
<file path=[Content_Types].xml><?xml version="1.0" encoding="utf-8"?>
<Types xmlns="http://schemas.openxmlformats.org/package/2006/content-types">
  <Default Extension="jpeg" ContentType="image/jpe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0"/>
  <workbookPr/>
  <mc:AlternateContent xmlns:mc="http://schemas.openxmlformats.org/markup-compatibility/2006">
    <mc:Choice Requires="x15">
      <x15ac:absPath xmlns:x15ac="http://schemas.microsoft.com/office/spreadsheetml/2010/11/ac" url="/Users/db/Desktop/NatComm_Editorial_REVISION/Source Data/"/>
    </mc:Choice>
  </mc:AlternateContent>
  <xr:revisionPtr revIDLastSave="0" documentId="13_ncr:1_{54A9A9EE-BA00-7D43-9C44-F09C874D770A}" xr6:coauthVersionLast="47" xr6:coauthVersionMax="47" xr10:uidLastSave="{00000000-0000-0000-0000-000000000000}"/>
  <bookViews>
    <workbookView xWindow="-33580" yWindow="720" windowWidth="30240" windowHeight="17800" xr2:uid="{00000000-000D-0000-FFFF-FFFF00000000}"/>
  </bookViews>
  <sheets>
    <sheet name="Fig. 1b" sheetId="1" r:id="rId1"/>
    <sheet name="Fig. 1c" sheetId="88" r:id="rId2"/>
    <sheet name="Fig. 1d" sheetId="90" r:id="rId3"/>
    <sheet name="Fig. 1f" sheetId="2" r:id="rId4"/>
    <sheet name="Fig. 1g" sheetId="3" r:id="rId5"/>
    <sheet name="Fig. 2a" sheetId="4" r:id="rId6"/>
    <sheet name="Fig. 2b" sheetId="5" r:id="rId7"/>
    <sheet name="Fig. 2c" sheetId="6" r:id="rId8"/>
    <sheet name="Fig. 3a" sheetId="7" r:id="rId9"/>
    <sheet name="Fig. 3b" sheetId="8" r:id="rId10"/>
    <sheet name="Fig. 3c" sheetId="9" r:id="rId11"/>
    <sheet name="Fig. 3e" sheetId="10" r:id="rId12"/>
    <sheet name="Fig. 4a" sheetId="11" r:id="rId13"/>
    <sheet name="Fig. 4b" sheetId="12" r:id="rId14"/>
    <sheet name="Fig. 4c" sheetId="13" r:id="rId15"/>
    <sheet name="Fig. 4d" sheetId="83" r:id="rId16"/>
    <sheet name="Fig. 4e" sheetId="14" r:id="rId17"/>
    <sheet name="Fig. 4f" sheetId="15" r:id="rId18"/>
    <sheet name="Fig. 4g" sheetId="16" r:id="rId19"/>
    <sheet name="Fig. 5a" sheetId="17" r:id="rId20"/>
    <sheet name="Fig. 5f" sheetId="18" r:id="rId21"/>
    <sheet name="Fig. 5g" sheetId="19" r:id="rId22"/>
    <sheet name="Fig. 6a" sheetId="20" r:id="rId23"/>
    <sheet name="Fig. 6b" sheetId="21" r:id="rId24"/>
    <sheet name="Fig. 6c" sheetId="22" r:id="rId25"/>
    <sheet name="Fig. 6d" sheetId="23" r:id="rId26"/>
    <sheet name="Fig. 6e" sheetId="24" r:id="rId27"/>
    <sheet name="Fig. 7b" sheetId="25" r:id="rId28"/>
    <sheet name="Fig. 7c" sheetId="26" r:id="rId29"/>
    <sheet name="Fig. 7d" sheetId="27" r:id="rId30"/>
    <sheet name="Fig. 7e" sheetId="28" r:id="rId31"/>
    <sheet name="Fig. 8b" sheetId="29" r:id="rId32"/>
    <sheet name="Fig. 8c" sheetId="30" r:id="rId33"/>
    <sheet name="Fig. 8d" sheetId="31" r:id="rId34"/>
    <sheet name="Fig. 8e" sheetId="32" r:id="rId35"/>
    <sheet name="Fig. 8f" sheetId="33" r:id="rId36"/>
    <sheet name="Fig. 8g" sheetId="34" r:id="rId37"/>
    <sheet name="Fig. 8h" sheetId="35" r:id="rId38"/>
    <sheet name="Fig. 8i" sheetId="36" r:id="rId39"/>
    <sheet name="Fig. 8j" sheetId="37" r:id="rId40"/>
    <sheet name="Fig. S1a" sheetId="38" r:id="rId41"/>
    <sheet name="Fig. S1b" sheetId="39" r:id="rId42"/>
    <sheet name="Fig. S1c" sheetId="40" r:id="rId43"/>
    <sheet name="Fig. S1d" sheetId="89" r:id="rId44"/>
    <sheet name="Fig. S2a" sheetId="41" r:id="rId45"/>
    <sheet name="Fig. S2b" sheetId="42" r:id="rId46"/>
    <sheet name="Fig. S2c" sheetId="43" r:id="rId47"/>
    <sheet name="Fig. S2d" sheetId="44" r:id="rId48"/>
    <sheet name="Fig. S2e" sheetId="45" r:id="rId49"/>
    <sheet name="Fig. S2f" sheetId="46" r:id="rId50"/>
    <sheet name="Fig. S2g" sheetId="47" r:id="rId51"/>
    <sheet name="Fig. S3a" sheetId="48" r:id="rId52"/>
    <sheet name="Fig. S3b" sheetId="49" r:id="rId53"/>
    <sheet name="Fig. S3c" sheetId="92" r:id="rId54"/>
    <sheet name="Fig. S3d" sheetId="91" r:id="rId55"/>
    <sheet name="Fig. S4a" sheetId="50" r:id="rId56"/>
    <sheet name="Fig. S4b" sheetId="51" r:id="rId57"/>
    <sheet name="Fig. S4c" sheetId="52" r:id="rId58"/>
    <sheet name="Fig. S4d" sheetId="53" r:id="rId59"/>
    <sheet name="Fig. S4f" sheetId="54" r:id="rId60"/>
    <sheet name="Fig. S4g" sheetId="55" r:id="rId61"/>
    <sheet name="Fig. S4h" sheetId="56" r:id="rId62"/>
    <sheet name="Fig. S5a" sheetId="57" r:id="rId63"/>
    <sheet name="Fig. S5c" sheetId="84" r:id="rId64"/>
    <sheet name="Fig. S5d" sheetId="85" r:id="rId65"/>
    <sheet name="Fig. S5e" sheetId="58" r:id="rId66"/>
    <sheet name="Fig. S5f" sheetId="59" r:id="rId67"/>
    <sheet name="Fig. S6a" sheetId="60" r:id="rId68"/>
    <sheet name="Fig. S6b" sheetId="61" r:id="rId69"/>
    <sheet name="Fig. S6c" sheetId="62" r:id="rId70"/>
    <sheet name="Fig. S6d" sheetId="63" r:id="rId71"/>
    <sheet name="Fig. S7d" sheetId="64" r:id="rId72"/>
    <sheet name="Fig. S7e" sheetId="65" r:id="rId73"/>
    <sheet name="Fig. S7f" sheetId="66" r:id="rId74"/>
    <sheet name="Fig. S7g" sheetId="67" r:id="rId75"/>
    <sheet name="Fig. S8a" sheetId="86" r:id="rId76"/>
    <sheet name="Fig. S8b" sheetId="68" r:id="rId77"/>
    <sheet name="Fig. S8c" sheetId="69" r:id="rId78"/>
    <sheet name="Fig. S8d" sheetId="70" r:id="rId79"/>
    <sheet name="Fig. S8e" sheetId="71" r:id="rId80"/>
    <sheet name="Fig. S9a" sheetId="72" r:id="rId81"/>
    <sheet name="Fig. S9b" sheetId="73" r:id="rId82"/>
    <sheet name="Fig. S9c" sheetId="74" r:id="rId83"/>
    <sheet name="Fig. S10a" sheetId="75" r:id="rId84"/>
    <sheet name="Fig. S10b" sheetId="76" r:id="rId85"/>
    <sheet name="Fig. S10c" sheetId="77" r:id="rId86"/>
    <sheet name="Fig. S10d" sheetId="78" r:id="rId87"/>
    <sheet name="Fig. S10e" sheetId="79" r:id="rId88"/>
    <sheet name="Fig. S10f" sheetId="80" r:id="rId89"/>
    <sheet name="Fig. S11a" sheetId="81" r:id="rId90"/>
    <sheet name="Fig. S11b" sheetId="82" r:id="rId9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56" l="1"/>
  <c r="C10" i="59"/>
  <c r="B10" i="59"/>
  <c r="C9" i="59"/>
  <c r="B9" i="59"/>
  <c r="B10" i="57"/>
  <c r="E9" i="57"/>
  <c r="B9" i="57"/>
  <c r="E8" i="57"/>
  <c r="F18" i="56"/>
  <c r="E18" i="56"/>
  <c r="D18" i="56"/>
  <c r="C18" i="56"/>
  <c r="F17" i="56"/>
  <c r="E17" i="56"/>
  <c r="D17" i="56"/>
  <c r="C17" i="56"/>
  <c r="F16" i="56"/>
  <c r="E16" i="56"/>
  <c r="D16" i="56"/>
  <c r="C16" i="56"/>
  <c r="F15" i="56"/>
  <c r="E15" i="56"/>
  <c r="D15" i="56"/>
  <c r="C15" i="56"/>
  <c r="F14" i="56"/>
  <c r="E14" i="56"/>
  <c r="D14" i="56"/>
  <c r="C14" i="56"/>
  <c r="F13" i="56"/>
  <c r="E13" i="56"/>
  <c r="D13" i="56"/>
  <c r="C13" i="56"/>
  <c r="F12" i="56"/>
  <c r="E12" i="56"/>
  <c r="D12" i="56"/>
  <c r="C12" i="56"/>
  <c r="F11" i="56"/>
  <c r="E11" i="56"/>
  <c r="D11" i="56"/>
  <c r="C11" i="56"/>
  <c r="F10" i="56"/>
  <c r="E10" i="56"/>
  <c r="D10" i="56"/>
  <c r="C10" i="56"/>
  <c r="F9" i="56"/>
  <c r="E9" i="56"/>
  <c r="D9" i="56"/>
  <c r="C9" i="56"/>
  <c r="F8" i="56"/>
  <c r="D8" i="56"/>
  <c r="C8" i="56"/>
  <c r="C10" i="49"/>
  <c r="B10" i="49"/>
  <c r="C9" i="49"/>
  <c r="B9" i="49"/>
  <c r="W13" i="44"/>
  <c r="U15" i="44"/>
  <c r="T15" i="44"/>
  <c r="U13" i="44"/>
  <c r="O15" i="44"/>
  <c r="N15" i="44"/>
  <c r="Q13" i="44"/>
  <c r="O13" i="44"/>
  <c r="I13" i="44"/>
  <c r="I15" i="44"/>
  <c r="H15" i="44"/>
  <c r="K13" i="44"/>
  <c r="E13" i="44"/>
  <c r="C13" i="44"/>
  <c r="C15" i="44"/>
  <c r="B15" i="44"/>
  <c r="I13" i="43"/>
  <c r="K13" i="43"/>
  <c r="O13" i="43"/>
  <c r="Q13" i="43"/>
  <c r="O15" i="43"/>
  <c r="N15" i="43"/>
  <c r="I15" i="43"/>
  <c r="H15" i="43"/>
  <c r="E13" i="43"/>
  <c r="D13" i="43"/>
  <c r="C13" i="43"/>
  <c r="B13" i="43"/>
  <c r="E12" i="43"/>
  <c r="D12" i="43"/>
  <c r="C12" i="43"/>
  <c r="B12" i="43"/>
  <c r="O13" i="42"/>
  <c r="N13" i="42"/>
  <c r="I13" i="42"/>
  <c r="H13" i="42"/>
  <c r="Q11" i="42"/>
  <c r="O11" i="42"/>
  <c r="K11" i="42"/>
  <c r="I11" i="42"/>
  <c r="E11" i="42"/>
  <c r="D11" i="42"/>
  <c r="C11" i="42"/>
  <c r="B11" i="42"/>
  <c r="E10" i="42"/>
  <c r="D10" i="42"/>
  <c r="C10" i="42"/>
  <c r="B10" i="42"/>
  <c r="E12" i="38"/>
  <c r="D12" i="38"/>
  <c r="C12" i="38"/>
  <c r="B12" i="38"/>
  <c r="E11" i="38"/>
  <c r="D11" i="38"/>
  <c r="C11" i="38"/>
  <c r="B11" i="38"/>
  <c r="Q31" i="20"/>
  <c r="P31" i="20"/>
  <c r="O31" i="20"/>
  <c r="N31" i="20"/>
  <c r="M31" i="20"/>
  <c r="L31" i="20"/>
  <c r="K31" i="20"/>
  <c r="J31" i="20"/>
  <c r="I31" i="20"/>
  <c r="H31" i="20"/>
  <c r="Q16" i="20"/>
  <c r="P16" i="20"/>
  <c r="O16" i="20"/>
  <c r="N16" i="20"/>
  <c r="M16" i="20"/>
  <c r="L16" i="20"/>
  <c r="K16" i="20"/>
  <c r="J16" i="20"/>
  <c r="I16" i="20"/>
  <c r="H16" i="20"/>
  <c r="Q34" i="16"/>
  <c r="P34" i="16"/>
  <c r="O34" i="16"/>
  <c r="N34" i="16"/>
  <c r="M34" i="16"/>
  <c r="L34" i="16"/>
  <c r="K34" i="16"/>
  <c r="J34" i="16"/>
  <c r="I34" i="16"/>
  <c r="H34" i="16"/>
  <c r="G34" i="16"/>
  <c r="F34" i="16"/>
  <c r="E34" i="16"/>
  <c r="D34" i="16"/>
  <c r="C34" i="16"/>
  <c r="B34" i="16"/>
  <c r="Q33" i="16"/>
  <c r="P33" i="16"/>
  <c r="O33" i="16"/>
  <c r="N33" i="16"/>
  <c r="M33" i="16"/>
  <c r="L33" i="16"/>
  <c r="K33" i="16"/>
  <c r="J33" i="16"/>
  <c r="I33" i="16"/>
  <c r="H33" i="16"/>
  <c r="G33" i="16"/>
  <c r="F33" i="16"/>
  <c r="E33" i="16"/>
  <c r="D33" i="16"/>
  <c r="C33" i="16"/>
  <c r="B33" i="16"/>
  <c r="Q32" i="16"/>
  <c r="P32" i="16"/>
  <c r="O32" i="16"/>
  <c r="N32" i="16"/>
  <c r="M32" i="16"/>
  <c r="L32" i="16"/>
  <c r="K32" i="16"/>
  <c r="J32" i="16"/>
  <c r="I32" i="16"/>
  <c r="H32" i="16"/>
  <c r="G32" i="16"/>
  <c r="F32" i="16"/>
  <c r="E32" i="16"/>
  <c r="D32" i="16"/>
  <c r="C32" i="16"/>
  <c r="B32" i="16"/>
  <c r="Q31" i="16"/>
  <c r="P31" i="16"/>
  <c r="O31" i="16"/>
  <c r="N31" i="16"/>
  <c r="M31" i="16"/>
  <c r="L31" i="16"/>
  <c r="K31" i="16"/>
  <c r="J31" i="16"/>
  <c r="I31" i="16"/>
  <c r="H31" i="16"/>
  <c r="G31" i="16"/>
  <c r="F31" i="16"/>
  <c r="E31" i="16"/>
  <c r="D31" i="16"/>
  <c r="C31" i="16"/>
  <c r="B31" i="16"/>
  <c r="Q30" i="16"/>
  <c r="P30" i="16"/>
  <c r="O30" i="16"/>
  <c r="N30" i="16"/>
  <c r="M30" i="16"/>
  <c r="L30" i="16"/>
  <c r="K30" i="16"/>
  <c r="J30" i="16"/>
  <c r="I30" i="16"/>
  <c r="H30" i="16"/>
  <c r="G30" i="16"/>
  <c r="F30" i="16"/>
  <c r="E30" i="16"/>
  <c r="D30" i="16"/>
  <c r="C30" i="16"/>
  <c r="B30" i="16"/>
  <c r="Q29" i="16"/>
  <c r="P29" i="16"/>
  <c r="O29" i="16"/>
  <c r="N29" i="16"/>
  <c r="M29" i="16"/>
  <c r="L29" i="16"/>
  <c r="K29" i="16"/>
  <c r="J29" i="16"/>
  <c r="I29" i="16"/>
  <c r="H29" i="16"/>
  <c r="G29" i="16"/>
  <c r="F29" i="16"/>
  <c r="E29" i="16"/>
  <c r="D29" i="16"/>
  <c r="C29" i="16"/>
  <c r="B29" i="16"/>
  <c r="Q28" i="16"/>
  <c r="P28" i="16"/>
  <c r="O28" i="16"/>
  <c r="N28" i="16"/>
  <c r="M28" i="16"/>
  <c r="L28" i="16"/>
  <c r="K28" i="16"/>
  <c r="J28" i="16"/>
  <c r="I28" i="16"/>
  <c r="H28" i="16"/>
  <c r="G28" i="16"/>
  <c r="F28" i="16"/>
  <c r="E28" i="16"/>
  <c r="D28" i="16"/>
  <c r="C28" i="16"/>
  <c r="B28" i="16"/>
  <c r="Q27" i="16"/>
  <c r="P27" i="16"/>
  <c r="O27" i="16"/>
  <c r="N27" i="16"/>
  <c r="M27" i="16"/>
  <c r="L27" i="16"/>
  <c r="K27" i="16"/>
  <c r="J27" i="16"/>
  <c r="I27" i="16"/>
  <c r="H27" i="16"/>
  <c r="G27" i="16"/>
  <c r="F27" i="16"/>
  <c r="E27" i="16"/>
  <c r="D27" i="16"/>
  <c r="C27" i="16"/>
  <c r="B27" i="16"/>
  <c r="Q26" i="16"/>
  <c r="P26" i="16"/>
  <c r="O26" i="16"/>
  <c r="N26" i="16"/>
  <c r="M26" i="16"/>
  <c r="L26" i="16"/>
  <c r="K26" i="16"/>
  <c r="J26" i="16"/>
  <c r="I26" i="16"/>
  <c r="H26" i="16"/>
  <c r="G26" i="16"/>
  <c r="F26" i="16"/>
  <c r="E26" i="16"/>
  <c r="D26" i="16"/>
  <c r="C26" i="16"/>
  <c r="B26" i="16"/>
  <c r="Q25" i="16"/>
  <c r="P25" i="16"/>
  <c r="O25" i="16"/>
  <c r="N25" i="16"/>
  <c r="M25" i="16"/>
  <c r="L25" i="16"/>
  <c r="K25" i="16"/>
  <c r="J25" i="16"/>
  <c r="I25" i="16"/>
  <c r="H25" i="16"/>
  <c r="G25" i="16"/>
  <c r="F25" i="16"/>
  <c r="E25" i="16"/>
  <c r="D25" i="16"/>
  <c r="C25" i="16"/>
  <c r="B25" i="16"/>
  <c r="Q24" i="16"/>
  <c r="P24" i="16"/>
  <c r="O24" i="16"/>
  <c r="M24" i="16"/>
  <c r="L24" i="16"/>
  <c r="K24" i="16"/>
  <c r="I24" i="16"/>
  <c r="H24" i="16"/>
  <c r="G24" i="16"/>
  <c r="E24" i="16"/>
  <c r="D24" i="16"/>
  <c r="B24" i="16"/>
  <c r="Q23" i="16"/>
  <c r="P23" i="16"/>
  <c r="O23" i="16"/>
  <c r="N23" i="16"/>
  <c r="M23" i="16"/>
  <c r="L23" i="16"/>
  <c r="K23" i="16"/>
  <c r="J23" i="16"/>
  <c r="I23" i="16"/>
  <c r="H23" i="16"/>
  <c r="G23" i="16"/>
  <c r="F23" i="16"/>
  <c r="E23" i="16"/>
  <c r="D23" i="16"/>
  <c r="C23" i="16"/>
  <c r="B23" i="16"/>
  <c r="Q22" i="16"/>
  <c r="P22" i="16"/>
  <c r="O22" i="16"/>
  <c r="N22" i="16"/>
  <c r="M22" i="16"/>
  <c r="L22" i="16"/>
  <c r="K22" i="16"/>
  <c r="J22" i="16"/>
  <c r="I22" i="16"/>
  <c r="H22" i="16"/>
  <c r="G22" i="16"/>
  <c r="F22" i="16"/>
  <c r="E22" i="16"/>
  <c r="D22" i="16"/>
  <c r="C22" i="16"/>
  <c r="B22" i="16"/>
  <c r="Q21" i="16"/>
  <c r="P21" i="16"/>
  <c r="O21" i="16"/>
  <c r="N21" i="16"/>
  <c r="M21" i="16"/>
  <c r="L21" i="16"/>
  <c r="K21" i="16"/>
  <c r="J21" i="16"/>
  <c r="I21" i="16"/>
  <c r="H21" i="16"/>
  <c r="G21" i="16"/>
  <c r="F21" i="16"/>
  <c r="E21" i="16"/>
  <c r="D21" i="16"/>
  <c r="C21" i="16"/>
  <c r="B21" i="16"/>
  <c r="Q20" i="16"/>
  <c r="P20" i="16"/>
  <c r="O20" i="16"/>
  <c r="N20" i="16"/>
  <c r="M20" i="16"/>
  <c r="L20" i="16"/>
  <c r="K20" i="16"/>
  <c r="J20" i="16"/>
  <c r="I20" i="16"/>
  <c r="H20" i="16"/>
  <c r="G20" i="16"/>
  <c r="F20" i="16"/>
  <c r="E20" i="16"/>
  <c r="D20" i="16"/>
  <c r="C20" i="16"/>
  <c r="B20" i="16"/>
  <c r="Q19" i="16"/>
  <c r="P19" i="16"/>
  <c r="O19" i="16"/>
  <c r="N19" i="16"/>
  <c r="M19" i="16"/>
  <c r="L19" i="16"/>
  <c r="K19" i="16"/>
  <c r="J19" i="16"/>
  <c r="I19" i="16"/>
  <c r="H19" i="16"/>
  <c r="G19" i="16"/>
  <c r="F19" i="16"/>
  <c r="E19" i="16"/>
  <c r="D19" i="16"/>
  <c r="C19" i="16"/>
  <c r="B19" i="16"/>
  <c r="Q18" i="16"/>
  <c r="P18" i="16"/>
  <c r="O18" i="16"/>
  <c r="N18" i="16"/>
  <c r="M18" i="16"/>
  <c r="L18" i="16"/>
  <c r="K18" i="16"/>
  <c r="J18" i="16"/>
  <c r="I18" i="16"/>
  <c r="H18" i="16"/>
  <c r="G18" i="16"/>
  <c r="F18" i="16"/>
  <c r="E18" i="16"/>
  <c r="D18" i="16"/>
  <c r="C18" i="16"/>
  <c r="B18" i="16"/>
  <c r="Q17" i="16"/>
  <c r="P17" i="16"/>
  <c r="O17" i="16"/>
  <c r="N17" i="16"/>
  <c r="M17" i="16"/>
  <c r="L17" i="16"/>
  <c r="K17" i="16"/>
  <c r="J17" i="16"/>
  <c r="I17" i="16"/>
  <c r="H17" i="16"/>
  <c r="G17" i="16"/>
  <c r="F17" i="16"/>
  <c r="E17" i="16"/>
  <c r="D17" i="16"/>
  <c r="C17" i="16"/>
  <c r="B17" i="16"/>
  <c r="Q16" i="16"/>
  <c r="P16" i="16"/>
  <c r="O16" i="16"/>
  <c r="N16" i="16"/>
  <c r="M16" i="16"/>
  <c r="L16" i="16"/>
  <c r="K16" i="16"/>
  <c r="J16" i="16"/>
  <c r="I16" i="16"/>
  <c r="H16" i="16"/>
  <c r="G16" i="16"/>
  <c r="F16" i="16"/>
  <c r="E16" i="16"/>
  <c r="D16" i="16"/>
  <c r="C16" i="16"/>
  <c r="B16" i="16"/>
  <c r="Q15" i="16"/>
  <c r="P15" i="16"/>
  <c r="O15" i="16"/>
  <c r="N15" i="16"/>
  <c r="M15" i="16"/>
  <c r="L15" i="16"/>
  <c r="K15" i="16"/>
  <c r="J15" i="16"/>
  <c r="I15" i="16"/>
  <c r="H15" i="16"/>
  <c r="G15" i="16"/>
  <c r="F15" i="16"/>
  <c r="E15" i="16"/>
  <c r="D15" i="16"/>
  <c r="C15" i="16"/>
  <c r="B15" i="16"/>
  <c r="Q14" i="16"/>
  <c r="P14" i="16"/>
  <c r="O14" i="16"/>
  <c r="N14" i="16"/>
  <c r="M14" i="16"/>
  <c r="L14" i="16"/>
  <c r="K14" i="16"/>
  <c r="J14" i="16"/>
  <c r="I14" i="16"/>
  <c r="H14" i="16"/>
  <c r="G14" i="16"/>
  <c r="F14" i="16"/>
  <c r="E14" i="16"/>
  <c r="D14" i="16"/>
  <c r="C14" i="16"/>
  <c r="B14" i="16"/>
  <c r="Q13" i="16"/>
  <c r="P13" i="16"/>
  <c r="O13" i="16"/>
  <c r="N13" i="16"/>
  <c r="M13" i="16"/>
  <c r="L13" i="16"/>
  <c r="K13" i="16"/>
  <c r="J13" i="16"/>
  <c r="I13" i="16"/>
  <c r="H13" i="16"/>
  <c r="G13" i="16"/>
  <c r="F13" i="16"/>
  <c r="E13" i="16"/>
  <c r="D13" i="16"/>
  <c r="C13" i="16"/>
  <c r="B13" i="16"/>
  <c r="Q12" i="16"/>
  <c r="P12" i="16"/>
  <c r="O12" i="16"/>
  <c r="N12" i="16"/>
  <c r="M12" i="16"/>
  <c r="L12" i="16"/>
  <c r="K12" i="16"/>
  <c r="J12" i="16"/>
  <c r="I12" i="16"/>
  <c r="H12" i="16"/>
  <c r="G12" i="16"/>
  <c r="E12" i="16"/>
  <c r="D12" i="16"/>
  <c r="C12" i="16"/>
  <c r="B12" i="16"/>
  <c r="Q11" i="16"/>
  <c r="P11" i="16"/>
  <c r="N11" i="16"/>
  <c r="M11" i="16"/>
  <c r="L11" i="16"/>
  <c r="K11" i="16"/>
  <c r="J11" i="16"/>
  <c r="I11" i="16"/>
  <c r="H11" i="16"/>
  <c r="G11" i="16"/>
  <c r="F11" i="16"/>
  <c r="E11" i="16"/>
  <c r="D11" i="16"/>
  <c r="C11" i="16"/>
  <c r="B11" i="16"/>
  <c r="Q10" i="16"/>
  <c r="P10" i="16"/>
  <c r="O10" i="16"/>
  <c r="N10" i="16"/>
  <c r="M10" i="16"/>
  <c r="L10" i="16"/>
  <c r="K10" i="16"/>
  <c r="J10" i="16"/>
  <c r="I10" i="16"/>
  <c r="H10" i="16"/>
  <c r="G10" i="16"/>
  <c r="F10" i="16"/>
  <c r="E10" i="16"/>
  <c r="D10" i="16"/>
  <c r="C10" i="16"/>
  <c r="B10" i="16"/>
  <c r="Q9" i="16"/>
  <c r="P9" i="16"/>
  <c r="O9" i="16"/>
  <c r="N9" i="16"/>
  <c r="M9" i="16"/>
  <c r="L9" i="16"/>
  <c r="K9" i="16"/>
  <c r="J9" i="16"/>
  <c r="I9" i="16"/>
  <c r="H9" i="16"/>
  <c r="G9" i="16"/>
  <c r="F9" i="16"/>
  <c r="E9" i="16"/>
  <c r="D9" i="16"/>
  <c r="C9" i="16"/>
  <c r="B9" i="16"/>
  <c r="Q8" i="16"/>
  <c r="P8" i="16"/>
  <c r="O8" i="16"/>
  <c r="N8" i="16"/>
  <c r="M8" i="16"/>
  <c r="L8" i="16"/>
  <c r="K8" i="16"/>
  <c r="J8" i="16"/>
  <c r="I8" i="16"/>
  <c r="H8" i="16"/>
  <c r="G8" i="16"/>
  <c r="F8" i="16"/>
  <c r="E8" i="16"/>
  <c r="D8" i="16"/>
  <c r="C8" i="16"/>
  <c r="B8" i="16"/>
  <c r="D20" i="13"/>
  <c r="D19" i="13"/>
  <c r="C19" i="13"/>
  <c r="C20" i="13" s="1"/>
  <c r="C22" i="12"/>
  <c r="C21" i="12"/>
  <c r="B21" i="12"/>
  <c r="B22" i="12" s="1"/>
  <c r="C22" i="11"/>
  <c r="B22" i="11"/>
  <c r="C21" i="11"/>
  <c r="B21" i="11"/>
  <c r="E20" i="10"/>
  <c r="D20" i="10"/>
  <c r="C20" i="10"/>
  <c r="B20" i="10"/>
  <c r="E19" i="10"/>
  <c r="D19" i="10"/>
  <c r="C19" i="10"/>
  <c r="B19" i="10"/>
  <c r="E18" i="10"/>
  <c r="D18" i="10"/>
  <c r="C18" i="10"/>
  <c r="B18" i="10"/>
  <c r="E17" i="10"/>
  <c r="D17" i="10"/>
  <c r="C17" i="10"/>
  <c r="B17" i="10"/>
  <c r="E16" i="10"/>
  <c r="D16" i="10"/>
  <c r="C16" i="10"/>
  <c r="B16" i="10"/>
  <c r="E15" i="10"/>
  <c r="D15" i="10"/>
  <c r="C15" i="10"/>
  <c r="B15" i="10"/>
  <c r="E14" i="10"/>
  <c r="D14" i="10"/>
  <c r="C14" i="10"/>
  <c r="B14" i="10"/>
  <c r="E13" i="10"/>
  <c r="D13" i="10"/>
  <c r="C13" i="10"/>
  <c r="B13" i="10"/>
  <c r="E12" i="10"/>
  <c r="D12" i="10"/>
  <c r="C12" i="10"/>
  <c r="B12" i="10"/>
  <c r="E11" i="10"/>
  <c r="D11" i="10"/>
  <c r="C11" i="10"/>
  <c r="B11" i="10"/>
  <c r="E10" i="10"/>
  <c r="D10" i="10"/>
  <c r="C10" i="10"/>
  <c r="B10" i="10"/>
  <c r="E9" i="10"/>
  <c r="D9" i="10"/>
  <c r="C9" i="10"/>
  <c r="B9" i="10"/>
  <c r="E8" i="10"/>
  <c r="D8" i="10"/>
  <c r="C8" i="10"/>
  <c r="B8" i="10"/>
  <c r="E7" i="10"/>
  <c r="D7" i="10"/>
  <c r="C7" i="10"/>
  <c r="B7" i="10"/>
  <c r="L26" i="9"/>
  <c r="K26" i="9"/>
  <c r="J26" i="9"/>
  <c r="I26" i="9"/>
  <c r="H26" i="9"/>
  <c r="G26" i="9"/>
  <c r="F26" i="9"/>
  <c r="E26" i="9"/>
  <c r="D26" i="9"/>
  <c r="C26" i="9"/>
  <c r="L25" i="9"/>
  <c r="K25" i="9"/>
  <c r="J25" i="9"/>
  <c r="I25" i="9"/>
  <c r="H25" i="9"/>
  <c r="G25" i="9"/>
  <c r="F25" i="9"/>
  <c r="E25" i="9"/>
  <c r="D25" i="9"/>
  <c r="C25" i="9"/>
  <c r="L24" i="9"/>
  <c r="K24" i="9"/>
  <c r="J24" i="9"/>
  <c r="I24" i="9"/>
  <c r="H24" i="9"/>
  <c r="G24" i="9"/>
  <c r="F24" i="9"/>
  <c r="E24" i="9"/>
  <c r="D24" i="9"/>
  <c r="C24" i="9"/>
  <c r="L23" i="9"/>
  <c r="K23" i="9"/>
  <c r="J23" i="9"/>
  <c r="I23" i="9"/>
  <c r="H23" i="9"/>
  <c r="G23" i="9"/>
  <c r="F23" i="9"/>
  <c r="E23" i="9"/>
  <c r="D23" i="9"/>
  <c r="C23" i="9"/>
  <c r="L22" i="9"/>
  <c r="K22" i="9"/>
  <c r="J22" i="9"/>
  <c r="I22" i="9"/>
  <c r="H22" i="9"/>
  <c r="G22" i="9"/>
  <c r="F22" i="9"/>
  <c r="E22" i="9"/>
  <c r="D22" i="9"/>
  <c r="C22" i="9"/>
  <c r="L21" i="9"/>
  <c r="K21" i="9"/>
  <c r="J21" i="9"/>
  <c r="I21" i="9"/>
  <c r="H21" i="9"/>
  <c r="G21" i="9"/>
  <c r="F21" i="9"/>
  <c r="E21" i="9"/>
  <c r="D21" i="9"/>
  <c r="C21" i="9"/>
  <c r="L20" i="9"/>
  <c r="K20" i="9"/>
  <c r="J20" i="9"/>
  <c r="I20" i="9"/>
  <c r="H20" i="9"/>
  <c r="G20" i="9"/>
  <c r="F20" i="9"/>
  <c r="E20" i="9"/>
  <c r="D20" i="9"/>
  <c r="C20" i="9"/>
  <c r="L19" i="9"/>
  <c r="K19" i="9"/>
  <c r="J19" i="9"/>
  <c r="I19" i="9"/>
  <c r="H19" i="9"/>
  <c r="G19" i="9"/>
  <c r="F19" i="9"/>
  <c r="E19" i="9"/>
  <c r="D19" i="9"/>
  <c r="C19" i="9"/>
  <c r="L18" i="9"/>
  <c r="K18" i="9"/>
  <c r="J18" i="9"/>
  <c r="I18" i="9"/>
  <c r="H18" i="9"/>
  <c r="G18" i="9"/>
  <c r="F18" i="9"/>
  <c r="E18" i="9"/>
  <c r="D18" i="9"/>
  <c r="C18" i="9"/>
  <c r="L17" i="9"/>
  <c r="K17" i="9"/>
  <c r="J17" i="9"/>
  <c r="I17" i="9"/>
  <c r="H17" i="9"/>
  <c r="G17" i="9"/>
  <c r="F17" i="9"/>
  <c r="E17" i="9"/>
  <c r="D17" i="9"/>
  <c r="C17" i="9"/>
  <c r="L16" i="9"/>
  <c r="K16" i="9"/>
  <c r="J16" i="9"/>
  <c r="I16" i="9"/>
  <c r="H16" i="9"/>
  <c r="G16" i="9"/>
  <c r="F16" i="9"/>
  <c r="E16" i="9"/>
  <c r="D16" i="9"/>
  <c r="C16" i="9"/>
  <c r="L15" i="9"/>
  <c r="K15" i="9"/>
  <c r="J15" i="9"/>
  <c r="I15" i="9"/>
  <c r="H15" i="9"/>
  <c r="G15" i="9"/>
  <c r="F15" i="9"/>
  <c r="E15" i="9"/>
  <c r="D15" i="9"/>
  <c r="C15" i="9"/>
  <c r="L14" i="9"/>
  <c r="K14" i="9"/>
  <c r="J14" i="9"/>
  <c r="I14" i="9"/>
  <c r="H14" i="9"/>
  <c r="G14" i="9"/>
  <c r="F14" i="9"/>
  <c r="E14" i="9"/>
  <c r="D14" i="9"/>
  <c r="C14" i="9"/>
  <c r="L13" i="9"/>
  <c r="K13" i="9"/>
  <c r="J13" i="9"/>
  <c r="I13" i="9"/>
  <c r="H13" i="9"/>
  <c r="G13" i="9"/>
  <c r="F13" i="9"/>
  <c r="E13" i="9"/>
  <c r="D13" i="9"/>
  <c r="C13" i="9"/>
  <c r="L12" i="9"/>
  <c r="K12" i="9"/>
  <c r="J12" i="9"/>
  <c r="I12" i="9"/>
  <c r="H12" i="9"/>
  <c r="G12" i="9"/>
  <c r="F12" i="9"/>
  <c r="E12" i="9"/>
  <c r="D12" i="9"/>
  <c r="C12" i="9"/>
  <c r="L11" i="9"/>
  <c r="K11" i="9"/>
  <c r="J11" i="9"/>
  <c r="I11" i="9"/>
  <c r="H11" i="9"/>
  <c r="G11" i="9"/>
  <c r="F11" i="9"/>
  <c r="E11" i="9"/>
  <c r="D11" i="9"/>
  <c r="C11" i="9"/>
  <c r="L10" i="9"/>
  <c r="K10" i="9"/>
  <c r="J10" i="9"/>
  <c r="I10" i="9"/>
  <c r="H10" i="9"/>
  <c r="G10" i="9"/>
  <c r="F10" i="9"/>
  <c r="E10" i="9"/>
  <c r="D10" i="9"/>
  <c r="C10" i="9"/>
  <c r="L9" i="9"/>
  <c r="K9" i="9"/>
  <c r="J9" i="9"/>
  <c r="I9" i="9"/>
  <c r="H9" i="9"/>
  <c r="G9" i="9"/>
  <c r="F9" i="9"/>
  <c r="E9" i="9"/>
  <c r="D9" i="9"/>
  <c r="C9" i="9"/>
  <c r="L8" i="9"/>
  <c r="K8" i="9"/>
  <c r="J8" i="9"/>
  <c r="I8" i="9"/>
  <c r="H8" i="9"/>
  <c r="G8" i="9"/>
  <c r="F8" i="9"/>
  <c r="E8" i="9"/>
  <c r="D8" i="9"/>
  <c r="C8" i="9"/>
  <c r="D12" i="4"/>
  <c r="C12" i="4"/>
  <c r="B12" i="4"/>
  <c r="D11" i="4"/>
  <c r="C11" i="4"/>
  <c r="B11" i="4"/>
  <c r="J7" i="3"/>
  <c r="J6" i="3"/>
  <c r="O18" i="1"/>
  <c r="N18" i="1"/>
  <c r="M18" i="1"/>
  <c r="L18" i="1"/>
  <c r="K18" i="1"/>
  <c r="J18" i="1"/>
  <c r="I18" i="1"/>
  <c r="H18" i="1"/>
  <c r="G18" i="1"/>
  <c r="F18" i="1"/>
  <c r="E18" i="1"/>
  <c r="D18" i="1"/>
  <c r="C18" i="1"/>
  <c r="B18" i="1"/>
  <c r="O17" i="1"/>
  <c r="N17" i="1"/>
  <c r="M17" i="1"/>
  <c r="L17" i="1"/>
  <c r="K17" i="1"/>
  <c r="J17" i="1"/>
  <c r="I17" i="1"/>
  <c r="H17" i="1"/>
  <c r="G17" i="1"/>
  <c r="F17" i="1"/>
  <c r="E17" i="1"/>
  <c r="D17" i="1"/>
  <c r="C17" i="1"/>
  <c r="B17" i="1"/>
  <c r="O16" i="1"/>
  <c r="N16" i="1"/>
  <c r="M16" i="1"/>
  <c r="L16" i="1"/>
  <c r="K16" i="1"/>
  <c r="J16" i="1"/>
  <c r="I16" i="1"/>
  <c r="H16" i="1"/>
  <c r="G16" i="1"/>
  <c r="F16" i="1"/>
  <c r="E16" i="1"/>
  <c r="D16" i="1"/>
  <c r="C16" i="1"/>
  <c r="B16" i="1"/>
  <c r="O15" i="1"/>
  <c r="N15" i="1"/>
  <c r="M15" i="1"/>
  <c r="L15" i="1"/>
  <c r="K15" i="1"/>
  <c r="J15" i="1"/>
  <c r="I15" i="1"/>
  <c r="H15" i="1"/>
  <c r="G15" i="1"/>
  <c r="F15" i="1"/>
  <c r="E15" i="1"/>
  <c r="D15" i="1"/>
  <c r="C15" i="1"/>
  <c r="B15" i="1"/>
  <c r="O14" i="1"/>
  <c r="N14" i="1"/>
  <c r="M14" i="1"/>
  <c r="L14" i="1"/>
  <c r="K14" i="1"/>
  <c r="J14" i="1"/>
  <c r="I14" i="1"/>
  <c r="H14" i="1"/>
  <c r="G14" i="1"/>
  <c r="F14" i="1"/>
  <c r="E14" i="1"/>
  <c r="D14" i="1"/>
  <c r="C14" i="1"/>
  <c r="B14" i="1"/>
</calcChain>
</file>

<file path=xl/sharedStrings.xml><?xml version="1.0" encoding="utf-8"?>
<sst xmlns="http://schemas.openxmlformats.org/spreadsheetml/2006/main" count="27252" uniqueCount="7845">
  <si>
    <t>Fig. 1b</t>
  </si>
  <si>
    <t>CAPILLARY IMMUNOASSAY-BASED ANALYSIS OF TF LEVELS IN TIS</t>
  </si>
  <si>
    <t>Fold-induction by ADR relative to matched UT</t>
  </si>
  <si>
    <r>
      <t>Control;b</t>
    </r>
    <r>
      <rPr>
        <b/>
        <i/>
        <sz val="10"/>
        <color theme="1"/>
        <rFont val="Calibri"/>
        <family val="2"/>
        <scheme val="minor"/>
      </rPr>
      <t>cl2</t>
    </r>
  </si>
  <si>
    <t>Suv39h1-;bcl2</t>
  </si>
  <si>
    <t>p-c-Jun(S63)</t>
  </si>
  <si>
    <t>cJun</t>
  </si>
  <si>
    <t>JunD</t>
  </si>
  <si>
    <t>PU.1</t>
  </si>
  <si>
    <r>
      <t>C/EBP</t>
    </r>
    <r>
      <rPr>
        <sz val="10"/>
        <rFont val="Symbol"/>
        <family val="1"/>
        <charset val="2"/>
      </rPr>
      <t>b</t>
    </r>
  </si>
  <si>
    <t>Log2-transformation of fold-induction values above</t>
  </si>
  <si>
    <t>P-value by unpaired, two-sided t-test on log2-transformed data</t>
  </si>
  <si>
    <t>Control;bcl2 vs. Suv39h1-;bcl2</t>
  </si>
  <si>
    <t>p-cJun(S63)</t>
  </si>
  <si>
    <t>Fig. 1f</t>
  </si>
  <si>
    <t>FLOW CYTOMETRY-BASED ANALYSIS OF CD11b AND CD115 IN TIS MODEL</t>
  </si>
  <si>
    <t>CD11b+ in %</t>
  </si>
  <si>
    <t>CD115+ in %</t>
  </si>
  <si>
    <t>UT</t>
  </si>
  <si>
    <t>ADR</t>
  </si>
  <si>
    <t xml:space="preserve">P-value by paired, two-sided t-test </t>
  </si>
  <si>
    <t>Control;bcl2</t>
  </si>
  <si>
    <t>ADR vs. UT</t>
  </si>
  <si>
    <t xml:space="preserve">P-value by unpaired, two-sided t-test </t>
  </si>
  <si>
    <t>&lt;0.0001</t>
  </si>
  <si>
    <t>Fig. 1g</t>
  </si>
  <si>
    <t>RESPIRATORY BURST ASSAY IN TIS MODEL</t>
  </si>
  <si>
    <t>reduced NBT-positive cells in %</t>
  </si>
  <si>
    <t>ANA-1</t>
  </si>
  <si>
    <t>Palbociclib</t>
  </si>
  <si>
    <t>Mean</t>
  </si>
  <si>
    <t>s.d.</t>
  </si>
  <si>
    <t>Non-parametric Friedman test P-value:</t>
  </si>
  <si>
    <t>Two-way ANOVA P-value testing Suv39h1- genotype:</t>
  </si>
  <si>
    <t>Fig. 2a</t>
  </si>
  <si>
    <r>
      <t>SA-</t>
    </r>
    <r>
      <rPr>
        <sz val="10"/>
        <color rgb="FF000000"/>
        <rFont val="Symbol"/>
        <family val="1"/>
        <charset val="2"/>
      </rPr>
      <t>b</t>
    </r>
    <r>
      <rPr>
        <sz val="10"/>
        <color rgb="FF000000"/>
        <rFont val="Calibri"/>
        <family val="2"/>
        <scheme val="minor"/>
      </rPr>
      <t>-GAL STAINING OF CD115 SORTED TIS CELLS</t>
    </r>
  </si>
  <si>
    <r>
      <t>Control;</t>
    </r>
    <r>
      <rPr>
        <i/>
        <sz val="10"/>
        <color theme="1"/>
        <rFont val="Calibri"/>
        <family val="2"/>
        <scheme val="minor"/>
      </rPr>
      <t>bcl2</t>
    </r>
    <r>
      <rPr>
        <sz val="10"/>
        <color theme="1"/>
        <rFont val="Calibri"/>
        <family val="2"/>
        <scheme val="minor"/>
      </rPr>
      <t xml:space="preserve"> lymphomas</t>
    </r>
  </si>
  <si>
    <r>
      <t>SA-</t>
    </r>
    <r>
      <rPr>
        <sz val="10"/>
        <color theme="1"/>
        <rFont val="Symbol"/>
        <family val="1"/>
        <charset val="2"/>
      </rPr>
      <t>b</t>
    </r>
    <r>
      <rPr>
        <b/>
        <sz val="10"/>
        <color theme="1"/>
        <rFont val="Calibri"/>
        <family val="2"/>
        <scheme val="minor"/>
      </rPr>
      <t>-gal-positive cells in %</t>
    </r>
  </si>
  <si>
    <t>ADR CD115-</t>
  </si>
  <si>
    <t>ADR CD115+</t>
  </si>
  <si>
    <t>MEAN</t>
  </si>
  <si>
    <t>s.e.m.</t>
  </si>
  <si>
    <t>Paired two-tailed t-test P-value (ADR CD115+ vs ADR CD115-):</t>
  </si>
  <si>
    <t>Fig. 2b</t>
  </si>
  <si>
    <t>CAPILLARY IMMUNOASSAY-MEDIATED ANALYSIS OF TF LEVELS IN CD115 SEPARTED TIS FRACTIONS</t>
  </si>
  <si>
    <t>Relative fold-changes vs. UT, normliazed to β-Actin</t>
  </si>
  <si>
    <t>M-CSFR</t>
  </si>
  <si>
    <r>
      <t>C/EBP</t>
    </r>
    <r>
      <rPr>
        <sz val="10"/>
        <color theme="1"/>
        <rFont val="Symbol"/>
        <family val="1"/>
        <charset val="2"/>
      </rPr>
      <t>b</t>
    </r>
  </si>
  <si>
    <t>Pax5</t>
  </si>
  <si>
    <t>p-c-Jun</t>
  </si>
  <si>
    <r>
      <rPr>
        <i/>
        <u/>
        <sz val="10"/>
        <color theme="1"/>
        <rFont val="Calibri"/>
        <family val="2"/>
        <scheme val="minor"/>
      </rPr>
      <t>P</t>
    </r>
    <r>
      <rPr>
        <u/>
        <sz val="10"/>
        <color theme="1"/>
        <rFont val="Calibri"/>
        <family val="2"/>
        <scheme val="minor"/>
      </rPr>
      <t>-value for effect of CD115+ obtained from a linear model considering fixed lymphoma individual effects and protein as co-variates, and allowing for interaction between protein and CD115 status:</t>
    </r>
  </si>
  <si>
    <t>Fig. 2c</t>
  </si>
  <si>
    <t>qRT-PCR-BASED EXPRESSION ANALYSIS OF LINEAGE-RELATED TRANSCRIPTS IN CD115 SEPARTED TIS FRACTIONS</t>
  </si>
  <si>
    <r>
      <t xml:space="preserve">Basis for classifying probed genes as preferentially/specifically expressed in Myeloid lineage </t>
    </r>
    <r>
      <rPr>
        <i/>
        <sz val="10"/>
        <color theme="1"/>
        <rFont val="Calibri"/>
        <family val="2"/>
        <scheme val="minor"/>
      </rPr>
      <t>vs</t>
    </r>
    <r>
      <rPr>
        <sz val="10"/>
        <color theme="1"/>
        <rFont val="Calibri"/>
        <family val="2"/>
        <scheme val="minor"/>
      </rPr>
      <t>. B lymphocytes</t>
    </r>
  </si>
  <si>
    <t>Transcript encountered in at least one HAEMOSPHERE gene set or otherwise see reference</t>
  </si>
  <si>
    <t>Lineage</t>
  </si>
  <si>
    <t>Transcript</t>
  </si>
  <si>
    <r>
      <t>ADR CD115</t>
    </r>
    <r>
      <rPr>
        <b/>
        <vertAlign val="superscript"/>
        <sz val="10"/>
        <color theme="1"/>
        <rFont val="Calibri"/>
        <family val="2"/>
        <scheme val="minor"/>
      </rPr>
      <t>-</t>
    </r>
  </si>
  <si>
    <r>
      <t>ADR CD115</t>
    </r>
    <r>
      <rPr>
        <b/>
        <vertAlign val="superscript"/>
        <sz val="10"/>
        <color theme="1"/>
        <rFont val="Calibri"/>
        <family val="2"/>
        <scheme val="minor"/>
      </rPr>
      <t>+</t>
    </r>
  </si>
  <si>
    <t>cell type</t>
  </si>
  <si>
    <t>Gene</t>
  </si>
  <si>
    <t>#1</t>
  </si>
  <si>
    <t>#2</t>
  </si>
  <si>
    <t>#3</t>
  </si>
  <si>
    <t>Reference(s)</t>
  </si>
  <si>
    <t>Myeloid</t>
  </si>
  <si>
    <t>Csf1r</t>
  </si>
  <si>
    <t>﻿Csf1r</t>
  </si>
  <si>
    <t>Macrop_vs_B_UP</t>
  </si>
  <si>
    <t>Spi1</t>
  </si>
  <si>
    <t>Itgam</t>
  </si>
  <si>
    <t>Neutro_vs_B_UP</t>
  </si>
  <si>
    <t>Cebpb</t>
  </si>
  <si>
    <t>Itgax</t>
  </si>
  <si>
    <t>DC_vs_B_UP</t>
  </si>
  <si>
    <t>Jun</t>
  </si>
  <si>
    <t>Csf2rb2</t>
  </si>
  <si>
    <t>DC_vs_B_up_Mouse</t>
  </si>
  <si>
    <t>-</t>
  </si>
  <si>
    <t>Heinz-S, … Glass-CK, Mol Cell, 2010 (DOI: 10.1016/j.molcel.2010.05.004); Turkistany-SA &amp; DeKoter-RP, Arch Immunol Ther Exp (Warsz), 2011 (DOI: 10.1007/s00005-011-0147-9)</t>
  </si>
  <si>
    <t>Heinz-S, … Glass-CK, Mol Cell, 2010 (DOI: 10.1016/j.molcel.2010.05.004)</t>
  </si>
  <si>
    <t>Il1b</t>
  </si>
  <si>
    <t>Cd86</t>
  </si>
  <si>
    <t>- PU.1 target</t>
  </si>
  <si>
    <t>Kanada-S, … Okumura-K, Blood, 2011 (DOI: 10.1182/blood-2010-06-291898); Lim-TS, … Ricciardi-Castagnoli-P, PLoS One, 2012 (DOI: 10.1371/journal.pone.0045185)</t>
  </si>
  <si>
    <t>Ccl2</t>
  </si>
  <si>
    <t>Lgals3</t>
  </si>
  <si>
    <t>- JUN target</t>
  </si>
  <si>
    <t>Dumic-J, … Flögel-M, Biochim Biophys Acta, 2006 (DOI: 10.1016/j.bbagen.2005.12.020); https://www.proteinatlas.org/ENSG00000131981-LGALS3/single+cell+type.     (myeloid &gt;&gt;&gt; B)</t>
  </si>
  <si>
    <t>C3</t>
  </si>
  <si>
    <t>Ccr2</t>
  </si>
  <si>
    <t>Fcgr2b</t>
  </si>
  <si>
    <r>
      <t xml:space="preserve">Fcgr2b </t>
    </r>
    <r>
      <rPr>
        <sz val="10"/>
        <color theme="1"/>
        <rFont val="Calibri"/>
        <family val="2"/>
        <scheme val="minor"/>
      </rPr>
      <t>(CD32)</t>
    </r>
  </si>
  <si>
    <t>Audzevich-T, … Gilroy-DW, PNAS, 2017 (DOI: 10.1073/pnas.1616417114); https://www.proteinatlas.org/ENSG00000072694-FCGR2B/single+cell+type      (macrophages &gt; B)</t>
  </si>
  <si>
    <t>Fcgr3</t>
  </si>
  <si>
    <r>
      <t xml:space="preserve">Fcgr3 </t>
    </r>
    <r>
      <rPr>
        <sz val="10"/>
        <color theme="1"/>
        <rFont val="Calibri"/>
        <family val="2"/>
        <scheme val="minor"/>
      </rPr>
      <t>(CD16)</t>
    </r>
  </si>
  <si>
    <t>Audzevich-T, … Gilroy-DW, PNAS, 2017 (DOI: 10.1073/pnas.1616417114); https://www.proteinatlas.org/ENSG00000143226-FCGR3A/single+cell+type      (myeloid &gt;&gt;&gt; B)</t>
  </si>
  <si>
    <t>B-cell</t>
  </si>
  <si>
    <t>Ms4a1</t>
  </si>
  <si>
    <t>Cd19</t>
  </si>
  <si>
    <t>Macrop_vs_B_DOWN</t>
  </si>
  <si>
    <t>Neutrop_vs_B_DOWN</t>
  </si>
  <si>
    <t>DC_vs_B_DOWN</t>
  </si>
  <si>
    <t>Blnk</t>
  </si>
  <si>
    <t>Igll1</t>
  </si>
  <si>
    <t>Nutt-SL, … Busslinger-M, Nature, 1999 (DOI: 10.1038/44076)</t>
  </si>
  <si>
    <t>Myc</t>
  </si>
  <si>
    <r>
      <t>Eµ-</t>
    </r>
    <r>
      <rPr>
        <i/>
        <sz val="10"/>
        <color theme="1"/>
        <rFont val="Calibri"/>
        <family val="2"/>
        <scheme val="minor"/>
      </rPr>
      <t xml:space="preserve">myc </t>
    </r>
    <r>
      <rPr>
        <sz val="10"/>
        <color theme="1"/>
        <rFont val="Calibri"/>
        <family val="2"/>
        <scheme val="minor"/>
      </rPr>
      <t>model-specific since Eµ is only active  in B cells</t>
    </r>
  </si>
  <si>
    <t>Bach2</t>
  </si>
  <si>
    <t>Ikzf1</t>
  </si>
  <si>
    <t>Somasundaram-R, … Sigvardsson-M, Blood, 2015 (DOI: 10.1182/blood-2014-12-575688)</t>
  </si>
  <si>
    <t>Ikzf3</t>
  </si>
  <si>
    <t>Ebf1</t>
  </si>
  <si>
    <t>.</t>
  </si>
  <si>
    <t>Stemness</t>
  </si>
  <si>
    <t>Cd34</t>
  </si>
  <si>
    <t>Klf4</t>
  </si>
  <si>
    <t>Ly6a</t>
  </si>
  <si>
    <t>Cxcr4</t>
  </si>
  <si>
    <t>Prom1</t>
  </si>
  <si>
    <t>N/D</t>
  </si>
  <si>
    <t>Kit</t>
  </si>
  <si>
    <t>Met</t>
  </si>
  <si>
    <t>Abcg2</t>
  </si>
  <si>
    <t>Cd44</t>
  </si>
  <si>
    <t>Id2</t>
  </si>
  <si>
    <t>Gata2</t>
  </si>
  <si>
    <t>Slamf1</t>
  </si>
  <si>
    <t>Legend:</t>
  </si>
  <si>
    <t>Below detection limit, Ct was imputed to compute fold-chang estimates for TIS samples.</t>
  </si>
  <si>
    <t>=below detection limit</t>
  </si>
  <si>
    <t>Myeloid:</t>
  </si>
  <si>
    <t>B-cell:</t>
  </si>
  <si>
    <t>Stemness:</t>
  </si>
  <si>
    <r>
      <rPr>
        <i/>
        <u/>
        <sz val="10"/>
        <color theme="1"/>
        <rFont val="Calibri"/>
        <family val="2"/>
        <scheme val="minor"/>
      </rPr>
      <t>P</t>
    </r>
    <r>
      <rPr>
        <u/>
        <sz val="10"/>
        <color theme="1"/>
        <rFont val="Calibri"/>
        <family val="2"/>
        <scheme val="minor"/>
      </rPr>
      <t>-value for effect of CD115+ obtained from a linear model considering fixed indivudal-lymphoma and gene effects as co-variates</t>
    </r>
  </si>
  <si>
    <t>Fig. 3a</t>
  </si>
  <si>
    <t>FLOW CYTOMETRY-BASED ANALYSIS OF CD11b AND CD115 IN TIS;sh_TF MODEL</t>
  </si>
  <si>
    <t>CD115, relative MFI</t>
  </si>
  <si>
    <t>sh_ctrl</t>
  </si>
  <si>
    <r>
      <t>sh_</t>
    </r>
    <r>
      <rPr>
        <i/>
        <sz val="10"/>
        <color theme="1"/>
        <rFont val="Calibri"/>
        <family val="2"/>
        <scheme val="minor"/>
      </rPr>
      <t>Spi1</t>
    </r>
  </si>
  <si>
    <r>
      <t>sh_</t>
    </r>
    <r>
      <rPr>
        <i/>
        <sz val="10"/>
        <color theme="1"/>
        <rFont val="Calibri"/>
        <family val="2"/>
        <scheme val="minor"/>
      </rPr>
      <t>Cebpb</t>
    </r>
  </si>
  <si>
    <t>CD11b, relative MFI</t>
  </si>
  <si>
    <t>Ratio paired t-test P-value (ADR sh_TF vs. ADR sh_ctrl):</t>
  </si>
  <si>
    <t>One sample t-test P-value (UT sh_TF vs UT sh_ctrl):</t>
  </si>
  <si>
    <t>Fig. 3b</t>
  </si>
  <si>
    <t>RESPIRATORY BURST ASSAY IN TIS;sh_TF MODEL</t>
  </si>
  <si>
    <t>Fig. 3c</t>
  </si>
  <si>
    <t>qRT-PCR-BASED EXPRESSION ANALYSIS OF TF TARGET GENES IN TRIPLE KD TIS LYMPHOMAS</t>
  </si>
  <si>
    <t>Geometric means of fold-changes used to construct heatmap</t>
  </si>
  <si>
    <t>cJunΔN</t>
  </si>
  <si>
    <r>
      <t>sh_</t>
    </r>
    <r>
      <rPr>
        <b/>
        <i/>
        <sz val="10"/>
        <color theme="1"/>
        <rFont val="Calibri"/>
        <family val="2"/>
        <scheme val="minor"/>
      </rPr>
      <t>Spi1</t>
    </r>
  </si>
  <si>
    <r>
      <t>sh_</t>
    </r>
    <r>
      <rPr>
        <b/>
        <i/>
        <sz val="10"/>
        <color theme="1"/>
        <rFont val="Calibri"/>
        <family val="2"/>
        <scheme val="minor"/>
      </rPr>
      <t>Cebpb</t>
    </r>
  </si>
  <si>
    <r>
      <t>triple k.d. (sh_</t>
    </r>
    <r>
      <rPr>
        <b/>
        <i/>
        <sz val="10"/>
        <color theme="1"/>
        <rFont val="Calibri"/>
        <family val="2"/>
        <scheme val="minor"/>
      </rPr>
      <t>Spi1</t>
    </r>
    <r>
      <rPr>
        <b/>
        <sz val="10"/>
        <color theme="1"/>
        <rFont val="Calibri"/>
        <family val="2"/>
        <scheme val="minor"/>
      </rPr>
      <t xml:space="preserve"> + sh_</t>
    </r>
    <r>
      <rPr>
        <b/>
        <i/>
        <sz val="10"/>
        <color theme="1"/>
        <rFont val="Calibri"/>
        <family val="2"/>
        <scheme val="minor"/>
      </rPr>
      <t>Cebpb</t>
    </r>
    <r>
      <rPr>
        <b/>
        <sz val="10"/>
        <color theme="1"/>
        <rFont val="Calibri"/>
        <family val="2"/>
        <scheme val="minor"/>
      </rPr>
      <t xml:space="preserve"> + cJunΔN)</t>
    </r>
  </si>
  <si>
    <t>TF</t>
  </si>
  <si>
    <t>TF target genes</t>
  </si>
  <si>
    <t>Itgb2</t>
  </si>
  <si>
    <t>Ciita</t>
  </si>
  <si>
    <t>Ctss</t>
  </si>
  <si>
    <t>Cd74</t>
  </si>
  <si>
    <t>H2-Dma</t>
  </si>
  <si>
    <t>H2-Ab1</t>
  </si>
  <si>
    <t>H2-Eb1</t>
  </si>
  <si>
    <t>Cd274</t>
  </si>
  <si>
    <r>
      <t>Individual fold-change values acquired for each of the individual lymphomas (</t>
    </r>
    <r>
      <rPr>
        <b/>
        <i/>
        <sz val="10"/>
        <color theme="1"/>
        <rFont val="Calibri"/>
        <family val="2"/>
        <scheme val="minor"/>
      </rPr>
      <t>n</t>
    </r>
    <r>
      <rPr>
        <b/>
        <sz val="10"/>
        <color theme="1"/>
        <rFont val="Calibri"/>
        <family val="2"/>
        <scheme val="minor"/>
      </rPr>
      <t xml:space="preserve"> = 3)</t>
    </r>
  </si>
  <si>
    <t>Below detection limit, Ct was imputed to compute fold-change estimates for samples of interest.</t>
  </si>
  <si>
    <t>Fig. 3e</t>
  </si>
  <si>
    <t>qRT-PCR-BASED EXPRESSION ANALYSIS OF TF TARGET GENES IN PU.1-ER OVEREXPRESSING TIS MODEL</t>
  </si>
  <si>
    <t>4-OHT</t>
  </si>
  <si>
    <t>ADR + 4-OHT</t>
  </si>
  <si>
    <t>ltgam</t>
  </si>
  <si>
    <t>H2-DMa</t>
  </si>
  <si>
    <r>
      <t>Individual fold-change values acquired for each individual lymphoma (</t>
    </r>
    <r>
      <rPr>
        <b/>
        <i/>
        <sz val="10"/>
        <color theme="1"/>
        <rFont val="Calibri"/>
        <family val="2"/>
        <scheme val="minor"/>
      </rPr>
      <t>n</t>
    </r>
    <r>
      <rPr>
        <b/>
        <sz val="10"/>
        <color theme="1"/>
        <rFont val="Calibri"/>
        <family val="2"/>
        <scheme val="minor"/>
      </rPr>
      <t xml:space="preserve"> = 4)</t>
    </r>
  </si>
  <si>
    <t>Fig. 4a</t>
  </si>
  <si>
    <r>
      <t>SA-</t>
    </r>
    <r>
      <rPr>
        <sz val="10"/>
        <color rgb="FF000000"/>
        <rFont val="Symbol"/>
        <family val="1"/>
        <charset val="2"/>
      </rPr>
      <t>b</t>
    </r>
    <r>
      <rPr>
        <sz val="10"/>
        <color rgb="FF000000"/>
        <rFont val="Calibri"/>
        <family val="2"/>
        <scheme val="minor"/>
      </rPr>
      <t>-GAL STAINING OF DLBCL CELL LINES</t>
    </r>
  </si>
  <si>
    <t>SEN-COMP</t>
  </si>
  <si>
    <t>INTERMED</t>
  </si>
  <si>
    <t>SEN-INCOMP</t>
  </si>
  <si>
    <t>cell line</t>
  </si>
  <si>
    <t>SU-DHL10</t>
  </si>
  <si>
    <t>SU-DHL2</t>
  </si>
  <si>
    <t>SU-DHL6</t>
  </si>
  <si>
    <t>RC-K8</t>
  </si>
  <si>
    <t>OCI-LY1</t>
  </si>
  <si>
    <t>SU-DHL5</t>
  </si>
  <si>
    <t>rep1</t>
  </si>
  <si>
    <t>Karpas-422</t>
  </si>
  <si>
    <t>OCI-LY18</t>
  </si>
  <si>
    <t>CARNAVAL</t>
  </si>
  <si>
    <t>rep2</t>
  </si>
  <si>
    <t>DB</t>
  </si>
  <si>
    <t>Toledo</t>
  </si>
  <si>
    <t>OCI-LY7</t>
  </si>
  <si>
    <t>rep3</t>
  </si>
  <si>
    <t>U2932</t>
  </si>
  <si>
    <t>RI-1</t>
  </si>
  <si>
    <t>DOHH2</t>
  </si>
  <si>
    <t>WSU-DLCL2</t>
  </si>
  <si>
    <t>SU-DHL4</t>
  </si>
  <si>
    <t>NU-DHL1</t>
  </si>
  <si>
    <t>Paired two-tailed t-test P-value (ADR vs UT):</t>
  </si>
  <si>
    <t>Unpaired two-tailed t-test P-value (SEN-COMP vs X):</t>
  </si>
  <si>
    <t>Fig. 4b</t>
  </si>
  <si>
    <t>RESPIRATORY BURST ASSAY IN DLBCL CELL LINES</t>
  </si>
  <si>
    <t>Unpaired two-tailed t-test P-value (SEN-COMP ADR vs X ADR):</t>
  </si>
  <si>
    <t>Fig. 4c</t>
  </si>
  <si>
    <t>CD11c EXPRESSION IN DLBCL CELL LINES</t>
  </si>
  <si>
    <t>difference in CD11c MFI as (ADR-UT)</t>
  </si>
  <si>
    <t>CD11c+ in %</t>
  </si>
  <si>
    <t>N/A</t>
  </si>
  <si>
    <t>Unpaired two-tailed t-test P-value (SEN-COMP vs X ):</t>
  </si>
  <si>
    <t>Fig. 4e</t>
  </si>
  <si>
    <t xml:space="preserve">PROLIFERATION AND SA-b-GAL STAINING IN KARPAS-422 CELLS </t>
  </si>
  <si>
    <t>P-value by paired, two-sided t-test:</t>
  </si>
  <si>
    <t>Fold-change in cell number (day 5 / day 0)</t>
  </si>
  <si>
    <t>solvent</t>
  </si>
  <si>
    <t>+ 4-OHT</t>
  </si>
  <si>
    <t xml:space="preserve"> 4-OHT UT vs - UT:</t>
  </si>
  <si>
    <t xml:space="preserve"> 4-OHT ADR vs - ADR:</t>
  </si>
  <si>
    <t>empty-ER UT</t>
  </si>
  <si>
    <t>empty-ER</t>
  </si>
  <si>
    <t>empty-ER ADR</t>
  </si>
  <si>
    <t>PU.1-ER UT</t>
  </si>
  <si>
    <t xml:space="preserve">PU.1-ER </t>
  </si>
  <si>
    <t>PU.1-ER ADR</t>
  </si>
  <si>
    <r>
      <t>C/EBP</t>
    </r>
    <r>
      <rPr>
        <sz val="10"/>
        <rFont val="Symbol"/>
        <family val="1"/>
        <charset val="2"/>
      </rPr>
      <t>b</t>
    </r>
    <r>
      <rPr>
        <sz val="10"/>
        <rFont val="Calibri"/>
        <family val="2"/>
        <scheme val="minor"/>
      </rPr>
      <t>-ER UT</t>
    </r>
  </si>
  <si>
    <r>
      <t>C/EBP</t>
    </r>
    <r>
      <rPr>
        <sz val="10"/>
        <rFont val="Symbol"/>
        <family val="1"/>
        <charset val="2"/>
      </rPr>
      <t>b</t>
    </r>
    <r>
      <rPr>
        <sz val="10"/>
        <rFont val="Calibri"/>
        <family val="2"/>
        <scheme val="minor"/>
      </rPr>
      <t>-ER</t>
    </r>
  </si>
  <si>
    <r>
      <t>C/EBP</t>
    </r>
    <r>
      <rPr>
        <sz val="10"/>
        <rFont val="Symbol"/>
        <family val="1"/>
        <charset val="2"/>
      </rPr>
      <t>b</t>
    </r>
    <r>
      <rPr>
        <sz val="10"/>
        <rFont val="Calibri"/>
        <family val="2"/>
        <scheme val="minor"/>
      </rPr>
      <t>-ER ADR</t>
    </r>
  </si>
  <si>
    <t>JUN-ER UT</t>
  </si>
  <si>
    <t>JUN-ER</t>
  </si>
  <si>
    <t>JUN-ER ADR</t>
  </si>
  <si>
    <r>
      <t>SA-</t>
    </r>
    <r>
      <rPr>
        <b/>
        <sz val="10"/>
        <color theme="1"/>
        <rFont val="Symbol"/>
        <family val="1"/>
        <charset val="2"/>
      </rPr>
      <t>b</t>
    </r>
    <r>
      <rPr>
        <b/>
        <sz val="10"/>
        <color theme="1"/>
        <rFont val="Calibri"/>
        <family val="2"/>
        <scheme val="minor"/>
      </rPr>
      <t>-gal-positive cells in %</t>
    </r>
  </si>
  <si>
    <t>Fig. 4f</t>
  </si>
  <si>
    <t xml:space="preserve">CD11c IN KARPAS-422 CELLS </t>
  </si>
  <si>
    <t xml:space="preserve"> 4-OHT ADR vs 4-OHT UT</t>
  </si>
  <si>
    <r>
      <t>C/EBP</t>
    </r>
    <r>
      <rPr>
        <sz val="10"/>
        <rFont val="Symbol"/>
        <charset val="2"/>
      </rPr>
      <t>b</t>
    </r>
    <r>
      <rPr>
        <sz val="10"/>
        <rFont val="Calibri"/>
        <family val="2"/>
        <scheme val="minor"/>
      </rPr>
      <t>-ER</t>
    </r>
  </si>
  <si>
    <t>Fig. 4g</t>
  </si>
  <si>
    <t>qRT-PCR BASED EXPRESSION ANALYSIS OF LINEAGE- AND SENESCENCE-RELATED GENES IN KARPAS-422 DLBCL CELLS OVEREXPRESSING TF-ER FUSION PROTEINS</t>
  </si>
  <si>
    <t>empty</t>
  </si>
  <si>
    <r>
      <t>PU.1-ER</t>
    </r>
    <r>
      <rPr>
        <b/>
        <vertAlign val="superscript"/>
        <sz val="10"/>
        <color theme="1"/>
        <rFont val="Calibri"/>
        <family val="2"/>
        <scheme val="minor"/>
      </rPr>
      <t>T2</t>
    </r>
  </si>
  <si>
    <r>
      <t>C/EBP</t>
    </r>
    <r>
      <rPr>
        <b/>
        <sz val="10"/>
        <color theme="1"/>
        <rFont val="Symbol"/>
        <family val="1"/>
        <charset val="2"/>
      </rPr>
      <t>b</t>
    </r>
    <r>
      <rPr>
        <b/>
        <sz val="10"/>
        <color theme="1"/>
        <rFont val="Calibri"/>
        <family val="2"/>
        <scheme val="minor"/>
      </rPr>
      <t>-ER</t>
    </r>
    <r>
      <rPr>
        <b/>
        <vertAlign val="superscript"/>
        <sz val="10"/>
        <color theme="1"/>
        <rFont val="Calibri"/>
        <family val="2"/>
        <scheme val="minor"/>
      </rPr>
      <t>T2</t>
    </r>
  </si>
  <si>
    <r>
      <t>JUN-ER</t>
    </r>
    <r>
      <rPr>
        <b/>
        <vertAlign val="superscript"/>
        <sz val="10"/>
        <color theme="1"/>
        <rFont val="Calibri"/>
        <family val="2"/>
        <scheme val="minor"/>
      </rPr>
      <t>T2</t>
    </r>
  </si>
  <si>
    <t>IL1B</t>
  </si>
  <si>
    <t>CCL3</t>
  </si>
  <si>
    <t>CCL22</t>
  </si>
  <si>
    <t>CXCL10</t>
  </si>
  <si>
    <t>IL6</t>
  </si>
  <si>
    <t>TNFAIP3</t>
  </si>
  <si>
    <t>NFKBIA</t>
  </si>
  <si>
    <t>CD44</t>
  </si>
  <si>
    <t>LGALS3</t>
  </si>
  <si>
    <t>PAX5</t>
  </si>
  <si>
    <t>MS4A1</t>
  </si>
  <si>
    <t>CD19</t>
  </si>
  <si>
    <t>BACH2</t>
  </si>
  <si>
    <t>CD86</t>
  </si>
  <si>
    <t>CIITA</t>
  </si>
  <si>
    <t>CSF1R</t>
  </si>
  <si>
    <t>ITGAX</t>
  </si>
  <si>
    <t>FCGR2A</t>
  </si>
  <si>
    <t>NCF2</t>
  </si>
  <si>
    <t>JUN</t>
  </si>
  <si>
    <t>CEBPB</t>
  </si>
  <si>
    <t>ZEB2</t>
  </si>
  <si>
    <t>CDKN1A</t>
  </si>
  <si>
    <t>PCNA</t>
  </si>
  <si>
    <t>LMNB1</t>
  </si>
  <si>
    <t>PRDM1</t>
  </si>
  <si>
    <t>MYC</t>
  </si>
  <si>
    <t>Values for this transcript were additionally log2 transformed to better visually accommodate the numeric range</t>
  </si>
  <si>
    <t>=considered as not detectable, since detected in less than 2 experiments.</t>
  </si>
  <si>
    <t>Individual fold-change values acquired for each of n = 3 independent experiments.</t>
  </si>
  <si>
    <t>Experiment #</t>
  </si>
  <si>
    <t>1</t>
  </si>
  <si>
    <t>2</t>
  </si>
  <si>
    <t>3</t>
  </si>
  <si>
    <t>Below detection limit, Ct was imputed to compute fold-chang estimates for samples of interest.</t>
  </si>
  <si>
    <t>Fig. 5a</t>
  </si>
  <si>
    <t>GSEA OF GSE134751 GEP data</t>
  </si>
  <si>
    <r>
      <t>NR+4-h-CTX (</t>
    </r>
    <r>
      <rPr>
        <b/>
        <i/>
        <sz val="10"/>
        <color theme="1"/>
        <rFont val="Calibri"/>
        <family val="2"/>
        <scheme val="minor"/>
      </rPr>
      <t>n</t>
    </r>
    <r>
      <rPr>
        <b/>
        <sz val="10"/>
        <color theme="1"/>
        <rFont val="Calibri"/>
        <family val="2"/>
        <scheme val="minor"/>
      </rPr>
      <t xml:space="preserve"> = 20) </t>
    </r>
    <r>
      <rPr>
        <b/>
        <i/>
        <sz val="10"/>
        <color theme="1"/>
        <rFont val="Calibri"/>
        <family val="2"/>
        <scheme val="minor"/>
      </rPr>
      <t>vs</t>
    </r>
    <r>
      <rPr>
        <b/>
        <sz val="10"/>
        <color theme="1"/>
        <rFont val="Calibri"/>
        <family val="2"/>
        <scheme val="minor"/>
      </rPr>
      <t>. RP+4-h-CTX (</t>
    </r>
    <r>
      <rPr>
        <b/>
        <i/>
        <sz val="10"/>
        <color theme="1"/>
        <rFont val="Calibri"/>
        <family val="2"/>
        <scheme val="minor"/>
      </rPr>
      <t>n</t>
    </r>
    <r>
      <rPr>
        <b/>
        <sz val="10"/>
        <color theme="1"/>
        <rFont val="Calibri"/>
        <family val="2"/>
        <scheme val="minor"/>
      </rPr>
      <t xml:space="preserve"> = 19)</t>
    </r>
  </si>
  <si>
    <t>Gene set</t>
  </si>
  <si>
    <t>NES</t>
  </si>
  <si>
    <r>
      <t xml:space="preserve">FDR </t>
    </r>
    <r>
      <rPr>
        <b/>
        <i/>
        <sz val="10"/>
        <color theme="1"/>
        <rFont val="Calibri"/>
        <family val="2"/>
        <scheme val="minor"/>
      </rPr>
      <t>q</t>
    </r>
  </si>
  <si>
    <t>Mph_vs_B_up</t>
  </si>
  <si>
    <t>&lt;0.001</t>
  </si>
  <si>
    <t>Neutro_vs_B_up</t>
  </si>
  <si>
    <t>DC_vs_B_up</t>
  </si>
  <si>
    <t>CEBPB_Huggins</t>
  </si>
  <si>
    <t>JUN_OIS_MartinezZ</t>
  </si>
  <si>
    <t>PU1_lymphTIS</t>
  </si>
  <si>
    <t>HALLMARK_P53_PATHWAY</t>
  </si>
  <si>
    <t>PU1_Minderjahn</t>
  </si>
  <si>
    <t>Postivies NES values indicate enrichment in NR+4-h-CTX phenotype.</t>
  </si>
  <si>
    <t>Gene sets labeled with green are considered to have scored significantly</t>
  </si>
  <si>
    <t>Fig. 5f</t>
  </si>
  <si>
    <t>KAPLAN-MEIER PLOT OF Eµ-Myc LYMPHOMA-BEARING MICE STRATIFIED BY AVERAGE EXPRESSION OF TOP100 DC GENE SIGNATURE</t>
  </si>
  <si>
    <t>Lymphoma</t>
  </si>
  <si>
    <t>Animal</t>
  </si>
  <si>
    <t>DC score</t>
  </si>
  <si>
    <t>DC score binary</t>
  </si>
  <si>
    <t>Days post CTX</t>
  </si>
  <si>
    <t>relapse (0 = no; 1 = yes)</t>
  </si>
  <si>
    <t>Log rank P-value:</t>
  </si>
  <si>
    <t>A</t>
  </si>
  <si>
    <t>low</t>
  </si>
  <si>
    <t>B</t>
  </si>
  <si>
    <t>C</t>
  </si>
  <si>
    <t>D</t>
  </si>
  <si>
    <t>E</t>
  </si>
  <si>
    <t>F</t>
  </si>
  <si>
    <t>G</t>
  </si>
  <si>
    <t>H</t>
  </si>
  <si>
    <t>I</t>
  </si>
  <si>
    <t>J</t>
  </si>
  <si>
    <t>K</t>
  </si>
  <si>
    <t>L</t>
  </si>
  <si>
    <t>M</t>
  </si>
  <si>
    <t>N</t>
  </si>
  <si>
    <t>P</t>
  </si>
  <si>
    <t>O</t>
  </si>
  <si>
    <t>Q</t>
  </si>
  <si>
    <t>R</t>
  </si>
  <si>
    <t>S</t>
  </si>
  <si>
    <t>T</t>
  </si>
  <si>
    <t>high</t>
  </si>
  <si>
    <t>U</t>
  </si>
  <si>
    <t>V</t>
  </si>
  <si>
    <t>W</t>
  </si>
  <si>
    <t>X</t>
  </si>
  <si>
    <t>Y</t>
  </si>
  <si>
    <t>Z</t>
  </si>
  <si>
    <t>AA</t>
  </si>
  <si>
    <t>AB</t>
  </si>
  <si>
    <t>AC</t>
  </si>
  <si>
    <t>AD</t>
  </si>
  <si>
    <t>AE</t>
  </si>
  <si>
    <t>AF</t>
  </si>
  <si>
    <t>AG</t>
  </si>
  <si>
    <t>AH</t>
  </si>
  <si>
    <t>AI</t>
  </si>
  <si>
    <t>AJ</t>
  </si>
  <si>
    <t>AK</t>
  </si>
  <si>
    <t>AL</t>
  </si>
  <si>
    <t>AM</t>
  </si>
  <si>
    <t>Fig. 5g</t>
  </si>
  <si>
    <t>KAPLAN-MEIER PLOT OF DLBCL PATIENTS STRATIFIED BY AVERAGE EXPRESSION OF DC GENE SIGNATURE</t>
  </si>
  <si>
    <r>
      <t xml:space="preserve">Reddy </t>
    </r>
    <r>
      <rPr>
        <b/>
        <i/>
        <sz val="10"/>
        <color rgb="FF000000"/>
        <rFont val="Calibri"/>
        <family val="2"/>
        <scheme val="minor"/>
      </rPr>
      <t>et al</t>
    </r>
    <r>
      <rPr>
        <b/>
        <sz val="10"/>
        <color rgb="FF000000"/>
        <rFont val="Calibri"/>
        <family val="2"/>
        <scheme val="minor"/>
      </rPr>
      <t>. data set</t>
    </r>
  </si>
  <si>
    <t>GSE31312 data set</t>
  </si>
  <si>
    <t>PatientID</t>
  </si>
  <si>
    <t>DC_score</t>
  </si>
  <si>
    <t>OS (years)</t>
  </si>
  <si>
    <t>event (0 = no event, 1 = deceased)</t>
  </si>
  <si>
    <t>N0036</t>
  </si>
  <si>
    <t>N0095</t>
  </si>
  <si>
    <t>N0245</t>
  </si>
  <si>
    <t>N0014</t>
  </si>
  <si>
    <t>N0294</t>
  </si>
  <si>
    <t>N0112</t>
  </si>
  <si>
    <t>N0117</t>
  </si>
  <si>
    <t>N0488</t>
  </si>
  <si>
    <t>N0143</t>
  </si>
  <si>
    <t>N0231</t>
  </si>
  <si>
    <t>N0374</t>
  </si>
  <si>
    <t>N0271</t>
  </si>
  <si>
    <t>N0393</t>
  </si>
  <si>
    <t>N0118</t>
  </si>
  <si>
    <t>N0559</t>
  </si>
  <si>
    <t>N0105</t>
  </si>
  <si>
    <t>N0020</t>
  </si>
  <si>
    <t>N0248</t>
  </si>
  <si>
    <t>N0278</t>
  </si>
  <si>
    <t>N0025</t>
  </si>
  <si>
    <t>N0193</t>
  </si>
  <si>
    <t>N0031</t>
  </si>
  <si>
    <t>N0450</t>
  </si>
  <si>
    <t>N0256</t>
  </si>
  <si>
    <t>N0202</t>
  </si>
  <si>
    <t>N0419</t>
  </si>
  <si>
    <t>N0081</t>
  </si>
  <si>
    <t>N0113</t>
  </si>
  <si>
    <t>N0383</t>
  </si>
  <si>
    <t>N0600</t>
  </si>
  <si>
    <t>N0038</t>
  </si>
  <si>
    <t>N0546</t>
  </si>
  <si>
    <t>N0340</t>
  </si>
  <si>
    <t>N0120</t>
  </si>
  <si>
    <t>N0028</t>
  </si>
  <si>
    <t>N0007</t>
  </si>
  <si>
    <t>N0205</t>
  </si>
  <si>
    <t>N0126</t>
  </si>
  <si>
    <t>N0541</t>
  </si>
  <si>
    <t>N0216</t>
  </si>
  <si>
    <t>N0267</t>
  </si>
  <si>
    <t>N0539</t>
  </si>
  <si>
    <t>N0099</t>
  </si>
  <si>
    <t>N0276</t>
  </si>
  <si>
    <t>N0379</t>
  </si>
  <si>
    <t>N0272</t>
  </si>
  <si>
    <t>N0244</t>
  </si>
  <si>
    <t>N0013</t>
  </si>
  <si>
    <t>N0288</t>
  </si>
  <si>
    <t>N0479</t>
  </si>
  <si>
    <t>N0615</t>
  </si>
  <si>
    <t>N0218</t>
  </si>
  <si>
    <t>N0135</t>
  </si>
  <si>
    <t>N0289</t>
  </si>
  <si>
    <t>N0209</t>
  </si>
  <si>
    <t>N0456</t>
  </si>
  <si>
    <t>N0360</t>
  </si>
  <si>
    <t>N0161</t>
  </si>
  <si>
    <t>N0192</t>
  </si>
  <si>
    <t>N0568</t>
  </si>
  <si>
    <t>N0011</t>
  </si>
  <si>
    <t>N0265</t>
  </si>
  <si>
    <t>N0277</t>
  </si>
  <si>
    <t>N0359</t>
  </si>
  <si>
    <t>N0299</t>
  </si>
  <si>
    <t>N0111</t>
  </si>
  <si>
    <t>N0342</t>
  </si>
  <si>
    <t>N0487</t>
  </si>
  <si>
    <t>N0303</t>
  </si>
  <si>
    <t>N0330</t>
  </si>
  <si>
    <t>N0059</t>
  </si>
  <si>
    <t>N0023</t>
  </si>
  <si>
    <t>N0602</t>
  </si>
  <si>
    <t>N0223</t>
  </si>
  <si>
    <t>N0489</t>
  </si>
  <si>
    <t>N0275</t>
  </si>
  <si>
    <t>N0235</t>
  </si>
  <si>
    <t>N0302</t>
  </si>
  <si>
    <t>N0477</t>
  </si>
  <si>
    <t>N0189</t>
  </si>
  <si>
    <t>N0380</t>
  </si>
  <si>
    <t>N0009</t>
  </si>
  <si>
    <t>N0211</t>
  </si>
  <si>
    <t>N0037</t>
  </si>
  <si>
    <t>N0446</t>
  </si>
  <si>
    <t>N0381</t>
  </si>
  <si>
    <t>N0308</t>
  </si>
  <si>
    <t>N0077</t>
  </si>
  <si>
    <t>N0136</t>
  </si>
  <si>
    <t>N0305</t>
  </si>
  <si>
    <t>N0591</t>
  </si>
  <si>
    <t>N0183</t>
  </si>
  <si>
    <t>N0116</t>
  </si>
  <si>
    <t>N0616</t>
  </si>
  <si>
    <t>N0121</t>
  </si>
  <si>
    <t>N0378</t>
  </si>
  <si>
    <t>N0139</t>
  </si>
  <si>
    <t>N0412</t>
  </si>
  <si>
    <t>N0287</t>
  </si>
  <si>
    <t>N0142</t>
  </si>
  <si>
    <t>N0291</t>
  </si>
  <si>
    <t>N0468</t>
  </si>
  <si>
    <t>N0065</t>
  </si>
  <si>
    <t>N0485</t>
  </si>
  <si>
    <t>N0324</t>
  </si>
  <si>
    <t>N0228</t>
  </si>
  <si>
    <t>N0337</t>
  </si>
  <si>
    <t>N0551</t>
  </si>
  <si>
    <t>N0470</t>
  </si>
  <si>
    <t>N0225</t>
  </si>
  <si>
    <t>N0263</t>
  </si>
  <si>
    <t>N0230</t>
  </si>
  <si>
    <t>N0548</t>
  </si>
  <si>
    <t>N0473</t>
  </si>
  <si>
    <t>N0348</t>
  </si>
  <si>
    <t>N0418</t>
  </si>
  <si>
    <t>N0104</t>
  </si>
  <si>
    <t>N0016</t>
  </si>
  <si>
    <t>N0158</t>
  </si>
  <si>
    <t>N0410</t>
  </si>
  <si>
    <t>N0114</t>
  </si>
  <si>
    <t>N0425</t>
  </si>
  <si>
    <t>N0188</t>
  </si>
  <si>
    <t>N0186</t>
  </si>
  <si>
    <t>N0524</t>
  </si>
  <si>
    <t>N0148</t>
  </si>
  <si>
    <t>N0464</t>
  </si>
  <si>
    <t>N0316</t>
  </si>
  <si>
    <t>N0165</t>
  </si>
  <si>
    <t>N0603</t>
  </si>
  <si>
    <t>N0279</t>
  </si>
  <si>
    <t>N0607</t>
  </si>
  <si>
    <t>N0345</t>
  </si>
  <si>
    <t>N0366</t>
  </si>
  <si>
    <t>N0042</t>
  </si>
  <si>
    <t>N0196</t>
  </si>
  <si>
    <t>N0494</t>
  </si>
  <si>
    <t>N0140</t>
  </si>
  <si>
    <t>N0153</t>
  </si>
  <si>
    <t>N0274</t>
  </si>
  <si>
    <t>N0356</t>
  </si>
  <si>
    <t>N0262</t>
  </si>
  <si>
    <t>N0029</t>
  </si>
  <si>
    <t>N0273</t>
  </si>
  <si>
    <t>N0484</t>
  </si>
  <si>
    <t>N0301</t>
  </si>
  <si>
    <t>N0578</t>
  </si>
  <si>
    <t>N0349</t>
  </si>
  <si>
    <t>N0174</t>
  </si>
  <si>
    <t>N0387</t>
  </si>
  <si>
    <t>N0107</t>
  </si>
  <si>
    <t>N0006</t>
  </si>
  <si>
    <t>N0416</t>
  </si>
  <si>
    <t>N0163</t>
  </si>
  <si>
    <t>N0352</t>
  </si>
  <si>
    <t>N0370</t>
  </si>
  <si>
    <t>N0206</t>
  </si>
  <si>
    <t>N0179</t>
  </si>
  <si>
    <t>N0580</t>
  </si>
  <si>
    <t>N0351</t>
  </si>
  <si>
    <t>N0382</t>
  </si>
  <si>
    <t>N0217</t>
  </si>
  <si>
    <t>N0350</t>
  </si>
  <si>
    <t>N0593</t>
  </si>
  <si>
    <t>N0347</t>
  </si>
  <si>
    <t>N0547</t>
  </si>
  <si>
    <t>N0605</t>
  </si>
  <si>
    <t>N0319</t>
  </si>
  <si>
    <t>N0480</t>
  </si>
  <si>
    <t>N0001</t>
  </si>
  <si>
    <t>N0573</t>
  </si>
  <si>
    <t>N0208</t>
  </si>
  <si>
    <t>N0093</t>
  </si>
  <si>
    <t>N0293</t>
  </si>
  <si>
    <t>N0606</t>
  </si>
  <si>
    <t>N0391</t>
  </si>
  <si>
    <t>N0295</t>
  </si>
  <si>
    <t>N0212</t>
  </si>
  <si>
    <t>N0204</t>
  </si>
  <si>
    <t>N0581</t>
  </si>
  <si>
    <t>N0045</t>
  </si>
  <si>
    <t>N0052</t>
  </si>
  <si>
    <t>N0519</t>
  </si>
  <si>
    <t>N0386</t>
  </si>
  <si>
    <t>N0066</t>
  </si>
  <si>
    <t>N0173</t>
  </si>
  <si>
    <t>N0190</t>
  </si>
  <si>
    <t>N0221</t>
  </si>
  <si>
    <t>N0005</t>
  </si>
  <si>
    <t>N0269</t>
  </si>
  <si>
    <t>N0597</t>
  </si>
  <si>
    <t>N0008</t>
  </si>
  <si>
    <t>N0280</t>
  </si>
  <si>
    <t>N0062</t>
  </si>
  <si>
    <t>N0307</t>
  </si>
  <si>
    <t>N0010</t>
  </si>
  <si>
    <t>N0569</t>
  </si>
  <si>
    <t>N0529</t>
  </si>
  <si>
    <t>N0181</t>
  </si>
  <si>
    <t>N0226</t>
  </si>
  <si>
    <t>N0264</t>
  </si>
  <si>
    <t>N0306</t>
  </si>
  <si>
    <t>N0074</t>
  </si>
  <si>
    <t>N0003</t>
  </si>
  <si>
    <t>N0233</t>
  </si>
  <si>
    <t>N0315</t>
  </si>
  <si>
    <t>N0311</t>
  </si>
  <si>
    <t>N0326</t>
  </si>
  <si>
    <t>N0610</t>
  </si>
  <si>
    <t>N0284</t>
  </si>
  <si>
    <t>N0556</t>
  </si>
  <si>
    <t>N0406</t>
  </si>
  <si>
    <t>N0341</t>
  </si>
  <si>
    <t>N0106</t>
  </si>
  <si>
    <t>N0246</t>
  </si>
  <si>
    <t>N0285</t>
  </si>
  <si>
    <t>N0048</t>
  </si>
  <si>
    <t>N0281</t>
  </si>
  <si>
    <t>N0395</t>
  </si>
  <si>
    <t>N0200</t>
  </si>
  <si>
    <t>N0497</t>
  </si>
  <si>
    <t>N0549</t>
  </si>
  <si>
    <t>N0413</t>
  </si>
  <si>
    <t>N0612</t>
  </si>
  <si>
    <t>N0222</t>
  </si>
  <si>
    <t>N0618</t>
  </si>
  <si>
    <t>N0125</t>
  </si>
  <si>
    <t>N0296</t>
  </si>
  <si>
    <t>N0469</t>
  </si>
  <si>
    <t>N0486</t>
  </si>
  <si>
    <t>N0137</t>
  </si>
  <si>
    <t>N0333</t>
  </si>
  <si>
    <t>N0357</t>
  </si>
  <si>
    <t>N0476</t>
  </si>
  <si>
    <t>N0068</t>
  </si>
  <si>
    <t>N0415</t>
  </si>
  <si>
    <t>N0499</t>
  </si>
  <si>
    <t>N0127</t>
  </si>
  <si>
    <t>N0018</t>
  </si>
  <si>
    <t>N0575</t>
  </si>
  <si>
    <t>N0405</t>
  </si>
  <si>
    <t>N0134</t>
  </si>
  <si>
    <t>N0411</t>
  </si>
  <si>
    <t>N0260</t>
  </si>
  <si>
    <t>N0431</t>
  </si>
  <si>
    <t>N0550</t>
  </si>
  <si>
    <t>N0056</t>
  </si>
  <si>
    <t>N0609</t>
  </si>
  <si>
    <t>N0147</t>
  </si>
  <si>
    <t>N0471</t>
  </si>
  <si>
    <t>N0317</t>
  </si>
  <si>
    <t>N0440</t>
  </si>
  <si>
    <t>N0388</t>
  </si>
  <si>
    <t>N0164</t>
  </si>
  <si>
    <t>N0392</t>
  </si>
  <si>
    <t>N0401</t>
  </si>
  <si>
    <t>N0390</t>
  </si>
  <si>
    <t>N0070</t>
  </si>
  <si>
    <t>N0290</t>
  </si>
  <si>
    <t>N0132</t>
  </si>
  <si>
    <t>N0598</t>
  </si>
  <si>
    <t>N0237</t>
  </si>
  <si>
    <t>N0574</t>
  </si>
  <si>
    <t>N0227</t>
  </si>
  <si>
    <t>N0540</t>
  </si>
  <si>
    <t>N0376</t>
  </si>
  <si>
    <t>N0185</t>
  </si>
  <si>
    <t>N0266</t>
  </si>
  <si>
    <t>N0560</t>
  </si>
  <si>
    <t>N0545</t>
  </si>
  <si>
    <t>N0234</t>
  </si>
  <si>
    <t>N0594</t>
  </si>
  <si>
    <t>N0115</t>
  </si>
  <si>
    <t>N0083</t>
  </si>
  <si>
    <t>N0027</t>
  </si>
  <si>
    <t>N0178</t>
  </si>
  <si>
    <t>N0151</t>
  </si>
  <si>
    <t>N0224</t>
  </si>
  <si>
    <t>N0506</t>
  </si>
  <si>
    <t>N0334</t>
  </si>
  <si>
    <t>N0589</t>
  </si>
  <si>
    <t>N0261</t>
  </si>
  <si>
    <t>N0314</t>
  </si>
  <si>
    <t>N0047</t>
  </si>
  <si>
    <t>N0321</t>
  </si>
  <si>
    <t>N0157</t>
  </si>
  <si>
    <t>N0239</t>
  </si>
  <si>
    <t>N0427</t>
  </si>
  <si>
    <t>N0400</t>
  </si>
  <si>
    <t>N0191</t>
  </si>
  <si>
    <t>N0424</t>
  </si>
  <si>
    <t>N0123</t>
  </si>
  <si>
    <t>N0310</t>
  </si>
  <si>
    <t>N0270</t>
  </si>
  <si>
    <t>N0417</t>
  </si>
  <si>
    <t>N0567</t>
  </si>
  <si>
    <t>N0525</t>
  </si>
  <si>
    <t>N0566</t>
  </si>
  <si>
    <t>N0102</t>
  </si>
  <si>
    <t>N0562</t>
  </si>
  <si>
    <t>N0182</t>
  </si>
  <si>
    <t>N0085</t>
  </si>
  <si>
    <t>N0441</t>
  </si>
  <si>
    <t>N0403</t>
  </si>
  <si>
    <t>N0197</t>
  </si>
  <si>
    <t>N0377</t>
  </si>
  <si>
    <t>N0213</t>
  </si>
  <si>
    <t>N0527</t>
  </si>
  <si>
    <t>N0483</t>
  </si>
  <si>
    <t>N0080</t>
  </si>
  <si>
    <t>N0397</t>
  </si>
  <si>
    <t>N0408</t>
  </si>
  <si>
    <t>N0533</t>
  </si>
  <si>
    <t>N0343</t>
  </si>
  <si>
    <t>N0367</t>
  </si>
  <si>
    <t>N0240</t>
  </si>
  <si>
    <t>N0187</t>
  </si>
  <si>
    <t>N0346</t>
  </si>
  <si>
    <t>N0012</t>
  </si>
  <si>
    <t>N0024</t>
  </si>
  <si>
    <t>N0396</t>
  </si>
  <si>
    <t>N0175</t>
  </si>
  <si>
    <t>N0034</t>
  </si>
  <si>
    <t>N0060</t>
  </si>
  <si>
    <t>N0283</t>
  </si>
  <si>
    <t>N0171</t>
  </si>
  <si>
    <t>N0039</t>
  </si>
  <si>
    <t>N0198</t>
  </si>
  <si>
    <t>N0511</t>
  </si>
  <si>
    <t>N0557</t>
  </si>
  <si>
    <t>N0313</t>
  </si>
  <si>
    <t>N0553</t>
  </si>
  <si>
    <t>N0555</t>
  </si>
  <si>
    <t>N0101</t>
  </si>
  <si>
    <t>N0087</t>
  </si>
  <si>
    <t>N0517</t>
  </si>
  <si>
    <t>N0250</t>
  </si>
  <si>
    <t>N0021</t>
  </si>
  <si>
    <t>N0282</t>
  </si>
  <si>
    <t>N0435</t>
  </si>
  <si>
    <t>N0399</t>
  </si>
  <si>
    <t>N0518</t>
  </si>
  <si>
    <t>N0336</t>
  </si>
  <si>
    <t>N0585</t>
  </si>
  <si>
    <t>N0044</t>
  </si>
  <si>
    <t>N0614</t>
  </si>
  <si>
    <t>N0138</t>
  </si>
  <si>
    <t>N0251</t>
  </si>
  <si>
    <t>N0532</t>
  </si>
  <si>
    <t>N0583</t>
  </si>
  <si>
    <t>N0428</t>
  </si>
  <si>
    <t>N0094</t>
  </si>
  <si>
    <t>N0089</t>
  </si>
  <si>
    <t>N0571</t>
  </si>
  <si>
    <t>N0055</t>
  </si>
  <si>
    <t>N0389</t>
  </si>
  <si>
    <t>N0004</t>
  </si>
  <si>
    <t>N0384</t>
  </si>
  <si>
    <t>N0318</t>
  </si>
  <si>
    <t>N0582</t>
  </si>
  <si>
    <t>N0141</t>
  </si>
  <si>
    <t>N0371</t>
  </si>
  <si>
    <t>N0542</t>
  </si>
  <si>
    <t>N0528</t>
  </si>
  <si>
    <t>N0057</t>
  </si>
  <si>
    <t>N0617</t>
  </si>
  <si>
    <t>N0447</t>
  </si>
  <si>
    <t>N0159</t>
  </si>
  <si>
    <t>N0199</t>
  </si>
  <si>
    <t>N0327</t>
  </si>
  <si>
    <t>N0088</t>
  </si>
  <si>
    <t>N0304</t>
  </si>
  <si>
    <t>N0119</t>
  </si>
  <si>
    <t>N0414</t>
  </si>
  <si>
    <t>N0576</t>
  </si>
  <si>
    <t>N0194</t>
  </si>
  <si>
    <t>N0096</t>
  </si>
  <si>
    <t>N0452</t>
  </si>
  <si>
    <t>N0030</t>
  </si>
  <si>
    <t>N0385</t>
  </si>
  <si>
    <t>N0002</t>
  </si>
  <si>
    <t>N0214</t>
  </si>
  <si>
    <t>N0404</t>
  </si>
  <si>
    <t>N0505</t>
  </si>
  <si>
    <t>N0054</t>
  </si>
  <si>
    <t>N0592</t>
  </si>
  <si>
    <t>N0455</t>
  </si>
  <si>
    <t>N0608</t>
  </si>
  <si>
    <t>N0443</t>
  </si>
  <si>
    <t>N0335</t>
  </si>
  <si>
    <t>N0522</t>
  </si>
  <si>
    <t>N0460</t>
  </si>
  <si>
    <t>N0298</t>
  </si>
  <si>
    <t>N0467</t>
  </si>
  <si>
    <t>N0184</t>
  </si>
  <si>
    <t>N0358</t>
  </si>
  <si>
    <t>N0451</t>
  </si>
  <si>
    <t>N0058</t>
  </si>
  <si>
    <t>N0363</t>
  </si>
  <si>
    <t>N0584</t>
  </si>
  <si>
    <t>N0362</t>
  </si>
  <si>
    <t>N0309</t>
  </si>
  <si>
    <t>N0069</t>
  </si>
  <si>
    <t>N0323</t>
  </si>
  <si>
    <t>N0492</t>
  </si>
  <si>
    <t>N0071</t>
  </si>
  <si>
    <t>N0061</t>
  </si>
  <si>
    <t>N0502</t>
  </si>
  <si>
    <t>N0552</t>
  </si>
  <si>
    <t>N0481</t>
  </si>
  <si>
    <t>N0421</t>
  </si>
  <si>
    <t>N0601</t>
  </si>
  <si>
    <t>N0407</t>
  </si>
  <si>
    <t>N0501</t>
  </si>
  <si>
    <t>N0320</t>
  </si>
  <si>
    <t>N0133</t>
  </si>
  <si>
    <t>N0170</t>
  </si>
  <si>
    <t>N0258</t>
  </si>
  <si>
    <t>N0536</t>
  </si>
  <si>
    <t>N0449</t>
  </si>
  <si>
    <t>N0122</t>
  </si>
  <si>
    <t>N0076</t>
  </si>
  <si>
    <t>N0586</t>
  </si>
  <si>
    <t>N0398</t>
  </si>
  <si>
    <t>N0176</t>
  </si>
  <si>
    <t>N0491</t>
  </si>
  <si>
    <t>N0243</t>
  </si>
  <si>
    <t>N0180</t>
  </si>
  <si>
    <t>N0300</t>
  </si>
  <si>
    <t>N0579</t>
  </si>
  <si>
    <t>N0167</t>
  </si>
  <si>
    <t>N0082</t>
  </si>
  <si>
    <t>N0514</t>
  </si>
  <si>
    <t>N0210</t>
  </si>
  <si>
    <t>N0590</t>
  </si>
  <si>
    <t>N0067</t>
  </si>
  <si>
    <t>N0521</t>
  </si>
  <si>
    <t>N0498</t>
  </si>
  <si>
    <t>N0361</t>
  </si>
  <si>
    <t>N0259</t>
  </si>
  <si>
    <t>N0448</t>
  </si>
  <si>
    <t>N0466</t>
  </si>
  <si>
    <t>N0588</t>
  </si>
  <si>
    <t>N0312</t>
  </si>
  <si>
    <t>N0325</t>
  </si>
  <si>
    <t>N0364</t>
  </si>
  <si>
    <t>N0611</t>
  </si>
  <si>
    <t>N0064</t>
  </si>
  <si>
    <t>N0474</t>
  </si>
  <si>
    <t>N0454</t>
  </si>
  <si>
    <t>N0535</t>
  </si>
  <si>
    <t>N0019</t>
  </si>
  <si>
    <t>N0513</t>
  </si>
  <si>
    <t>N0510</t>
  </si>
  <si>
    <t>N0538</t>
  </si>
  <si>
    <t>N0437</t>
  </si>
  <si>
    <t>N0596</t>
  </si>
  <si>
    <t>N0150</t>
  </si>
  <si>
    <t>N0063</t>
  </si>
  <si>
    <t>N0516</t>
  </si>
  <si>
    <t>N0500</t>
  </si>
  <si>
    <t>N0353</t>
  </si>
  <si>
    <t>N0595</t>
  </si>
  <si>
    <t>N0458</t>
  </si>
  <si>
    <t>N0434</t>
  </si>
  <si>
    <t>N0459</t>
  </si>
  <si>
    <t>N0531</t>
  </si>
  <si>
    <t>N0526</t>
  </si>
  <si>
    <t>N0073</t>
  </si>
  <si>
    <t>N0439</t>
  </si>
  <si>
    <t>Fig. 6a</t>
  </si>
  <si>
    <t>LYMHOMA ECOTYPE STRATIFIED GENE SIGNATURE SCORES IN REDDY DLBCL</t>
  </si>
  <si>
    <r>
      <rPr>
        <b/>
        <u/>
        <sz val="12"/>
        <color theme="1"/>
        <rFont val="Calibri"/>
        <family val="2"/>
        <scheme val="minor"/>
      </rPr>
      <t>DC score</t>
    </r>
    <r>
      <rPr>
        <u/>
        <sz val="12"/>
        <color theme="1"/>
        <rFont val="Calibri"/>
        <family val="2"/>
        <scheme val="minor"/>
      </rPr>
      <t xml:space="preserve"> stats</t>
    </r>
  </si>
  <si>
    <t>Pairwise matrix of P-values by</t>
  </si>
  <si>
    <t>Patient_id</t>
  </si>
  <si>
    <t>MaxEcotype</t>
  </si>
  <si>
    <t>PU1TIS_score</t>
  </si>
  <si>
    <t>pairwise wilcoxon, BH corrected</t>
  </si>
  <si>
    <t>LE1</t>
  </si>
  <si>
    <t>LE2</t>
  </si>
  <si>
    <t>LE3</t>
  </si>
  <si>
    <t>LE4</t>
  </si>
  <si>
    <t>LE5</t>
  </si>
  <si>
    <t>LE6</t>
  </si>
  <si>
    <t>LE7</t>
  </si>
  <si>
    <t>LE8</t>
  </si>
  <si>
    <t>LE9</t>
  </si>
  <si>
    <t>Unclass</t>
  </si>
  <si>
    <t>median</t>
  </si>
  <si>
    <t>&lt;2e-16</t>
  </si>
  <si>
    <t>significantly higher than how many groups?</t>
  </si>
  <si>
    <t>More than at least half of other groups?</t>
  </si>
  <si>
    <r>
      <rPr>
        <b/>
        <u/>
        <sz val="12"/>
        <color theme="1"/>
        <rFont val="Calibri"/>
        <family val="2"/>
        <scheme val="minor"/>
      </rPr>
      <t xml:space="preserve">PU.1(TIS) </t>
    </r>
    <r>
      <rPr>
        <u/>
        <sz val="12"/>
        <color theme="1"/>
        <rFont val="Calibri"/>
        <family val="2"/>
        <scheme val="minor"/>
      </rPr>
      <t>score stats</t>
    </r>
  </si>
  <si>
    <t>PU.1(TIS) score</t>
  </si>
  <si>
    <t>Significantly higher at P &lt; 0.05</t>
  </si>
  <si>
    <t>Pairwise matrix of P-values by two-sided</t>
  </si>
  <si>
    <t>Fig. 6b</t>
  </si>
  <si>
    <t xml:space="preserve">LYMHOMA ECOTYPE CLASSIFICATION OF IN VIVO CTX TREATED Eµ-MYC VS UT </t>
  </si>
  <si>
    <t>CTX</t>
  </si>
  <si>
    <t>Pearson's Chi-square P-value:</t>
  </si>
  <si>
    <t>Chi-square for slope (linear trend) P:</t>
  </si>
  <si>
    <t>Performed at https://epitools.ausvet.com.au/trend (acessed 2023/04/03)</t>
  </si>
  <si>
    <t>numbers shown are the number of lymphomas per Ecotype and treatment</t>
  </si>
  <si>
    <t>Fig. 6c</t>
  </si>
  <si>
    <t>GSEA OF GSE141454 GEP</t>
  </si>
  <si>
    <r>
      <t>MyD88-L265P (</t>
    </r>
    <r>
      <rPr>
        <b/>
        <i/>
        <sz val="10"/>
        <color theme="1"/>
        <rFont val="Calibri"/>
        <family val="2"/>
        <scheme val="minor"/>
      </rPr>
      <t>n</t>
    </r>
    <r>
      <rPr>
        <b/>
        <sz val="10"/>
        <color theme="1"/>
        <rFont val="Calibri"/>
        <family val="2"/>
        <scheme val="minor"/>
      </rPr>
      <t xml:space="preserve"> = 7) </t>
    </r>
    <r>
      <rPr>
        <b/>
        <i/>
        <sz val="10"/>
        <color theme="1"/>
        <rFont val="Calibri"/>
        <family val="2"/>
        <scheme val="minor"/>
      </rPr>
      <t>vs</t>
    </r>
    <r>
      <rPr>
        <b/>
        <sz val="10"/>
        <color theme="1"/>
        <rFont val="Calibri"/>
        <family val="2"/>
        <scheme val="minor"/>
      </rPr>
      <t>. empty (</t>
    </r>
    <r>
      <rPr>
        <b/>
        <i/>
        <sz val="10"/>
        <color theme="1"/>
        <rFont val="Calibri"/>
        <family val="2"/>
        <scheme val="minor"/>
      </rPr>
      <t xml:space="preserve">n </t>
    </r>
    <r>
      <rPr>
        <b/>
        <sz val="10"/>
        <color theme="1"/>
        <rFont val="Calibri"/>
        <family val="2"/>
        <scheme val="minor"/>
      </rPr>
      <t xml:space="preserve">= </t>
    </r>
    <r>
      <rPr>
        <b/>
        <i/>
        <sz val="10"/>
        <color theme="1"/>
        <rFont val="Calibri"/>
        <family val="2"/>
        <scheme val="minor"/>
      </rPr>
      <t>7</t>
    </r>
    <r>
      <rPr>
        <b/>
        <sz val="10"/>
        <color theme="1"/>
        <rFont val="Calibri"/>
        <family val="2"/>
        <scheme val="minor"/>
      </rPr>
      <t>) Eµ-myc FLC-derived lymphomas</t>
    </r>
  </si>
  <si>
    <t>Postivies NES values indicate enrichment in MyD88-L265P phenotype</t>
  </si>
  <si>
    <t>Fig. 6d</t>
  </si>
  <si>
    <t>KAPLAN-MEIER PLOT OF DUKE DLBCL PATIENTS STRATIFIED BY AVERAGE EXPRESSION OF DC GENE SIGNATURE, THEN FILTERED FOR MYD88-MUT</t>
  </si>
  <si>
    <t> 0.011691</t>
  </si>
  <si>
    <t>Fig. 6e</t>
  </si>
  <si>
    <t>MYD88-MUT DUKE DLBCL PATIENTS STRATIFIED BY AVERAGE EXPRESSION OF DC GENE SIGNATURE</t>
  </si>
  <si>
    <t>core SUVARness</t>
  </si>
  <si>
    <t>PU.1(TIS)</t>
  </si>
  <si>
    <t>DC_Low</t>
  </si>
  <si>
    <t>DC_High</t>
  </si>
  <si>
    <t>two-sided Wilcoxon rank-sum test P-value:</t>
  </si>
  <si>
    <t>Log-rank test P-value:</t>
  </si>
  <si>
    <t>Fig. 7b</t>
  </si>
  <si>
    <t>MHC class II MFI</t>
  </si>
  <si>
    <t>CD86 MFI</t>
  </si>
  <si>
    <t>Paired two-tailed t-test P-values:</t>
  </si>
  <si>
    <t>ADR vs UT</t>
  </si>
  <si>
    <t>sh_Spi1</t>
  </si>
  <si>
    <t>sh_Spi1 vs sh_ctrl</t>
  </si>
  <si>
    <t>Fig. 7c</t>
  </si>
  <si>
    <t>FLOW CYTOMETRY-BASED ANALYSIS OF PD-L1 IN CD11b/CD115 FRACTIONS IN TIS MODEL</t>
  </si>
  <si>
    <t>PD-L1  MFI</t>
  </si>
  <si>
    <t>CD11b-</t>
  </si>
  <si>
    <t>CD11b+</t>
  </si>
  <si>
    <t>CD115-</t>
  </si>
  <si>
    <t>CD115+</t>
  </si>
  <si>
    <t>CD11b+ vs CD11b-</t>
  </si>
  <si>
    <t>CD115+ vs CD115-</t>
  </si>
  <si>
    <t>Fig. 7d</t>
  </si>
  <si>
    <t>qRT-PCR-BASED ANALYSIS OF PD LIGAND EXPRESSION IN CD115-FRACTIONATED TIS CELLS</t>
  </si>
  <si>
    <t>fold-induction relative to UT</t>
  </si>
  <si>
    <t>Paired two-tailed t-test P-value (CD115+ vs CD115-):</t>
  </si>
  <si>
    <t>Pdcd1lg2</t>
  </si>
  <si>
    <t>Fig. 7e</t>
  </si>
  <si>
    <t>FLOW CYTOMETRY-BASED ANALYSIS OF PD-L1 IN TIS;sh_Spi1 MODEL</t>
  </si>
  <si>
    <t>PD-L1 MFI</t>
  </si>
  <si>
    <t>Fig. 8b</t>
  </si>
  <si>
    <t>T-CELL/LYMPHOMA CO-CULTURE - VIABILITY</t>
  </si>
  <si>
    <t>Relative viability in %</t>
  </si>
  <si>
    <t>sh_ctrl UT</t>
  </si>
  <si>
    <t>sh_ctrl ADR</t>
  </si>
  <si>
    <t>no T-cells</t>
  </si>
  <si>
    <t>+T_naive</t>
  </si>
  <si>
    <t>+T_UT</t>
  </si>
  <si>
    <t>+T_TIS</t>
  </si>
  <si>
    <t>One sample, two-tailed t-test P-values:</t>
  </si>
  <si>
    <t>sh_ctrl UT vs. sh_ctrl ADR</t>
  </si>
  <si>
    <t>T_TIS vs. T_naive</t>
  </si>
  <si>
    <t>T_TIS vs. T_UT</t>
  </si>
  <si>
    <t>T_UT vs T_naive</t>
  </si>
  <si>
    <t>Fig. 8c</t>
  </si>
  <si>
    <t>T-CELL/LYMPHOMA CO-CULTURE - CD69+</t>
  </si>
  <si>
    <t>CD69+ of CD3+CD8+ in %</t>
  </si>
  <si>
    <t>sh_ctrlADR</t>
  </si>
  <si>
    <t>Fig. 8d</t>
  </si>
  <si>
    <t xml:space="preserve">CD4+ AND CD8+ T-CELL CO-CULTURES WITH LYMPHOMAS  </t>
  </si>
  <si>
    <t>CD4+_TIS</t>
  </si>
  <si>
    <t>CD8+_TIS</t>
  </si>
  <si>
    <t>CD4+_TIS vs. CD8+_TIS</t>
  </si>
  <si>
    <t>UT vs. ADR</t>
  </si>
  <si>
    <t>Fig. 8e</t>
  </si>
  <si>
    <t>T-CELL/LYMPHOMA CO-CULTURE - EFFECT OF sh_Spi1 ON LYMPHOMA VIABILITY</t>
  </si>
  <si>
    <t>Relative viability in % (sh_Spi1 / sh_ctrl)</t>
  </si>
  <si>
    <t>One sample two-tailed t-test P-values:</t>
  </si>
  <si>
    <t>Fig. 8f</t>
  </si>
  <si>
    <t>T-CELL/LYMPHOMA CO-CULTURE - EFFECT OF sh_Spi1 ON CD69+</t>
  </si>
  <si>
    <t>CD69+ of CD3+CD8+ in % (sh_Spi1 - sh_ctrl)</t>
  </si>
  <si>
    <t>Fig. 8g</t>
  </si>
  <si>
    <t>T-CELL/LYMPHOMA CO-CULTURE - EFFECT OF aPD-L1 ON LYMPHOMA VIABILITY</t>
  </si>
  <si>
    <t>Relative viability in % (aPD-L1/ mock)</t>
  </si>
  <si>
    <t>shSpi1 UT</t>
  </si>
  <si>
    <t>shSpi1 ADR</t>
  </si>
  <si>
    <t>T_TIS</t>
  </si>
  <si>
    <t>sh_ctrl ADR vs. shSpi1 ADR</t>
  </si>
  <si>
    <t>sh_ctrl ADR vs. sh_ctrl UT</t>
  </si>
  <si>
    <t>sh_ctrl ADR vs. shSpi1 UT</t>
  </si>
  <si>
    <t>Fig. 8h</t>
  </si>
  <si>
    <t>T-CELL/LYMPHOMA CO-CULTURE - EFFECT OF aPD-L1 ON CD69+</t>
  </si>
  <si>
    <t>CD69+ of CD3+CD8+ in % (aPD-L1 - mock)</t>
  </si>
  <si>
    <t>Fig. 8i</t>
  </si>
  <si>
    <t>T-CELL/LYMPHOMA CO-CULTURE - CD115 SORTED</t>
  </si>
  <si>
    <t>T_naive</t>
  </si>
  <si>
    <t>ADR CD115+ vs ADR CD115-</t>
  </si>
  <si>
    <t>Fig. 8j</t>
  </si>
  <si>
    <t>T-CELL/LYMPHOMA CO-CULTURE - T_TIS COMPARED</t>
  </si>
  <si>
    <t>T_TIS_CD115low</t>
  </si>
  <si>
    <t>T_TIS_CD115high</t>
  </si>
  <si>
    <t>T_Suv-</t>
  </si>
  <si>
    <t>Unpaired two-tailed t-test P-values:</t>
  </si>
  <si>
    <t>T_TIS_CD115high vs. T_TIS_CD115low</t>
  </si>
  <si>
    <t>T_TIS_CD115high vs. T_naive</t>
  </si>
  <si>
    <t>T_TIS_CD115low vs. T_naive</t>
  </si>
  <si>
    <t>T_TIS_CD115high vs. T_Suv-</t>
  </si>
  <si>
    <t>T_TIS_CD115low vs. T_Suv-</t>
  </si>
  <si>
    <t>T_naive vs. T_Suv-</t>
  </si>
  <si>
    <t>SA-b-GAL STAINING OF Eµ-myc;bcl2 TIS(ADR) MODEL</t>
  </si>
  <si>
    <t>control;bcl2</t>
  </si>
  <si>
    <t>GSEA OF GEP FROM Eµ-myc;bcl2 TIS(ADR) MODEL</t>
  </si>
  <si>
    <t>Source</t>
  </si>
  <si>
    <t>Schmitt lab</t>
  </si>
  <si>
    <t>Data set</t>
  </si>
  <si>
    <t>GSE134753</t>
  </si>
  <si>
    <r>
      <t>Phenotypes compared (</t>
    </r>
    <r>
      <rPr>
        <b/>
        <i/>
        <sz val="10"/>
        <color theme="1"/>
        <rFont val="Calibri"/>
        <family val="2"/>
        <scheme val="minor"/>
      </rPr>
      <t>n</t>
    </r>
    <r>
      <rPr>
        <b/>
        <sz val="10"/>
        <color theme="1"/>
        <rFont val="Calibri"/>
        <family val="2"/>
        <scheme val="minor"/>
      </rPr>
      <t>)</t>
    </r>
  </si>
  <si>
    <r>
      <t>control;bcl2 +ADR (</t>
    </r>
    <r>
      <rPr>
        <i/>
        <sz val="10"/>
        <color theme="1"/>
        <rFont val="Calibri"/>
        <family val="2"/>
        <scheme val="minor"/>
      </rPr>
      <t>n</t>
    </r>
    <r>
      <rPr>
        <sz val="10"/>
        <color theme="1"/>
        <rFont val="Calibri"/>
        <family val="2"/>
        <scheme val="minor"/>
      </rPr>
      <t xml:space="preserve"> = 14)</t>
    </r>
  </si>
  <si>
    <r>
      <t>Suv39h1-;bcl2 + ADR  (</t>
    </r>
    <r>
      <rPr>
        <i/>
        <sz val="10"/>
        <color theme="1"/>
        <rFont val="Calibri"/>
        <family val="2"/>
        <scheme val="minor"/>
      </rPr>
      <t>n</t>
    </r>
    <r>
      <rPr>
        <sz val="10"/>
        <color theme="1"/>
        <rFont val="Calibri"/>
        <family val="2"/>
        <scheme val="minor"/>
      </rPr>
      <t xml:space="preserve"> = 8)</t>
    </r>
  </si>
  <si>
    <t>JUN_OIS_Martinez</t>
  </si>
  <si>
    <t>Postivies NES values indicate enrichment in senescent phenotype.</t>
  </si>
  <si>
    <t>GSEA OF GEP FROM SENESCENCE-MODELS</t>
  </si>
  <si>
    <t>Schmitt lab, RNA-seq</t>
  </si>
  <si>
    <t>GSE102639</t>
  </si>
  <si>
    <t>GSE133683</t>
  </si>
  <si>
    <t>GSE46801</t>
  </si>
  <si>
    <t>GSE165532</t>
  </si>
  <si>
    <t>GSE242433</t>
  </si>
  <si>
    <t>AML_TIS (DnR)</t>
  </si>
  <si>
    <t>A549_TIS(AurKi)</t>
  </si>
  <si>
    <r>
      <t>MMTV-Wnt1_TIS(ADR),</t>
    </r>
    <r>
      <rPr>
        <sz val="10"/>
        <color theme="1"/>
        <rFont val="Calibri"/>
        <family val="2"/>
        <scheme val="minor"/>
      </rPr>
      <t xml:space="preserve"> (p53WT)</t>
    </r>
  </si>
  <si>
    <t>Melanoc_OIS(Braf)</t>
  </si>
  <si>
    <t>Wi38_OIS(HRas)</t>
  </si>
  <si>
    <t>Prostate_PICS(PtenKO)</t>
  </si>
  <si>
    <t>Wi38_VIS(retrovirus)</t>
  </si>
  <si>
    <r>
      <t>DnR (</t>
    </r>
    <r>
      <rPr>
        <i/>
        <sz val="10"/>
        <color theme="1"/>
        <rFont val="Calibri"/>
        <family val="2"/>
        <scheme val="minor"/>
      </rPr>
      <t>n</t>
    </r>
    <r>
      <rPr>
        <sz val="10"/>
        <color theme="1"/>
        <rFont val="Calibri"/>
        <family val="2"/>
        <scheme val="minor"/>
      </rPr>
      <t xml:space="preserve"> = 6)</t>
    </r>
  </si>
  <si>
    <r>
      <t>UT (</t>
    </r>
    <r>
      <rPr>
        <i/>
        <sz val="10"/>
        <color theme="1"/>
        <rFont val="Calibri"/>
        <family val="2"/>
        <scheme val="minor"/>
      </rPr>
      <t>n</t>
    </r>
    <r>
      <rPr>
        <sz val="10"/>
        <color theme="1"/>
        <rFont val="Calibri"/>
        <family val="2"/>
        <scheme val="minor"/>
      </rPr>
      <t xml:space="preserve"> = 6)</t>
    </r>
  </si>
  <si>
    <r>
      <t>AurKi (</t>
    </r>
    <r>
      <rPr>
        <i/>
        <sz val="10"/>
        <color theme="1"/>
        <rFont val="Calibri"/>
        <family val="2"/>
        <scheme val="minor"/>
      </rPr>
      <t>n</t>
    </r>
    <r>
      <rPr>
        <sz val="10"/>
        <color theme="1"/>
        <rFont val="Calibri"/>
        <family val="2"/>
        <scheme val="minor"/>
      </rPr>
      <t xml:space="preserve"> = 6)</t>
    </r>
  </si>
  <si>
    <r>
      <t>UT (</t>
    </r>
    <r>
      <rPr>
        <i/>
        <sz val="10"/>
        <color theme="1"/>
        <rFont val="Calibri"/>
        <family val="2"/>
        <scheme val="minor"/>
      </rPr>
      <t>n</t>
    </r>
    <r>
      <rPr>
        <sz val="10"/>
        <color theme="1"/>
        <rFont val="Calibri"/>
        <family val="2"/>
        <scheme val="minor"/>
      </rPr>
      <t xml:space="preserve"> = 2)</t>
    </r>
  </si>
  <si>
    <r>
      <t>ADR (</t>
    </r>
    <r>
      <rPr>
        <i/>
        <sz val="10"/>
        <color theme="1"/>
        <rFont val="Calibri"/>
        <family val="2"/>
        <scheme val="minor"/>
      </rPr>
      <t>n</t>
    </r>
    <r>
      <rPr>
        <sz val="10"/>
        <color theme="1"/>
        <rFont val="Calibri"/>
        <family val="2"/>
        <scheme val="minor"/>
      </rPr>
      <t xml:space="preserve"> = 6)</t>
    </r>
  </si>
  <si>
    <r>
      <t>Braf (</t>
    </r>
    <r>
      <rPr>
        <i/>
        <sz val="10"/>
        <color theme="1"/>
        <rFont val="Calibri"/>
        <family val="2"/>
        <scheme val="minor"/>
      </rPr>
      <t>n</t>
    </r>
    <r>
      <rPr>
        <sz val="10"/>
        <color theme="1"/>
        <rFont val="Calibri"/>
        <family val="2"/>
        <scheme val="minor"/>
      </rPr>
      <t xml:space="preserve"> = 3)</t>
    </r>
  </si>
  <si>
    <t>_ctrl (n = 6)</t>
  </si>
  <si>
    <r>
      <t>HRasV12 (</t>
    </r>
    <r>
      <rPr>
        <i/>
        <sz val="10"/>
        <color theme="1"/>
        <rFont val="Calibri"/>
        <family val="2"/>
        <scheme val="minor"/>
      </rPr>
      <t>n</t>
    </r>
    <r>
      <rPr>
        <sz val="10"/>
        <color theme="1"/>
        <rFont val="Calibri"/>
        <family val="2"/>
        <scheme val="minor"/>
      </rPr>
      <t xml:space="preserve"> = 3)</t>
    </r>
  </si>
  <si>
    <t>_ctrl (n = 3)</t>
  </si>
  <si>
    <r>
      <t>Pten</t>
    </r>
    <r>
      <rPr>
        <vertAlign val="superscript"/>
        <sz val="10"/>
        <color theme="1"/>
        <rFont val="Calibri (Body)"/>
      </rPr>
      <t xml:space="preserve">-/- </t>
    </r>
    <r>
      <rPr>
        <sz val="10"/>
        <color theme="1"/>
        <rFont val="Calibri"/>
        <family val="2"/>
        <scheme val="minor"/>
      </rPr>
      <t>(</t>
    </r>
    <r>
      <rPr>
        <i/>
        <sz val="10"/>
        <color theme="1"/>
        <rFont val="Calibri"/>
        <family val="2"/>
        <scheme val="minor"/>
      </rPr>
      <t>n</t>
    </r>
    <r>
      <rPr>
        <sz val="10"/>
        <color theme="1"/>
        <rFont val="Calibri"/>
        <family val="2"/>
        <scheme val="minor"/>
      </rPr>
      <t xml:space="preserve"> = 5)</t>
    </r>
  </si>
  <si>
    <r>
      <t>WT (</t>
    </r>
    <r>
      <rPr>
        <i/>
        <sz val="10"/>
        <color theme="1"/>
        <rFont val="Calibri"/>
        <family val="2"/>
        <scheme val="minor"/>
      </rPr>
      <t>n</t>
    </r>
    <r>
      <rPr>
        <sz val="10"/>
        <color theme="1"/>
        <rFont val="Calibri"/>
        <family val="2"/>
        <scheme val="minor"/>
      </rPr>
      <t xml:space="preserve"> = 5)</t>
    </r>
  </si>
  <si>
    <r>
      <t>Virus (</t>
    </r>
    <r>
      <rPr>
        <i/>
        <sz val="10"/>
        <color theme="1"/>
        <rFont val="Calibri"/>
        <family val="2"/>
        <scheme val="minor"/>
      </rPr>
      <t>n</t>
    </r>
    <r>
      <rPr>
        <sz val="10"/>
        <color theme="1"/>
        <rFont val="Calibri"/>
        <family val="2"/>
        <scheme val="minor"/>
      </rPr>
      <t xml:space="preserve"> = 3)</t>
    </r>
  </si>
  <si>
    <r>
      <t>Ctlr (</t>
    </r>
    <r>
      <rPr>
        <i/>
        <sz val="10"/>
        <color theme="1"/>
        <rFont val="Calibri"/>
        <family val="2"/>
        <scheme val="minor"/>
      </rPr>
      <t>n</t>
    </r>
    <r>
      <rPr>
        <sz val="10"/>
        <color theme="1"/>
        <rFont val="Calibri"/>
        <family val="2"/>
        <scheme val="minor"/>
      </rPr>
      <t xml:space="preserve"> = 3)</t>
    </r>
  </si>
  <si>
    <t>SA-b-GAL STAINING AND ANALYSIS OF CD11b AND CD115 IN TIS(IRR) MODEL</t>
  </si>
  <si>
    <t>IRR</t>
  </si>
  <si>
    <t>IRR vs. UT</t>
  </si>
  <si>
    <t>SA-b-GAL STAINING AND ANALYSIS OF CD11b AND CD115 IN TIS(Palbo) MODEL</t>
  </si>
  <si>
    <t>Palbo</t>
  </si>
  <si>
    <t>Palbo vs. UT</t>
  </si>
  <si>
    <t xml:space="preserve"> FLOW CYTOMETRY OF CD11c, CD16/32, B220, CD19 IN TIS(ADR) MODEL</t>
  </si>
  <si>
    <t>CD16/32 as MFI</t>
  </si>
  <si>
    <t>B220 as MFI</t>
  </si>
  <si>
    <t>CD19 as MFI</t>
  </si>
  <si>
    <t xml:space="preserve"> FLOW CYTOMETRY OF CD11b, C115, CD16/32 IN TIS(ADR) MODEL VS. ANA-1</t>
  </si>
  <si>
    <t>CD11b as MFI</t>
  </si>
  <si>
    <t>CD115 as MFI</t>
  </si>
  <si>
    <t>rep #1</t>
  </si>
  <si>
    <t>rep #2</t>
  </si>
  <si>
    <t>rep #3</t>
  </si>
  <si>
    <t>rep #4</t>
  </si>
  <si>
    <t>GSEA OF GEP FROM B-CEL ACTIVATION  MODELS PROBING MYELOiD/TF GENE SETS</t>
  </si>
  <si>
    <t>GSE61608</t>
  </si>
  <si>
    <t>GSE35998</t>
  </si>
  <si>
    <t>GSE16874</t>
  </si>
  <si>
    <t>B-cell activation (BCR or LPS, 2-hr)</t>
  </si>
  <si>
    <t>B-cell activation (LPS + CD40L, 24-hr)</t>
  </si>
  <si>
    <t>B-cell activation (LPS + CD40L, 72-hr)</t>
  </si>
  <si>
    <t>B-cell activation (LPS + IL-4, 48-hr)</t>
  </si>
  <si>
    <r>
      <t>aIgM or LPS (</t>
    </r>
    <r>
      <rPr>
        <i/>
        <sz val="10"/>
        <color theme="1"/>
        <rFont val="Calibri"/>
        <family val="2"/>
        <scheme val="minor"/>
      </rPr>
      <t xml:space="preserve">n </t>
    </r>
    <r>
      <rPr>
        <sz val="10"/>
        <color theme="1"/>
        <rFont val="Calibri"/>
        <family val="2"/>
        <scheme val="minor"/>
      </rPr>
      <t>= 4)</t>
    </r>
  </si>
  <si>
    <r>
      <t>resting (</t>
    </r>
    <r>
      <rPr>
        <i/>
        <sz val="10"/>
        <color theme="1"/>
        <rFont val="Calibri"/>
        <family val="2"/>
        <scheme val="minor"/>
      </rPr>
      <t>n</t>
    </r>
    <r>
      <rPr>
        <sz val="10"/>
        <color theme="1"/>
        <rFont val="Calibri"/>
        <family val="2"/>
        <scheme val="minor"/>
      </rPr>
      <t xml:space="preserve"> = 2)</t>
    </r>
  </si>
  <si>
    <r>
      <t>LPS + CD40L  (</t>
    </r>
    <r>
      <rPr>
        <i/>
        <sz val="10"/>
        <color theme="1"/>
        <rFont val="Calibri"/>
        <family val="2"/>
        <scheme val="minor"/>
      </rPr>
      <t>n</t>
    </r>
    <r>
      <rPr>
        <sz val="10"/>
        <color theme="1"/>
        <rFont val="Calibri"/>
        <family val="2"/>
        <scheme val="minor"/>
      </rPr>
      <t xml:space="preserve"> = 4)</t>
    </r>
  </si>
  <si>
    <r>
      <t>naive (</t>
    </r>
    <r>
      <rPr>
        <i/>
        <sz val="10"/>
        <color theme="1"/>
        <rFont val="Calibri"/>
        <family val="2"/>
        <scheme val="minor"/>
      </rPr>
      <t>n</t>
    </r>
    <r>
      <rPr>
        <sz val="10"/>
        <color theme="1"/>
        <rFont val="Calibri"/>
        <family val="2"/>
        <scheme val="minor"/>
      </rPr>
      <t xml:space="preserve"> = 4)</t>
    </r>
  </si>
  <si>
    <r>
      <t>LPS + IL-4  (</t>
    </r>
    <r>
      <rPr>
        <i/>
        <sz val="10"/>
        <color theme="1"/>
        <rFont val="Calibri"/>
        <family val="2"/>
        <scheme val="minor"/>
      </rPr>
      <t>n</t>
    </r>
    <r>
      <rPr>
        <sz val="10"/>
        <color theme="1"/>
        <rFont val="Calibri"/>
        <family val="2"/>
        <scheme val="minor"/>
      </rPr>
      <t xml:space="preserve"> = 3)</t>
    </r>
  </si>
  <si>
    <r>
      <t>naive (</t>
    </r>
    <r>
      <rPr>
        <i/>
        <sz val="10"/>
        <color theme="1"/>
        <rFont val="Calibri"/>
        <family val="2"/>
        <scheme val="minor"/>
      </rPr>
      <t>n</t>
    </r>
    <r>
      <rPr>
        <sz val="10"/>
        <color theme="1"/>
        <rFont val="Calibri"/>
        <family val="2"/>
        <scheme val="minor"/>
      </rPr>
      <t xml:space="preserve"> = 3)</t>
    </r>
  </si>
  <si>
    <t>JUN_OIS_Martinez-Zamudio</t>
  </si>
  <si>
    <t>GSE61608_ACTIVATED_BCELL_BCRLPS_UP</t>
  </si>
  <si>
    <t>Postivies NES values indicate enrichment in activated B-cell  phenotype.</t>
  </si>
  <si>
    <t>Gene sets labeled with green are considered to have scored significantly in activated B-cell condition</t>
  </si>
  <si>
    <t>Gene sets labeled with blue are considered to have scored significantly in resting B-cell condition</t>
  </si>
  <si>
    <t>GSEA OF GEP FROM SENESCENCE-MODELS PROBING B-CELL ACTIVATION GENE SETS</t>
  </si>
  <si>
    <t>GSE224867 (this paper)</t>
  </si>
  <si>
    <t>Eµ-myc;bcl2 TIS (ADR)</t>
  </si>
  <si>
    <t>DLBCL cell lines (ADR)</t>
  </si>
  <si>
    <r>
      <t>contrl;bcl2 TIS (</t>
    </r>
    <r>
      <rPr>
        <i/>
        <sz val="10"/>
        <color theme="1"/>
        <rFont val="Calibri"/>
        <family val="2"/>
        <scheme val="minor"/>
      </rPr>
      <t xml:space="preserve">n </t>
    </r>
    <r>
      <rPr>
        <sz val="10"/>
        <color theme="1"/>
        <rFont val="Calibri"/>
        <family val="2"/>
        <scheme val="minor"/>
      </rPr>
      <t>= 14)</t>
    </r>
  </si>
  <si>
    <r>
      <t>Suv39h1-;bcl2 ADR (</t>
    </r>
    <r>
      <rPr>
        <i/>
        <sz val="10"/>
        <color theme="1"/>
        <rFont val="Calibri"/>
        <family val="2"/>
        <scheme val="minor"/>
      </rPr>
      <t>n</t>
    </r>
    <r>
      <rPr>
        <sz val="10"/>
        <color theme="1"/>
        <rFont val="Calibri"/>
        <family val="2"/>
        <scheme val="minor"/>
      </rPr>
      <t xml:space="preserve"> = 8)</t>
    </r>
  </si>
  <si>
    <r>
      <t>Sen-Comp TIS  (</t>
    </r>
    <r>
      <rPr>
        <i/>
        <sz val="10"/>
        <color theme="1"/>
        <rFont val="Calibri"/>
        <family val="2"/>
        <scheme val="minor"/>
      </rPr>
      <t>n</t>
    </r>
    <r>
      <rPr>
        <sz val="10"/>
        <color theme="1"/>
        <rFont val="Calibri"/>
        <family val="2"/>
        <scheme val="minor"/>
      </rPr>
      <t xml:space="preserve"> = 6)</t>
    </r>
  </si>
  <si>
    <r>
      <t>Sen-Comp UT (</t>
    </r>
    <r>
      <rPr>
        <i/>
        <sz val="10"/>
        <color theme="1"/>
        <rFont val="Calibri"/>
        <family val="2"/>
        <scheme val="minor"/>
      </rPr>
      <t>n</t>
    </r>
    <r>
      <rPr>
        <sz val="10"/>
        <color theme="1"/>
        <rFont val="Calibri"/>
        <family val="2"/>
        <scheme val="minor"/>
      </rPr>
      <t xml:space="preserve"> = 6)</t>
    </r>
  </si>
  <si>
    <r>
      <t>Sen-Incomp ADR (</t>
    </r>
    <r>
      <rPr>
        <i/>
        <sz val="10"/>
        <color theme="1"/>
        <rFont val="Calibri"/>
        <family val="2"/>
        <scheme val="minor"/>
      </rPr>
      <t>n</t>
    </r>
    <r>
      <rPr>
        <sz val="10"/>
        <color theme="1"/>
        <rFont val="Calibri"/>
        <family val="2"/>
        <scheme val="minor"/>
      </rPr>
      <t xml:space="preserve"> = 6)</t>
    </r>
  </si>
  <si>
    <t>GOBP_ANTIGEN_PROCESSING_AND_PRESENTATION</t>
  </si>
  <si>
    <t>GO_B_CELL_ACTIVATION_(CELLCYCLE_EXCL)</t>
  </si>
  <si>
    <t>ABC</t>
  </si>
  <si>
    <t>GO_MYELOID_LEUKOCYTE_ACTIVATION</t>
  </si>
  <si>
    <t>TIS_UP_SCHLEICH2020_GSE134753</t>
  </si>
  <si>
    <t>TIS_DOWN_SCHLEICH2020_GSE134753</t>
  </si>
  <si>
    <t>Gene sets labeled with green are considered to have scored significantly in TIS condition</t>
  </si>
  <si>
    <t>Gene sets labeled with blue are considered to have scored significantly in non-TIS condition</t>
  </si>
  <si>
    <t>Supplementary Fig. 2f</t>
  </si>
  <si>
    <t>Supplementary Fig. 2g</t>
  </si>
  <si>
    <t>qRT-PCR BASED EXPRESSION ANALYSIS OF LINEAGE- AND SENESCENCE-RELATED GENES IN HDF OIS MODELS</t>
  </si>
  <si>
    <t>Log2-transformed fold-change values of individual HDF lines were used to construct heatmap</t>
  </si>
  <si>
    <t>empty vector</t>
  </si>
  <si>
    <t>HrasV12</t>
  </si>
  <si>
    <t>IMR90</t>
  </si>
  <si>
    <t>Wi38</t>
  </si>
  <si>
    <t>Tig3</t>
  </si>
  <si>
    <t>cell cycle</t>
  </si>
  <si>
    <t>CDKN2A</t>
  </si>
  <si>
    <t>myeloid</t>
  </si>
  <si>
    <t>CEBPA</t>
  </si>
  <si>
    <t>CSF2RB</t>
  </si>
  <si>
    <t>ITGAM</t>
  </si>
  <si>
    <t>resp. burst</t>
  </si>
  <si>
    <t>RAC2</t>
  </si>
  <si>
    <t>APC</t>
  </si>
  <si>
    <t>Below detection limit, Ct was imputed to compute fold-chang estimates for sample of interest.</t>
  </si>
  <si>
    <t>RESPIRATORY BURST ASSAY IN HDF-OIS MODEL</t>
  </si>
  <si>
    <t>Wi38 ER-RasV12</t>
  </si>
  <si>
    <t>FLOW CYTOMETRY-ACQUIRED CO-STAINING OF CD115 AND CD11b</t>
  </si>
  <si>
    <t xml:space="preserve"> of CD115-</t>
  </si>
  <si>
    <t xml:space="preserve"> of CD115+</t>
  </si>
  <si>
    <t>Paired two-tailed t-test P-value:</t>
  </si>
  <si>
    <t>SA-b-GAL STAINING OF CONTROL;bcl2;sh_TF TIS(ADR) MODEL</t>
  </si>
  <si>
    <r>
      <t>sh_</t>
    </r>
    <r>
      <rPr>
        <b/>
        <i/>
        <sz val="10"/>
        <color theme="1"/>
        <rFont val="Calibri"/>
        <family val="2"/>
        <scheme val="minor"/>
      </rPr>
      <t>Jun</t>
    </r>
  </si>
  <si>
    <t>FLOW CYTOMETRY-BASED ANALYSIS OF CD11b AND CD115 IN TIS;sh_Jun MODEL</t>
  </si>
  <si>
    <t>CD115 as relative MFI</t>
  </si>
  <si>
    <r>
      <t>sh_</t>
    </r>
    <r>
      <rPr>
        <i/>
        <sz val="10"/>
        <color theme="1"/>
        <rFont val="Calibri"/>
        <family val="2"/>
        <scheme val="minor"/>
      </rPr>
      <t>Jun</t>
    </r>
  </si>
  <si>
    <t>CD11b as relative MFI</t>
  </si>
  <si>
    <t>GSEA OF RNA-SEQ GEP OF TF DEPLETED CONTROL;BCL2 LYMPHOMAS</t>
  </si>
  <si>
    <t>Phenotypes compared: Eµ-myc;bcl2 lymphomas treated into TIS via ADR - sh_ctrl vs. sh_TF</t>
  </si>
  <si>
    <t>TIS sh_ctrl (n = 4) vs.  sh_Spi1 (n = 4)</t>
  </si>
  <si>
    <t>TIS sh_ctrl (n = 4) vs. sh_Cebpb (n = 4)</t>
  </si>
  <si>
    <t>TIS sh_ctrl (n = 4) vs. sh_Jun (n = 4)</t>
  </si>
  <si>
    <t>Geneset</t>
  </si>
  <si>
    <r>
      <t>DOWN in TIS sh_</t>
    </r>
    <r>
      <rPr>
        <i/>
        <sz val="10"/>
        <color theme="1"/>
        <rFont val="Calibri"/>
        <family val="2"/>
        <scheme val="minor"/>
      </rPr>
      <t>Spi1</t>
    </r>
  </si>
  <si>
    <r>
      <t>DOWN in TIS sh_</t>
    </r>
    <r>
      <rPr>
        <i/>
        <sz val="10"/>
        <color theme="1"/>
        <rFont val="Calibri"/>
        <family val="2"/>
        <scheme val="minor"/>
      </rPr>
      <t>Cebpb</t>
    </r>
  </si>
  <si>
    <r>
      <t>DOWN in TIS sh_</t>
    </r>
    <r>
      <rPr>
        <i/>
        <sz val="10"/>
        <color theme="1"/>
        <rFont val="Calibri"/>
        <family val="2"/>
        <scheme val="minor"/>
      </rPr>
      <t>Jun</t>
    </r>
  </si>
  <si>
    <r>
      <t>UP in TIS sh_</t>
    </r>
    <r>
      <rPr>
        <i/>
        <sz val="10"/>
        <color theme="1"/>
        <rFont val="Calibri"/>
        <family val="2"/>
        <scheme val="minor"/>
      </rPr>
      <t>Spi1</t>
    </r>
  </si>
  <si>
    <r>
      <t>UP in TIS sh_</t>
    </r>
    <r>
      <rPr>
        <i/>
        <sz val="10"/>
        <color theme="1"/>
        <rFont val="Calibri"/>
        <family val="2"/>
        <scheme val="minor"/>
      </rPr>
      <t>Cebpb</t>
    </r>
  </si>
  <si>
    <r>
      <t>UP in TIS sh_</t>
    </r>
    <r>
      <rPr>
        <i/>
        <sz val="10"/>
        <color theme="1"/>
        <rFont val="Calibri"/>
        <family val="2"/>
        <scheme val="minor"/>
      </rPr>
      <t>Jun</t>
    </r>
  </si>
  <si>
    <t>Postivies NES values indicate enrichment in sh_ctrl phenotype, negative values indicate enrichment in sh_TF phenotypes.</t>
  </si>
  <si>
    <t>ATAC-SEQ ANALYSIS OF SUV39H1-RESTORED SUV39H1-;BCL2 LYMPHOMAS</t>
  </si>
  <si>
    <t>Gene set |  TF binding site</t>
  </si>
  <si>
    <t>SPI1</t>
  </si>
  <si>
    <r>
      <t>Hypergeometric P-values testing overrepresentation of accessible TF binding sites at loci of probed gene sets between TIS</t>
    </r>
    <r>
      <rPr>
        <i/>
        <sz val="10"/>
        <color theme="1"/>
        <rFont val="Calibri"/>
        <family val="2"/>
        <scheme val="minor"/>
      </rPr>
      <t xml:space="preserve"> vs</t>
    </r>
    <r>
      <rPr>
        <sz val="10"/>
        <color theme="1"/>
        <rFont val="Calibri"/>
        <family val="2"/>
        <scheme val="minor"/>
      </rPr>
      <t>. non-TIS lymphomas (</t>
    </r>
    <r>
      <rPr>
        <i/>
        <sz val="10"/>
        <color theme="1"/>
        <rFont val="Calibri"/>
        <family val="2"/>
        <scheme val="minor"/>
      </rPr>
      <t>n</t>
    </r>
    <r>
      <rPr>
        <sz val="10"/>
        <color theme="1"/>
        <rFont val="Calibri"/>
        <family val="2"/>
        <scheme val="minor"/>
      </rPr>
      <t xml:space="preserve"> = 2 each)</t>
    </r>
  </si>
  <si>
    <t>qRT-PCR-BASED EXPRESSION ANALYSIS OF MYELOID-RELATED GENES GENES IN AP-1 SUPPRESSED TIS MODEL</t>
  </si>
  <si>
    <t>cJunDN</t>
  </si>
  <si>
    <t>myeloid lineage</t>
  </si>
  <si>
    <t>Cd68</t>
  </si>
  <si>
    <t>Csf2ra</t>
  </si>
  <si>
    <t>Csf2rb</t>
  </si>
  <si>
    <r>
      <t>Individual fold-change values acquired for each of the individual lymphomas (</t>
    </r>
    <r>
      <rPr>
        <b/>
        <i/>
        <sz val="10"/>
        <color theme="1"/>
        <rFont val="Calibri"/>
        <family val="2"/>
        <scheme val="minor"/>
      </rPr>
      <t>n</t>
    </r>
    <r>
      <rPr>
        <b/>
        <sz val="10"/>
        <color theme="1"/>
        <rFont val="Calibri"/>
        <family val="2"/>
        <scheme val="minor"/>
      </rPr>
      <t xml:space="preserve"> = 6-7; n = 3 for </t>
    </r>
    <r>
      <rPr>
        <b/>
        <i/>
        <sz val="10"/>
        <color theme="1"/>
        <rFont val="Calibri"/>
        <family val="2"/>
        <scheme val="minor"/>
      </rPr>
      <t>Cd68</t>
    </r>
    <r>
      <rPr>
        <b/>
        <sz val="10"/>
        <color theme="1"/>
        <rFont val="Calibri"/>
        <family val="2"/>
        <scheme val="minor"/>
      </rPr>
      <t xml:space="preserve"> in cJun</t>
    </r>
    <r>
      <rPr>
        <b/>
        <sz val="10"/>
        <color theme="1"/>
        <rFont val="Symbol"/>
        <family val="1"/>
        <charset val="2"/>
      </rPr>
      <t>D</t>
    </r>
    <r>
      <rPr>
        <b/>
        <sz val="10"/>
        <color theme="1"/>
        <rFont val="Calibri"/>
        <family val="2"/>
        <scheme val="minor"/>
      </rPr>
      <t>N UT)</t>
    </r>
  </si>
  <si>
    <r>
      <t>cJun</t>
    </r>
    <r>
      <rPr>
        <sz val="10"/>
        <color theme="1"/>
        <rFont val="Symbol"/>
        <family val="1"/>
        <charset val="2"/>
      </rPr>
      <t>D</t>
    </r>
    <r>
      <rPr>
        <sz val="10"/>
        <color theme="1"/>
        <rFont val="Calibri"/>
        <family val="2"/>
        <scheme val="minor"/>
      </rPr>
      <t>N</t>
    </r>
  </si>
  <si>
    <t>=not acquired</t>
  </si>
  <si>
    <t>Sampel sizes: n number per condition and gene, note that "N/D" counts towards n</t>
  </si>
  <si>
    <t>n</t>
  </si>
  <si>
    <t>RESPIRATORY BURST ASSAY AND CD11c in THP-1 AML CELLS</t>
  </si>
  <si>
    <t>THP-1</t>
  </si>
  <si>
    <t>CD11c+ as %</t>
  </si>
  <si>
    <t>rep4</t>
  </si>
  <si>
    <t>RNA-SEQ--BASED ANALYSIS OF MYELOID CELL SURFACE MARKER GENES IN DLBCL CELL LINES</t>
  </si>
  <si>
    <t>Normalized counts</t>
  </si>
  <si>
    <t>SEN-INTERMED</t>
  </si>
  <si>
    <t>GENE | CELL LINE</t>
  </si>
  <si>
    <t>SUDHL10</t>
  </si>
  <si>
    <t>WSUDLCL2</t>
  </si>
  <si>
    <t>Karpas422</t>
  </si>
  <si>
    <t>RCK8</t>
  </si>
  <si>
    <t>OCILY1</t>
  </si>
  <si>
    <t>OCILY18</t>
  </si>
  <si>
    <t>RI1</t>
  </si>
  <si>
    <t>SUDHL2</t>
  </si>
  <si>
    <t>SUDHL4</t>
  </si>
  <si>
    <t>TOLEDO</t>
  </si>
  <si>
    <t>NUDHL1</t>
  </si>
  <si>
    <t>OCILY7</t>
  </si>
  <si>
    <t>SUDHL5</t>
  </si>
  <si>
    <t>SUDHL6</t>
  </si>
  <si>
    <t>UT vs ADR</t>
  </si>
  <si>
    <t>SIGLEC7</t>
  </si>
  <si>
    <t>≥0.10</t>
  </si>
  <si>
    <t>FCGR1A</t>
  </si>
  <si>
    <t>LY6G6C</t>
  </si>
  <si>
    <t>XCR1</t>
  </si>
  <si>
    <t>MRC1</t>
  </si>
  <si>
    <t>CLEC9A</t>
  </si>
  <si>
    <t>CD209</t>
  </si>
  <si>
    <t>SIGLEC1</t>
  </si>
  <si>
    <t>CSF3R</t>
  </si>
  <si>
    <t>CSF2RA</t>
  </si>
  <si>
    <t>CD244</t>
  </si>
  <si>
    <t>ADGRE1</t>
  </si>
  <si>
    <t>FCER1A</t>
  </si>
  <si>
    <t>CLEC7A</t>
  </si>
  <si>
    <t>CD68</t>
  </si>
  <si>
    <t>CD8A</t>
  </si>
  <si>
    <t>MERTK</t>
  </si>
  <si>
    <t>MSR1</t>
  </si>
  <si>
    <t>SIRPA</t>
  </si>
  <si>
    <t>ITGAE</t>
  </si>
  <si>
    <t>FCGR2B</t>
  </si>
  <si>
    <t>FLOW CYTOMETRY-BASED ANALYSIS OF CD11b in SUDHL10 DLBCL CELLS</t>
  </si>
  <si>
    <t>CD11b+ as %</t>
  </si>
  <si>
    <t xml:space="preserve">PROLIFERATION IN RC-K8 DLBCL CELLS </t>
  </si>
  <si>
    <t>Fold-change in cell number (day 7 / day 0)</t>
  </si>
  <si>
    <t xml:space="preserve"> 4-OHT UT vs solvent UT:</t>
  </si>
  <si>
    <t xml:space="preserve"> 4-OHT ADR vs solvent ADR:</t>
  </si>
  <si>
    <r>
      <t>C/EBP</t>
    </r>
    <r>
      <rPr>
        <sz val="10"/>
        <rFont val="Symbol"/>
        <family val="1"/>
        <charset val="2"/>
      </rPr>
      <t>b-</t>
    </r>
    <r>
      <rPr>
        <sz val="10"/>
        <rFont val="Arial"/>
        <family val="2"/>
      </rPr>
      <t>ER UT</t>
    </r>
  </si>
  <si>
    <r>
      <t>C/EBP</t>
    </r>
    <r>
      <rPr>
        <sz val="10"/>
        <rFont val="Symbol"/>
        <family val="1"/>
        <charset val="2"/>
      </rPr>
      <t>b</t>
    </r>
    <r>
      <rPr>
        <sz val="10"/>
        <rFont val="Arial"/>
        <family val="2"/>
      </rPr>
      <t>-ER ADR</t>
    </r>
  </si>
  <si>
    <t xml:space="preserve">CD11c IN RC-K8 CELLS </t>
  </si>
  <si>
    <t xml:space="preserve"> TF-ER 4-OHT UT/ADR vs empty 4-OHT UT/ADR</t>
  </si>
  <si>
    <r>
      <t>PROLIFERATION, SA-</t>
    </r>
    <r>
      <rPr>
        <sz val="10"/>
        <color rgb="FF000000"/>
        <rFont val="Symbol"/>
        <charset val="2"/>
      </rPr>
      <t>b-</t>
    </r>
    <r>
      <rPr>
        <sz val="10"/>
        <color rgb="FF000000"/>
        <rFont val="Calibri"/>
        <family val="2"/>
        <scheme val="minor"/>
      </rPr>
      <t xml:space="preserve">GAL and CD11c STAINING IN SU-DHL5 CELLS </t>
    </r>
  </si>
  <si>
    <t>DUKE DLBCL PATIENTS STRATIFIED BY AVERAGE EXPRESSION OF DC GENE SIGNATURE</t>
  </si>
  <si>
    <t>MHC I (GO:0002474) score</t>
  </si>
  <si>
    <t>&lt; 2.2e-16</t>
  </si>
  <si>
    <t>6.30016176470709e-05</t>
  </si>
  <si>
    <t>KAPLAN-MEIER PLOT OF DUKE COHORT DLBCL PATIENTS STRATIFIED BY AVERAGE EXPRESSION OF MHC I (GO:0002474) GENE SIGNATURE</t>
  </si>
  <si>
    <t>MHCI</t>
  </si>
  <si>
    <t>MHCI binary</t>
  </si>
  <si>
    <t>MHCI-Low</t>
  </si>
  <si>
    <t>MHCI-High</t>
  </si>
  <si>
    <t>Log-rank test  P-value:</t>
  </si>
  <si>
    <t>KAPLAN-MEIER PLOT OF Eµ-Myc LYMPHOMA-BEARING MICE STRATIFIED BY AVERAGE EXPRESSION OF SPI1 TRANSCRIPT</t>
  </si>
  <si>
    <r>
      <rPr>
        <b/>
        <i/>
        <sz val="10"/>
        <color theme="1"/>
        <rFont val="Calibri"/>
        <family val="2"/>
        <scheme val="minor"/>
      </rPr>
      <t>Spi1</t>
    </r>
    <r>
      <rPr>
        <b/>
        <sz val="10"/>
        <color theme="1"/>
        <rFont val="Calibri"/>
        <family val="2"/>
        <scheme val="minor"/>
      </rPr>
      <t xml:space="preserve"> binary</t>
    </r>
  </si>
  <si>
    <t>KAPLAN-MEIER PLOT OF DUKE COHORT DLBCL PATIENTS STRATIFIED BY AVERAGE EXPRESSION OF SPI1 TRANSCRIPT</t>
  </si>
  <si>
    <t>SPI1 binary</t>
  </si>
  <si>
    <t>KAPLAN-MEIER PLOT OF DLBCL PATIENTS STRATIFIED BY AVERAGE EXPRESSION OF PU.1(TIS) GENE SIGNATURE</t>
  </si>
  <si>
    <t>GSE10846 data set</t>
  </si>
  <si>
    <t>PU1TIS binary</t>
  </si>
  <si>
    <t>1867 - mAdbID:92572</t>
  </si>
  <si>
    <t>1195 - mAdbID:92616</t>
  </si>
  <si>
    <t>106 - mAdbID:87867</t>
  </si>
  <si>
    <t>1252 - mAdbID:87759</t>
  </si>
  <si>
    <t>1651 - mAdbID:88425</t>
  </si>
  <si>
    <t>1230 - mAdbID:92607</t>
  </si>
  <si>
    <t>1628 - mAdbID:89712</t>
  </si>
  <si>
    <t>1861 - mAdbID:92578</t>
  </si>
  <si>
    <t>1645 - mAdbID:88423</t>
  </si>
  <si>
    <t>1617 - mAdbID:89735</t>
  </si>
  <si>
    <t>1650 - mAdbID:88499</t>
  </si>
  <si>
    <t>103 - mAdbID:89504</t>
  </si>
  <si>
    <t>2070 - mAdbID:92563</t>
  </si>
  <si>
    <t>1275 - mAdbID:87763</t>
  </si>
  <si>
    <t>1705 - mAdbID:88430</t>
  </si>
  <si>
    <t>1221 - mAdbID:88379</t>
  </si>
  <si>
    <t>1271 - mAdbID:87761</t>
  </si>
  <si>
    <t>1916 - mAdbID:92571</t>
  </si>
  <si>
    <t>1231 - mAdbID:92606</t>
  </si>
  <si>
    <t>2503 - mAdbID:92532</t>
  </si>
  <si>
    <t>1762 - mAdbID:88508</t>
  </si>
  <si>
    <t>1211 - mAdbID:87751</t>
  </si>
  <si>
    <t>1620 - mAdbID:88488</t>
  </si>
  <si>
    <t>2601 - mAdbID:93668</t>
  </si>
  <si>
    <t>2611 - mAdbID:93649</t>
  </si>
  <si>
    <t>110 - mAdbID:90896</t>
  </si>
  <si>
    <t>1215 - mAdbID:88375</t>
  </si>
  <si>
    <t>114 - mAdbID:87874</t>
  </si>
  <si>
    <t>1087 - mAdbID:91267</t>
  </si>
  <si>
    <t>1782 - mAdbID:91253</t>
  </si>
  <si>
    <t>1228 - mAdbID:88344</t>
  </si>
  <si>
    <t>113 - mAdbID:87873</t>
  </si>
  <si>
    <t>1337 - mAdbID:88400</t>
  </si>
  <si>
    <t>1251 - mAdbID:87758</t>
  </si>
  <si>
    <t>1168 - mAdbID:92621</t>
  </si>
  <si>
    <t>2311 - mAdbID:93177</t>
  </si>
  <si>
    <t>2613 - mAdbID:92677</t>
  </si>
  <si>
    <t>48 - mAdbID:92488</t>
  </si>
  <si>
    <t>1200 - mAdbID:88524</t>
  </si>
  <si>
    <t>1788 - mAdbID:88440</t>
  </si>
  <si>
    <t>5 - mAdbID:92487</t>
  </si>
  <si>
    <t>2283 - mAdbID:93185</t>
  </si>
  <si>
    <t>2599 - mAdbID:92514</t>
  </si>
  <si>
    <t>107 - mAdbID:89508</t>
  </si>
  <si>
    <t>1164 - mAdbID:88291</t>
  </si>
  <si>
    <t>2006 - mAdbID:91248</t>
  </si>
  <si>
    <t>2484 - mAdbID:92552</t>
  </si>
  <si>
    <t>1225 - mAdbID:88341</t>
  </si>
  <si>
    <t>109 - mAdbID:89510</t>
  </si>
  <si>
    <t>1613 - mAdbID:88482</t>
  </si>
  <si>
    <t>2309 - mAdbID:93178</t>
  </si>
  <si>
    <t>2641 - mAdbID:92504</t>
  </si>
  <si>
    <t>1927 - mAdbID:92567</t>
  </si>
  <si>
    <t>1219 - mAdbID:88335</t>
  </si>
  <si>
    <t>97 - mAdbID:88446</t>
  </si>
  <si>
    <t>3 - mAdbID:92490</t>
  </si>
  <si>
    <t>1097 - mAdbID:91263</t>
  </si>
  <si>
    <t>115 - mAdbID:87875</t>
  </si>
  <si>
    <t>1281 - mAdbID:91532</t>
  </si>
  <si>
    <t>1704 - mAdbID:88429</t>
  </si>
  <si>
    <t>22 - mAdbID:91239</t>
  </si>
  <si>
    <t>2648 - mAdbID:92498</t>
  </si>
  <si>
    <t>1240 - mAdbID:88386</t>
  </si>
  <si>
    <t>2600 - mAdbID:92512</t>
  </si>
  <si>
    <t>1099 - mAdbID:88452</t>
  </si>
  <si>
    <t>1189 - mAdbID:87734</t>
  </si>
  <si>
    <t>1169 - mAdbID:88287</t>
  </si>
  <si>
    <t>2002 - mAdbID:91251</t>
  </si>
  <si>
    <t>2814 - mAdbID:92650</t>
  </si>
  <si>
    <t>1092 - mAdbID:91265</t>
  </si>
  <si>
    <t>95 - mAdbID:89496</t>
  </si>
  <si>
    <t>2615 - mAdbID:93673</t>
  </si>
  <si>
    <t>2321 - mAdbID:93175</t>
  </si>
  <si>
    <t>1091 - mAdbID:92634</t>
  </si>
  <si>
    <t>1707 - mAdbID:88433</t>
  </si>
  <si>
    <t>2306 - mAdbID:93181</t>
  </si>
  <si>
    <t>1763 - mAdbID:88509</t>
  </si>
  <si>
    <t>61 - mAdbID:88511</t>
  </si>
  <si>
    <t>108 - mAdbID:89509</t>
  </si>
  <si>
    <t>98 - mAdbID:89499</t>
  </si>
  <si>
    <t>1098 - mAdbID:92630</t>
  </si>
  <si>
    <t>1331 - mAdbID:88529</t>
  </si>
  <si>
    <t>49 - mAdbID:89591</t>
  </si>
  <si>
    <t>24 - mAdbID:89380</t>
  </si>
  <si>
    <t>2067 - mAdbID:92564</t>
  </si>
  <si>
    <t>1241 - mAdbID:88387</t>
  </si>
  <si>
    <t>1172 - mAdbID:88285</t>
  </si>
  <si>
    <t>1336 - mAdbID:88399</t>
  </si>
  <si>
    <t>2645 - mAdbID:92501</t>
  </si>
  <si>
    <t>1190 - mAdbID:87735</t>
  </si>
  <si>
    <t>1335 - mAdbID:88398</t>
  </si>
  <si>
    <t>2646 - mAdbID:92500</t>
  </si>
  <si>
    <t>2649 - mAdbID:92497</t>
  </si>
  <si>
    <t>2653 - mAdbID:92493</t>
  </si>
  <si>
    <t>2479 - mAdbID:93169</t>
  </si>
  <si>
    <t>1451 - mAdbID:88403</t>
  </si>
  <si>
    <t>1742 - mAdbID:88436</t>
  </si>
  <si>
    <t>1277 - mAdbID:87765</t>
  </si>
  <si>
    <t>1291 - mAdbID:87775</t>
  </si>
  <si>
    <t>1279 - mAdbID:87766</t>
  </si>
  <si>
    <t>2512 - mAdbID:92523</t>
  </si>
  <si>
    <t>1224 - mAdbID:92610</t>
  </si>
  <si>
    <t>2612 - mAdbID:93674</t>
  </si>
  <si>
    <t>1175 - mAdbID:92618</t>
  </si>
  <si>
    <t>1288 - mAdbID:92604</t>
  </si>
  <si>
    <t>1618 - mAdbID:92679</t>
  </si>
  <si>
    <t>1226 - mAdbID:88342</t>
  </si>
  <si>
    <t>1179 - mAdbID:87725</t>
  </si>
  <si>
    <t>1453 - mAdbID:88405</t>
  </si>
  <si>
    <t>1284 - mAdbID:87771</t>
  </si>
  <si>
    <t>65 - mAdbID:88443</t>
  </si>
  <si>
    <t>2614 - mAdbID:93172</t>
  </si>
  <si>
    <t>1928 - mAdbID:92566</t>
  </si>
  <si>
    <t>1181 - mAdbID:87727</t>
  </si>
  <si>
    <t>1093 - mAdbID:92633</t>
  </si>
  <si>
    <t>41 - mAdbID:90829</t>
  </si>
  <si>
    <t>1702 - mAdbID:88427</t>
  </si>
  <si>
    <t>1167 - mAdbID:88289</t>
  </si>
  <si>
    <t>1614 - mAdbID:89731</t>
  </si>
  <si>
    <t>1703 - mAdbID:88428</t>
  </si>
  <si>
    <t>1449 - mAdbID:88401</t>
  </si>
  <si>
    <t>1454 - mAdbID:88260</t>
  </si>
  <si>
    <t>66 - mAdbID:88444</t>
  </si>
  <si>
    <t>2651 - mAdbID:92495</t>
  </si>
  <si>
    <t>1185 - mAdbID:87731</t>
  </si>
  <si>
    <t>2500 - mAdbID:92535</t>
  </si>
  <si>
    <t>1197 - mAdbID:89760</t>
  </si>
  <si>
    <t>2501 - mAdbID:92534</t>
  </si>
  <si>
    <t>119 - mAdbID:87878</t>
  </si>
  <si>
    <t>2643 - mAdbID:92502</t>
  </si>
  <si>
    <t>28 - mAdbID:92491</t>
  </si>
  <si>
    <t>1109 - mAdbID:92626</t>
  </si>
  <si>
    <t>2445 - mAdbID:92559</t>
  </si>
  <si>
    <t>2609 - mAdbID:92507</t>
  </si>
  <si>
    <t>1293 - mAdbID:88395</t>
  </si>
  <si>
    <t>1184 - mAdbID:87730</t>
  </si>
  <si>
    <t>1756 - mAdbID:88505</t>
  </si>
  <si>
    <t>1232 - mAdbID:88380</t>
  </si>
  <si>
    <t>1101 - mAdbID:88298</t>
  </si>
  <si>
    <t>2505 - mAdbID:92530</t>
  </si>
  <si>
    <t>2507 - mAdbID:92528</t>
  </si>
  <si>
    <t>2444 - mAdbID:92560</t>
  </si>
  <si>
    <t>2639 - mAdbID:92506</t>
  </si>
  <si>
    <t>2642 - mAdbID:92503</t>
  </si>
  <si>
    <t>1297 - mAdbID:92682</t>
  </si>
  <si>
    <t>2 - mAdbID:91252</t>
  </si>
  <si>
    <t>2514 - mAdbID:92521</t>
  </si>
  <si>
    <t>2492 - mAdbID:92544</t>
  </si>
  <si>
    <t>1186 - mAdbID:87732</t>
  </si>
  <si>
    <t>1612 - mAdbID:92681</t>
  </si>
  <si>
    <t>2516 - mAdbID:92519</t>
  </si>
  <si>
    <t>2511 - mAdbID:92524</t>
  </si>
  <si>
    <t>2291 - mAdbID:93696</t>
  </si>
  <si>
    <t>2318 - mAdbID:93176</t>
  </si>
  <si>
    <t>2508 - mAdbID:92527</t>
  </si>
  <si>
    <t>53 - mAdbID:89393</t>
  </si>
  <si>
    <t>1236 - mAdbID:88384</t>
  </si>
  <si>
    <t>96 - mAdbID:88445</t>
  </si>
  <si>
    <t>2603 - mAdbID:92509</t>
  </si>
  <si>
    <t>1626 - mAdbID:89726</t>
  </si>
  <si>
    <t>1272 - mAdbID:87762</t>
  </si>
  <si>
    <t>1766 - mAdbID:88331</t>
  </si>
  <si>
    <t>2584 - mAdbID:92516</t>
  </si>
  <si>
    <t>1089 - mAdbID:88451</t>
  </si>
  <si>
    <t>1652 - mAdbID:88534</t>
  </si>
  <si>
    <t>1761 - mAdbID:88507</t>
  </si>
  <si>
    <t>26 - mAdbID:89388</t>
  </si>
  <si>
    <t>99 - mAdbID:89500</t>
  </si>
  <si>
    <t>1255 - mAdbID:87760</t>
  </si>
  <si>
    <t>2485 - mAdbID:92551</t>
  </si>
  <si>
    <t>2490 - mAdbID:92546</t>
  </si>
  <si>
    <t>2498 - mAdbID:92538</t>
  </si>
  <si>
    <t>2610 - mAdbID:93173</t>
  </si>
  <si>
    <t>2299 - mAdbID:93183</t>
  </si>
  <si>
    <t>1747 - mAdbID:92581</t>
  </si>
  <si>
    <t>1920 - mAdbID:92569</t>
  </si>
  <si>
    <t>1334 - mAdbID:88397</t>
  </si>
  <si>
    <t>2517 - mAdbID:92518</t>
  </si>
  <si>
    <t>1298 - mAdbID:89727</t>
  </si>
  <si>
    <t>2652 - mAdbID:92494</t>
  </si>
  <si>
    <t>1290 - mAdbID:87774</t>
  </si>
  <si>
    <t>2487 - mAdbID:92549</t>
  </si>
  <si>
    <t>1173 - mAdbID:88284</t>
  </si>
  <si>
    <t>1619 - mAdbID:88422</t>
  </si>
  <si>
    <t>2813 - mAdbID:92651</t>
  </si>
  <si>
    <t>23 - mAdbID:92562</t>
  </si>
  <si>
    <t>2270 - mAdbID:93188</t>
  </si>
  <si>
    <t>1187 - mAdbID:87733</t>
  </si>
  <si>
    <t>2411 - mAdbID:93171</t>
  </si>
  <si>
    <t>2504 - mAdbID:92531</t>
  </si>
  <si>
    <t>1294 - mAdbID:92683</t>
  </si>
  <si>
    <t>2486 - mAdbID:92550</t>
  </si>
  <si>
    <t>2482 - mAdbID:92554</t>
  </si>
  <si>
    <t>104 - mAdbID:87866</t>
  </si>
  <si>
    <t>1216 - mAdbID:91260</t>
  </si>
  <si>
    <t>1238 - mAdbID:88385</t>
  </si>
  <si>
    <t>47 - mAdbID:89389</t>
  </si>
  <si>
    <t>2162 - mAdbID:91246</t>
  </si>
  <si>
    <t>1108 - mAdbID:91261</t>
  </si>
  <si>
    <t>2415 - mAdbID:93170</t>
  </si>
  <si>
    <t>2488 - mAdbID:92548</t>
  </si>
  <si>
    <t>111 - mAdbID:90895</t>
  </si>
  <si>
    <t>2271 - mAdbID:93187</t>
  </si>
  <si>
    <t>1450 - mAdbID:88402</t>
  </si>
  <si>
    <t>1647 - mAdbID:88424</t>
  </si>
  <si>
    <t>21 - mAdbID:89383</t>
  </si>
  <si>
    <t>1553 - mAdbID:88420</t>
  </si>
  <si>
    <t>1296 - mAdbID:88527</t>
  </si>
  <si>
    <t>2491 - mAdbID:92545</t>
  </si>
  <si>
    <t>1220 - mAdbID:91259</t>
  </si>
  <si>
    <t>1623 - mAdbID:92582</t>
  </si>
  <si>
    <t>1096 - mAdbID:92631</t>
  </si>
  <si>
    <t>118 - mAdbID:87877</t>
  </si>
  <si>
    <t>1192 - mAdbID:90127</t>
  </si>
  <si>
    <t>2509 - mAdbID:92526</t>
  </si>
  <si>
    <t>2654 - mAdbID:92492</t>
  </si>
  <si>
    <t>2515 - mAdbID:92520</t>
  </si>
  <si>
    <t>2274 - mAdbID:93186</t>
  </si>
  <si>
    <t>2301 - mAdbID:91993</t>
  </si>
  <si>
    <t>2513 - mAdbID:92522</t>
  </si>
  <si>
    <t>2483 - mAdbID:92553</t>
  </si>
  <si>
    <t>2497 - mAdbID:92539</t>
  </si>
  <si>
    <t>1222 - mAdbID:87753</t>
  </si>
  <si>
    <t>1746 - mAdbID:88329</t>
  </si>
  <si>
    <t>2650 - mAdbID:92496</t>
  </si>
  <si>
    <t>1292 - mAdbID:89749</t>
  </si>
  <si>
    <t>1206 - mAdbID:89773</t>
  </si>
  <si>
    <t>1239 - mAdbID:88272</t>
  </si>
  <si>
    <t>1295 - mAdbID:88526</t>
  </si>
  <si>
    <t>1233 - mAdbID:88381</t>
  </si>
  <si>
    <t>2604 - mAdbID:92508</t>
  </si>
  <si>
    <t>1939 - mAdbID:93654</t>
  </si>
  <si>
    <t>1289 - mAdbID:89733</t>
  </si>
  <si>
    <t>LYMPHGEN STRATIFIED GENE SIGNATURE SCORES IN SCHMITZ/WRIGHT DLBCL</t>
  </si>
  <si>
    <t>LymphGen.call</t>
  </si>
  <si>
    <t xml:space="preserve">Pairwise comparisons using Wilcoxon rank sum test with continuity correction </t>
  </si>
  <si>
    <t>DLBCL10528</t>
  </si>
  <si>
    <t>A53</t>
  </si>
  <si>
    <t xml:space="preserve">P value adjustment method: Benjamini-Hochberg </t>
  </si>
  <si>
    <t>DLBCL10850</t>
  </si>
  <si>
    <t>R stats: pairwise.wilcox.test(*_score, LymphGen.call, p.adjust.method = "BH")</t>
  </si>
  <si>
    <t>DLBCL10859</t>
  </si>
  <si>
    <t>DLBCL10845</t>
  </si>
  <si>
    <t>DLBCL10917</t>
  </si>
  <si>
    <t>MCD</t>
  </si>
  <si>
    <t>BN2</t>
  </si>
  <si>
    <t>ST2</t>
  </si>
  <si>
    <t>N1</t>
  </si>
  <si>
    <t>DLBCL10964</t>
  </si>
  <si>
    <t>DLBCL10911</t>
  </si>
  <si>
    <t>DLBCL10461</t>
  </si>
  <si>
    <t>DLBCL10494</t>
  </si>
  <si>
    <t>DLBCL10477</t>
  </si>
  <si>
    <t>EZB</t>
  </si>
  <si>
    <t>DLBCL10474</t>
  </si>
  <si>
    <t>DLBCL10874</t>
  </si>
  <si>
    <t>DLBCL11346</t>
  </si>
  <si>
    <t>DLBCL10507</t>
  </si>
  <si>
    <t>DLBCL10533</t>
  </si>
  <si>
    <t>DLBCL11661</t>
  </si>
  <si>
    <t>DLBCL10867</t>
  </si>
  <si>
    <t>DLBCL10453</t>
  </si>
  <si>
    <t>DLBCL10473</t>
  </si>
  <si>
    <t>DLBCL10989</t>
  </si>
  <si>
    <t>Legend</t>
  </si>
  <si>
    <t>P &lt; 0.10</t>
  </si>
  <si>
    <t>DLBCL10954</t>
  </si>
  <si>
    <t>DLBCL10885</t>
  </si>
  <si>
    <t>DLBCL10988</t>
  </si>
  <si>
    <t>DLBCL10890</t>
  </si>
  <si>
    <t>DLBCL11570</t>
  </si>
  <si>
    <t>DLBCL11536</t>
  </si>
  <si>
    <t>DLBCL10856</t>
  </si>
  <si>
    <t>DLBCL10851</t>
  </si>
  <si>
    <t>DLBCL11507</t>
  </si>
  <si>
    <t>DLBCL10510</t>
  </si>
  <si>
    <t>DLBCL10834</t>
  </si>
  <si>
    <t>DLBCL11209</t>
  </si>
  <si>
    <t>DLBCL10488</t>
  </si>
  <si>
    <t>DLBCL10918</t>
  </si>
  <si>
    <t>DLBCL11652</t>
  </si>
  <si>
    <t>DLBCL10968</t>
  </si>
  <si>
    <t>DLBCL11452</t>
  </si>
  <si>
    <t>DLBCL10953</t>
  </si>
  <si>
    <t>DLBCL11488</t>
  </si>
  <si>
    <t>DLBCL10509</t>
  </si>
  <si>
    <t>DLBCL11520</t>
  </si>
  <si>
    <t>DLBCL10896</t>
  </si>
  <si>
    <t>DLBCL10935</t>
  </si>
  <si>
    <t>DLBCL10996</t>
  </si>
  <si>
    <t>DLBCL11671</t>
  </si>
  <si>
    <t>DLBCL11457</t>
  </si>
  <si>
    <t>DLBCL11464</t>
  </si>
  <si>
    <t>DLBCL10969</t>
  </si>
  <si>
    <t>DLBCL11506</t>
  </si>
  <si>
    <t>DLBCL10928</t>
  </si>
  <si>
    <t>DLBCL11662</t>
  </si>
  <si>
    <t>DLBCL10947</t>
  </si>
  <si>
    <t>DLBCL11435</t>
  </si>
  <si>
    <t>DLBCL11461</t>
  </si>
  <si>
    <t>DLBCL10482</t>
  </si>
  <si>
    <t>DLBCL10912</t>
  </si>
  <si>
    <t>DLBCL11496</t>
  </si>
  <si>
    <t>DLBCL10833</t>
  </si>
  <si>
    <t>DLBCL11478</t>
  </si>
  <si>
    <t>DLBCL10960</t>
  </si>
  <si>
    <t>DLBCL11191</t>
  </si>
  <si>
    <t>DLBCL11679</t>
  </si>
  <si>
    <t>DLBCL10506</t>
  </si>
  <si>
    <t>DLBCL11185</t>
  </si>
  <si>
    <t>DLBCL10957</t>
  </si>
  <si>
    <t>DLBCL10998</t>
  </si>
  <si>
    <t>DLBCL11481</t>
  </si>
  <si>
    <t>DLBCL11508</t>
  </si>
  <si>
    <t>DLBCL10462</t>
  </si>
  <si>
    <t>DLBCL10993</t>
  </si>
  <si>
    <t>DLBCL10975</t>
  </si>
  <si>
    <t>DLBCL11181</t>
  </si>
  <si>
    <t>DLBCL11213</t>
  </si>
  <si>
    <t>DLBCL11518</t>
  </si>
  <si>
    <t>DLBCL11586</t>
  </si>
  <si>
    <t>DLBCL11474</t>
  </si>
  <si>
    <t>DLBCL11482</t>
  </si>
  <si>
    <t>DLBCL11208</t>
  </si>
  <si>
    <t>DLBCL10931</t>
  </si>
  <si>
    <t>DLBCL11454</t>
  </si>
  <si>
    <t>DLBCL11434</t>
  </si>
  <si>
    <t>DLBCL11463</t>
  </si>
  <si>
    <t>DLBCL10942</t>
  </si>
  <si>
    <t>DLBCL10515</t>
  </si>
  <si>
    <t>DLBCL11470</t>
  </si>
  <si>
    <t>DLBCL11668</t>
  </si>
  <si>
    <t>DLBCL11539</t>
  </si>
  <si>
    <t>DLBCL11429</t>
  </si>
  <si>
    <t>DLBCL10839</t>
  </si>
  <si>
    <t>DLBCL10495</t>
  </si>
  <si>
    <t>DLBCL11194</t>
  </si>
  <si>
    <t>DLBCL10843</t>
  </si>
  <si>
    <t>DLBCL11473</t>
  </si>
  <si>
    <t>DLBCL11443</t>
  </si>
  <si>
    <t>DLBCL10937</t>
  </si>
  <si>
    <t>DLBCL11511</t>
  </si>
  <si>
    <t>DLBCL11211</t>
  </si>
  <si>
    <t>DLBCL10927</t>
  </si>
  <si>
    <t>DLBCL10897</t>
  </si>
  <si>
    <t>DLBCL10905</t>
  </si>
  <si>
    <t>DLBCL11537</t>
  </si>
  <si>
    <t>DLBCL11477</t>
  </si>
  <si>
    <t>DLBCL10513</t>
  </si>
  <si>
    <t>DLBCL10913</t>
  </si>
  <si>
    <t>DLBCL10525</t>
  </si>
  <si>
    <t>DLBCL10458</t>
  </si>
  <si>
    <t>DLBCL10966</t>
  </si>
  <si>
    <t>DLBCL11669</t>
  </si>
  <si>
    <t>DLBCL10465</t>
  </si>
  <si>
    <t>DLBCL11678</t>
  </si>
  <si>
    <t>DLBCL11581</t>
  </si>
  <si>
    <t>DLBCL11458</t>
  </si>
  <si>
    <t>DLBCL10489</t>
  </si>
  <si>
    <t>DLBCL11444</t>
  </si>
  <si>
    <t>DLBCL10481</t>
  </si>
  <si>
    <t>DLBCL11202</t>
  </si>
  <si>
    <t>DLBCL11558</t>
  </si>
  <si>
    <t>DLBCL11590</t>
  </si>
  <si>
    <t>DLBCL10564</t>
  </si>
  <si>
    <t>DLBCL10464</t>
  </si>
  <si>
    <t>DLBCL11666</t>
  </si>
  <si>
    <t>DLBCL11670</t>
  </si>
  <si>
    <t>DLBCL10780</t>
  </si>
  <si>
    <t>DLBCL11566</t>
  </si>
  <si>
    <t>DLBCL10476</t>
  </si>
  <si>
    <t>DLBCL10537</t>
  </si>
  <si>
    <t>DLBCL11585</t>
  </si>
  <si>
    <t>DLBCL11684</t>
  </si>
  <si>
    <t>DLBCL10565</t>
  </si>
  <si>
    <t>DLBCL11572</t>
  </si>
  <si>
    <t>DLBCL11563</t>
  </si>
  <si>
    <t>DLBCL11651</t>
  </si>
  <si>
    <t>DLBCL11576</t>
  </si>
  <si>
    <t>DLBCL11562</t>
  </si>
  <si>
    <t>DLBCL11656</t>
  </si>
  <si>
    <t>DLBCL11569</t>
  </si>
  <si>
    <t>DLBCL10981</t>
  </si>
  <si>
    <t>DLBCL10522</t>
  </si>
  <si>
    <t>DLBCL11664</t>
  </si>
  <si>
    <t>DLBCL11575</t>
  </si>
  <si>
    <t>DLBCL11676</t>
  </si>
  <si>
    <t>DLBCL10466</t>
  </si>
  <si>
    <t>DLBCL11428</t>
  </si>
  <si>
    <t>DLBCL11542</t>
  </si>
  <si>
    <t>DLBCL11680</t>
  </si>
  <si>
    <t>DLBCL10555</t>
  </si>
  <si>
    <t>DLBCL11675</t>
  </si>
  <si>
    <t>DLBCL10518</t>
  </si>
  <si>
    <t>DLBCL10498</t>
  </si>
  <si>
    <t>DLBCL10879</t>
  </si>
  <si>
    <t>DLBCL11672</t>
  </si>
  <si>
    <t>DLBCL10491</t>
  </si>
  <si>
    <t>DLBCL10460</t>
  </si>
  <si>
    <t>DLBCL11667</t>
  </si>
  <si>
    <t>DLBCL11568</t>
  </si>
  <si>
    <t>DLBCL10475</t>
  </si>
  <si>
    <t>DLBCL10523</t>
  </si>
  <si>
    <t>DLBCL10459</t>
  </si>
  <si>
    <t>DLBCL11559</t>
  </si>
  <si>
    <t>DLBCL10472</t>
  </si>
  <si>
    <t>DLBCL11526</t>
  </si>
  <si>
    <t>DLBCL11685</t>
  </si>
  <si>
    <t>DLBCL11589</t>
  </si>
  <si>
    <t>DLBCL11573</t>
  </si>
  <si>
    <t>DLBCL11584</t>
  </si>
  <si>
    <t>DLBCL10519</t>
  </si>
  <si>
    <t>DLBCL11532</t>
  </si>
  <si>
    <t>DLBCL10512</t>
  </si>
  <si>
    <t>DLBCL10554</t>
  </si>
  <si>
    <t>DLBCL10514</t>
  </si>
  <si>
    <t>DLBCL11681</t>
  </si>
  <si>
    <t>DLBCL11527</t>
  </si>
  <si>
    <t>DLBCL11657</t>
  </si>
  <si>
    <t>DLBCL10534</t>
  </si>
  <si>
    <t>DLBCL10848</t>
  </si>
  <si>
    <t>DLBCL10508</t>
  </si>
  <si>
    <t>DLBCL10854</t>
  </si>
  <si>
    <t>DLBCL10916</t>
  </si>
  <si>
    <t>DLBCL11491</t>
  </si>
  <si>
    <t>DLBCL10852</t>
  </si>
  <si>
    <t>DLBCL10542</t>
  </si>
  <si>
    <t>DLBCL11182</t>
  </si>
  <si>
    <t>DLBCL10863</t>
  </si>
  <si>
    <t>DLBCL11486</t>
  </si>
  <si>
    <t>DLBCL10876</t>
  </si>
  <si>
    <t>DLBCL10983</t>
  </si>
  <si>
    <t>DLBCL10864</t>
  </si>
  <si>
    <t>DLBCL11495</t>
  </si>
  <si>
    <t>DLBCL10925</t>
  </si>
  <si>
    <t>DLBCL10870</t>
  </si>
  <si>
    <t>DLBCL10938</t>
  </si>
  <si>
    <t>DLBCL11195</t>
  </si>
  <si>
    <t>DLBCL10965</t>
  </si>
  <si>
    <t>DLBCL10866</t>
  </si>
  <si>
    <t>DLBCL11500</t>
  </si>
  <si>
    <t>DLBCL10930</t>
  </si>
  <si>
    <t>DLBCL10467</t>
  </si>
  <si>
    <t>DLBCL10836</t>
  </si>
  <si>
    <t>DLBCL10857</t>
  </si>
  <si>
    <t>DLBCL11242</t>
  </si>
  <si>
    <t>DLBCL10880</t>
  </si>
  <si>
    <t>DLBCL10480</t>
  </si>
  <si>
    <t>DLBCL10450</t>
  </si>
  <si>
    <t>DLBCL11000</t>
  </si>
  <si>
    <t>DLBCL10948</t>
  </si>
  <si>
    <t>DLBCL10900</t>
  </si>
  <si>
    <t>DLBCL10530</t>
  </si>
  <si>
    <t>DLBCL10463</t>
  </si>
  <si>
    <t>DLBCL10999</t>
  </si>
  <si>
    <t>DLBCL10987</t>
  </si>
  <si>
    <t>DLBCL11447</t>
  </si>
  <si>
    <t>DLBCL10889</t>
  </si>
  <si>
    <t>DLBCL11004</t>
  </si>
  <si>
    <t>DLBCL10529</t>
  </si>
  <si>
    <t>DLBCL10940</t>
  </si>
  <si>
    <t>DLBCL10949</t>
  </si>
  <si>
    <t>DLBCL10868</t>
  </si>
  <si>
    <t>DLBCL10924</t>
  </si>
  <si>
    <t>DLBCL10901</t>
  </si>
  <si>
    <t>DLBCL11448</t>
  </si>
  <si>
    <t>DLBCL10883</t>
  </si>
  <si>
    <t>DLBCL10532</t>
  </si>
  <si>
    <t>DLBCL11201</t>
  </si>
  <si>
    <t>DLBCL10967</t>
  </si>
  <si>
    <t>DLBCL11353</t>
  </si>
  <si>
    <t>DLBCL10891</t>
  </si>
  <si>
    <t>DLBCL10860</t>
  </si>
  <si>
    <t>DLBCL11271</t>
  </si>
  <si>
    <t>DLBCL11595</t>
  </si>
  <si>
    <t>DLBCL10887</t>
  </si>
  <si>
    <t>DLBCL10858</t>
  </si>
  <si>
    <t>DLBCL10984</t>
  </si>
  <si>
    <t>DLBCL10540</t>
  </si>
  <si>
    <t>DLBCL11187</t>
  </si>
  <si>
    <t>DLBCL10992</t>
  </si>
  <si>
    <t>DLBCL10844</t>
  </si>
  <si>
    <t>DLBCL11503</t>
  </si>
  <si>
    <t>DLBCL11005</t>
  </si>
  <si>
    <t>DLBCL10915</t>
  </si>
  <si>
    <t>DLBCL10952</t>
  </si>
  <si>
    <t>DLBCL10985</t>
  </si>
  <si>
    <t>DLBCL10520</t>
  </si>
  <si>
    <t>DLBCL11658</t>
  </si>
  <si>
    <t>DLBCL10973</t>
  </si>
  <si>
    <t>DLBCL10995</t>
  </si>
  <si>
    <t>DLBCL11203</t>
  </si>
  <si>
    <t>DLBCL11466</t>
  </si>
  <si>
    <t>DLBCL11560</t>
  </si>
  <si>
    <t>DLBCL11459</t>
  </si>
  <si>
    <t>DLBCL10978</t>
  </si>
  <si>
    <t>DLBCL11439</t>
  </si>
  <si>
    <t>DLBCL11564</t>
  </si>
  <si>
    <t>DLBCL10932</t>
  </si>
  <si>
    <t>DLBCL10497</t>
  </si>
  <si>
    <t>DLBCL11460</t>
  </si>
  <si>
    <t>DLBCL10456</t>
  </si>
  <si>
    <t>DLBCL11571</t>
  </si>
  <si>
    <t>DLBCL10547</t>
  </si>
  <si>
    <t>DLBCL11196</t>
  </si>
  <si>
    <t>DLBCL10549</t>
  </si>
  <si>
    <t>DLBCL11665</t>
  </si>
  <si>
    <t>DLBCL11437</t>
  </si>
  <si>
    <t>DLBCL10478</t>
  </si>
  <si>
    <t>DLBCL11455</t>
  </si>
  <si>
    <t>DLBCL10553</t>
  </si>
  <si>
    <t>DLBCL10544</t>
  </si>
  <si>
    <t>Bcs/TMEcs STRATIFIED GENE SIGNATURE SCORES IN DUKE DLBCL</t>
  </si>
  <si>
    <t>DC score medians</t>
  </si>
  <si>
    <t>cell type | cell state</t>
  </si>
  <si>
    <t>S1</t>
  </si>
  <si>
    <t>S2</t>
  </si>
  <si>
    <t>S3</t>
  </si>
  <si>
    <t>S4</t>
  </si>
  <si>
    <t>S5</t>
  </si>
  <si>
    <t>B.cells</t>
  </si>
  <si>
    <t>Plasma.cells</t>
  </si>
  <si>
    <t>T.cells.CD4</t>
  </si>
  <si>
    <t>T.cells.CD8</t>
  </si>
  <si>
    <t>T.cells.follicular.helper</t>
  </si>
  <si>
    <t>Tregs</t>
  </si>
  <si>
    <t>NK.cells</t>
  </si>
  <si>
    <t>Dendritic.cells</t>
  </si>
  <si>
    <t>Monocytes.and.Macrophages</t>
  </si>
  <si>
    <t>Neutrophils</t>
  </si>
  <si>
    <t>Mast.cells</t>
  </si>
  <si>
    <t>Endothelial.cells</t>
  </si>
  <si>
    <t>Fibroblasts</t>
  </si>
  <si>
    <t>PU.1(TIS) score medians</t>
  </si>
  <si>
    <t xml:space="preserve">P value adjustment method within each cell type: Benjamini-Hochberg </t>
  </si>
  <si>
    <t>S01</t>
  </si>
  <si>
    <t>S02</t>
  </si>
  <si>
    <t>S03</t>
  </si>
  <si>
    <t>S04</t>
  </si>
  <si>
    <t>S05</t>
  </si>
  <si>
    <t>NORM. RNA-SEQCOUNTS IN MYD88-L265P VS EMPTY Eµ-MYC</t>
  </si>
  <si>
    <t>Vector</t>
  </si>
  <si>
    <t>Ccl3</t>
  </si>
  <si>
    <t>Myd88_L265P</t>
  </si>
  <si>
    <t>DESeq2 adj. P-value (Myd88 vs empty)</t>
  </si>
  <si>
    <t>Note: identical adjusted P-values for several comparisons is due to how Benjamini-Hochberg correction is calculated</t>
  </si>
  <si>
    <t>DC STRATIFIED LYMPHOMA ECOTYPES IN MYD88-MUTANT DLBCL FROM DUKE COHORT</t>
  </si>
  <si>
    <t>MYD88-mutant</t>
  </si>
  <si>
    <t>DC-Low</t>
  </si>
  <si>
    <t>DC-High</t>
  </si>
  <si>
    <t>Unclass.</t>
  </si>
  <si>
    <t>Pearson's Chi-square P</t>
  </si>
  <si>
    <t>number of patients per subgroup</t>
  </si>
  <si>
    <t>MHC class I MFI</t>
  </si>
  <si>
    <t>FLOW CYTOMETRY-BASED ANALYSIS OF ADR-INDUCED IMMUNOMARKERS IN control;bcl2 VS Suv39h1-;bcl2 LYMPHOMAS</t>
  </si>
  <si>
    <t>MFI ratios as ADR/UT</t>
  </si>
  <si>
    <t>MHC II</t>
  </si>
  <si>
    <t>MHC I</t>
  </si>
  <si>
    <t>CD274</t>
  </si>
  <si>
    <r>
      <t>control;</t>
    </r>
    <r>
      <rPr>
        <i/>
        <sz val="12"/>
        <rFont val="Calibri"/>
        <family val="2"/>
        <scheme val="minor"/>
      </rPr>
      <t>bcl2</t>
    </r>
  </si>
  <si>
    <r>
      <t>Suv39h1</t>
    </r>
    <r>
      <rPr>
        <vertAlign val="superscript"/>
        <sz val="12"/>
        <rFont val="Calibri"/>
        <family val="2"/>
        <scheme val="minor"/>
      </rPr>
      <t>-</t>
    </r>
    <r>
      <rPr>
        <sz val="12"/>
        <rFont val="Calibri"/>
        <family val="2"/>
        <scheme val="minor"/>
      </rPr>
      <t>;</t>
    </r>
    <r>
      <rPr>
        <i/>
        <sz val="12"/>
        <rFont val="Calibri"/>
        <family val="2"/>
        <scheme val="minor"/>
      </rPr>
      <t>bcl2</t>
    </r>
  </si>
  <si>
    <t xml:space="preserve">control;bcl2 vs Suv39h1-;bcl2 </t>
  </si>
  <si>
    <t>FLOW CYTOMETRY-BASED ANALYSIS OF CD86 AND PD-L1 IN KARPAS-422 DLBCL CELLS</t>
  </si>
  <si>
    <r>
      <t>Karpas422: PU.1-ER</t>
    </r>
    <r>
      <rPr>
        <vertAlign val="superscript"/>
        <sz val="10"/>
        <color theme="1"/>
        <rFont val="Calibri (Body)"/>
      </rPr>
      <t>T2</t>
    </r>
  </si>
  <si>
    <t>4OHT</t>
  </si>
  <si>
    <t>Paired two-tailed t-test P-value (solvent vs 4-OHT):</t>
  </si>
  <si>
    <t>CD86+ in %</t>
  </si>
  <si>
    <t>PD-L1+ in %</t>
  </si>
  <si>
    <t xml:space="preserve"> T-CELL CO-CULTURES WITH LYMPHOMAS: EFFECT OF MHC II-BLOCKADE ON LYMPHOMA VIABILITY </t>
  </si>
  <si>
    <t>no T, aMHCII</t>
  </si>
  <si>
    <t>+T_TIS +aMHCII</t>
  </si>
  <si>
    <r>
      <t xml:space="preserve">T_TIS +aMHCII </t>
    </r>
    <r>
      <rPr>
        <i/>
        <sz val="10"/>
        <color theme="1"/>
        <rFont val="Calibri"/>
        <family val="2"/>
        <scheme val="minor"/>
      </rPr>
      <t>vs</t>
    </r>
    <r>
      <rPr>
        <sz val="10"/>
        <color theme="1"/>
        <rFont val="Calibri"/>
        <family val="2"/>
        <scheme val="minor"/>
      </rPr>
      <t>. T_TIS</t>
    </r>
  </si>
  <si>
    <t xml:space="preserve"> T-CELL CO-CULTURES WITH LYMPHOMAS: EFFECT OF MHC II-BLOCKADE ON CD69 IN CD8+ T-CELLS</t>
  </si>
  <si>
    <r>
      <t>ANTIGEN PROCESSING IN control;bcl2 LYMPHOMAS WITH CONDITIONAL ACTIVATION OF EXOGENOUS PU.1 OR C/PEBP</t>
    </r>
    <r>
      <rPr>
        <sz val="10"/>
        <color rgb="FF000000"/>
        <rFont val="Symbol"/>
        <charset val="2"/>
      </rPr>
      <t>b</t>
    </r>
  </si>
  <si>
    <t xml:space="preserve">control;bcl2 </t>
  </si>
  <si>
    <t>One-sample two-tailed t-test P-values (vs 1.00)</t>
  </si>
  <si>
    <t>relative DQ-OVA MFI as ratio 4-OHT/solvent</t>
  </si>
  <si>
    <t>PU.1-ER</t>
  </si>
  <si>
    <r>
      <t>C/EBP</t>
    </r>
    <r>
      <rPr>
        <sz val="10"/>
        <rFont val="Symbol"/>
        <family val="1"/>
        <charset val="2"/>
      </rPr>
      <t>b</t>
    </r>
    <r>
      <rPr>
        <sz val="10"/>
        <rFont val="Arial"/>
        <family val="2"/>
      </rPr>
      <t>-ER</t>
    </r>
  </si>
  <si>
    <r>
      <t>T-CELL/LYMPHOMA CO-CULTURE - PU.1-ER and C/EBP</t>
    </r>
    <r>
      <rPr>
        <sz val="10"/>
        <color rgb="FF000000"/>
        <rFont val="Symbol"/>
        <charset val="2"/>
      </rPr>
      <t>b</t>
    </r>
    <r>
      <rPr>
        <sz val="10"/>
        <color rgb="FF000000"/>
        <rFont val="Calibri"/>
        <family val="2"/>
        <scheme val="minor"/>
      </rPr>
      <t>-ER</t>
    </r>
  </si>
  <si>
    <t xml:space="preserve"> Suv39h1-;bcl2</t>
  </si>
  <si>
    <t>Relative viability in % (4-OHT/solvent)</t>
  </si>
  <si>
    <r>
      <t>C/EBP</t>
    </r>
    <r>
      <rPr>
        <sz val="12"/>
        <color theme="1"/>
        <rFont val="Symbol"/>
        <charset val="2"/>
      </rPr>
      <t>b</t>
    </r>
    <r>
      <rPr>
        <sz val="11"/>
        <color theme="1"/>
        <rFont val="Calibri"/>
        <family val="2"/>
        <scheme val="minor"/>
      </rPr>
      <t>-ER</t>
    </r>
  </si>
  <si>
    <t xml:space="preserve">One-sample two-tailed t-test P-values </t>
  </si>
  <si>
    <t>vs. 100% (= no change):</t>
  </si>
  <si>
    <t xml:space="preserve">control;bcl2,PU.1-ER,UT,T_naive </t>
  </si>
  <si>
    <t>control;bcl2,PU.1-ER,UT,T_TIS</t>
  </si>
  <si>
    <t xml:space="preserve">control;bcl2,PU.1-ER,ADR,T_naive </t>
  </si>
  <si>
    <t>control;bcl2,PU.1-ER,ADR,T_TIS</t>
  </si>
  <si>
    <t xml:space="preserve">control;bcl2,C/EBPb-ER,UT,T_naive </t>
  </si>
  <si>
    <t>control;bcl2,C/EBPb-ER,UT,T_TIS</t>
  </si>
  <si>
    <t xml:space="preserve">control;bcl2,C/EBPb-ER,ADR,T_naive </t>
  </si>
  <si>
    <t>control;bcl2,C/EBPb-ER,ADR,T_TIS</t>
  </si>
  <si>
    <t xml:space="preserve">Suv39h1-;bcl2,PU.1-ER,UT,T_naive </t>
  </si>
  <si>
    <t>Suv39h1-;bcl2,PU.1-ER,UT,T_Suv-</t>
  </si>
  <si>
    <t xml:space="preserve">Suv39h1-;bcl2,PU.1-ER,ADR,T_naive </t>
  </si>
  <si>
    <t>Suv39h1-;bcl2,PU.1-ER,ADR,T_Suv-</t>
  </si>
  <si>
    <t xml:space="preserve">Suv39h1-;bcl2,C/EBPb-ER,UT,T_naive </t>
  </si>
  <si>
    <t>Suv39h1-;bcl2,C/EBPb-ER,UT,T_Suv-</t>
  </si>
  <si>
    <t xml:space="preserve">Suv39h1-;bcl2,C/EBPb-ER,ADR,T_naive </t>
  </si>
  <si>
    <t>Suv39h1-;bcl2,C/EBPb-ER,ADR,T_Suv-</t>
  </si>
  <si>
    <t xml:space="preserve"> FLOW CYTOMETRIC CHARACTERIZATION OF control;bcl2 AND Suv39h1-;bcl2 LYMPHOMAS WITH CONDITIONAL ACTIVATION OF EXOGENOUS PU.1</t>
  </si>
  <si>
    <t>lymphoma</t>
  </si>
  <si>
    <t xml:space="preserve"> FLOW CYTOMETRIC CHARACTERIZATION OF TIS LYMPHOMAS USED TO GENERATE T_TIS REGARDING CD115 AND THUS SUBGROUPED CD86</t>
  </si>
  <si>
    <t>CD115-low</t>
  </si>
  <si>
    <t>CD115-high</t>
  </si>
  <si>
    <t>no T-cells + aPD-L1</t>
  </si>
  <si>
    <t>+T naive + aPD-L1</t>
  </si>
  <si>
    <t>+T_UT + aPD-L1</t>
  </si>
  <si>
    <t>+T_TIS + aPD-L1</t>
  </si>
  <si>
    <t>shSpi1 UT vs. shSpi1 ADR</t>
  </si>
  <si>
    <t>T_TIS + aPD-L1</t>
  </si>
  <si>
    <t>T_naiv</t>
  </si>
  <si>
    <t>T_UT</t>
  </si>
  <si>
    <t>T_TIS + aPD-L1 vs T_TIS</t>
  </si>
  <si>
    <t>T_UT + aPD-L1 vs T_TIS + aPD-L1</t>
  </si>
  <si>
    <t>Suppl. Fig. 11a (includes data presented in Fig. 8b,e,g)</t>
  </si>
  <si>
    <t>T naiv</t>
  </si>
  <si>
    <t>Suppl. Fig.11b  (includes data presented in Fig. 8c,f,h)</t>
  </si>
  <si>
    <t>P-values indicated in display item</t>
  </si>
  <si>
    <t>Supplementary Fig. 1a</t>
  </si>
  <si>
    <t>Supplementary Fig. 1b</t>
  </si>
  <si>
    <t>Supplementary Fig. 1c</t>
  </si>
  <si>
    <t>Supplementary Fig. 2b</t>
  </si>
  <si>
    <t>Supplementary Fig. 2c</t>
  </si>
  <si>
    <t>Supplementary Fig. 2d</t>
  </si>
  <si>
    <t>Supplementary Fig. 2e</t>
  </si>
  <si>
    <t>Supplementary Fig. 3a</t>
  </si>
  <si>
    <t>Supplementary Fig. 3b</t>
  </si>
  <si>
    <t>Supplementary Fig. 4a</t>
  </si>
  <si>
    <t>Supplementary Fig. 4c</t>
  </si>
  <si>
    <t>Supplementary Fig. 4d</t>
  </si>
  <si>
    <t>Supplementary Fig. 5a</t>
  </si>
  <si>
    <t>Supplementary Fig. 5e</t>
  </si>
  <si>
    <t>Supplementary Fig. 5f</t>
  </si>
  <si>
    <t>Supplementary Fig. 6c</t>
  </si>
  <si>
    <t>Supplementary Fig. 6d</t>
  </si>
  <si>
    <t>Supplementary Fig. 7e</t>
  </si>
  <si>
    <t>Supplementary Fig. 7f</t>
  </si>
  <si>
    <t>Supplementary Fig. 7g</t>
  </si>
  <si>
    <t>- cf. Supplementary Fig. 1h (ANA-1 macrophages)</t>
  </si>
  <si>
    <t>Supplementary Fig. 4f</t>
  </si>
  <si>
    <t>Supplementary Fig. 4g</t>
  </si>
  <si>
    <t>Supplementary Fig. 4h</t>
  </si>
  <si>
    <t>Supplementary Fig. 8a</t>
  </si>
  <si>
    <t>Supplementary Fig. 8b</t>
  </si>
  <si>
    <t>Supplementary Fig. 8c</t>
  </si>
  <si>
    <t>Supplementary Fig. 8d</t>
  </si>
  <si>
    <t>Supplementary Fig. 9a</t>
  </si>
  <si>
    <t>Supplementary Fig. 9b</t>
  </si>
  <si>
    <t>Supplementary Fig. 9c</t>
  </si>
  <si>
    <t>Supplementary Fig. 10a</t>
  </si>
  <si>
    <t>Supplementary Fig. 10b</t>
  </si>
  <si>
    <t>Supplementary Fig. 10c</t>
  </si>
  <si>
    <t>Supplementary Fig. 10d</t>
  </si>
  <si>
    <t>Supplementary Fig. 10e</t>
  </si>
  <si>
    <t>Supplementary Fig. 10f</t>
  </si>
  <si>
    <t>Supplementary Fig. 6b</t>
  </si>
  <si>
    <t>Supplementary Fig. 7d left</t>
  </si>
  <si>
    <t>Supplementary Fig. 7d right</t>
  </si>
  <si>
    <t>MBD1</t>
  </si>
  <si>
    <t>NFKB1</t>
  </si>
  <si>
    <t>STAT2</t>
  </si>
  <si>
    <t>ZBTB7A</t>
  </si>
  <si>
    <t>RELA</t>
  </si>
  <si>
    <t>STAT1</t>
  </si>
  <si>
    <t>REL</t>
  </si>
  <si>
    <t>STAT3</t>
  </si>
  <si>
    <t>MNT</t>
  </si>
  <si>
    <t>IRF1</t>
  </si>
  <si>
    <t>STAT5B</t>
  </si>
  <si>
    <t>IRF2</t>
  </si>
  <si>
    <t>STAT4</t>
  </si>
  <si>
    <t>E2F1</t>
  </si>
  <si>
    <t>FOXO3</t>
  </si>
  <si>
    <t>RELB</t>
  </si>
  <si>
    <t>STAT5A</t>
  </si>
  <si>
    <t>SP3</t>
  </si>
  <si>
    <t>CDX2</t>
  </si>
  <si>
    <t>ZBTB11</t>
  </si>
  <si>
    <t>KLF13</t>
  </si>
  <si>
    <t>JUND</t>
  </si>
  <si>
    <t>MXI1</t>
  </si>
  <si>
    <t>ETS2</t>
  </si>
  <si>
    <t>THAP11</t>
  </si>
  <si>
    <t>MEF2A</t>
  </si>
  <si>
    <t>E2F7</t>
  </si>
  <si>
    <t>ATF4</t>
  </si>
  <si>
    <t>SP2</t>
  </si>
  <si>
    <t>RXRA</t>
  </si>
  <si>
    <t>ZNF384</t>
  </si>
  <si>
    <t>ZNF740</t>
  </si>
  <si>
    <t>ZFX</t>
  </si>
  <si>
    <t>NR1H2</t>
  </si>
  <si>
    <t>ZNF143</t>
  </si>
  <si>
    <t>HMBOX1</t>
  </si>
  <si>
    <t>FOXK2</t>
  </si>
  <si>
    <t>NRF1</t>
  </si>
  <si>
    <t>KLF5</t>
  </si>
  <si>
    <t>SREBF2</t>
  </si>
  <si>
    <t>SNAPC4</t>
  </si>
  <si>
    <t>THAP1</t>
  </si>
  <si>
    <t>SREBF1</t>
  </si>
  <si>
    <t>IRF3</t>
  </si>
  <si>
    <t>MAZ</t>
  </si>
  <si>
    <t>SIX5</t>
  </si>
  <si>
    <t>TF_ID</t>
  </si>
  <si>
    <t>DoRothEA TF footprint analysis showing  differential shift in TF activity caused  by ADR treatment in senescence-competent compared to senescence-incompetent DLBCL cell lines</t>
  </si>
  <si>
    <t>Supplementary Fig. 5c</t>
  </si>
  <si>
    <t>NCOA1</t>
  </si>
  <si>
    <t>SPIB</t>
  </si>
  <si>
    <t>IRF4</t>
  </si>
  <si>
    <t>TCF7</t>
  </si>
  <si>
    <t>MEIS2</t>
  </si>
  <si>
    <t>FOSL1</t>
  </si>
  <si>
    <t>ZNF263</t>
  </si>
  <si>
    <t>RUNX1</t>
  </si>
  <si>
    <t>POU5F1</t>
  </si>
  <si>
    <t>REST</t>
  </si>
  <si>
    <t>ZBED1</t>
  </si>
  <si>
    <t>TP53</t>
  </si>
  <si>
    <t>SOX9</t>
  </si>
  <si>
    <t>CTCFL</t>
  </si>
  <si>
    <t>TFAP2A</t>
  </si>
  <si>
    <t>ESR1</t>
  </si>
  <si>
    <t>ATF2</t>
  </si>
  <si>
    <t>ARID3A</t>
  </si>
  <si>
    <t>EPAS1</t>
  </si>
  <si>
    <t>VDR</t>
  </si>
  <si>
    <t>NFE2L2</t>
  </si>
  <si>
    <t>HIF1A</t>
  </si>
  <si>
    <t>DoRothEA TF footprint analysis showing  differential shift in TF activity caused  by ADR treatment in senescence-competent compared to senescence-intermediate DLBCL cell lines</t>
  </si>
  <si>
    <t>Fig. 4d</t>
  </si>
  <si>
    <t>DESeq2 adjusted P-value</t>
  </si>
  <si>
    <t>adj. P&lt;0.10</t>
  </si>
  <si>
    <t>Supplementary Fig. 5d</t>
  </si>
  <si>
    <t>ensembl_id</t>
  </si>
  <si>
    <t>baseMean</t>
  </si>
  <si>
    <t>logFC</t>
  </si>
  <si>
    <t>lfcSE</t>
  </si>
  <si>
    <t>stat</t>
  </si>
  <si>
    <t>pvalue</t>
  </si>
  <si>
    <t>adj.P.Val</t>
  </si>
  <si>
    <t>ENSG00000005339</t>
  </si>
  <si>
    <t>CREBBP</t>
  </si>
  <si>
    <t>ENSG00000010671</t>
  </si>
  <si>
    <t>BTK</t>
  </si>
  <si>
    <t>ENSG00000011600</t>
  </si>
  <si>
    <t>TYROBP</t>
  </si>
  <si>
    <t>ENSG00000012124</t>
  </si>
  <si>
    <t>CD22</t>
  </si>
  <si>
    <t>ENSG00000015285</t>
  </si>
  <si>
    <t>WAS</t>
  </si>
  <si>
    <t>ENSG00000021355</t>
  </si>
  <si>
    <t>SERPINB1</t>
  </si>
  <si>
    <t>ENSG00000035664</t>
  </si>
  <si>
    <t>DAPK2</t>
  </si>
  <si>
    <t>ENSG00000038945</t>
  </si>
  <si>
    <t>ENSG00000043462</t>
  </si>
  <si>
    <t>LCP2</t>
  </si>
  <si>
    <t>ENSG00000073060</t>
  </si>
  <si>
    <t>SCARB1</t>
  </si>
  <si>
    <t>ENSG00000077420</t>
  </si>
  <si>
    <t>APBB1IP</t>
  </si>
  <si>
    <t>ENSG00000078589</t>
  </si>
  <si>
    <t>P2RY10</t>
  </si>
  <si>
    <t>ENSG00000081237</t>
  </si>
  <si>
    <t>PTPRC</t>
  </si>
  <si>
    <t>ENSG00000090339</t>
  </si>
  <si>
    <t>ICAM1</t>
  </si>
  <si>
    <t>ENSG00000100365</t>
  </si>
  <si>
    <t>NCF4</t>
  </si>
  <si>
    <t>ENSG00000101017</t>
  </si>
  <si>
    <t>CD40</t>
  </si>
  <si>
    <t>ENSG00000101336</t>
  </si>
  <si>
    <t>HCK</t>
  </si>
  <si>
    <t>ENSG00000102575</t>
  </si>
  <si>
    <t>ACP5</t>
  </si>
  <si>
    <t>ENSG00000105383</t>
  </si>
  <si>
    <t>CD33</t>
  </si>
  <si>
    <t>ENSG00000105967</t>
  </si>
  <si>
    <t>TFEC</t>
  </si>
  <si>
    <t>ENSG00000113302</t>
  </si>
  <si>
    <t>IL12B</t>
  </si>
  <si>
    <t>ENSG00000113580</t>
  </si>
  <si>
    <t>NR3C1</t>
  </si>
  <si>
    <t>ENSG00000113916</t>
  </si>
  <si>
    <t>BCL6</t>
  </si>
  <si>
    <t>ENSG00000114013</t>
  </si>
  <si>
    <t>ENSG00000116701</t>
  </si>
  <si>
    <t>ENSG00000116815</t>
  </si>
  <si>
    <t>CD58</t>
  </si>
  <si>
    <t>ENSG00000118513</t>
  </si>
  <si>
    <t>MYB</t>
  </si>
  <si>
    <t>ENSG00000119917</t>
  </si>
  <si>
    <t>IFIT3</t>
  </si>
  <si>
    <t>ENSG00000122877</t>
  </si>
  <si>
    <t>EGR2</t>
  </si>
  <si>
    <t>ENSG00000129226</t>
  </si>
  <si>
    <t>ENSG00000130592</t>
  </si>
  <si>
    <t>LSP1</t>
  </si>
  <si>
    <t>ENSG00000132334</t>
  </si>
  <si>
    <t>PTPRE</t>
  </si>
  <si>
    <t>ENSG00000132465</t>
  </si>
  <si>
    <t>JCHAIN</t>
  </si>
  <si>
    <t>ENSG00000133315</t>
  </si>
  <si>
    <t>MACROD1</t>
  </si>
  <si>
    <t>ENSG00000136869</t>
  </si>
  <si>
    <t>TLR4</t>
  </si>
  <si>
    <t>ENSG00000138760</t>
  </si>
  <si>
    <t>SCARB2</t>
  </si>
  <si>
    <t>ENSG00000140678</t>
  </si>
  <si>
    <t>ENSG00000141968</t>
  </si>
  <si>
    <t>VAV1</t>
  </si>
  <si>
    <t>ENSG00000143119</t>
  </si>
  <si>
    <t>CD53</t>
  </si>
  <si>
    <t>ENSG00000143387</t>
  </si>
  <si>
    <t>CTSK</t>
  </si>
  <si>
    <t>ENSG00000145908</t>
  </si>
  <si>
    <t>ZNF300</t>
  </si>
  <si>
    <t>ENSG00000147889</t>
  </si>
  <si>
    <t>ENSG00000150093</t>
  </si>
  <si>
    <t>ITGB1</t>
  </si>
  <si>
    <t>ENSG00000151702</t>
  </si>
  <si>
    <t>FLI1</t>
  </si>
  <si>
    <t>ENSG00000154589</t>
  </si>
  <si>
    <t>LY96</t>
  </si>
  <si>
    <t>ENSG00000156113</t>
  </si>
  <si>
    <t>KCNMA1</t>
  </si>
  <si>
    <t>ENSG00000158517</t>
  </si>
  <si>
    <t>NCF1</t>
  </si>
  <si>
    <t>ENSG00000159216</t>
  </si>
  <si>
    <t>ENSG00000160013</t>
  </si>
  <si>
    <t>PTGIR</t>
  </si>
  <si>
    <t>ENSG00000160255</t>
  </si>
  <si>
    <t>ITGB2</t>
  </si>
  <si>
    <t>ENSG00000160294</t>
  </si>
  <si>
    <t>MCM3AP</t>
  </si>
  <si>
    <t>ENSG00000162924</t>
  </si>
  <si>
    <t>ENSG00000163131</t>
  </si>
  <si>
    <t>CTSS</t>
  </si>
  <si>
    <t>ENSG00000163513</t>
  </si>
  <si>
    <t>TGFBR2</t>
  </si>
  <si>
    <t>ENSG00000164308</t>
  </si>
  <si>
    <t>ERAP2</t>
  </si>
  <si>
    <t>ENSG00000165168</t>
  </si>
  <si>
    <t>CYBB</t>
  </si>
  <si>
    <t>ENSG00000166710</t>
  </si>
  <si>
    <t>B2M</t>
  </si>
  <si>
    <t>ENSG00000168610</t>
  </si>
  <si>
    <t>ENSG00000169896</t>
  </si>
  <si>
    <t>ENSG00000170345</t>
  </si>
  <si>
    <t>FOS</t>
  </si>
  <si>
    <t>ENSG00000171051</t>
  </si>
  <si>
    <t>FPR1</t>
  </si>
  <si>
    <t>ENSG00000177731</t>
  </si>
  <si>
    <t>FLII</t>
  </si>
  <si>
    <t>ENSG00000179583</t>
  </si>
  <si>
    <t>ENSG00000180871</t>
  </si>
  <si>
    <t>CXCR2</t>
  </si>
  <si>
    <t>ENSG00000182511</t>
  </si>
  <si>
    <t>FES</t>
  </si>
  <si>
    <t>ENSG00000182578</t>
  </si>
  <si>
    <t>ENSG00000184371</t>
  </si>
  <si>
    <t>CSF1</t>
  </si>
  <si>
    <t>ENSG00000196549</t>
  </si>
  <si>
    <t>MME</t>
  </si>
  <si>
    <t>ENSG00000196776</t>
  </si>
  <si>
    <t>CD47</t>
  </si>
  <si>
    <t>ENSG00000227345</t>
  </si>
  <si>
    <t>PARG</t>
  </si>
  <si>
    <t>ENSG00000228321</t>
  </si>
  <si>
    <t>TNF</t>
  </si>
  <si>
    <t>ENSG00000271503</t>
  </si>
  <si>
    <t>CCL5</t>
  </si>
  <si>
    <t>ENSG00000125538</t>
  </si>
  <si>
    <t>ENSG00000163563</t>
  </si>
  <si>
    <t>MNDA</t>
  </si>
  <si>
    <r>
      <rPr>
        <b/>
        <sz val="11"/>
        <color theme="1"/>
        <rFont val="Calibri"/>
        <family val="2"/>
        <scheme val="minor"/>
      </rPr>
      <t>SENESCENCE-COMPETENT</t>
    </r>
    <r>
      <rPr>
        <sz val="11"/>
        <color theme="1"/>
        <rFont val="Calibri"/>
        <family val="2"/>
        <scheme val="minor"/>
      </rPr>
      <t xml:space="preserve"> (n =6), DE of ADR vs untreatred</t>
    </r>
  </si>
  <si>
    <r>
      <rPr>
        <b/>
        <sz val="11"/>
        <color theme="1"/>
        <rFont val="Calibri"/>
        <family val="2"/>
        <scheme val="minor"/>
      </rPr>
      <t xml:space="preserve">SENESCENCE-INTERMEDIATE </t>
    </r>
    <r>
      <rPr>
        <sz val="11"/>
        <color theme="1"/>
        <rFont val="Calibri"/>
        <family val="2"/>
        <scheme val="minor"/>
      </rPr>
      <t>(n =6), DE of ADR vs untreatred</t>
    </r>
  </si>
  <si>
    <r>
      <rPr>
        <b/>
        <sz val="11"/>
        <color theme="1"/>
        <rFont val="Calibri"/>
        <family val="2"/>
        <scheme val="minor"/>
      </rPr>
      <t>SENESCENCE-INCOMPETENT</t>
    </r>
    <r>
      <rPr>
        <sz val="11"/>
        <color theme="1"/>
        <rFont val="Calibri"/>
        <family val="2"/>
        <scheme val="minor"/>
      </rPr>
      <t xml:space="preserve"> (n =6), DE of ADR vs untreatred</t>
    </r>
  </si>
  <si>
    <t>Gene Symbol</t>
  </si>
  <si>
    <r>
      <rPr>
        <b/>
        <sz val="11"/>
        <color theme="1"/>
        <rFont val="Calibri"/>
        <family val="2"/>
        <scheme val="minor"/>
      </rPr>
      <t>DoRothEA SPI1 regulon</t>
    </r>
    <r>
      <rPr>
        <sz val="11"/>
        <color theme="1"/>
        <rFont val="Calibri"/>
        <family val="2"/>
        <scheme val="minor"/>
      </rPr>
      <t xml:space="preserve"> in RNA-seq differential expression (DE) of DLBCL cell lines treated with ADR, divided by senescence category</t>
    </r>
  </si>
  <si>
    <t>Supplementary Fig. 8e</t>
  </si>
  <si>
    <t>COO</t>
  </si>
  <si>
    <t>comparison</t>
  </si>
  <si>
    <t>GCB vs ABC</t>
  </si>
  <si>
    <t>GCB vs Unclass.</t>
  </si>
  <si>
    <t>ABC vs Unclass.</t>
  </si>
  <si>
    <t>GCB</t>
  </si>
  <si>
    <t>Unclassified</t>
  </si>
  <si>
    <t>COO STRATIFIED GENE SIGNATURE SCORES IN DUKE DLBCL</t>
  </si>
  <si>
    <t>R stats: pairwise.wilcox.test(*_score, COO, p.adjust.method = "BH")</t>
  </si>
  <si>
    <t>FLOW CYTOMETRY-BASED ANALYSIS OF MHCI IN Eµ-myc;bcl2 TIS(ADR);sh_Spi1 MODEL</t>
  </si>
  <si>
    <t>FLOW CYTOMETRY-BASED ANALYSIS OF MHCII  AND CD86 IN TIS;sh_Spi1 MODEL</t>
  </si>
  <si>
    <t>Fig. 1c</t>
  </si>
  <si>
    <t>ENSEMBL_ID</t>
  </si>
  <si>
    <t>GeneSymbol</t>
  </si>
  <si>
    <t>B Cell Lineage</t>
  </si>
  <si>
    <t>Basophil Lineage</t>
  </si>
  <si>
    <t>Dendritic Cell Lineage</t>
  </si>
  <si>
    <t>Eosinophil Lineage</t>
  </si>
  <si>
    <t>Erythrocyte Lineage</t>
  </si>
  <si>
    <t>Macrophage Lineage</t>
  </si>
  <si>
    <t>Mast Cell Lineage</t>
  </si>
  <si>
    <t>Megakaryocyte Lineage</t>
  </si>
  <si>
    <t>Multi Potential Progenitor</t>
  </si>
  <si>
    <t>NK Cell Lineage</t>
  </si>
  <si>
    <t>Neutrophil Lineage</t>
  </si>
  <si>
    <t>Restricted Potential Progenitor</t>
  </si>
  <si>
    <t>T Cell Lineage</t>
  </si>
  <si>
    <t>ENSMUSG00000001128</t>
  </si>
  <si>
    <t>Cfp</t>
  </si>
  <si>
    <t>ENSMUSG00000001131</t>
  </si>
  <si>
    <t>Timp1</t>
  </si>
  <si>
    <t>ENSMUSG00000001506</t>
  </si>
  <si>
    <t>Col1a1</t>
  </si>
  <si>
    <t>ENSMUSG00000002602</t>
  </si>
  <si>
    <t>Axl</t>
  </si>
  <si>
    <t>ENSMUSG00000002944</t>
  </si>
  <si>
    <t>Cd36</t>
  </si>
  <si>
    <t>ENSMUSG00000004730</t>
  </si>
  <si>
    <t>Adgre1</t>
  </si>
  <si>
    <t>ENSMUSG00000005397</t>
  </si>
  <si>
    <t>Nid1</t>
  </si>
  <si>
    <t>ENSMUSG00000005800</t>
  </si>
  <si>
    <t>Mmp8</t>
  </si>
  <si>
    <t>ENSMUSG00000007655</t>
  </si>
  <si>
    <t>Cav1</t>
  </si>
  <si>
    <t>ENSMUSG00000015568</t>
  </si>
  <si>
    <t>Lpl</t>
  </si>
  <si>
    <t>ENSMUSG00000016382</t>
  </si>
  <si>
    <t>Pls3</t>
  </si>
  <si>
    <t>ENSMUSG00000016494</t>
  </si>
  <si>
    <t>ENSMUSG00000017466</t>
  </si>
  <si>
    <t>Timp2</t>
  </si>
  <si>
    <t>ENSMUSG00000018593</t>
  </si>
  <si>
    <t>Sparc</t>
  </si>
  <si>
    <t>ENSMUSG00000019929</t>
  </si>
  <si>
    <t>Dcn</t>
  </si>
  <si>
    <t>ENSMUSG00000019966</t>
  </si>
  <si>
    <t>Kitl</t>
  </si>
  <si>
    <t>ENSMUSG00000020176</t>
  </si>
  <si>
    <t>Grb10</t>
  </si>
  <si>
    <t>ENSMUSG00000020467</t>
  </si>
  <si>
    <t>Efemp1</t>
  </si>
  <si>
    <t>ENSMUSG00000021281</t>
  </si>
  <si>
    <t>Tnfaip2</t>
  </si>
  <si>
    <t>ENSMUSG00000021950</t>
  </si>
  <si>
    <t>Anxa8</t>
  </si>
  <si>
    <t>ENSMUSG00000022126</t>
  </si>
  <si>
    <t>Acod1</t>
  </si>
  <si>
    <t>ENSMUSG00000022146</t>
  </si>
  <si>
    <t>Osmr</t>
  </si>
  <si>
    <t>ENSMUSG00000022148</t>
  </si>
  <si>
    <t>Fyb</t>
  </si>
  <si>
    <t>ENSMUSG00000022246</t>
  </si>
  <si>
    <t>Rai14</t>
  </si>
  <si>
    <t>ENSMUSG00000022816</t>
  </si>
  <si>
    <t>Fstl1</t>
  </si>
  <si>
    <t>ENSMUSG00000023885</t>
  </si>
  <si>
    <t>Thbs2</t>
  </si>
  <si>
    <t>ENSMUSG00000023913</t>
  </si>
  <si>
    <t>Pla2g7</t>
  </si>
  <si>
    <t>ENSMUSG00000024164</t>
  </si>
  <si>
    <t>ENSMUSG00000024529</t>
  </si>
  <si>
    <t>Lox</t>
  </si>
  <si>
    <t>ENSMUSG00000024672</t>
  </si>
  <si>
    <t>Ms4a7</t>
  </si>
  <si>
    <t>ENSMUSG00000024679</t>
  </si>
  <si>
    <t>Ms4a6d</t>
  </si>
  <si>
    <t>ENSMUSG00000025492</t>
  </si>
  <si>
    <t>Ifitm3</t>
  </si>
  <si>
    <t>ENSMUSG00000025746</t>
  </si>
  <si>
    <t>Il6</t>
  </si>
  <si>
    <t>ENSMUSG00000025804</t>
  </si>
  <si>
    <t>Ccr1</t>
  </si>
  <si>
    <t>ENSMUSG00000026193</t>
  </si>
  <si>
    <t>Fn1</t>
  </si>
  <si>
    <t>ENSMUSG00000026535</t>
  </si>
  <si>
    <t>Ifi202b</t>
  </si>
  <si>
    <t>ENSMUSG00000026817</t>
  </si>
  <si>
    <t>Ak1</t>
  </si>
  <si>
    <t>ENSMUSG00000026822</t>
  </si>
  <si>
    <t>Lcn2</t>
  </si>
  <si>
    <t>ENSMUSG00000026981</t>
  </si>
  <si>
    <t>Il1rn</t>
  </si>
  <si>
    <t>ENSMUSG00000027208</t>
  </si>
  <si>
    <t>Fgf7</t>
  </si>
  <si>
    <t>ENSMUSG00000027398</t>
  </si>
  <si>
    <t>ENSMUSG00000027800</t>
  </si>
  <si>
    <t>Tm4sf1</t>
  </si>
  <si>
    <t>ENSMUSG00000028108</t>
  </si>
  <si>
    <t>Ecm1</t>
  </si>
  <si>
    <t>ENSMUSG00000028494</t>
  </si>
  <si>
    <t>Plin2</t>
  </si>
  <si>
    <t>ENSMUSG00000028517</t>
  </si>
  <si>
    <t>Plpp3</t>
  </si>
  <si>
    <t>ENSMUSG00000029304</t>
  </si>
  <si>
    <t>Spp1</t>
  </si>
  <si>
    <t>ENSMUSG00000029334</t>
  </si>
  <si>
    <t>Prkg2</t>
  </si>
  <si>
    <t>ENSMUSG00000029371</t>
  </si>
  <si>
    <t>Cxcl5</t>
  </si>
  <si>
    <t>ENSMUSG00000029377</t>
  </si>
  <si>
    <t>Ereg</t>
  </si>
  <si>
    <t>ENSMUSG00000029380</t>
  </si>
  <si>
    <t>Cxcl1</t>
  </si>
  <si>
    <t>ENSMUSG00000029561</t>
  </si>
  <si>
    <t>Oasl2</t>
  </si>
  <si>
    <t>ENSMUSG00000029581</t>
  </si>
  <si>
    <t>Fscn1</t>
  </si>
  <si>
    <t>ENSMUSG00000029661</t>
  </si>
  <si>
    <t>Col1a2</t>
  </si>
  <si>
    <t>ENSMUSG00000029718</t>
  </si>
  <si>
    <t>Pcolce</t>
  </si>
  <si>
    <t>ENSMUSG00000029761</t>
  </si>
  <si>
    <t>Cald1</t>
  </si>
  <si>
    <t>ENSMUSG00000029781</t>
  </si>
  <si>
    <t>Fkbp9</t>
  </si>
  <si>
    <t>ENSMUSG00000030107</t>
  </si>
  <si>
    <t>Usp18</t>
  </si>
  <si>
    <t>ENSMUSG00000030142</t>
  </si>
  <si>
    <t>Clec4e</t>
  </si>
  <si>
    <t>ENSMUSG00000030144</t>
  </si>
  <si>
    <t>Clec4d</t>
  </si>
  <si>
    <t>ENSMUSG00000030208</t>
  </si>
  <si>
    <t>Emp1</t>
  </si>
  <si>
    <t>ENSMUSG00000031078</t>
  </si>
  <si>
    <t>Cttn</t>
  </si>
  <si>
    <t>ENSMUSG00000031375</t>
  </si>
  <si>
    <t>Bgn</t>
  </si>
  <si>
    <t>ENSMUSG00000032060</t>
  </si>
  <si>
    <t>Cryab</t>
  </si>
  <si>
    <t>ENSMUSG00000032487</t>
  </si>
  <si>
    <t>Ptgs2</t>
  </si>
  <si>
    <t>ENSMUSG00000033436</t>
  </si>
  <si>
    <t>Armcx2</t>
  </si>
  <si>
    <t>ENSMUSG00000034459</t>
  </si>
  <si>
    <t>Ifit1</t>
  </si>
  <si>
    <t>ENSMUSG00000035373</t>
  </si>
  <si>
    <t>Ccl7</t>
  </si>
  <si>
    <t>ENSMUSG00000035385</t>
  </si>
  <si>
    <t>ENSMUSG00000037852</t>
  </si>
  <si>
    <t>Cpe</t>
  </si>
  <si>
    <t>ENSMUSG00000038776</t>
  </si>
  <si>
    <t>Ephx1</t>
  </si>
  <si>
    <t>ENSMUSG00000039114</t>
  </si>
  <si>
    <t>Nrn1</t>
  </si>
  <si>
    <t>ENSMUSG00000039209</t>
  </si>
  <si>
    <t>Rpl39l</t>
  </si>
  <si>
    <t>ENSMUSG00000039405</t>
  </si>
  <si>
    <t>Prss23</t>
  </si>
  <si>
    <t>ENSMUSG00000039646</t>
  </si>
  <si>
    <t>Vasn</t>
  </si>
  <si>
    <t>ENSMUSG00000040152</t>
  </si>
  <si>
    <t>Thbs1</t>
  </si>
  <si>
    <t>ENSMUSG00000040322</t>
  </si>
  <si>
    <t>Slc25a24</t>
  </si>
  <si>
    <t>ENSMUSG00000040856</t>
  </si>
  <si>
    <t>Dlk1</t>
  </si>
  <si>
    <t>ENSMUSG00000045551</t>
  </si>
  <si>
    <t>Fpr1</t>
  </si>
  <si>
    <t>ENSMUSG00000045954</t>
  </si>
  <si>
    <t>Cavin2</t>
  </si>
  <si>
    <t>ENSMUSG00000046805</t>
  </si>
  <si>
    <t>Mpeg1</t>
  </si>
  <si>
    <t>ENSMUSG00000048376</t>
  </si>
  <si>
    <t>F2r</t>
  </si>
  <si>
    <t>ENSMUSG00000049723</t>
  </si>
  <si>
    <t>Mmp12</t>
  </si>
  <si>
    <t>ENSMUSG00000050578</t>
  </si>
  <si>
    <t>Mmp13</t>
  </si>
  <si>
    <t>ENSMUSG00000056758</t>
  </si>
  <si>
    <t>Hmga2</t>
  </si>
  <si>
    <t>ENSMUSG00000058427</t>
  </si>
  <si>
    <t>Cxcl2</t>
  </si>
  <si>
    <t>ENSMUSG00000062593</t>
  </si>
  <si>
    <t>Lilrb4a</t>
  </si>
  <si>
    <t>ENSMUSG00000064080</t>
  </si>
  <si>
    <t>Fbln2</t>
  </si>
  <si>
    <t>ENSMUSG00000069516</t>
  </si>
  <si>
    <t>Lyz2</t>
  </si>
  <si>
    <t>ENSMUSG00000070436</t>
  </si>
  <si>
    <t>Serpinh1</t>
  </si>
  <si>
    <t>ENSMUSG00000071637</t>
  </si>
  <si>
    <t>Cebpd</t>
  </si>
  <si>
    <t>ENSMUSG00000073490</t>
  </si>
  <si>
    <t>Ifi207</t>
  </si>
  <si>
    <t>ENSMUSG00000079037</t>
  </si>
  <si>
    <t>Prnp</t>
  </si>
  <si>
    <t>ENSMUSG00000079092</t>
  </si>
  <si>
    <t>Prl2c2</t>
  </si>
  <si>
    <t>Top 100 TIS-upregulated genes (see Supplementary Data 1) were probed in the Haemopedia data set by cell lineage. Average values were calculated across probes targeting the same gene, and across cell types belonging to a common lineage.</t>
  </si>
  <si>
    <t>Hierarchical clustering was done using euclidean distance and average linkage, using the online heatmapper.ca Expresssion tool.</t>
  </si>
  <si>
    <t>GSM3966957</t>
  </si>
  <si>
    <t>GSM3966958</t>
  </si>
  <si>
    <t>GSM3966959</t>
  </si>
  <si>
    <t>GSM3966960</t>
  </si>
  <si>
    <t>GSM3966961</t>
  </si>
  <si>
    <t>GSM3966962</t>
  </si>
  <si>
    <t>GSM3966963</t>
  </si>
  <si>
    <t>GSM3966964</t>
  </si>
  <si>
    <t>GSM3966965</t>
  </si>
  <si>
    <t>GSM3966966</t>
  </si>
  <si>
    <t>GSM3966967</t>
  </si>
  <si>
    <t>GSM3966968</t>
  </si>
  <si>
    <t>GSM3966969</t>
  </si>
  <si>
    <t>GSM3966970</t>
  </si>
  <si>
    <t>GSM3966971</t>
  </si>
  <si>
    <t>GSM3966972</t>
  </si>
  <si>
    <t>GSM3966973</t>
  </si>
  <si>
    <t>GSM3966974</t>
  </si>
  <si>
    <t>GSM3966975</t>
  </si>
  <si>
    <t>GSM3966976</t>
  </si>
  <si>
    <t>GSM3966977</t>
  </si>
  <si>
    <t>GSM3966978</t>
  </si>
  <si>
    <t>GSM3966979</t>
  </si>
  <si>
    <t>GSM3966980</t>
  </si>
  <si>
    <t>GSM3966981</t>
  </si>
  <si>
    <t>GSM3966982</t>
  </si>
  <si>
    <t>GSM3966983</t>
  </si>
  <si>
    <t>GSM3966984</t>
  </si>
  <si>
    <t>GSM3966985</t>
  </si>
  <si>
    <t>GSM3966986</t>
  </si>
  <si>
    <t>GSM3966987</t>
  </si>
  <si>
    <t>GSM3966988</t>
  </si>
  <si>
    <t>GSM3966989</t>
  </si>
  <si>
    <t>GSM3966990</t>
  </si>
  <si>
    <t>GSM3966991</t>
  </si>
  <si>
    <t>GSM3966992</t>
  </si>
  <si>
    <t>GSM3966993</t>
  </si>
  <si>
    <t>GSM3966994</t>
  </si>
  <si>
    <t>GSM3966995</t>
  </si>
  <si>
    <t>GSM3966997</t>
  </si>
  <si>
    <t>GSM3966998</t>
  </si>
  <si>
    <t>GSM3967000</t>
  </si>
  <si>
    <t>GSM3967001</t>
  </si>
  <si>
    <t>GSM3967003</t>
  </si>
  <si>
    <t>Ccl1</t>
  </si>
  <si>
    <t>Ccl11</t>
  </si>
  <si>
    <t>Ccl17</t>
  </si>
  <si>
    <t>Ccl22</t>
  </si>
  <si>
    <t>Ccl24</t>
  </si>
  <si>
    <t>Ccl4</t>
  </si>
  <si>
    <t>Ccl5</t>
  </si>
  <si>
    <t>Ccl8</t>
  </si>
  <si>
    <t>Ccl9</t>
  </si>
  <si>
    <t>Cxcl10</t>
  </si>
  <si>
    <t>Cxcl11</t>
  </si>
  <si>
    <t>Cxcl9</t>
  </si>
  <si>
    <t>Il18</t>
  </si>
  <si>
    <t>Il23a</t>
  </si>
  <si>
    <t>Cd163</t>
  </si>
  <si>
    <t>Cd244</t>
  </si>
  <si>
    <t>Cd8a</t>
  </si>
  <si>
    <t>Clec7a</t>
  </si>
  <si>
    <t>Csf3r</t>
  </si>
  <si>
    <t>Emr1</t>
  </si>
  <si>
    <t>Fcer1a</t>
  </si>
  <si>
    <t>Fcgr1</t>
  </si>
  <si>
    <t>Fcgr3a</t>
  </si>
  <si>
    <t>Itgae</t>
  </si>
  <si>
    <t>Ly6c</t>
  </si>
  <si>
    <t>Ly6g6c</t>
  </si>
  <si>
    <t>Mertk</t>
  </si>
  <si>
    <t>Mrc1</t>
  </si>
  <si>
    <t>Msr1</t>
  </si>
  <si>
    <t>Retnlb</t>
  </si>
  <si>
    <t>Siglec1</t>
  </si>
  <si>
    <t>Siglech</t>
  </si>
  <si>
    <t>Sirpa</t>
  </si>
  <si>
    <t>Xcr1</t>
  </si>
  <si>
    <t>non-senescent</t>
  </si>
  <si>
    <t>senescent</t>
  </si>
  <si>
    <t>annotation</t>
  </si>
  <si>
    <t>Genotype →</t>
  </si>
  <si>
    <t>Treatment →</t>
  </si>
  <si>
    <t>Phenotype →</t>
  </si>
  <si>
    <t>sample_id →</t>
  </si>
  <si>
    <t>Supplementary Fig. 1d</t>
  </si>
  <si>
    <t>HIERARCHICAL. CLUSTERING OF MYELOID SURFACE MARKER AND CYTOKINE GENES</t>
  </si>
  <si>
    <t>GSE134753 data was used to filter for the genes of interest. Means of probes were calculated when several probes covered a gene.</t>
  </si>
  <si>
    <t>myeloid surface marker genes</t>
  </si>
  <si>
    <t>myeloid cytokine genes</t>
  </si>
  <si>
    <t>Hierarchical clustering was done using euclidean distance and complete linkage, using R pheatmap package.</t>
  </si>
  <si>
    <t>cell_id</t>
  </si>
  <si>
    <t>treatment</t>
  </si>
  <si>
    <t>tSNE_1</t>
  </si>
  <si>
    <t>tSNE_2</t>
  </si>
  <si>
    <t>fiveB_cell_genes_mean[Ikzf1,Tcf3,Ighm,Ptprc,Blnk]</t>
  </si>
  <si>
    <t>PU1_Minderjahn2020_AUC</t>
  </si>
  <si>
    <t>PU1_Minderjahn2020_AUC[z-score,winsorize,scale]</t>
  </si>
  <si>
    <t>HAEMOPEDIA_DC_vs_B_up_Mouse_AUC</t>
  </si>
  <si>
    <t>HAEMOPEDIA_DC_vs_B_up_Mouse_AUC[z-score,winsorize,scale]</t>
  </si>
  <si>
    <t>ATSC_WONG2008_AUC</t>
  </si>
  <si>
    <t>ATSC_WONG2008_AUC[z-score,winsorize,scale]</t>
  </si>
  <si>
    <t>co_occurrence_DC_x_ATSC[cutoff-0.90]</t>
  </si>
  <si>
    <t>Ncf2</t>
  </si>
  <si>
    <t>ADR_AAACCCAAGACTAGAT-1</t>
  </si>
  <si>
    <t>DCLow &amp; ATSCLow</t>
  </si>
  <si>
    <t>ADR_AAACCCAAGCGTGCTC-1</t>
  </si>
  <si>
    <t>ADR_AAACCCAAGGTCACAG-1</t>
  </si>
  <si>
    <t>ADR_AAACCCAGTCGCCTAG-1</t>
  </si>
  <si>
    <t>ADR_AAACCCATCTAGCATG-1</t>
  </si>
  <si>
    <t>ADR_AAACGAAAGTCTAGCT-1</t>
  </si>
  <si>
    <t>ADR_AAACGAAGTGTCCCTT-1</t>
  </si>
  <si>
    <t>ADR_AAACGCTCATTAGGAA-1</t>
  </si>
  <si>
    <t>ADR_AAACGCTGTTTCGATG-1</t>
  </si>
  <si>
    <t>ADR_AAACGCTTCGGTGTAT-1</t>
  </si>
  <si>
    <t>ADR_AAAGAACCAGCGTGAA-1</t>
  </si>
  <si>
    <t>ADR_AAAGAACTCCACATAG-1</t>
  </si>
  <si>
    <t>ADR_AAAGAACTCCGGTAAT-1</t>
  </si>
  <si>
    <t>ADR_AAAGGATAGATGCGAC-1</t>
  </si>
  <si>
    <t>ADR_AAAGGATAGATGGCGT-1</t>
  </si>
  <si>
    <t>ADR_AAAGGATAGCTTAGTC-1</t>
  </si>
  <si>
    <t>ADR_AAAGGATCAAATCGTC-1</t>
  </si>
  <si>
    <t>ADR_AAAGGATCACAACGAG-1</t>
  </si>
  <si>
    <t>ADR_AAAGGATCACGTCATA-1</t>
  </si>
  <si>
    <t>ADR_AAAGGATTCGACCATA-1</t>
  </si>
  <si>
    <t>ADR_AAAGGATTCGGATTAC-1</t>
  </si>
  <si>
    <t>ADR_AAAGGGCAGGGCAATC-1</t>
  </si>
  <si>
    <t>ADR_AAAGGGCCAGATTTCG-1</t>
  </si>
  <si>
    <t>ADR_AAAGGGCCAGCATCTA-1</t>
  </si>
  <si>
    <t>ADR_AAAGGGCCATCATTTC-1</t>
  </si>
  <si>
    <t>ADR_AAAGGGCGTCTTGTCC-1</t>
  </si>
  <si>
    <t>ADR_AAAGGGCGTGAAGCTG-1</t>
  </si>
  <si>
    <t>ADR_AAAGGTAGTGTCTTCC-1</t>
  </si>
  <si>
    <t>ADR_AAAGGTAGTTCGAACT-1</t>
  </si>
  <si>
    <t>ADR_AAAGGTATCGAGCACC-1</t>
  </si>
  <si>
    <t>ADR_AAAGGTATCGATGCTA-1</t>
  </si>
  <si>
    <t>ADR_AAAGTCCAGAGAGCCT-1</t>
  </si>
  <si>
    <t>ADR_AAAGTCCTCAAGAATG-1</t>
  </si>
  <si>
    <t>DCLow &amp; ATSCHigh</t>
  </si>
  <si>
    <t>ADR_AAAGTGAAGGGAGTTC-1</t>
  </si>
  <si>
    <t>ADR_AAAGTGACACACCTTC-1</t>
  </si>
  <si>
    <t>ADR_AAAGTGAGTATCTCTT-1</t>
  </si>
  <si>
    <t>DCHigh &amp; ATSCHigh</t>
  </si>
  <si>
    <t>ADR_AAATGGAAGTCAATCC-1</t>
  </si>
  <si>
    <t>ADR_AAATGGACACTGCTTC-1</t>
  </si>
  <si>
    <t>ADR_AAATGGATCCGGCAAC-1</t>
  </si>
  <si>
    <t>ADR_AAATGGATCTACACTT-1</t>
  </si>
  <si>
    <t>ADR_AAATGGATCTATTCGT-1</t>
  </si>
  <si>
    <t>ADR_AAATGGATCTCATTGT-1</t>
  </si>
  <si>
    <t>ADR_AACAAAGCAAAGGTTA-1</t>
  </si>
  <si>
    <t>ADR_AACAAAGCATGTTACG-1</t>
  </si>
  <si>
    <t>ADR_AACAAAGGTATCGCGC-1</t>
  </si>
  <si>
    <t>ADR_AACAAAGTCTCGAACA-1</t>
  </si>
  <si>
    <t>ADR_AACAACCAGCCTATTG-1</t>
  </si>
  <si>
    <t>ADR_AACAACCCAACCGGAA-1</t>
  </si>
  <si>
    <t>ADR_AACAACCCAATTTCGG-1</t>
  </si>
  <si>
    <t>ADR_AACAACCCACCACTGG-1</t>
  </si>
  <si>
    <t>ADR_AACAACCCACTATCCC-1</t>
  </si>
  <si>
    <t>ADR_AACAACCCATTACTCT-1</t>
  </si>
  <si>
    <t>ADR_AACAAGAAGGTTACAA-1</t>
  </si>
  <si>
    <t>ADR_AACAAGAAGTTTAGGA-1</t>
  </si>
  <si>
    <t>ADR_AACAAGACAGCAGACA-1</t>
  </si>
  <si>
    <t>ADR_AACAAGACAGCTTCGG-1</t>
  </si>
  <si>
    <t>ADR_AACAAGAGTAGCCCTG-1</t>
  </si>
  <si>
    <t>ADR_AACAAGAGTATTGCCA-1</t>
  </si>
  <si>
    <t>ADR_AACACACAGGTGGCTA-1</t>
  </si>
  <si>
    <t>ADR_AACACACGTGCATTTG-1</t>
  </si>
  <si>
    <t>ADR_AACAGGGGTAACATCC-1</t>
  </si>
  <si>
    <t>ADR_AACCAACAGAGGTCAC-1</t>
  </si>
  <si>
    <t>ADR_AACCAACAGAGTCCGA-1</t>
  </si>
  <si>
    <t>ADR_AACCAACAGCTATCTG-1</t>
  </si>
  <si>
    <t>ADR_AACCAACCAGCAAGAC-1</t>
  </si>
  <si>
    <t>ADR_AACCAACCATGGCTGC-1</t>
  </si>
  <si>
    <t>ADR_AACCAACGTCCAGGTC-1</t>
  </si>
  <si>
    <t>ADR_AACCAACGTGTTACAC-1</t>
  </si>
  <si>
    <t>ADR_AACCAACTCGGCCAAC-1</t>
  </si>
  <si>
    <t>ADR_AACCACACACAAGGTG-1</t>
  </si>
  <si>
    <t>ADR_AACCACACATCGAGCC-1</t>
  </si>
  <si>
    <t>ADR_AACCACATCGCTGTCT-1</t>
  </si>
  <si>
    <t>ADR_AACCACATCGGCATCG-1</t>
  </si>
  <si>
    <t>ADR_AACCATGAGAGTAACT-1</t>
  </si>
  <si>
    <t>ADR_AACCATGAGAGTCACG-1</t>
  </si>
  <si>
    <t>ADR_AACCATGAGCAGGGAG-1</t>
  </si>
  <si>
    <t>ADR_AACCATGCACCCAAGC-1</t>
  </si>
  <si>
    <t>ADR_AACCATGGTACTAAGA-1</t>
  </si>
  <si>
    <t>ADR_AACCATGGTTCTCGCT-1</t>
  </si>
  <si>
    <t>ADR_AACCATGTCCTTTGAT-1</t>
  </si>
  <si>
    <t>ADR_AACCCAACAAATGGTA-1</t>
  </si>
  <si>
    <t>ADR_AACCCAACAAGCTGTT-1</t>
  </si>
  <si>
    <t>ADR_AACCCAACATCACGGC-1</t>
  </si>
  <si>
    <t>ADR_AACCCAAGTACAGTTC-1</t>
  </si>
  <si>
    <t>ADR_AACCCAAGTCCCGGTA-1</t>
  </si>
  <si>
    <t>ADR_AACCCAAGTTGCCAAT-1</t>
  </si>
  <si>
    <t>ADR_AACCCAATCAATGCAC-1</t>
  </si>
  <si>
    <t>ADR_AACCCAATCACTTTGT-1</t>
  </si>
  <si>
    <t>ADR_AACCCAATCCCATAAG-1</t>
  </si>
  <si>
    <t>ADR_AACCCAATCGCCTTTG-1</t>
  </si>
  <si>
    <t>ADR_AACCTGACACTAGGTT-1</t>
  </si>
  <si>
    <t>ADR_AACCTGACATGGTACT-1</t>
  </si>
  <si>
    <t>ADR_AACCTGAGTCAATGGG-1</t>
  </si>
  <si>
    <t>ADR_AACCTGAGTTCTTGTT-1</t>
  </si>
  <si>
    <t>ADR_AACCTGATCAGTCTTT-1</t>
  </si>
  <si>
    <t>ADR_AACCTTTCAGTTGCGC-1</t>
  </si>
  <si>
    <t>ADR_AACCTTTGTAGGGTAC-1</t>
  </si>
  <si>
    <t>ADR_AACCTTTGTAGTTACC-1</t>
  </si>
  <si>
    <t>ADR_AACCTTTGTCGCCTAG-1</t>
  </si>
  <si>
    <t>ADR_AACCTTTGTCTGCCTT-1</t>
  </si>
  <si>
    <t>ADR_AACCTTTTCACGATAC-1</t>
  </si>
  <si>
    <t>ADR_AACGAAAAGCCAGAGT-1</t>
  </si>
  <si>
    <t>ADR_AACGAAAAGTCTGCAT-1</t>
  </si>
  <si>
    <t>ADR_AACGAAACATCGAACT-1</t>
  </si>
  <si>
    <t>ADR_AACGAAACATCTAACG-1</t>
  </si>
  <si>
    <t>ADR_AACGAAAGTTCCATTT-1</t>
  </si>
  <si>
    <t>ADR_AACGGGAAGGGTATAT-1</t>
  </si>
  <si>
    <t>ADR_AACGGGACAATGAACA-1</t>
  </si>
  <si>
    <t>ADR_AACGGGATCAAAGCCT-1</t>
  </si>
  <si>
    <t>ADR_AACGTCAAGCAATAGT-1</t>
  </si>
  <si>
    <t>ADR_AACGTCACAAAGCGTG-1</t>
  </si>
  <si>
    <t>ADR_AACGTCACATCGGAGA-1</t>
  </si>
  <si>
    <t>ADR_AACGTCATCCGGGACT-1</t>
  </si>
  <si>
    <t>ADR_AACGTCATCTTGCAAG-1</t>
  </si>
  <si>
    <t>ADR_AACTTCTCAACTGATC-1</t>
  </si>
  <si>
    <t>ADR_AACTTCTCAATACCCA-1</t>
  </si>
  <si>
    <t>ADR_AACTTCTGTGATCGTT-1</t>
  </si>
  <si>
    <t>ADR_AACTTCTTCGAGATGG-1</t>
  </si>
  <si>
    <t>ADR_AAGAACAAGCATAGGC-1</t>
  </si>
  <si>
    <t>ADR_AAGAACAGTTAGGGTG-1</t>
  </si>
  <si>
    <t>ADR_AAGAACATCTTAGCTT-1</t>
  </si>
  <si>
    <t>ADR_AAGACAAAGACCATGG-1</t>
  </si>
  <si>
    <t>ADR_AAGACAAAGATACTGA-1</t>
  </si>
  <si>
    <t>ADR_AAGACAAGTACGATTC-1</t>
  </si>
  <si>
    <t>ADR_AAGACAAGTAGACGTG-1</t>
  </si>
  <si>
    <t>ADR_AAGACAAGTTGCAAGG-1</t>
  </si>
  <si>
    <t>ADR_AAGACTCAGGATATAC-1</t>
  </si>
  <si>
    <t>ADR_AAGACTCGTCTGCCTT-1</t>
  </si>
  <si>
    <t>ADR_AAGACTCGTTAACAGA-1</t>
  </si>
  <si>
    <t>ADR_AAGACTCTCGTCTAAG-1</t>
  </si>
  <si>
    <t>ADR_AAGATAGCACAGTCGC-1</t>
  </si>
  <si>
    <t>ADR_AAGATAGGTCGTATGT-1</t>
  </si>
  <si>
    <t>ADR_AAGATAGGTGACATCT-1</t>
  </si>
  <si>
    <t>ADR_AAGATAGTCGAGGCAA-1</t>
  </si>
  <si>
    <t>ADR_AAGCATCAGCCTGACC-1</t>
  </si>
  <si>
    <t>ADR_AAGCATCAGTTGGAAT-1</t>
  </si>
  <si>
    <t>ADR_AAGCATCCAACCCTCT-1</t>
  </si>
  <si>
    <t>ADR_AAGCATCCACTACGGC-1</t>
  </si>
  <si>
    <t>ADR_AAGCATCCATTGTGCA-1</t>
  </si>
  <si>
    <t>ADR_AAGCATCGTAAGTCAA-1</t>
  </si>
  <si>
    <t>ADR_AAGCATCGTCTAACTG-1</t>
  </si>
  <si>
    <t>ADR_AAGCATCTCGCTGTTC-1</t>
  </si>
  <si>
    <t>ADR_AAGCATCTCTTACGTT-1</t>
  </si>
  <si>
    <t>ADR_AAGCCATGTCGTTGCG-1</t>
  </si>
  <si>
    <t>ADR_AAGCCATGTGTTCATG-1</t>
  </si>
  <si>
    <t>ADR_AAGCCATGTTCGTACA-1</t>
  </si>
  <si>
    <t>ADR_AAGCCATTCCATTTCA-1</t>
  </si>
  <si>
    <t>ADR_AAGCGAGAGATAGTGT-1</t>
  </si>
  <si>
    <t>ADR_AAGCGAGAGCATCAAA-1</t>
  </si>
  <si>
    <t>ADR_AAGCGAGGTCCCTGAG-1</t>
  </si>
  <si>
    <t>ADR_AAGCGAGGTCTGTGAT-1</t>
  </si>
  <si>
    <t>ADR_AAGCGAGTCAGTCACA-1</t>
  </si>
  <si>
    <t>ADR_AAGCGAGTCTCAACGA-1</t>
  </si>
  <si>
    <t>ADR_AAGCGTTGTTCAATCG-1</t>
  </si>
  <si>
    <t>ADR_AAGCGTTGTTGGAGAC-1</t>
  </si>
  <si>
    <t>ADR_AAGGAATAGCTAAGTA-1</t>
  </si>
  <si>
    <t>ADR_AAGGAATCATACATCG-1</t>
  </si>
  <si>
    <t>ADR_AAGGAATTCATAAGGA-1</t>
  </si>
  <si>
    <t>ADR_AAGGTAAGTAAGATCA-1</t>
  </si>
  <si>
    <t>ADR_AAGGTAATCGCGAAGA-1</t>
  </si>
  <si>
    <t>ADR_AAGTACCCATCTAGAC-1</t>
  </si>
  <si>
    <t>ADR_AAGTCGTCAAGACTGG-1</t>
  </si>
  <si>
    <t>ADR_AAGTCGTGTTCAGCTA-1</t>
  </si>
  <si>
    <t>ADR_AAGTCGTTCTGTCGCT-1</t>
  </si>
  <si>
    <t>ADR_AAGTGAAAGCGACTAG-1</t>
  </si>
  <si>
    <t>ADR_AAGTGAAAGGTAGACC-1</t>
  </si>
  <si>
    <t>ADR_AAGTGAAAGTATGAAC-1</t>
  </si>
  <si>
    <t>ADR_AAGTGAAAGTTGTCAC-1</t>
  </si>
  <si>
    <t>ADR_AAGTGAACATCACCAA-1</t>
  </si>
  <si>
    <t>ADR_AAGTGAAGTTCGTAAC-1</t>
  </si>
  <si>
    <t>ADR_AAGTGAATCGGCATAT-1</t>
  </si>
  <si>
    <t>ADR_AAGTTCGCAACACGTT-1</t>
  </si>
  <si>
    <t>ADR_AAGTTCGCATGGAGAC-1</t>
  </si>
  <si>
    <t>ADR_AAGTTCGGTGGACTGA-1</t>
  </si>
  <si>
    <t>ADR_AAGTTCGGTTTGAAAG-1</t>
  </si>
  <si>
    <t>ADR_AAGTTCGTCACAATGC-1</t>
  </si>
  <si>
    <t>ADR_AAGTTCGTCGTCCTCA-1</t>
  </si>
  <si>
    <t>ADR_AATAGAGAGACATAAC-1</t>
  </si>
  <si>
    <t>ADR_AATAGAGCAACATCGT-1</t>
  </si>
  <si>
    <t>ADR_AATAGAGGTCGGCACT-1</t>
  </si>
  <si>
    <t>ADR_AATAGAGTCCAAGCCG-1</t>
  </si>
  <si>
    <t>ADR_AATAGAGTCGATACAC-1</t>
  </si>
  <si>
    <t>ADR_AATAGAGTCGGTCTGG-1</t>
  </si>
  <si>
    <t>ADR_AATCACGAGCAAGTCG-1</t>
  </si>
  <si>
    <t>ADR_AATCACGAGTGTCATC-1</t>
  </si>
  <si>
    <t>ADR_AATCGACAGATCGGTG-1</t>
  </si>
  <si>
    <t>ADR_AATCGACGTCTAGTGT-1</t>
  </si>
  <si>
    <t>ADR_AATCGACGTGAATGAT-1</t>
  </si>
  <si>
    <t>ADR_AATCGACTCCTTCTAA-1</t>
  </si>
  <si>
    <t>ADR_AATCGACTCGTTAGTG-1</t>
  </si>
  <si>
    <t>ADR_AATCGACTCTGCTGAA-1</t>
  </si>
  <si>
    <t>ADR_AATCGTGAGACCAGAC-1</t>
  </si>
  <si>
    <t>ADR_AATCGTGTCTCGAACA-1</t>
  </si>
  <si>
    <t>ADR_AATGAAGAGAAGTCCG-1</t>
  </si>
  <si>
    <t>ADR_AATGAAGAGGAGTCTG-1</t>
  </si>
  <si>
    <t>ADR_AATGAAGCAACTTGCA-1</t>
  </si>
  <si>
    <t>ADR_AATGAAGCAGCTACTA-1</t>
  </si>
  <si>
    <t>ADR_AATGAAGGTAGGCTCC-1</t>
  </si>
  <si>
    <t>ADR_AATGAAGGTCATAAAG-1</t>
  </si>
  <si>
    <t>ADR_AATGAAGGTTCAGCGC-1</t>
  </si>
  <si>
    <t>ADR_AATGAAGTCGAACGCC-1</t>
  </si>
  <si>
    <t>ADR_AATGCCAAGAGTGGCT-1</t>
  </si>
  <si>
    <t>ADR_AATGCCAAGCCTCACG-1</t>
  </si>
  <si>
    <t>ADR_AATGCCACAAAGGAGA-1</t>
  </si>
  <si>
    <t>ADR_AATGCCACACACCGAC-1</t>
  </si>
  <si>
    <t>ADR_AATGCCACACTACCGG-1</t>
  </si>
  <si>
    <t>ADR_AATGCCACAGAATTCC-1</t>
  </si>
  <si>
    <t>ADR_AATGCCACAGGTAGTG-1</t>
  </si>
  <si>
    <t>ADR_AATGCCACAGTGACCC-1</t>
  </si>
  <si>
    <t>ADR_AATGCCAGTTTATGCG-1</t>
  </si>
  <si>
    <t>ADR_AATGCCAGTTTGTTCT-1</t>
  </si>
  <si>
    <t>ADR_AATGCCATCCATTTCA-1</t>
  </si>
  <si>
    <t>ADR_AATGCCATCCCTAGGG-1</t>
  </si>
  <si>
    <t>ADR_AATGCCATCTCGACCT-1</t>
  </si>
  <si>
    <t>ADR_AATGGAAAGGTCGAGT-1</t>
  </si>
  <si>
    <t>ADR_AATGGAAAGGTGCTAG-1</t>
  </si>
  <si>
    <t>ADR_AATGGAACAATGCAGG-1</t>
  </si>
  <si>
    <t>ADR_AATGGAAGTAACACCT-1</t>
  </si>
  <si>
    <t>ADR_AATGGAAGTATTAAGG-1</t>
  </si>
  <si>
    <t>ADR_AATGGAAGTCTACAAC-1</t>
  </si>
  <si>
    <t>ADR_AATGGAAGTGCTCTCT-1</t>
  </si>
  <si>
    <t>ADR_AATGGCTAGGTAGTCG-1</t>
  </si>
  <si>
    <t>ADR_AATGGCTGTGTATTGC-1</t>
  </si>
  <si>
    <t>ADR_AATGGCTTCGGTTCAA-1</t>
  </si>
  <si>
    <t>ADR_AATTCCTAGACTAGAT-1</t>
  </si>
  <si>
    <t>ADR_AATTCCTAGCCGATTT-1</t>
  </si>
  <si>
    <t>ADR_AATTTCCAGGGTACGT-1</t>
  </si>
  <si>
    <t>ADR_AATTTCCTCACTGTCC-1</t>
  </si>
  <si>
    <t>ADR_ACAAAGAAGTGGTTCT-1</t>
  </si>
  <si>
    <t>DCHigh &amp; ATSCLow</t>
  </si>
  <si>
    <t>ADR_ACAAAGACAGGTTACT-1</t>
  </si>
  <si>
    <t>ADR_ACAAAGAGTTCTTCAT-1</t>
  </si>
  <si>
    <t>ADR_ACAAAGATCGAGTGAG-1</t>
  </si>
  <si>
    <t>ADR_ACAACCATCACCACAA-1</t>
  </si>
  <si>
    <t>ADR_ACAAGCTCAACTGGTT-1</t>
  </si>
  <si>
    <t>ADR_ACAAGCTGTCTGCCTT-1</t>
  </si>
  <si>
    <t>ADR_ACACAGTAGGACTGGT-1</t>
  </si>
  <si>
    <t>ADR_ACACCAAAGTTGAAGT-1</t>
  </si>
  <si>
    <t>ADR_ACACCAAGTCTTCAAG-1</t>
  </si>
  <si>
    <t>ADR_ACACGCGCAGGATGAC-1</t>
  </si>
  <si>
    <t>ADR_ACACGCGCATTGTGCA-1</t>
  </si>
  <si>
    <t>ADR_ACACGCGGTAGAGATT-1</t>
  </si>
  <si>
    <t>ADR_ACACTGAGTAAGGCCA-1</t>
  </si>
  <si>
    <t>ADR_ACACTGAGTGCTGATT-1</t>
  </si>
  <si>
    <t>ADR_ACACTGATCAATGCAC-1</t>
  </si>
  <si>
    <t>ADR_ACACTGATCACTTGTT-1</t>
  </si>
  <si>
    <t>ADR_ACACTGATCAGATGCT-1</t>
  </si>
  <si>
    <t>ADR_ACACTGATCGGCACTG-1</t>
  </si>
  <si>
    <t>ADR_ACAGAAAAGGTGCGAT-1</t>
  </si>
  <si>
    <t>ADR_ACAGAAACACCTGCGA-1</t>
  </si>
  <si>
    <t>ADR_ACAGAAACATGGAGAC-1</t>
  </si>
  <si>
    <t>ADR_ACAGAAACATTATGCG-1</t>
  </si>
  <si>
    <t>ADR_ACAGAAATCGGATAAA-1</t>
  </si>
  <si>
    <t>ADR_ACAGCCGGTGTGCTTA-1</t>
  </si>
  <si>
    <t>ADR_ACAGGGACAACTGGTT-1</t>
  </si>
  <si>
    <t>ADR_ACAGGGATCAAGGTGG-1</t>
  </si>
  <si>
    <t>ADR_ACATCCCAGAAGAACG-1</t>
  </si>
  <si>
    <t>ADR_ACATCCCAGTAAGGGA-1</t>
  </si>
  <si>
    <t>ADR_ACATCCCGTGGTCCGT-1</t>
  </si>
  <si>
    <t>ADR_ACATCCCGTGTCATTG-1</t>
  </si>
  <si>
    <t>ADR_ACATCCCTCATTCTTG-1</t>
  </si>
  <si>
    <t>ADR_ACATCCCTCTCAAAGC-1</t>
  </si>
  <si>
    <t>ADR_ACATCCCTCTTTGGAG-1</t>
  </si>
  <si>
    <t>ADR_ACATCGAAGGAACTAT-1</t>
  </si>
  <si>
    <t>ADR_ACATCGACAACCGTAT-1</t>
  </si>
  <si>
    <t>ADR_ACATCGACACTGGCCA-1</t>
  </si>
  <si>
    <t>ADR_ACATCGAGTGTACATC-1</t>
  </si>
  <si>
    <t>ADR_ACATGCAAGTCGGCAA-1</t>
  </si>
  <si>
    <t>ADR_ACATGCACATGACACT-1</t>
  </si>
  <si>
    <t>ADR_ACATTTCAGACGCCAA-1</t>
  </si>
  <si>
    <t>ADR_ACATTTCCAACTCATG-1</t>
  </si>
  <si>
    <t>ADR_ACATTTCCAGTGTATC-1</t>
  </si>
  <si>
    <t>ADR_ACATTTCGTATGTCTG-1</t>
  </si>
  <si>
    <t>ADR_ACATTTCGTGAGACCA-1</t>
  </si>
  <si>
    <t>ADR_ACATTTCGTGAGATAT-1</t>
  </si>
  <si>
    <t>ADR_ACATTTCGTTTGCCGG-1</t>
  </si>
  <si>
    <t>ADR_ACATTTCTCGTACCTC-1</t>
  </si>
  <si>
    <t>ADR_ACCAAACAGCTCCCTT-1</t>
  </si>
  <si>
    <t>ADR_ACCAAACAGGATAATC-1</t>
  </si>
  <si>
    <t>ADR_ACCAAACAGTTGGGAC-1</t>
  </si>
  <si>
    <t>ADR_ACCAAACCAAGCGCTC-1</t>
  </si>
  <si>
    <t>ADR_ACCAAACCATCGGAAG-1</t>
  </si>
  <si>
    <t>ADR_ACCAAACTCGACCTAA-1</t>
  </si>
  <si>
    <t>ADR_ACCAACACAAGATCCT-1</t>
  </si>
  <si>
    <t>ADR_ACCAACACACAACGAG-1</t>
  </si>
  <si>
    <t>ADR_ACCACAAAGACTTCAC-1</t>
  </si>
  <si>
    <t>ADR_ACCACAAAGTTAGAAC-1</t>
  </si>
  <si>
    <t>ADR_ACCACAAGTCATTCCC-1</t>
  </si>
  <si>
    <t>ADR_ACCATTTCAACCGATT-1</t>
  </si>
  <si>
    <t>ADR_ACCATTTTCCTAGCCT-1</t>
  </si>
  <si>
    <t>ADR_ACCATTTTCTTACGTT-1</t>
  </si>
  <si>
    <t>ADR_ACCCAAAAGCCAACCC-1</t>
  </si>
  <si>
    <t>ADR_ACCCAAAAGTCATGAA-1</t>
  </si>
  <si>
    <t>ADR_ACCCAAACAGCTGCCA-1</t>
  </si>
  <si>
    <t>ADR_ACCCAAACATCGAACT-1</t>
  </si>
  <si>
    <t>ADR_ACCCAAAGTTGCACGC-1</t>
  </si>
  <si>
    <t>ADR_ACCCAAATCCCAGGAC-1</t>
  </si>
  <si>
    <t>ADR_ACCCTCAAGCATGTTC-1</t>
  </si>
  <si>
    <t>ADR_ACCCTCATCGTTGTAG-1</t>
  </si>
  <si>
    <t>ADR_ACCCTTGAGGTCATCT-1</t>
  </si>
  <si>
    <t>ADR_ACCCTTGGTAGGACCA-1</t>
  </si>
  <si>
    <t>ADR_ACCCTTGGTCCAGAAG-1</t>
  </si>
  <si>
    <t>ADR_ACCGTTCAGGTAGACC-1</t>
  </si>
  <si>
    <t>ADR_ACCGTTCCACAGTGAG-1</t>
  </si>
  <si>
    <t>ADR_ACCGTTCCACGGTCTG-1</t>
  </si>
  <si>
    <t>ADR_ACCGTTCTCATGCCGG-1</t>
  </si>
  <si>
    <t>ADR_ACCTACCAGGTTCCGC-1</t>
  </si>
  <si>
    <t>ADR_ACCTGAAAGATAGGGA-1</t>
  </si>
  <si>
    <t>ADR_ACCTGAAAGTATGATG-1</t>
  </si>
  <si>
    <t>ADR_ACCTGAACAATTTCTC-1</t>
  </si>
  <si>
    <t>ADR_ACCTGAACAGTCAGCC-1</t>
  </si>
  <si>
    <t>ADR_ACCTGAAGTGTCGCTG-1</t>
  </si>
  <si>
    <t>ADR_ACCTGAATCGTTGCCT-1</t>
  </si>
  <si>
    <t>ADR_ACCTGAATCTGCCTCA-1</t>
  </si>
  <si>
    <t>ADR_ACCTGTCAGATAGCAT-1</t>
  </si>
  <si>
    <t>ADR_ACCTGTCAGCGCATCC-1</t>
  </si>
  <si>
    <t>ADR_ACCTGTCAGTTGCGCC-1</t>
  </si>
  <si>
    <t>ADR_ACCTGTCCATGTGTCA-1</t>
  </si>
  <si>
    <t>ADR_ACGATCAAGTGATAGT-1</t>
  </si>
  <si>
    <t>ADR_ACGATCACATACCACA-1</t>
  </si>
  <si>
    <t>ADR_ACGATCAGTTAGGGAC-1</t>
  </si>
  <si>
    <t>ADR_ACGATGTAGAGCCTGA-1</t>
  </si>
  <si>
    <t>ADR_ACGATGTCACCCTCTA-1</t>
  </si>
  <si>
    <t>ADR_ACGATGTTCCTACCGT-1</t>
  </si>
  <si>
    <t>ADR_ACGATGTTCGAACGCC-1</t>
  </si>
  <si>
    <t>ADR_ACGCACGAGCCTTTGA-1</t>
  </si>
  <si>
    <t>ADR_ACGCACGCACTGATTG-1</t>
  </si>
  <si>
    <t>ADR_ACGCACGCATCTATCT-1</t>
  </si>
  <si>
    <t>ADR_ACGCACGGTACGAGCA-1</t>
  </si>
  <si>
    <t>ADR_ACGCACGTCTCCAATT-1</t>
  </si>
  <si>
    <t>ADR_ACGGAAGAGGACTGGT-1</t>
  </si>
  <si>
    <t>ADR_ACGGAAGCAGAAGCTG-1</t>
  </si>
  <si>
    <t>ADR_ACGGAAGCAGGCGTTC-1</t>
  </si>
  <si>
    <t>ADR_ACGGAAGGTAACATAG-1</t>
  </si>
  <si>
    <t>ADR_ACGGAAGTCCAAGAGG-1</t>
  </si>
  <si>
    <t>ADR_ACGGGTCCATCAGCTA-1</t>
  </si>
  <si>
    <t>ADR_ACGGGTCCATGGTGGA-1</t>
  </si>
  <si>
    <t>ADR_ACGGGTCGTTGAATCC-1</t>
  </si>
  <si>
    <t>ADR_ACGGGTCGTTGCTAGT-1</t>
  </si>
  <si>
    <t>ADR_ACGGTCGGTCCACTCT-1</t>
  </si>
  <si>
    <t>ADR_ACGGTCGGTCGGAACA-1</t>
  </si>
  <si>
    <t>ADR_ACGGTCGTCATCACAG-1</t>
  </si>
  <si>
    <t>ADR_ACGGTTACAAAGCGTG-1</t>
  </si>
  <si>
    <t>ADR_ACGGTTACAGCCGTTG-1</t>
  </si>
  <si>
    <t>ADR_ACGGTTAGTTATGACC-1</t>
  </si>
  <si>
    <t>ADR_ACGTAACGTTACGGAG-1</t>
  </si>
  <si>
    <t>ADR_ACGTAACTCAAACCTG-1</t>
  </si>
  <si>
    <t>ADR_ACGTAACTCATTCGGA-1</t>
  </si>
  <si>
    <t>ADR_ACGTAACTCGGTAAGG-1</t>
  </si>
  <si>
    <t>ADR_ACGTACAAGCATGTTC-1</t>
  </si>
  <si>
    <t>ADR_ACGTAGTAGATGTTGA-1</t>
  </si>
  <si>
    <t>ADR_ACGTAGTTCATACGAC-1</t>
  </si>
  <si>
    <t>ADR_ACGTAGTTCCGCACTT-1</t>
  </si>
  <si>
    <t>ADR_ACGTAGTTCCTATTGT-1</t>
  </si>
  <si>
    <t>ADR_ACGTAGTTCGTGCATA-1</t>
  </si>
  <si>
    <t>ADR_ACGTCCTAGAAGTCCG-1</t>
  </si>
  <si>
    <t>ADR_ACGTCCTAGGGTACGT-1</t>
  </si>
  <si>
    <t>ADR_ACGTCCTAGTTTCTTC-1</t>
  </si>
  <si>
    <t>ADR_ACGTCCTGTACGCTTA-1</t>
  </si>
  <si>
    <t>ADR_ACGTCCTGTTCGGCTG-1</t>
  </si>
  <si>
    <t>ADR_ACGTCCTTCTTACCGC-1</t>
  </si>
  <si>
    <t>ADR_ACGTTCCAGTCGCTAT-1</t>
  </si>
  <si>
    <t>ADR_ACGTTCCCAGAGACTG-1</t>
  </si>
  <si>
    <t>ADR_ACGTTCCCAGTCGAGA-1</t>
  </si>
  <si>
    <t>ADR_ACTACGAAGAAGATCT-1</t>
  </si>
  <si>
    <t>ADR_ACTACGAAGCAAACAT-1</t>
  </si>
  <si>
    <t>ADR_ACTACGAAGTGTACCT-1</t>
  </si>
  <si>
    <t>ADR_ACTACGACACAGTGAG-1</t>
  </si>
  <si>
    <t>ADR_ACTACGACAGAGCTAG-1</t>
  </si>
  <si>
    <t>ADR_ACTACGAGTACCAATC-1</t>
  </si>
  <si>
    <t>ADR_ACTACGATCTCCTGAC-1</t>
  </si>
  <si>
    <t>ADR_ACTACGATCTTACGGA-1</t>
  </si>
  <si>
    <t>ADR_ACTATCTCAGCTACAT-1</t>
  </si>
  <si>
    <t>ADR_ACTATCTGTACAGAAT-1</t>
  </si>
  <si>
    <t>ADR_ACTATCTTCATGGAGG-1</t>
  </si>
  <si>
    <t>ADR_ACTATCTTCCTCTCTT-1</t>
  </si>
  <si>
    <t>ADR_ACTATGGAGAGTAACT-1</t>
  </si>
  <si>
    <t>ADR_ACTATGGAGATGAAGG-1</t>
  </si>
  <si>
    <t>ADR_ACTATGGAGGTTCCAT-1</t>
  </si>
  <si>
    <t>ADR_ACTATGGCACGCGCAT-1</t>
  </si>
  <si>
    <t>ADR_ACTATGGTCACTCACC-1</t>
  </si>
  <si>
    <t>ADR_ACTATTCAGACCATGG-1</t>
  </si>
  <si>
    <t>ADR_ACTATTCCACACCTAA-1</t>
  </si>
  <si>
    <t>ADR_ACTATTCCACTCGATA-1</t>
  </si>
  <si>
    <t>ADR_ACTATTCTCAGAGTTC-1</t>
  </si>
  <si>
    <t>ADR_ACTATTCTCCAGGACC-1</t>
  </si>
  <si>
    <t>ADR_ACTATTCTCCGTACGG-1</t>
  </si>
  <si>
    <t>ADR_ACTCCCAAGGCTCCCA-1</t>
  </si>
  <si>
    <t>ADR_ACTCCCAAGTACCGGA-1</t>
  </si>
  <si>
    <t>ADR_ACTCCCATCTTCTCAA-1</t>
  </si>
  <si>
    <t>ADR_ACTCTCGAGACTGTTC-1</t>
  </si>
  <si>
    <t>ADR_ACTCTCGAGCAAGGAA-1</t>
  </si>
  <si>
    <t>ADR_ACTCTCGAGCGTATAA-1</t>
  </si>
  <si>
    <t>ADR_ACTCTCGAGGACTGGT-1</t>
  </si>
  <si>
    <t>ADR_ACTCTCGCACAAGTTC-1</t>
  </si>
  <si>
    <t>ADR_ACTCTCGGTCGAAGCA-1</t>
  </si>
  <si>
    <t>ADR_ACTCTCGGTTGCATTG-1</t>
  </si>
  <si>
    <t>ADR_ACTGATGCATCCGAGC-1</t>
  </si>
  <si>
    <t>ADR_ACTGATGGTATTGAGA-1</t>
  </si>
  <si>
    <t>ADR_ACTGATGGTTCTCAGA-1</t>
  </si>
  <si>
    <t>ADR_ACTGATGTCTGTCCGT-1</t>
  </si>
  <si>
    <t>ADR_ACTGCAAAGAATCGAT-1</t>
  </si>
  <si>
    <t>ADR_ACTGCAAAGCCAACCC-1</t>
  </si>
  <si>
    <t>ADR_ACTGCAAAGGTAGCAC-1</t>
  </si>
  <si>
    <t>ADR_ACTGCAAAGTATGAGT-1</t>
  </si>
  <si>
    <t>ADR_ACTGCAACACTTCAAG-1</t>
  </si>
  <si>
    <t>ADR_ACTGCAACATGGATCT-1</t>
  </si>
  <si>
    <t>ADR_ACTGTCCGTACCTTCC-1</t>
  </si>
  <si>
    <t>ADR_ACTGTCCGTGCACAAG-1</t>
  </si>
  <si>
    <t>ADR_ACTGTCCTCCGTAATG-1</t>
  </si>
  <si>
    <t>ADR_ACTGTGAAGATGAATC-1</t>
  </si>
  <si>
    <t>ADR_ACTGTGAAGTTGCGAG-1</t>
  </si>
  <si>
    <t>ADR_ACTGTGACACTTGTGA-1</t>
  </si>
  <si>
    <t>ADR_ACTGTGAGTCGTATGT-1</t>
  </si>
  <si>
    <t>ADR_ACTTAGGGTGCCTGAC-1</t>
  </si>
  <si>
    <t>ADR_ACTTAGGGTGGCACTC-1</t>
  </si>
  <si>
    <t>ADR_ACTTAGGTCGTCCTCA-1</t>
  </si>
  <si>
    <t>ADR_ACTTAGGTCTGAGCAT-1</t>
  </si>
  <si>
    <t>ADR_ACTTATCAGGTCGTCC-1</t>
  </si>
  <si>
    <t>ADR_ACTTATCCAAACGAGC-1</t>
  </si>
  <si>
    <t>ADR_ACTTATCCACGACAAG-1</t>
  </si>
  <si>
    <t>ADR_ACTTATCCACGTCATA-1</t>
  </si>
  <si>
    <t>ADR_ACTTATCGTCTTCCGT-1</t>
  </si>
  <si>
    <t>ADR_ACTTATCTCACTTATC-1</t>
  </si>
  <si>
    <t>ADR_ACTTCCGAGACTCGAG-1</t>
  </si>
  <si>
    <t>ADR_ACTTCCGAGAGTTGCG-1</t>
  </si>
  <si>
    <t>ADR_ACTTCCGAGGATTCAA-1</t>
  </si>
  <si>
    <t>ADR_ACTTCCGCATCTAGAC-1</t>
  </si>
  <si>
    <t>ADR_ACTTCCGGTTGGAGAC-1</t>
  </si>
  <si>
    <t>ADR_ACTTCGCGTATCGTAC-1</t>
  </si>
  <si>
    <t>ADR_ACTTCGCGTGGATACG-1</t>
  </si>
  <si>
    <t>ADR_ACTTTCAGTGTACAGG-1</t>
  </si>
  <si>
    <t>ADR_ACTTTGTCAAGCAGGT-1</t>
  </si>
  <si>
    <t>ADR_AGAAATGCACCGTGAC-1</t>
  </si>
  <si>
    <t>ADR_AGAAATGGTCCCACGA-1</t>
  </si>
  <si>
    <t>ADR_AGAAATGTCATAGAGA-1</t>
  </si>
  <si>
    <t>ADR_AGAACAACAGCTGGTC-1</t>
  </si>
  <si>
    <t>ADR_AGAACAACATCAGCGC-1</t>
  </si>
  <si>
    <t>ADR_AGAACAATCAGCCTCT-1</t>
  </si>
  <si>
    <t>ADR_AGAACAATCCTAGCCT-1</t>
  </si>
  <si>
    <t>ADR_AGAACCTCAAGTGTCT-1</t>
  </si>
  <si>
    <t>ADR_AGAACCTGTACAACGG-1</t>
  </si>
  <si>
    <t>ADR_AGAACCTGTTCAATCG-1</t>
  </si>
  <si>
    <t>ADR_AGAACCTTCACGGAGA-1</t>
  </si>
  <si>
    <t>ADR_AGAAGTAAGCTGGTGA-1</t>
  </si>
  <si>
    <t>ADR_AGACAAAAGGGAACAA-1</t>
  </si>
  <si>
    <t>ADR_AGACAAAAGGTCGAGT-1</t>
  </si>
  <si>
    <t>ADR_AGACAAACAGAGGTTG-1</t>
  </si>
  <si>
    <t>ADR_AGACAAACAGCCTTCT-1</t>
  </si>
  <si>
    <t>ADR_AGACAAAGTAAGTTGA-1</t>
  </si>
  <si>
    <t>ADR_AGACAAAGTATCGATC-1</t>
  </si>
  <si>
    <t>ADR_AGACACTAGACCATGG-1</t>
  </si>
  <si>
    <t>ADR_AGACACTAGGCGAAGG-1</t>
  </si>
  <si>
    <t>ADR_AGACACTCAGCTAACT-1</t>
  </si>
  <si>
    <t>ADR_AGACACTCAGTCAACT-1</t>
  </si>
  <si>
    <t>ADR_AGACACTGTATTGAGA-1</t>
  </si>
  <si>
    <t>ADR_AGACACTGTGAGAGGG-1</t>
  </si>
  <si>
    <t>ADR_AGACACTTCAGAGCGA-1</t>
  </si>
  <si>
    <t>ADR_AGACACTTCGACATCA-1</t>
  </si>
  <si>
    <t>ADR_AGACAGGAGGCAGGTT-1</t>
  </si>
  <si>
    <t>ADR_AGACAGGGTCAAGCCC-1</t>
  </si>
  <si>
    <t>ADR_AGACCATAGAAATTGC-1</t>
  </si>
  <si>
    <t>ADR_AGACCATCAGCACACC-1</t>
  </si>
  <si>
    <t>ADR_AGACCCGAGTCCCTAA-1</t>
  </si>
  <si>
    <t>ADR_AGACCCGTCTTTACAC-1</t>
  </si>
  <si>
    <t>ADR_AGACTCAAGTTTGCTG-1</t>
  </si>
  <si>
    <t>ADR_AGACTCACATCATCCC-1</t>
  </si>
  <si>
    <t>ADR_AGACTCAGTCCTGGGT-1</t>
  </si>
  <si>
    <t>ADR_AGACTCATCTGAATGC-1</t>
  </si>
  <si>
    <t>ADR_AGAGAATGTCGCACGT-1</t>
  </si>
  <si>
    <t>ADR_AGAGAATGTTCCTAGA-1</t>
  </si>
  <si>
    <t>ADR_AGAGAATGTTCGAACT-1</t>
  </si>
  <si>
    <t>ADR_AGAGAATTCTTGGTCC-1</t>
  </si>
  <si>
    <t>ADR_AGAGAGCAGATCCCAT-1</t>
  </si>
  <si>
    <t>ADR_AGAGAGCAGCCTCGTG-1</t>
  </si>
  <si>
    <t>ADR_AGAGAGCAGGTCGTCC-1</t>
  </si>
  <si>
    <t>ADR_AGAGAGCAGTAGACAT-1</t>
  </si>
  <si>
    <t>ADR_AGAGAGCCATTCATCT-1</t>
  </si>
  <si>
    <t>ADR_AGAGAGCGTAGCTGCC-1</t>
  </si>
  <si>
    <t>ADR_AGAGAGCGTTATGTGC-1</t>
  </si>
  <si>
    <t>ADR_AGAGAGCGTTCAATCG-1</t>
  </si>
  <si>
    <t>ADR_AGAGAGCTCCTTCTTC-1</t>
  </si>
  <si>
    <t>ADR_AGAGCAGAGTCTGTAC-1</t>
  </si>
  <si>
    <t>ADR_AGAGCAGCATGAAGGC-1</t>
  </si>
  <si>
    <t>ADR_AGAGCAGTCGTAGTGT-1</t>
  </si>
  <si>
    <t>ADR_AGAGCCCAGAGTTCGG-1</t>
  </si>
  <si>
    <t>ADR_AGAGCCCAGATAACGT-1</t>
  </si>
  <si>
    <t>ADR_AGAGCCCAGGCAGGGA-1</t>
  </si>
  <si>
    <t>ADR_AGAGCCCAGGCATCGA-1</t>
  </si>
  <si>
    <t>ADR_AGAGCCCAGTTGCATC-1</t>
  </si>
  <si>
    <t>ADR_AGAGCCCGTTAGTTCG-1</t>
  </si>
  <si>
    <t>ADR_AGAGCCCTCTACTGCC-1</t>
  </si>
  <si>
    <t>ADR_AGAGCCCTCTAGGCCG-1</t>
  </si>
  <si>
    <t>ADR_AGATAGAAGGAACGAA-1</t>
  </si>
  <si>
    <t>ADR_AGATAGAGTTACGATC-1</t>
  </si>
  <si>
    <t>ADR_AGATAGAGTTGTTGCA-1</t>
  </si>
  <si>
    <t>ADR_AGATCCAGTGCAATAA-1</t>
  </si>
  <si>
    <t>ADR_AGATCGTAGGAGGTTC-1</t>
  </si>
  <si>
    <t>ADR_AGATCGTAGGCATTTC-1</t>
  </si>
  <si>
    <t>ADR_AGATCGTAGGTCCTGC-1</t>
  </si>
  <si>
    <t>ADR_AGATCGTAGTATCTGC-1</t>
  </si>
  <si>
    <t>ADR_AGATCGTCAAATGGAT-1</t>
  </si>
  <si>
    <t>ADR_AGATCGTTCAACCTCC-1</t>
  </si>
  <si>
    <t>ADR_AGATCGTTCACTGGTA-1</t>
  </si>
  <si>
    <t>ADR_AGATCGTTCCCGTTGT-1</t>
  </si>
  <si>
    <t>ADR_AGATGAAAGCCATCCG-1</t>
  </si>
  <si>
    <t>ADR_AGATGAACAAAGACTA-1</t>
  </si>
  <si>
    <t>ADR_AGATGAACAGGAACCA-1</t>
  </si>
  <si>
    <t>ADR_AGATGAAGTCGTACTA-1</t>
  </si>
  <si>
    <t>ADR_AGATGAAGTTCAAACC-1</t>
  </si>
  <si>
    <t>ADR_AGATGAATCTGGTTGA-1</t>
  </si>
  <si>
    <t>ADR_AGATGAATCTGTTGGA-1</t>
  </si>
  <si>
    <t>ADR_AGATGCTAGAGCCTGA-1</t>
  </si>
  <si>
    <t>ADR_AGATGCTAGCGCGTTC-1</t>
  </si>
  <si>
    <t>ADR_AGATGCTAGGCTGAAC-1</t>
  </si>
  <si>
    <t>ADR_AGATGCTCAGACACCC-1</t>
  </si>
  <si>
    <t>ADR_AGATGCTCAGGCATTT-1</t>
  </si>
  <si>
    <t>ADR_AGATGCTGTACAAGTA-1</t>
  </si>
  <si>
    <t>ADR_AGATGCTGTCTGTTAG-1</t>
  </si>
  <si>
    <t>ADR_AGATGCTGTTGGCCGT-1</t>
  </si>
  <si>
    <t>ADR_AGATGCTTCGTAGTGT-1</t>
  </si>
  <si>
    <t>ADR_AGCATCAAGGGCTTCC-1</t>
  </si>
  <si>
    <t>ADR_AGCATCAGTCGCAACC-1</t>
  </si>
  <si>
    <t>ADR_AGCCAATAGGTACATA-1</t>
  </si>
  <si>
    <t>ADR_AGCCAATCAGGCATTT-1</t>
  </si>
  <si>
    <t>ADR_AGCCAATGTCAAAGTA-1</t>
  </si>
  <si>
    <t>ADR_AGCCAATGTCGTACAT-1</t>
  </si>
  <si>
    <t>ADR_AGCCAATTCTTTCTAG-1</t>
  </si>
  <si>
    <t>ADR_AGCCACGAGAGGTCAC-1</t>
  </si>
  <si>
    <t>ADR_AGCCACGCACGGCTAC-1</t>
  </si>
  <si>
    <t>ADR_AGCCACGCATCGGATT-1</t>
  </si>
  <si>
    <t>ADR_AGCCACGTCCTCTTTC-1</t>
  </si>
  <si>
    <t>ADR_AGCCACGTCGGCTCTT-1</t>
  </si>
  <si>
    <t>ADR_AGCCAGCAGCTGCCTG-1</t>
  </si>
  <si>
    <t>ADR_AGCCAGCAGGGCTAAC-1</t>
  </si>
  <si>
    <t>ADR_AGCCAGCCACCAGCCA-1</t>
  </si>
  <si>
    <t>ADR_AGCCAGCCACGCGGTT-1</t>
  </si>
  <si>
    <t>ADR_AGCCAGCGTGCTGCAC-1</t>
  </si>
  <si>
    <t>ADR_AGCCAGCTCGGTCGGT-1</t>
  </si>
  <si>
    <t>ADR_AGCCAGCTCGTCTCAC-1</t>
  </si>
  <si>
    <t>ADR_AGCGATTCACAATGTC-1</t>
  </si>
  <si>
    <t>ADR_AGCGATTCAGATCACT-1</t>
  </si>
  <si>
    <t>ADR_AGCGATTGTAGACGTG-1</t>
  </si>
  <si>
    <t>ADR_AGCGATTGTCTGCCTT-1</t>
  </si>
  <si>
    <t>ADR_AGCGATTTCAGACCGC-1</t>
  </si>
  <si>
    <t>ADR_AGCGATTTCTAGTGAC-1</t>
  </si>
  <si>
    <t>ADR_AGCGCCAAGTCTACCA-1</t>
  </si>
  <si>
    <t>ADR_AGCGCCACAGACGGAT-1</t>
  </si>
  <si>
    <t>ADR_AGCGCCACATTCTTCA-1</t>
  </si>
  <si>
    <t>ADR_AGCGCCAGTTAGGCCC-1</t>
  </si>
  <si>
    <t>ADR_AGCGCCATCCTTCAGC-1</t>
  </si>
  <si>
    <t>ADR_AGCGCTGAGCGTCAGA-1</t>
  </si>
  <si>
    <t>ADR_AGCGCTGAGGCTTCCG-1</t>
  </si>
  <si>
    <t>ADR_AGCGCTGCACGTACAT-1</t>
  </si>
  <si>
    <t>ADR_AGCGTATAGGCTCTAT-1</t>
  </si>
  <si>
    <t>ADR_AGCGTATCAGATTTCG-1</t>
  </si>
  <si>
    <t>ADR_AGCGTATCATCGTTCC-1</t>
  </si>
  <si>
    <t>ADR_AGCGTATGTTGGACTT-1</t>
  </si>
  <si>
    <t>ADR_AGCGTATGTTGTAGCT-1</t>
  </si>
  <si>
    <t>ADR_AGCGTATTCAGGACAG-1</t>
  </si>
  <si>
    <t>ADR_AGCTACAAGGTAGGCT-1</t>
  </si>
  <si>
    <t>ADR_AGCTACACACTGGATT-1</t>
  </si>
  <si>
    <t>ADR_AGCTACAGTACCAATC-1</t>
  </si>
  <si>
    <t>ADR_AGCTACATCCAACCGG-1</t>
  </si>
  <si>
    <t>ADR_AGCTCAAAGACGACTG-1</t>
  </si>
  <si>
    <t>ADR_AGCTCAACACACGCCA-1</t>
  </si>
  <si>
    <t>ADR_AGCTCAACACGCACCA-1</t>
  </si>
  <si>
    <t>ADR_AGCTCAACACTAGTAC-1</t>
  </si>
  <si>
    <t>ADR_AGCTCAACAGGCACTC-1</t>
  </si>
  <si>
    <t>ADR_AGCTTCCAGATACCAA-1</t>
  </si>
  <si>
    <t>ADR_AGCTTCCCAAAGGAGA-1</t>
  </si>
  <si>
    <t>ADR_AGCTTCCCACCTGAAT-1</t>
  </si>
  <si>
    <t>ADR_AGCTTCCTCTCATTTG-1</t>
  </si>
  <si>
    <t>ADR_AGGAAATAGGAAACGA-1</t>
  </si>
  <si>
    <t>ADR_AGGAAATAGTCATCCA-1</t>
  </si>
  <si>
    <t>ADR_AGGAAATCATATCGGT-1</t>
  </si>
  <si>
    <t>ADR_AGGAATAAGCGTGAGT-1</t>
  </si>
  <si>
    <t>ADR_AGGAATATCCATTTCA-1</t>
  </si>
  <si>
    <t>ADR_AGGACGACATGACTAC-1</t>
  </si>
  <si>
    <t>ADR_AGGACGACATTAAGCC-1</t>
  </si>
  <si>
    <t>ADR_AGGACGAGTACAGAGC-1</t>
  </si>
  <si>
    <t>ADR_AGGACGAGTAGGAAAG-1</t>
  </si>
  <si>
    <t>ADR_AGGACGAGTATCAAGA-1</t>
  </si>
  <si>
    <t>ADR_AGGACGAGTGATCGTT-1</t>
  </si>
  <si>
    <t>ADR_AGGACGATCCGACATA-1</t>
  </si>
  <si>
    <t>ADR_AGGACTTAGAGCTTTC-1</t>
  </si>
  <si>
    <t>ADR_AGGACTTAGGAGAGTA-1</t>
  </si>
  <si>
    <t>ADR_AGGACTTAGGCATCGA-1</t>
  </si>
  <si>
    <t>ADR_AGGACTTGTGTTGATC-1</t>
  </si>
  <si>
    <t>ADR_AGGACTTTCCCAGGAC-1</t>
  </si>
  <si>
    <t>ADR_AGGACTTTCTACCTTA-1</t>
  </si>
  <si>
    <t>ADR_AGGACTTTCTCAAAGC-1</t>
  </si>
  <si>
    <t>ADR_AGGAGGTAGGGACAGG-1</t>
  </si>
  <si>
    <t>ADR_AGGAGGTAGTAGAGTT-1</t>
  </si>
  <si>
    <t>ADR_AGGAGGTGTGAACCGA-1</t>
  </si>
  <si>
    <t>ADR_AGGAGGTGTTATCTGG-1</t>
  </si>
  <si>
    <t>ADR_AGGAGGTGTTTCGACA-1</t>
  </si>
  <si>
    <t>ADR_AGGAGGTTCCTCCACA-1</t>
  </si>
  <si>
    <t>ADR_AGGAGGTTCGTAACAC-1</t>
  </si>
  <si>
    <t>ADR_AGGATAAAGAATTTGG-1</t>
  </si>
  <si>
    <t>ADR_AGGATAAGTCGAACGA-1</t>
  </si>
  <si>
    <t>ADR_AGGATAATCTGCACCT-1</t>
  </si>
  <si>
    <t>ADR_AGGATAATCTTCGGAA-1</t>
  </si>
  <si>
    <t>ADR_AGGATCTAGGCTCCCA-1</t>
  </si>
  <si>
    <t>ADR_AGGATCTAGGTAATCA-1</t>
  </si>
  <si>
    <t>ADR_AGGATCTGTAACGTTC-1</t>
  </si>
  <si>
    <t>ADR_AGGATCTGTACGGCAA-1</t>
  </si>
  <si>
    <t>ADR_AGGATCTTCTTAGCCC-1</t>
  </si>
  <si>
    <t>ADR_AGGCATTAGGAAAGAC-1</t>
  </si>
  <si>
    <t>ADR_AGGCATTCAGTTGAAA-1</t>
  </si>
  <si>
    <t>ADR_AGGCATTGTACTCCCT-1</t>
  </si>
  <si>
    <t>ADR_AGGCATTGTGAACCGA-1</t>
  </si>
  <si>
    <t>ADR_AGGCATTTCAGGCGAA-1</t>
  </si>
  <si>
    <t>ADR_AGGCATTTCTCTGAGA-1</t>
  </si>
  <si>
    <t>ADR_AGGCTGCCACGGCTAC-1</t>
  </si>
  <si>
    <t>ADR_AGGCTGCGTCCGCAGT-1</t>
  </si>
  <si>
    <t>ADR_AGGCTGCGTCGAATTC-1</t>
  </si>
  <si>
    <t>ADR_AGGCTGCTCGACCAAT-1</t>
  </si>
  <si>
    <t>ADR_AGGGAGTAGCCTGTCG-1</t>
  </si>
  <si>
    <t>ADR_AGGGAGTCAGCAGTAG-1</t>
  </si>
  <si>
    <t>ADR_AGGGAGTGTACTCCCT-1</t>
  </si>
  <si>
    <t>ADR_AGGGAGTGTAGCGCTC-1</t>
  </si>
  <si>
    <t>ADR_AGGGAGTTCGCTTGAA-1</t>
  </si>
  <si>
    <t>ADR_AGGGAGTTCTTCCAGC-1</t>
  </si>
  <si>
    <t>ADR_AGGGCCTAGAAGCGGG-1</t>
  </si>
  <si>
    <t>ADR_AGGGCCTGTGTATTCG-1</t>
  </si>
  <si>
    <t>ADR_AGGGCCTGTTGTCATG-1</t>
  </si>
  <si>
    <t>ADR_AGGGCTCCATACTGAC-1</t>
  </si>
  <si>
    <t>ADR_AGGGCTCTCAAGGAGC-1</t>
  </si>
  <si>
    <t>ADR_AGGGCTCTCGCGTTTC-1</t>
  </si>
  <si>
    <t>ADR_AGGGCTCTCTGGCCAG-1</t>
  </si>
  <si>
    <t>ADR_AGGGTCCTCATTGTGG-1</t>
  </si>
  <si>
    <t>ADR_AGGGTCCTCGCGTCGA-1</t>
  </si>
  <si>
    <t>ADR_AGGGTGAGTTCGTAAC-1</t>
  </si>
  <si>
    <t>ADR_AGGGTTTGTATTCTCT-1</t>
  </si>
  <si>
    <t>ADR_AGGGTTTTCCAACCAA-1</t>
  </si>
  <si>
    <t>ADR_AGGTAGGAGCGCCCAT-1</t>
  </si>
  <si>
    <t>ADR_AGGTAGGAGGACAACC-1</t>
  </si>
  <si>
    <t>ADR_AGGTAGGCAGCCGTCA-1</t>
  </si>
  <si>
    <t>ADR_AGGTCATCAAACGGCA-1</t>
  </si>
  <si>
    <t>ADR_AGGTCATCAACCGATT-1</t>
  </si>
  <si>
    <t>ADR_AGGTCATCAATGTCAC-1</t>
  </si>
  <si>
    <t>ADR_AGGTCATCACGACTAT-1</t>
  </si>
  <si>
    <t>ADR_AGGTCATCAGTAGAGC-1</t>
  </si>
  <si>
    <t>ADR_AGGTCATGTCCGCAGT-1</t>
  </si>
  <si>
    <t>ADR_AGGTCTAAGGTTCATC-1</t>
  </si>
  <si>
    <t>ADR_AGGTCTAGTATTGAGA-1</t>
  </si>
  <si>
    <t>ADR_AGGTCTAGTGCGTTTA-1</t>
  </si>
  <si>
    <t>ADR_AGGTCTAGTGTCTTAG-1</t>
  </si>
  <si>
    <t>ADR_AGGTCTATCACTGTTT-1</t>
  </si>
  <si>
    <t>ADR_AGGTCTATCTCTCGCA-1</t>
  </si>
  <si>
    <t>ADR_AGGTCTATCTTCGATT-1</t>
  </si>
  <si>
    <t>ADR_AGGTGTTAGTCACGAG-1</t>
  </si>
  <si>
    <t>ADR_AGGTGTTGTGCGACAA-1</t>
  </si>
  <si>
    <t>ADR_AGGTGTTTCCTGGCTT-1</t>
  </si>
  <si>
    <t>ADR_AGGTTACCAAGGATGC-1</t>
  </si>
  <si>
    <t>ADR_AGGTTACGTGATACTC-1</t>
  </si>
  <si>
    <t>ADR_AGGTTGTAGGAAACGA-1</t>
  </si>
  <si>
    <t>ADR_AGTAACCCATCCGTGG-1</t>
  </si>
  <si>
    <t>ADR_AGTAACCCATCTTAGG-1</t>
  </si>
  <si>
    <t>ADR_AGTAACCTCCGTTGGG-1</t>
  </si>
  <si>
    <t>ADR_AGTACCACAAGTGGAC-1</t>
  </si>
  <si>
    <t>ADR_AGTACCACACTTCAAG-1</t>
  </si>
  <si>
    <t>ADR_AGTACCAGTAGAGGAA-1</t>
  </si>
  <si>
    <t>ADR_AGTACCAGTTAGGCCC-1</t>
  </si>
  <si>
    <t>ADR_AGTACTGAGTCGTCTA-1</t>
  </si>
  <si>
    <t>ADR_AGTACTGCAAGATCCT-1</t>
  </si>
  <si>
    <t>ADR_AGTACTGCATGTAACC-1</t>
  </si>
  <si>
    <t>ADR_AGTACTGTCTTCGCTG-1</t>
  </si>
  <si>
    <t>ADR_AGTAGCTGTTGCGGAA-1</t>
  </si>
  <si>
    <t>ADR_AGTAGCTGTTGTGTAC-1</t>
  </si>
  <si>
    <t>ADR_AGTAGCTTCAACTACG-1</t>
  </si>
  <si>
    <t>ADR_AGTAGTCAGCAAATCA-1</t>
  </si>
  <si>
    <t>ADR_AGTAGTCGTATTCCGA-1</t>
  </si>
  <si>
    <t>ADR_AGTAGTCGTCCGAAAG-1</t>
  </si>
  <si>
    <t>ADR_AGTAGTCGTGAGAGGG-1</t>
  </si>
  <si>
    <t>ADR_AGTAGTCTCGTAGCCG-1</t>
  </si>
  <si>
    <t>ADR_AGTCAACAGTACGTCT-1</t>
  </si>
  <si>
    <t>ADR_AGTCAACCAAAGAACT-1</t>
  </si>
  <si>
    <t>ADR_AGTCAACGTAAGCAAT-1</t>
  </si>
  <si>
    <t>ADR_AGTCAACGTCCATAGT-1</t>
  </si>
  <si>
    <t>ADR_AGTCAACTCCATCAGA-1</t>
  </si>
  <si>
    <t>ADR_AGTCACAAGATGCTAA-1</t>
  </si>
  <si>
    <t>ADR_AGTCACACACTGGACC-1</t>
  </si>
  <si>
    <t>ADR_AGTCACAGTGCCTTCT-1</t>
  </si>
  <si>
    <t>ADR_AGTCACATCACCCTCA-1</t>
  </si>
  <si>
    <t>ADR_AGTCACATCGTCGATA-1</t>
  </si>
  <si>
    <t>ADR_AGTCATGAGCCAGAGT-1</t>
  </si>
  <si>
    <t>ADR_AGTCATGCAAGTATAG-1</t>
  </si>
  <si>
    <t>ADR_AGTCATGGTCACTCTC-1</t>
  </si>
  <si>
    <t>ADR_AGTCTCCAGTTACGGG-1</t>
  </si>
  <si>
    <t>ADR_AGTCTCCCAATGACCT-1</t>
  </si>
  <si>
    <t>ADR_AGTCTCCTCCGATCGG-1</t>
  </si>
  <si>
    <t>ADR_AGTGACTAGATCACTC-1</t>
  </si>
  <si>
    <t>ADR_AGTGACTCAATAGGGC-1</t>
  </si>
  <si>
    <t>ADR_AGTGATCAGGTTGAGC-1</t>
  </si>
  <si>
    <t>ADR_AGTGATCCACACCGCA-1</t>
  </si>
  <si>
    <t>ADR_AGTGATCGTTCGGACC-1</t>
  </si>
  <si>
    <t>ADR_AGTGATCTCTACCAGA-1</t>
  </si>
  <si>
    <t>ADR_AGTGCCGAGGGTACGT-1</t>
  </si>
  <si>
    <t>ADR_AGTGCCGCAATGTTGC-1</t>
  </si>
  <si>
    <t>ADR_AGTGCCGCATGTTCGA-1</t>
  </si>
  <si>
    <t>ADR_AGTGCCGTCGTTGTAG-1</t>
  </si>
  <si>
    <t>ADR_AGTGTTGAGGCACTCC-1</t>
  </si>
  <si>
    <t>ADR_AGTGTTGCACCATAAC-1</t>
  </si>
  <si>
    <t>ADR_AGTGTTGCAGCAGTGA-1</t>
  </si>
  <si>
    <t>ADR_AGTGTTGCATATGCGT-1</t>
  </si>
  <si>
    <t>ADR_AGTGTTGGTCATAACC-1</t>
  </si>
  <si>
    <t>ADR_AGTTAGCAGACCAAAT-1</t>
  </si>
  <si>
    <t>ADR_AGTTAGCAGATGGCAC-1</t>
  </si>
  <si>
    <t>ADR_AGTTAGCCAACAGCTT-1</t>
  </si>
  <si>
    <t>ADR_AGTTAGCCAAGGATGC-1</t>
  </si>
  <si>
    <t>ADR_AGTTAGCCACAATCTG-1</t>
  </si>
  <si>
    <t>ADR_AGTTAGCGTGAGACGT-1</t>
  </si>
  <si>
    <t>ADR_AGTTAGCGTGCGAGTA-1</t>
  </si>
  <si>
    <t>ADR_AGTTAGCTCAGGTGTT-1</t>
  </si>
  <si>
    <t>ADR_AGTTAGCTCTAGCCTC-1</t>
  </si>
  <si>
    <t>ADR_AGTTCCCCATGTGCCG-1</t>
  </si>
  <si>
    <t>ADR_AGTTCCCGTCCTCCTA-1</t>
  </si>
  <si>
    <t>ADR_AGTTCCCTCGCCTCTA-1</t>
  </si>
  <si>
    <t>ADR_AGTTCCCTCGGTGCAC-1</t>
  </si>
  <si>
    <t>ADR_AGTTCGAAGCGCATCC-1</t>
  </si>
  <si>
    <t>ADR_AGTTCGAAGGACAGCT-1</t>
  </si>
  <si>
    <t>ADR_AGTTCGACAGGTTCAT-1</t>
  </si>
  <si>
    <t>ADR_AGTTCGAGTCCACTCT-1</t>
  </si>
  <si>
    <t>ADR_ATACCGACATTCTGTT-1</t>
  </si>
  <si>
    <t>ADR_ATACCTTAGCATCGAG-1</t>
  </si>
  <si>
    <t>ADR_ATACCTTCATTAGGCT-1</t>
  </si>
  <si>
    <t>ADR_ATACCTTGTGAGTAGC-1</t>
  </si>
  <si>
    <t>ADR_ATACCTTTCGGATACT-1</t>
  </si>
  <si>
    <t>ADR_ATACTTCAGATGCGAC-1</t>
  </si>
  <si>
    <t>ADR_ATACTTCAGCTCTGTA-1</t>
  </si>
  <si>
    <t>ADR_ATACTTCTCGTGCAGC-1</t>
  </si>
  <si>
    <t>ADR_ATACTTCTCTGGTGCG-1</t>
  </si>
  <si>
    <t>ADR_ATACTTCTCTTACCAT-1</t>
  </si>
  <si>
    <t>ADR_ATAGACCGTAGGTCAG-1</t>
  </si>
  <si>
    <t>ADR_ATAGACCGTTAGTCGT-1</t>
  </si>
  <si>
    <t>ADR_ATAGACCTCGGTCAGC-1</t>
  </si>
  <si>
    <t>ADR_ATAGAGAAGACAACAT-1</t>
  </si>
  <si>
    <t>ADR_ATAGAGAAGCCTCATA-1</t>
  </si>
  <si>
    <t>ADR_ATAGAGACAACCAATC-1</t>
  </si>
  <si>
    <t>ADR_ATAGAGACACTTCAAG-1</t>
  </si>
  <si>
    <t>ADR_ATAGGCTTCACGGTCG-1</t>
  </si>
  <si>
    <t>ADR_ATAGGCTTCCGTAGTA-1</t>
  </si>
  <si>
    <t>ADR_ATAGGCTTCTGTGCTC-1</t>
  </si>
  <si>
    <t>ADR_ATATCCTGTAACCCGC-1</t>
  </si>
  <si>
    <t>ADR_ATATCCTGTTATAGAG-1</t>
  </si>
  <si>
    <t>ADR_ATATCCTTCGACCTAA-1</t>
  </si>
  <si>
    <t>ADR_ATATCCTTCTTTGCAT-1</t>
  </si>
  <si>
    <t>ADR_ATCACAGGTAGATCCT-1</t>
  </si>
  <si>
    <t>ADR_ATCACAGGTCGCGTTG-1</t>
  </si>
  <si>
    <t>ADR_ATCACAGTCCTATTGT-1</t>
  </si>
  <si>
    <t>ADR_ATCACAGTCCTGTTGC-1</t>
  </si>
  <si>
    <t>ADR_ATCACGAAGACTTGTC-1</t>
  </si>
  <si>
    <t>ADR_ATCACGAAGGCGTTAG-1</t>
  </si>
  <si>
    <t>ADR_ATCACGAAGGTTCTAC-1</t>
  </si>
  <si>
    <t>ADR_ATCACGAAGTAGGAAG-1</t>
  </si>
  <si>
    <t>ADR_ATCACGAGTGAGGATC-1</t>
  </si>
  <si>
    <t>ADR_ATCACGATCGGCCAAC-1</t>
  </si>
  <si>
    <t>ADR_ATCACTTAGCATTGTC-1</t>
  </si>
  <si>
    <t>ADR_ATCACTTGTGTATACC-1</t>
  </si>
  <si>
    <t>ADR_ATCACTTTCAGGAACG-1</t>
  </si>
  <si>
    <t>ADR_ATCACTTTCGGTATGT-1</t>
  </si>
  <si>
    <t>ADR_ATCACTTTCTCCTGTG-1</t>
  </si>
  <si>
    <t>ADR_ATCAGGTCAAACACCT-1</t>
  </si>
  <si>
    <t>ADR_ATCAGGTGTAGTCTGT-1</t>
  </si>
  <si>
    <t>ADR_ATCAGGTGTCCGCAGT-1</t>
  </si>
  <si>
    <t>ADR_ATCAGGTGTGAGACCA-1</t>
  </si>
  <si>
    <t>ADR_ATCAGGTGTTAAGAAC-1</t>
  </si>
  <si>
    <t>ADR_ATCAGGTGTTCGTTCC-1</t>
  </si>
  <si>
    <t>ADR_ATCAGGTTCGTCAAAC-1</t>
  </si>
  <si>
    <t>ADR_ATCATTCAGTGGAAGA-1</t>
  </si>
  <si>
    <t>ADR_ATCATTCGTCCGACGT-1</t>
  </si>
  <si>
    <t>ADR_ATCATTCGTCGTCTCT-1</t>
  </si>
  <si>
    <t>ADR_ATCCACCAGGGCTAAC-1</t>
  </si>
  <si>
    <t>ADR_ATCCACCCAGTCACGC-1</t>
  </si>
  <si>
    <t>ADR_ATCCATTAGAATGTTG-1</t>
  </si>
  <si>
    <t>ADR_ATCCATTAGCGACTAG-1</t>
  </si>
  <si>
    <t>ADR_ATCCATTCACCAGCCA-1</t>
  </si>
  <si>
    <t>ADR_ATCCATTCAGACTCTA-1</t>
  </si>
  <si>
    <t>ADR_ATCCATTGTTCGAAGG-1</t>
  </si>
  <si>
    <t>ADR_ATCCATTTCCGCGAGT-1</t>
  </si>
  <si>
    <t>ADR_ATCCATTTCGTAATGC-1</t>
  </si>
  <si>
    <t>ADR_ATCCCTGCACGGTGTC-1</t>
  </si>
  <si>
    <t>ADR_ATCCCTGCATGGCTAT-1</t>
  </si>
  <si>
    <t>ADR_ATCCCTGTCAGAATAG-1</t>
  </si>
  <si>
    <t>ADR_ATCCCTGTCCTTGAAG-1</t>
  </si>
  <si>
    <t>ADR_ATCCGTCAGGGAGTGG-1</t>
  </si>
  <si>
    <t>ADR_ATCCGTCCACAATGAA-1</t>
  </si>
  <si>
    <t>ADR_ATCCGTCGTCAGTCTA-1</t>
  </si>
  <si>
    <t>ADR_ATCCGTCGTGATATAG-1</t>
  </si>
  <si>
    <t>ADR_ATCCGTCGTGGAAGTC-1</t>
  </si>
  <si>
    <t>ADR_ATCCTATAGACGACGT-1</t>
  </si>
  <si>
    <t>ADR_ATCCTATAGTGAGCCA-1</t>
  </si>
  <si>
    <t>ADR_ATCCTATCATTCTTCA-1</t>
  </si>
  <si>
    <t>ADR_ATCCTATGTAACAGTA-1</t>
  </si>
  <si>
    <t>ADR_ATCCTATGTCATCTAG-1</t>
  </si>
  <si>
    <t>ADR_ATCCTATGTTCGTTCC-1</t>
  </si>
  <si>
    <t>ADR_ATCGATGCAAGTTGGG-1</t>
  </si>
  <si>
    <t>ADR_ATCGATGCATCTGGGC-1</t>
  </si>
  <si>
    <t>ADR_ATCGATGGTAAGCAAT-1</t>
  </si>
  <si>
    <t>ADR_ATCGATGGTCACTAGT-1</t>
  </si>
  <si>
    <t>ADR_ATCGATGTCATCGTAG-1</t>
  </si>
  <si>
    <t>ADR_ATCGATGTCCAGTGCG-1</t>
  </si>
  <si>
    <t>ADR_ATCGATGTCCGTGACG-1</t>
  </si>
  <si>
    <t>ADR_ATCGCCTAGAGAGCAA-1</t>
  </si>
  <si>
    <t>ADR_ATCGCCTTCCAAGCAT-1</t>
  </si>
  <si>
    <t>ADR_ATCGCCTTCGGTAGAG-1</t>
  </si>
  <si>
    <t>ADR_ATCGGATAGGTACCTT-1</t>
  </si>
  <si>
    <t>ADR_ATCGGATCATAACAGA-1</t>
  </si>
  <si>
    <t>ADR_ATCGGATGTATAGCTC-1</t>
  </si>
  <si>
    <t>ADR_ATCGGCGAGTGAATAC-1</t>
  </si>
  <si>
    <t>ADR_ATCGGCGGTGTACATC-1</t>
  </si>
  <si>
    <t>ADR_ATCGTAGAGAGCCGAT-1</t>
  </si>
  <si>
    <t>ADR_ATCGTAGAGGGTCTTT-1</t>
  </si>
  <si>
    <t>ADR_ATCGTAGCAATAGGAT-1</t>
  </si>
  <si>
    <t>ADR_ATCGTAGGTATGCGGA-1</t>
  </si>
  <si>
    <t>ADR_ATCGTAGTCCCGAGTG-1</t>
  </si>
  <si>
    <t>ADR_ATCGTCCAGCATTTCG-1</t>
  </si>
  <si>
    <t>ADR_ATCGTCCTCACTTCTA-1</t>
  </si>
  <si>
    <t>ADR_ATCGTGAAGTAGGAAG-1</t>
  </si>
  <si>
    <t>ADR_ATCGTGAGTCCTGGGT-1</t>
  </si>
  <si>
    <t>ADR_ATCGTGATCCTTATAC-1</t>
  </si>
  <si>
    <t>ADR_ATCTCTAGTGTCGCTG-1</t>
  </si>
  <si>
    <t>ADR_ATCTCTAGTTAGCTAC-1</t>
  </si>
  <si>
    <t>ADR_ATCTTCATCCGTCCTA-1</t>
  </si>
  <si>
    <t>ADR_ATCTTCATCGTGTGAT-1</t>
  </si>
  <si>
    <t>ADR_ATGAAAGCAATCAGCT-1</t>
  </si>
  <si>
    <t>ADR_ATGAAAGGTGAAGCTG-1</t>
  </si>
  <si>
    <t>ADR_ATGAAAGTCCATCAGA-1</t>
  </si>
  <si>
    <t>ADR_ATGACCATCAACCGAT-1</t>
  </si>
  <si>
    <t>ADR_ATGAGGGAGATCCTAC-1</t>
  </si>
  <si>
    <t>ADR_ATGAGGGCAACCGTGC-1</t>
  </si>
  <si>
    <t>ADR_ATGAGGGGTCCGATCG-1</t>
  </si>
  <si>
    <t>ADR_ATGAGTCAGAAAGTCT-1</t>
  </si>
  <si>
    <t>ADR_ATGAGTCAGGATGCGT-1</t>
  </si>
  <si>
    <t>ADR_ATGAGTCGTGTACAGG-1</t>
  </si>
  <si>
    <t>ADR_ATGAGTCTCCATTGCC-1</t>
  </si>
  <si>
    <t>ADR_ATGATCGAGTAGTCTC-1</t>
  </si>
  <si>
    <t>ADR_ATGATCGGTATCCCTC-1</t>
  </si>
  <si>
    <t>ADR_ATGATCGGTTTGCAGT-1</t>
  </si>
  <si>
    <t>ADR_ATGATCGTCGCCGAGT-1</t>
  </si>
  <si>
    <t>ADR_ATGCATGAGATGAACT-1</t>
  </si>
  <si>
    <t>ADR_ATGCATGGTGGTTTAC-1</t>
  </si>
  <si>
    <t>ADR_ATGCATGTCAACCTCC-1</t>
  </si>
  <si>
    <t>ADR_ATGCCTCAGCGCCATC-1</t>
  </si>
  <si>
    <t>ADR_ATGCCTCTCATTTCGT-1</t>
  </si>
  <si>
    <t>ADR_ATGCCTCTCTACTCAT-1</t>
  </si>
  <si>
    <t>ADR_ATGCGATAGCATCTTG-1</t>
  </si>
  <si>
    <t>ADR_ATGCGATAGGATACCG-1</t>
  </si>
  <si>
    <t>ADR_ATGCGATGTGGGCTCT-1</t>
  </si>
  <si>
    <t>ADR_ATGGAGGGTTGGGACA-1</t>
  </si>
  <si>
    <t>ADR_ATGGAGGTCAGATTGC-1</t>
  </si>
  <si>
    <t>ADR_ATGGATCAGGGTGAAA-1</t>
  </si>
  <si>
    <t>ADR_ATGGATCAGTGGTTAA-1</t>
  </si>
  <si>
    <t>ADR_ATGGATCGTATGCGGA-1</t>
  </si>
  <si>
    <t>ADR_ATGGGAGCAAGTTGGG-1</t>
  </si>
  <si>
    <t>ADR_ATGGGAGCAGAACCGA-1</t>
  </si>
  <si>
    <t>ADR_ATGGGAGGTAGCTTTG-1</t>
  </si>
  <si>
    <t>ADR_ATGGGAGTCCAACTGA-1</t>
  </si>
  <si>
    <t>ADR_ATGGGAGTCTTCCACG-1</t>
  </si>
  <si>
    <t>ADR_ATGGGTTCAATAGTCC-1</t>
  </si>
  <si>
    <t>ADR_ATGGGTTGTTAGTCGT-1</t>
  </si>
  <si>
    <t>ADR_ATGGGTTTCAAGTCTG-1</t>
  </si>
  <si>
    <t>ADR_ATGGTTGAGGCACGAT-1</t>
  </si>
  <si>
    <t>ADR_ATGGTTGTCGCTGTTC-1</t>
  </si>
  <si>
    <t>ADR_ATGTCCCAGCCAACCC-1</t>
  </si>
  <si>
    <t>ADR_ATGTCCCAGGCCCACT-1</t>
  </si>
  <si>
    <t>ADR_ATGTCCCCAGAGCCCT-1</t>
  </si>
  <si>
    <t>ADR_ATGTCCCCAGGGAGAG-1</t>
  </si>
  <si>
    <t>ADR_ATGTCTTAGTAGATCA-1</t>
  </si>
  <si>
    <t>ADR_ATGTCTTTCCTTTAGT-1</t>
  </si>
  <si>
    <t>ADR_ATTACCTAGGCACGAT-1</t>
  </si>
  <si>
    <t>ADR_ATTACCTCAGAACTAA-1</t>
  </si>
  <si>
    <t>ADR_ATTACCTGTCTTGGTA-1</t>
  </si>
  <si>
    <t>ADR_ATTACCTGTGAGGAAA-1</t>
  </si>
  <si>
    <t>ADR_ATTACTCTCTGGCTGG-1</t>
  </si>
  <si>
    <t>ADR_ATTATCCAGTCACACT-1</t>
  </si>
  <si>
    <t>ADR_ATTATCCCAGCTGAGA-1</t>
  </si>
  <si>
    <t>ADR_ATTATCCGTTCGATTG-1</t>
  </si>
  <si>
    <t>ADR_ATTATCCTCTACAGGT-1</t>
  </si>
  <si>
    <t>ADR_ATTCACTAGGGCATGT-1</t>
  </si>
  <si>
    <t>ADR_ATTCACTAGTGGAAGA-1</t>
  </si>
  <si>
    <t>ADR_ATTCACTTCCCATGGG-1</t>
  </si>
  <si>
    <t>ADR_ATTCAGGAGGACGGAG-1</t>
  </si>
  <si>
    <t>ADR_ATTCAGGAGTAAATGC-1</t>
  </si>
  <si>
    <t>ADR_ATTCAGGGTATGGAAT-1</t>
  </si>
  <si>
    <t>ADR_ATTCAGGGTCGCACGT-1</t>
  </si>
  <si>
    <t>ADR_ATTCAGGGTTCTCACC-1</t>
  </si>
  <si>
    <t>ADR_ATTCATCCAAATGAGT-1</t>
  </si>
  <si>
    <t>ADR_ATTCATCCACCCTTAC-1</t>
  </si>
  <si>
    <t>ADR_ATTCATCGTATCGTGT-1</t>
  </si>
  <si>
    <t>ADR_ATTCATCGTGCGGCTT-1</t>
  </si>
  <si>
    <t>ADR_ATTCATCGTTATAGCC-1</t>
  </si>
  <si>
    <t>ADR_ATTCATCTCACTTGTT-1</t>
  </si>
  <si>
    <t>ADR_ATTCATCTCCATACAG-1</t>
  </si>
  <si>
    <t>ADR_ATTCCATAGCGGTATG-1</t>
  </si>
  <si>
    <t>ADR_ATTCCATAGGCATGCA-1</t>
  </si>
  <si>
    <t>ADR_ATTCCATCACTCCGAG-1</t>
  </si>
  <si>
    <t>ADR_ATTCCATGTACCATAC-1</t>
  </si>
  <si>
    <t>ADR_ATTCCATGTATGTGTC-1</t>
  </si>
  <si>
    <t>ADR_ATTCCATGTGGTTTGT-1</t>
  </si>
  <si>
    <t>ADR_ATTCCCGAGATCCAAA-1</t>
  </si>
  <si>
    <t>ADR_ATTCCCGCAGTGTGGA-1</t>
  </si>
  <si>
    <t>ADR_ATTCCCGCATATCTCT-1</t>
  </si>
  <si>
    <t>ADR_ATTCCCGGTCACCTTC-1</t>
  </si>
  <si>
    <t>ADR_ATTCCCGGTCTCGCGA-1</t>
  </si>
  <si>
    <t>ADR_ATTCCCGGTGCATCTA-1</t>
  </si>
  <si>
    <t>ADR_ATTCCTAAGATAGCAT-1</t>
  </si>
  <si>
    <t>ADR_ATTCCTAAGGTCGACA-1</t>
  </si>
  <si>
    <t>ADR_ATTCCTACAAAGGGCT-1</t>
  </si>
  <si>
    <t>ADR_ATTCCTACATGTTCAG-1</t>
  </si>
  <si>
    <t>ADR_ATTCCTAGTGTCCCTT-1</t>
  </si>
  <si>
    <t>ADR_ATTCGTTCAGCGCTTG-1</t>
  </si>
  <si>
    <t>ADR_ATTCGTTGTAGATTGA-1</t>
  </si>
  <si>
    <t>ADR_ATTCGTTGTCCGGTCA-1</t>
  </si>
  <si>
    <t>ADR_ATTCGTTGTGTTGCCG-1</t>
  </si>
  <si>
    <t>ADR_ATTCGTTTCCAGTGTA-1</t>
  </si>
  <si>
    <t>ADR_ATTCTACAGGTCGTCC-1</t>
  </si>
  <si>
    <t>ADR_ATTCTACAGTTACGAA-1</t>
  </si>
  <si>
    <t>ADR_ATTCTACCAATTCGTG-1</t>
  </si>
  <si>
    <t>ADR_ATTCTACCATTGACTG-1</t>
  </si>
  <si>
    <t>ADR_ATTCTACGTGTGTTTG-1</t>
  </si>
  <si>
    <t>ADR_ATTCTACGTTGCCTAA-1</t>
  </si>
  <si>
    <t>ADR_ATTCTTGTCGCCGTGA-1</t>
  </si>
  <si>
    <t>ADR_ATTGTTCAGCTGAAAT-1</t>
  </si>
  <si>
    <t>ADR_ATTGTTCAGTCCCGAC-1</t>
  </si>
  <si>
    <t>ADR_ATTGTTCCAGGTCTCG-1</t>
  </si>
  <si>
    <t>ADR_ATTGTTCGTACAGTTC-1</t>
  </si>
  <si>
    <t>ADR_ATTGTTCGTGTGTCCG-1</t>
  </si>
  <si>
    <t>ADR_ATTGTTCGTTTATGCG-1</t>
  </si>
  <si>
    <t>ADR_ATTTACCAGCTCGCAC-1</t>
  </si>
  <si>
    <t>ADR_ATTTACCCATACTGAC-1</t>
  </si>
  <si>
    <t>ADR_ATTTACCGTACCCGCA-1</t>
  </si>
  <si>
    <t>ADR_ATTTACCGTTAACAGA-1</t>
  </si>
  <si>
    <t>ADR_ATTTACCTCCACCTGT-1</t>
  </si>
  <si>
    <t>ADR_ATTTACCTCTACGGTA-1</t>
  </si>
  <si>
    <t>ADR_ATTTCACCAGATTCGT-1</t>
  </si>
  <si>
    <t>ADR_ATTTCACGTGGTCTGC-1</t>
  </si>
  <si>
    <t>ADR_ATTTCACGTTGGGCCT-1</t>
  </si>
  <si>
    <t>ADR_ATTTCACTCGACCATA-1</t>
  </si>
  <si>
    <t>ADR_ATTTCTGAGCTGCCTG-1</t>
  </si>
  <si>
    <t>ADR_ATTTCTGAGTTTCTTC-1</t>
  </si>
  <si>
    <t>ADR_ATTTCTGCACCGGTCA-1</t>
  </si>
  <si>
    <t>ADR_ATTTCTGGTGTTTACG-1</t>
  </si>
  <si>
    <t>ADR_ATTTCTGTCTGTCAGA-1</t>
  </si>
  <si>
    <t>ADR_CAAAGAAAGGATTTGA-1</t>
  </si>
  <si>
    <t>ADR_CAAAGAACAGAATGTA-1</t>
  </si>
  <si>
    <t>ADR_CAAAGAAGTCCTCCAT-1</t>
  </si>
  <si>
    <t>ADR_CAAAGAAGTGCATGAG-1</t>
  </si>
  <si>
    <t>ADR_CAAAGAATCGCAGATT-1</t>
  </si>
  <si>
    <t>ADR_CAACAACAGTGGCAGT-1</t>
  </si>
  <si>
    <t>ADR_CAACAACCAAATCGGG-1</t>
  </si>
  <si>
    <t>ADR_CAACAACCACGACAGA-1</t>
  </si>
  <si>
    <t>ADR_CAACAGTCAGGGCTTC-1</t>
  </si>
  <si>
    <t>ADR_CAACAGTGTTCTGACA-1</t>
  </si>
  <si>
    <t>ADR_CAACAGTTCAGCAGAG-1</t>
  </si>
  <si>
    <t>ADR_CAACAGTTCGTTAGTG-1</t>
  </si>
  <si>
    <t>ADR_CAACCAAAGCACCGTC-1</t>
  </si>
  <si>
    <t>ADR_CAACCAACAAGCACAG-1</t>
  </si>
  <si>
    <t>ADR_CAACCAAGTTGCATTG-1</t>
  </si>
  <si>
    <t>ADR_CAACCAATCCCGTGAG-1</t>
  </si>
  <si>
    <t>ADR_CAACCAATCCTGCTAC-1</t>
  </si>
  <si>
    <t>ADR_CAACCTCCAGTTGGTT-1</t>
  </si>
  <si>
    <t>ADR_CAACCTCCATACTGAC-1</t>
  </si>
  <si>
    <t>ADR_CAACCTCGTATAATGG-1</t>
  </si>
  <si>
    <t>ADR_CAACCTCTCGAGCACC-1</t>
  </si>
  <si>
    <t>ADR_CAACGATAGGTAACTA-1</t>
  </si>
  <si>
    <t>ADR_CAACGATGTACCACGC-1</t>
  </si>
  <si>
    <t>ADR_CAACGATGTCCTGGGT-1</t>
  </si>
  <si>
    <t>ADR_CAACGATGTGAATAAC-1</t>
  </si>
  <si>
    <t>ADR_CAACGATGTTAAGTCC-1</t>
  </si>
  <si>
    <t>ADR_CAACGATTCCTCTAAT-1</t>
  </si>
  <si>
    <t>ADR_CAACGGCTCCGGTAAT-1</t>
  </si>
  <si>
    <t>ADR_CAAGACTGTCCGGACT-1</t>
  </si>
  <si>
    <t>ADR_CAAGACTTCGCTCTAC-1</t>
  </si>
  <si>
    <t>ADR_CAAGAGGGTGATACAA-1</t>
  </si>
  <si>
    <t>ADR_CAAGAGGGTGGAGAAA-1</t>
  </si>
  <si>
    <t>ADR_CAAGAGGGTTTGACAC-1</t>
  </si>
  <si>
    <t>ADR_CAAGAGGTCCGGTAGC-1</t>
  </si>
  <si>
    <t>ADR_CAAGCTACATGCAGCC-1</t>
  </si>
  <si>
    <t>ADR_CAAGCTAGTATGGGAC-1</t>
  </si>
  <si>
    <t>ADR_CAAGCTATCCATGCAA-1</t>
  </si>
  <si>
    <t>ADR_CAAGGGAAGATGCTTC-1</t>
  </si>
  <si>
    <t>ADR_CAAGGGAAGTCCTACA-1</t>
  </si>
  <si>
    <t>ADR_CAAGGGACAAGGTCTT-1</t>
  </si>
  <si>
    <t>ADR_CAAGGGACACCTTCCA-1</t>
  </si>
  <si>
    <t>ADR_CAAGGGATCCACGTCT-1</t>
  </si>
  <si>
    <t>ADR_CAATACGCAAATACAG-1</t>
  </si>
  <si>
    <t>ADR_CAATACGCACTGTCCT-1</t>
  </si>
  <si>
    <t>ADR_CAATACGCAGGCACAA-1</t>
  </si>
  <si>
    <t>ADR_CAATACGGTGTCATGT-1</t>
  </si>
  <si>
    <t>ADR_CAATCGAAGAGAGCAA-1</t>
  </si>
  <si>
    <t>ADR_CAATCGACATTGAAAG-1</t>
  </si>
  <si>
    <t>ADR_CAATCGAGTGAGTAAT-1</t>
  </si>
  <si>
    <t>ADR_CAATCGATCGGACTTA-1</t>
  </si>
  <si>
    <t>ADR_CAATGACTCCGTTGAA-1</t>
  </si>
  <si>
    <t>ADR_CAATTTCCAATACGCT-1</t>
  </si>
  <si>
    <t>ADR_CAATTTCCACATTACG-1</t>
  </si>
  <si>
    <t>ADR_CAATTTCGTACAAGTA-1</t>
  </si>
  <si>
    <t>ADR_CAATTTCTCCACTGAA-1</t>
  </si>
  <si>
    <t>ADR_CACAACAAGGTAATCA-1</t>
  </si>
  <si>
    <t>ADR_CACAACACAGAACGCA-1</t>
  </si>
  <si>
    <t>ADR_CACAACACATCCGGTG-1</t>
  </si>
  <si>
    <t>ADR_CACAACATCACCCTCA-1</t>
  </si>
  <si>
    <t>ADR_CACACAAGTCATACCA-1</t>
  </si>
  <si>
    <t>ADR_CACAGATCAATCTAGC-1</t>
  </si>
  <si>
    <t>ADR_CACAGATTCAGAGCAG-1</t>
  </si>
  <si>
    <t>ADR_CACAGATTCCCAGGCA-1</t>
  </si>
  <si>
    <t>ADR_CACAGATTCGTTCTGC-1</t>
  </si>
  <si>
    <t>ADR_CACAGGCAGATGCTTC-1</t>
  </si>
  <si>
    <t>ADR_CACAGGCCACTCAAGT-1</t>
  </si>
  <si>
    <t>ADR_CACAGGCGTGCCCAGT-1</t>
  </si>
  <si>
    <t>ADR_CACAGGCTCTTCGGAA-1</t>
  </si>
  <si>
    <t>ADR_CACATGAGTGGTAATA-1</t>
  </si>
  <si>
    <t>ADR_CACCAAACAAATTAGG-1</t>
  </si>
  <si>
    <t>ADR_CACCAAACAGAGGACT-1</t>
  </si>
  <si>
    <t>ADR_CACCAAAGTGAGTTGG-1</t>
  </si>
  <si>
    <t>ADR_CACCAAATCCCATGGG-1</t>
  </si>
  <si>
    <t>ADR_CACCGTTGTTTACGTG-1</t>
  </si>
  <si>
    <t>ADR_CACCGTTTCATCGCTC-1</t>
  </si>
  <si>
    <t>ADR_CACGAATAGGGAGGAC-1</t>
  </si>
  <si>
    <t>ADR_CACGAATTCAAGAGGC-1</t>
  </si>
  <si>
    <t>ADR_CACGGGTAGATACCAA-1</t>
  </si>
  <si>
    <t>ADR_CACGGGTAGGTAAGGA-1</t>
  </si>
  <si>
    <t>ADR_CACGGGTCAACTGCTA-1</t>
  </si>
  <si>
    <t>ADR_CACGGGTCATCTATCT-1</t>
  </si>
  <si>
    <t>ADR_CACGGGTCATTAGGCT-1</t>
  </si>
  <si>
    <t>ADR_CACGGGTTCCAAATGC-1</t>
  </si>
  <si>
    <t>ADR_CACGGGTTCCCGTTGT-1</t>
  </si>
  <si>
    <t>ADR_CACGGGTTCGTCAACA-1</t>
  </si>
  <si>
    <t>ADR_CACGGGTTCGTTAGAC-1</t>
  </si>
  <si>
    <t>ADR_CACGTGGAGGATACCG-1</t>
  </si>
  <si>
    <t>ADR_CACGTGGCACGCCAGT-1</t>
  </si>
  <si>
    <t>ADR_CACGTGGCACGCGTCA-1</t>
  </si>
  <si>
    <t>ADR_CACGTGGCATCGGAGA-1</t>
  </si>
  <si>
    <t>ADR_CACGTGGTCAAGGCTT-1</t>
  </si>
  <si>
    <t>ADR_CACGTGGTCAGACTGT-1</t>
  </si>
  <si>
    <t>ADR_CACGTTCAGCCATGCC-1</t>
  </si>
  <si>
    <t>ADR_CACGTTCAGGCACTCC-1</t>
  </si>
  <si>
    <t>ADR_CACGTTCGTACTTCCC-1</t>
  </si>
  <si>
    <t>ADR_CACGTTCTCGCTAAAC-1</t>
  </si>
  <si>
    <t>ADR_CACTAAGCATCGATCA-1</t>
  </si>
  <si>
    <t>ADR_CACTAAGGTAGGTAGC-1</t>
  </si>
  <si>
    <t>ADR_CACTGAAAGGTGCTGA-1</t>
  </si>
  <si>
    <t>ADR_CACTGAACATTCCTAT-1</t>
  </si>
  <si>
    <t>ADR_CACTGAAGTTCCACGG-1</t>
  </si>
  <si>
    <t>ADR_CACTGAATCGGCGATC-1</t>
  </si>
  <si>
    <t>ADR_CACTGGGCACAGCTTA-1</t>
  </si>
  <si>
    <t>ADR_CACTGGGGTATCCTTT-1</t>
  </si>
  <si>
    <t>ADR_CACTGGGGTCCGTTTC-1</t>
  </si>
  <si>
    <t>ADR_CACTGGGTCCCGTAAA-1</t>
  </si>
  <si>
    <t>ADR_CACTGGGTCGCTTTAT-1</t>
  </si>
  <si>
    <t>ADR_CACTGTCGTGTCTTGA-1</t>
  </si>
  <si>
    <t>ADR_CACTGTCTCATTCACT-1</t>
  </si>
  <si>
    <t>ADR_CACTGTCTCCACGTCT-1</t>
  </si>
  <si>
    <t>ADR_CACTGTCTCCTAAACG-1</t>
  </si>
  <si>
    <t>ADR_CACTTCGAGTTAACGA-1</t>
  </si>
  <si>
    <t>ADR_CACTTCGGTCGTATGT-1</t>
  </si>
  <si>
    <t>ADR_CACTTCGTCGTTCGCT-1</t>
  </si>
  <si>
    <t>ADR_CAGAGCCAGACTACCT-1</t>
  </si>
  <si>
    <t>ADR_CAGAGCCAGGTACCTT-1</t>
  </si>
  <si>
    <t>ADR_CAGAGCCCAATGGGTG-1</t>
  </si>
  <si>
    <t>ADR_CAGAGCCCACTTGTGA-1</t>
  </si>
  <si>
    <t>ADR_CAGAGCCGTACGTTCA-1</t>
  </si>
  <si>
    <t>ADR_CAGAGCCGTCTCAGAT-1</t>
  </si>
  <si>
    <t>ADR_CAGAGCCGTTGCTCAA-1</t>
  </si>
  <si>
    <t>ADR_CAGATACAGACCAAAT-1</t>
  </si>
  <si>
    <t>ADR_CAGATACAGGGCAGAG-1</t>
  </si>
  <si>
    <t>ADR_CAGATACCAACACAGG-1</t>
  </si>
  <si>
    <t>ADR_CAGATACGTATCGCGC-1</t>
  </si>
  <si>
    <t>ADR_CAGATCACACGCACCA-1</t>
  </si>
  <si>
    <t>ADR_CAGATCACACTGCATA-1</t>
  </si>
  <si>
    <t>ADR_CAGATCACATGCGGTC-1</t>
  </si>
  <si>
    <t>ADR_CAGATCAGTTCCGCTT-1</t>
  </si>
  <si>
    <t>ADR_CAGATTGAGAGAGTTT-1</t>
  </si>
  <si>
    <t>ADR_CAGATTGAGGGAGGAC-1</t>
  </si>
  <si>
    <t>ADR_CAGATTGAGTATGGAT-1</t>
  </si>
  <si>
    <t>ADR_CAGATTGCATGGATCT-1</t>
  </si>
  <si>
    <t>ADR_CAGATTGGTCCACTTC-1</t>
  </si>
  <si>
    <t>ADR_CAGATTGGTGCTGTCG-1</t>
  </si>
  <si>
    <t>ADR_CAGCAATAGGACTGGT-1</t>
  </si>
  <si>
    <t>ADR_CAGCAATCAGATGCGA-1</t>
  </si>
  <si>
    <t>ADR_CAGCAATTCATACGGT-1</t>
  </si>
  <si>
    <t>ADR_CAGCAATTCCACATAG-1</t>
  </si>
  <si>
    <t>ADR_CAGCAATTCTAGTTCT-1</t>
  </si>
  <si>
    <t>ADR_CAGCACGTCGACGCTG-1</t>
  </si>
  <si>
    <t>ADR_CAGCACGTCGCACGAC-1</t>
  </si>
  <si>
    <t>ADR_CAGCAGCGTCCTACGG-1</t>
  </si>
  <si>
    <t>ADR_CAGCAGCGTGCCGGTT-1</t>
  </si>
  <si>
    <t>ADR_CAGCAGCTCGCACTCT-1</t>
  </si>
  <si>
    <t>ADR_CAGCCAGAGGCGCTCT-1</t>
  </si>
  <si>
    <t>ADR_CAGCCAGCACGCAGTC-1</t>
  </si>
  <si>
    <t>ADR_CAGCCAGTCCATTTAC-1</t>
  </si>
  <si>
    <t>ADR_CAGCCAGTCGAAGGAC-1</t>
  </si>
  <si>
    <t>ADR_CAGCGTGAGGGTAGCT-1</t>
  </si>
  <si>
    <t>ADR_CAGCGTGCAATGTTGC-1</t>
  </si>
  <si>
    <t>ADR_CAGCGTGGTGATCATC-1</t>
  </si>
  <si>
    <t>ADR_CAGCGTGTCGCTATTT-1</t>
  </si>
  <si>
    <t>ADR_CAGGCCAAGAGTAACT-1</t>
  </si>
  <si>
    <t>ADR_CAGGCCACAATTCACG-1</t>
  </si>
  <si>
    <t>ADR_CAGGCCACATCAGTGT-1</t>
  </si>
  <si>
    <t>ADR_CAGGCCATCGACCTAA-1</t>
  </si>
  <si>
    <t>ADR_CAGGCCATCGTCCTTG-1</t>
  </si>
  <si>
    <t>ADR_CAGGGCTCAGGGATAC-1</t>
  </si>
  <si>
    <t>ADR_CAGGGCTCATACAGCT-1</t>
  </si>
  <si>
    <t>ADR_CAGGGCTGTCGCATGC-1</t>
  </si>
  <si>
    <t>ADR_CAGGGCTGTGAACCGA-1</t>
  </si>
  <si>
    <t>ADR_CAGGGCTGTTCGGTTA-1</t>
  </si>
  <si>
    <t>ADR_CAGGTATCAGGTTCAT-1</t>
  </si>
  <si>
    <t>ADR_CAGGTATTCAGACCTA-1</t>
  </si>
  <si>
    <t>ADR_CAGGTATTCCCATGGG-1</t>
  </si>
  <si>
    <t>ADR_CAGGTATTCCCTGTTG-1</t>
  </si>
  <si>
    <t>ADR_CAGTGCGAGGTTTACC-1</t>
  </si>
  <si>
    <t>ADR_CAGTGCGAGTCAGCGA-1</t>
  </si>
  <si>
    <t>ADR_CAGTGCGCACGCCACA-1</t>
  </si>
  <si>
    <t>ADR_CAGTGCGGTCGTCAGC-1</t>
  </si>
  <si>
    <t>ADR_CAGTGCGTCTTCTCAA-1</t>
  </si>
  <si>
    <t>ADR_CAGTTAGAGACGCATG-1</t>
  </si>
  <si>
    <t>ADR_CAGTTAGAGCCTGAGA-1</t>
  </si>
  <si>
    <t>ADR_CAGTTAGCACATGACT-1</t>
  </si>
  <si>
    <t>ADR_CAGTTAGCACGCGGTT-1</t>
  </si>
  <si>
    <t>ADR_CAGTTAGTCGCTAATG-1</t>
  </si>
  <si>
    <t>ADR_CAGTTCCAGTTGAATG-1</t>
  </si>
  <si>
    <t>ADR_CAGTTCCGTCAAGCCC-1</t>
  </si>
  <si>
    <t>ADR_CAGTTCCTCTATACGG-1</t>
  </si>
  <si>
    <t>ADR_CATAAGCAGGACTGGT-1</t>
  </si>
  <si>
    <t>ADR_CATAAGCAGTTGTACC-1</t>
  </si>
  <si>
    <t>ADR_CATAAGCTCGTTCCTG-1</t>
  </si>
  <si>
    <t>ADR_CATACAGAGCGAGTCA-1</t>
  </si>
  <si>
    <t>ADR_CATACAGAGTTCATCG-1</t>
  </si>
  <si>
    <t>ADR_CATACAGGTCTATGAC-1</t>
  </si>
  <si>
    <t>ADR_CATACAGTCTCTCAAT-1</t>
  </si>
  <si>
    <t>ADR_CATACCCAGGAATGTT-1</t>
  </si>
  <si>
    <t>ADR_CATACCCAGGACTATA-1</t>
  </si>
  <si>
    <t>ADR_CATACCCCATGCACTA-1</t>
  </si>
  <si>
    <t>ADR_CATACCCGTCCGATCG-1</t>
  </si>
  <si>
    <t>ADR_CATACCCTCCATACTT-1</t>
  </si>
  <si>
    <t>ADR_CATACCCTCTCCGTGT-1</t>
  </si>
  <si>
    <t>ADR_CATACCCTCTGAACGT-1</t>
  </si>
  <si>
    <t>ADR_CATACTTGTCTTGGTA-1</t>
  </si>
  <si>
    <t>ADR_CATACTTGTGTTGAGG-1</t>
  </si>
  <si>
    <t>ADR_CATAGACAGGCGCTTC-1</t>
  </si>
  <si>
    <t>ADR_CATAGACAGTCGGGAT-1</t>
  </si>
  <si>
    <t>ADR_CATAGACCAGCACAAG-1</t>
  </si>
  <si>
    <t>ADR_CATCAAGAGACGAGCT-1</t>
  </si>
  <si>
    <t>ADR_CATCAAGAGGGATCTG-1</t>
  </si>
  <si>
    <t>ADR_CATCAAGAGGTCACCC-1</t>
  </si>
  <si>
    <t>ADR_CATCAAGCACCTATCC-1</t>
  </si>
  <si>
    <t>ADR_CATCAAGGTAGACAAT-1</t>
  </si>
  <si>
    <t>ADR_CATCAAGGTCGTTGGC-1</t>
  </si>
  <si>
    <t>ADR_CATCAAGTCCAATCTT-1</t>
  </si>
  <si>
    <t>ADR_CATCAAGTCTAGGCCG-1</t>
  </si>
  <si>
    <t>ADR_CATCAAGTCTGCTCTG-1</t>
  </si>
  <si>
    <t>ADR_CATCAAGTCTTTCCAA-1</t>
  </si>
  <si>
    <t>ADR_CATCCACAGATCACCT-1</t>
  </si>
  <si>
    <t>ADR_CATCCACCAATACGAA-1</t>
  </si>
  <si>
    <t>ADR_CATCCACCACTGGAAG-1</t>
  </si>
  <si>
    <t>ADR_CATCCACGTGAATATG-1</t>
  </si>
  <si>
    <t>ADR_CATCCACTCCCTAGGG-1</t>
  </si>
  <si>
    <t>ADR_CATCCACTCTCAATCT-1</t>
  </si>
  <si>
    <t>ADR_CATCCCAAGCGCTGAA-1</t>
  </si>
  <si>
    <t>ADR_CATCCCACAATCACGT-1</t>
  </si>
  <si>
    <t>ADR_CATCCCAGTGCAAGAC-1</t>
  </si>
  <si>
    <t>ADR_CATCCCAGTTTCTATC-1</t>
  </si>
  <si>
    <t>ADR_CATCCGTAGACGCTCC-1</t>
  </si>
  <si>
    <t>ADR_CATCCGTCAAACAGGC-1</t>
  </si>
  <si>
    <t>ADR_CATCGCTAGTCGAAAT-1</t>
  </si>
  <si>
    <t>ADR_CATCGCTCACGCAGTC-1</t>
  </si>
  <si>
    <t>ADR_CATCGCTGTGCCTAAT-1</t>
  </si>
  <si>
    <t>ADR_CATCGCTTCAACGCTA-1</t>
  </si>
  <si>
    <t>ADR_CATCGGGCAATAACCC-1</t>
  </si>
  <si>
    <t>ADR_CATCGGGCAGGTCCCA-1</t>
  </si>
  <si>
    <t>ADR_CATCGGGCATCGATGT-1</t>
  </si>
  <si>
    <t>ADR_CATCGGGGTGTTGATC-1</t>
  </si>
  <si>
    <t>ADR_CATCGGGTCATTTCCA-1</t>
  </si>
  <si>
    <t>ADR_CATCGTCCAATCCTTT-1</t>
  </si>
  <si>
    <t>ADR_CATCGTCTCGCCTATC-1</t>
  </si>
  <si>
    <t>ADR_CATGAGTAGTCGCGAA-1</t>
  </si>
  <si>
    <t>ADR_CATGAGTAGTCTGGAG-1</t>
  </si>
  <si>
    <t>ADR_CATGAGTGTATCGCTA-1</t>
  </si>
  <si>
    <t>ADR_CATGCAAAGTCGAGGT-1</t>
  </si>
  <si>
    <t>ADR_CATGCAACACGCACCA-1</t>
  </si>
  <si>
    <t>ADR_CATGCAAGTCACAGTT-1</t>
  </si>
  <si>
    <t>ADR_CATGCAATCGCCACTT-1</t>
  </si>
  <si>
    <t>ADR_CATGCCTAGATAGCAT-1</t>
  </si>
  <si>
    <t>ADR_CATGCCTAGCCTCAGC-1</t>
  </si>
  <si>
    <t>ADR_CATGCCTAGTGCTAGG-1</t>
  </si>
  <si>
    <t>ADR_CATGCCTTCCACATAG-1</t>
  </si>
  <si>
    <t>ADR_CATGCGGAGGTCTTTG-1</t>
  </si>
  <si>
    <t>ADR_CATGCGGAGTTCAACC-1</t>
  </si>
  <si>
    <t>ADR_CATGCGGCAGTAGTGG-1</t>
  </si>
  <si>
    <t>ADR_CATGCGGGTACCATAC-1</t>
  </si>
  <si>
    <t>ADR_CATGCGGGTATACCCA-1</t>
  </si>
  <si>
    <t>ADR_CATGCGGGTCATTCCC-1</t>
  </si>
  <si>
    <t>ADR_CATGCTCAGATTCGAA-1</t>
  </si>
  <si>
    <t>ADR_CATGCTCAGGATCACG-1</t>
  </si>
  <si>
    <t>ADR_CATGCTCAGGGTAATT-1</t>
  </si>
  <si>
    <t>ADR_CATGCTCCAACACGTT-1</t>
  </si>
  <si>
    <t>ADR_CATGCTCCACATTCGA-1</t>
  </si>
  <si>
    <t>ADR_CATGCTCTCATGCATG-1</t>
  </si>
  <si>
    <t>ADR_CATGGATAGGGATGTC-1</t>
  </si>
  <si>
    <t>ADR_CATGGATCAGGTTCCG-1</t>
  </si>
  <si>
    <t>ADR_CATGGATTCAGATGCT-1</t>
  </si>
  <si>
    <t>ADR_CATGGTAAGGACGCAT-1</t>
  </si>
  <si>
    <t>ADR_CATGGTAAGGGCGAGA-1</t>
  </si>
  <si>
    <t>ADR_CATGGTACAAGCCCAC-1</t>
  </si>
  <si>
    <t>ADR_CATGGTACACCGGTCA-1</t>
  </si>
  <si>
    <t>ADR_CATGGTAGTAGGAGTC-1</t>
  </si>
  <si>
    <t>ADR_CATGGTATCTAAGAAG-1</t>
  </si>
  <si>
    <t>ADR_CATTCATCAACGGGTA-1</t>
  </si>
  <si>
    <t>ADR_CATTCATCACAGCTGC-1</t>
  </si>
  <si>
    <t>ADR_CATTCATCAGCTGAGA-1</t>
  </si>
  <si>
    <t>ADR_CATTCATGTCGTTCAA-1</t>
  </si>
  <si>
    <t>ADR_CATTCATGTTATCCAG-1</t>
  </si>
  <si>
    <t>ADR_CATTCATTCCACACCT-1</t>
  </si>
  <si>
    <t>ADR_CATTCCGCACTGCACG-1</t>
  </si>
  <si>
    <t>ADR_CATTCTAGTACGTTCA-1</t>
  </si>
  <si>
    <t>ADR_CATTCTAGTCCTCCAT-1</t>
  </si>
  <si>
    <t>ADR_CATTCTATCCACTGGG-1</t>
  </si>
  <si>
    <t>ADR_CATTGAGCAAATACGA-1</t>
  </si>
  <si>
    <t>ADR_CATTGAGCACCCTTGT-1</t>
  </si>
  <si>
    <t>ADR_CATTGAGCACGACGAA-1</t>
  </si>
  <si>
    <t>ADR_CATTGAGGTGTACAGG-1</t>
  </si>
  <si>
    <t>ADR_CATTGAGGTTGAGGAC-1</t>
  </si>
  <si>
    <t>ADR_CATTGCCAGATGACAT-1</t>
  </si>
  <si>
    <t>ADR_CATTGCCGTCCTTGTC-1</t>
  </si>
  <si>
    <t>ADR_CATTGCCGTGTTCCTC-1</t>
  </si>
  <si>
    <t>ADR_CATTGCCGTTCCGCGA-1</t>
  </si>
  <si>
    <t>ADR_CATTGCCTCCCTGTTG-1</t>
  </si>
  <si>
    <t>ADR_CATTGCCTCTCATGCC-1</t>
  </si>
  <si>
    <t>ADR_CATTGTTAGACTGTTC-1</t>
  </si>
  <si>
    <t>ADR_CATTGTTAGGATCACG-1</t>
  </si>
  <si>
    <t>ADR_CATTGTTAGTCTAACC-1</t>
  </si>
  <si>
    <t>ADR_CATTGTTCACATGAAA-1</t>
  </si>
  <si>
    <t>ADR_CATTGTTTCGTTAGAC-1</t>
  </si>
  <si>
    <t>ADR_CATTTCACAACTGTGT-1</t>
  </si>
  <si>
    <t>ADR_CCAAGCGAGTCCGCGT-1</t>
  </si>
  <si>
    <t>ADR_CCAAGCGCAGAACTCT-1</t>
  </si>
  <si>
    <t>ADR_CCAAGCGCAGACGATG-1</t>
  </si>
  <si>
    <t>ADR_CCAAGCGCAGTATTCG-1</t>
  </si>
  <si>
    <t>ADR_CCAAGCGGTCGTCTCT-1</t>
  </si>
  <si>
    <t>ADR_CCAAGCGTCTCCTGCA-1</t>
  </si>
  <si>
    <t>ADR_CCAATGAAGCCTTCTC-1</t>
  </si>
  <si>
    <t>ADR_CCAATGAAGTATTCCG-1</t>
  </si>
  <si>
    <t>ADR_CCAATGACAGAGGCAT-1</t>
  </si>
  <si>
    <t>ADR_CCAATGACATCCGAGC-1</t>
  </si>
  <si>
    <t>ADR_CCAATGAGTCTAACTG-1</t>
  </si>
  <si>
    <t>ADR_CCAATGAGTTCCTAAG-1</t>
  </si>
  <si>
    <t>ADR_CCAATTTGTCGGAAAC-1</t>
  </si>
  <si>
    <t>ADR_CCAATTTGTGCAGGAT-1</t>
  </si>
  <si>
    <t>ADR_CCACAAAGTACAGAAT-1</t>
  </si>
  <si>
    <t>ADR_CCACAAAGTACGGTTT-1</t>
  </si>
  <si>
    <t>ADR_CCACAAAGTATCGAAA-1</t>
  </si>
  <si>
    <t>ADR_CCACAAAGTCATCGCG-1</t>
  </si>
  <si>
    <t>ADR_CCACAAAGTTTCACTT-1</t>
  </si>
  <si>
    <t>ADR_CCACAAATCTTGGATG-1</t>
  </si>
  <si>
    <t>ADR_CCACACTAGTCACGCC-1</t>
  </si>
  <si>
    <t>ADR_CCACACTCACGTAGTT-1</t>
  </si>
  <si>
    <t>ADR_CCACACTCAGCTCCTT-1</t>
  </si>
  <si>
    <t>ADR_CCACACTCAGGTTACT-1</t>
  </si>
  <si>
    <t>ADR_CCACACTGTCCCTAAA-1</t>
  </si>
  <si>
    <t>ADR_CCACACTGTTTGGAGG-1</t>
  </si>
  <si>
    <t>ADR_CCACACTTCATCTGTT-1</t>
  </si>
  <si>
    <t>ADR_CCACACTTCGAAGTGG-1</t>
  </si>
  <si>
    <t>ADR_CCACACTTCGTCGACG-1</t>
  </si>
  <si>
    <t>ADR_CCACCATAGAGCATCG-1</t>
  </si>
  <si>
    <t>ADR_CCACCATGTCCTCATC-1</t>
  </si>
  <si>
    <t>ADR_CCACCATTCAGAGCAG-1</t>
  </si>
  <si>
    <t>ADR_CCACCATTCGCCTAGG-1</t>
  </si>
  <si>
    <t>ADR_CCACGAGTCCCAACTC-1</t>
  </si>
  <si>
    <t>ADR_CCACGTTAGTGCACCC-1</t>
  </si>
  <si>
    <t>ADR_CCACGTTCATTACTCT-1</t>
  </si>
  <si>
    <t>ADR_CCACGTTTCACTGTCC-1</t>
  </si>
  <si>
    <t>ADR_CCACTTGAGCATTTCG-1</t>
  </si>
  <si>
    <t>ADR_CCACTTGAGCTGACAG-1</t>
  </si>
  <si>
    <t>ADR_CCATAAGGTCAAGGCA-1</t>
  </si>
  <si>
    <t>ADR_CCATAAGGTCACCGCA-1</t>
  </si>
  <si>
    <t>ADR_CCATCACAGAGCAAGA-1</t>
  </si>
  <si>
    <t>ADR_CCATCACCAGAATGTA-1</t>
  </si>
  <si>
    <t>ADR_CCCAACTAGATGGCAC-1</t>
  </si>
  <si>
    <t>ADR_CCCAACTCACCTCTGT-1</t>
  </si>
  <si>
    <t>ADR_CCCAACTGTAACCCGC-1</t>
  </si>
  <si>
    <t>ADR_CCCAACTTCATCGCCT-1</t>
  </si>
  <si>
    <t>ADR_CCCAACTTCGGCTGGT-1</t>
  </si>
  <si>
    <t>ADR_CCCAACTTCGTAGGGA-1</t>
  </si>
  <si>
    <t>ADR_CCCATTGAGCCGAATG-1</t>
  </si>
  <si>
    <t>ADR_CCCATTGCATGTTCGA-1</t>
  </si>
  <si>
    <t>ADR_CCCATTGGTGCGGCTT-1</t>
  </si>
  <si>
    <t>ADR_CCCGAAGCAGCAGTCC-1</t>
  </si>
  <si>
    <t>ADR_CCCGAAGGTAGGCAGT-1</t>
  </si>
  <si>
    <t>ADR_CCCGGAACAGAGGACT-1</t>
  </si>
  <si>
    <t>ADR_CCCGGAAGTTTCGTAG-1</t>
  </si>
  <si>
    <t>ADR_CCCTAACAGAAAGTCT-1</t>
  </si>
  <si>
    <t>ADR_CCCTAACAGGTCCCTG-1</t>
  </si>
  <si>
    <t>ADR_CCCTAACCATGAATCC-1</t>
  </si>
  <si>
    <t>ADR_CCCTAACGTATCGAGG-1</t>
  </si>
  <si>
    <t>ADR_CCCTAACGTGGCGCTT-1</t>
  </si>
  <si>
    <t>ADR_CCCTAACTCCCTCTCC-1</t>
  </si>
  <si>
    <t>ADR_CCCTAACTCTCTGAGA-1</t>
  </si>
  <si>
    <t>ADR_CCCTCAAAGCCTGTGC-1</t>
  </si>
  <si>
    <t>ADR_CCCTCAAAGCTAGTTC-1</t>
  </si>
  <si>
    <t>ADR_CCCTCAACAGTGTGGA-1</t>
  </si>
  <si>
    <t>ADR_CCCTCAACATTGAAAG-1</t>
  </si>
  <si>
    <t>ADR_CCCTCAAGTAACTTCG-1</t>
  </si>
  <si>
    <t>ADR_CCCTCAATCATGCATG-1</t>
  </si>
  <si>
    <t>ADR_CCCTCAATCGATGCTA-1</t>
  </si>
  <si>
    <t>ADR_CCCTCTCAGATAGCTA-1</t>
  </si>
  <si>
    <t>ADR_CCCTCTCAGTCAACAA-1</t>
  </si>
  <si>
    <t>ADR_CCCTCTCCACAAATCC-1</t>
  </si>
  <si>
    <t>ADR_CCCTCTCCACAAGTTC-1</t>
  </si>
  <si>
    <t>ADR_CCCTCTCCATTGCTGA-1</t>
  </si>
  <si>
    <t>ADR_CCCTCTCGTCGAGTGA-1</t>
  </si>
  <si>
    <t>ADR_CCCTCTCTCATCCTAT-1</t>
  </si>
  <si>
    <t>ADR_CCCTCTCTCCATTGCC-1</t>
  </si>
  <si>
    <t>ADR_CCCTCTCTCCTCTCTT-1</t>
  </si>
  <si>
    <t>ADR_CCCTGATAGACAGCGT-1</t>
  </si>
  <si>
    <t>ADR_CCCTGATCATCCTTGC-1</t>
  </si>
  <si>
    <t>ADR_CCCTGATGTCCTGTCT-1</t>
  </si>
  <si>
    <t>ADR_CCCTGATTCTTTCAGT-1</t>
  </si>
  <si>
    <t>ADR_CCCTTAGCACGGATCC-1</t>
  </si>
  <si>
    <t>ADR_CCCTTAGCAGGGACTA-1</t>
  </si>
  <si>
    <t>ADR_CCCTTAGGTCCGGTCA-1</t>
  </si>
  <si>
    <t>ADR_CCCTTAGTCGCGTCGA-1</t>
  </si>
  <si>
    <t>ADR_CCGAACGCATTCACCC-1</t>
  </si>
  <si>
    <t>ADR_CCGATCTCAGTCGAGA-1</t>
  </si>
  <si>
    <t>ADR_CCGATCTGTATCAGCT-1</t>
  </si>
  <si>
    <t>ADR_CCGATCTGTGGGTTGA-1</t>
  </si>
  <si>
    <t>ADR_CCGATGGAGCATTGAA-1</t>
  </si>
  <si>
    <t>ADR_CCGATGGAGTATTCCG-1</t>
  </si>
  <si>
    <t>ADR_CCGATGGCAACTGCTA-1</t>
  </si>
  <si>
    <t>ADR_CCGATGGCAGAACTAA-1</t>
  </si>
  <si>
    <t>ADR_CCGATGGCATCTATCT-1</t>
  </si>
  <si>
    <t>ADR_CCGATGGGTTGTTGTG-1</t>
  </si>
  <si>
    <t>ADR_CCGATGGTCCCTTTGG-1</t>
  </si>
  <si>
    <t>ADR_CCGCAAGAGAAAGCGA-1</t>
  </si>
  <si>
    <t>ADR_CCGCAAGTCAGCACCG-1</t>
  </si>
  <si>
    <t>ADR_CCGCAAGTCGGACTGC-1</t>
  </si>
  <si>
    <t>ADR_CCGCAAGTCGTAGCTA-1</t>
  </si>
  <si>
    <t>ADR_CCGGACAAGAATCCCT-1</t>
  </si>
  <si>
    <t>ADR_CCGGACACAGCGTTTA-1</t>
  </si>
  <si>
    <t>ADR_CCGGACAGTAGCGTAG-1</t>
  </si>
  <si>
    <t>ADR_CCGGACAGTGACTATC-1</t>
  </si>
  <si>
    <t>ADR_CCGGACAGTGTATTGC-1</t>
  </si>
  <si>
    <t>ADR_CCGGACATCCTTCAGC-1</t>
  </si>
  <si>
    <t>ADR_CCGGGTACAATTTCTC-1</t>
  </si>
  <si>
    <t>ADR_CCGGGTACAGTAGAGC-1</t>
  </si>
  <si>
    <t>ADR_CCGGGTATCATAGAGA-1</t>
  </si>
  <si>
    <t>ADR_CCGGGTATCTGTAACG-1</t>
  </si>
  <si>
    <t>ADR_CCGGTAGAGGATTACA-1</t>
  </si>
  <si>
    <t>ADR_CCGGTAGTCCGGCAGT-1</t>
  </si>
  <si>
    <t>ADR_CCGGTAGTCCTACCAC-1</t>
  </si>
  <si>
    <t>ADR_CCGGTAGTCCTGTTGC-1</t>
  </si>
  <si>
    <t>ADR_CCGGTAGTCGTTATCT-1</t>
  </si>
  <si>
    <t>ADR_CCGGTGAAGCATACTC-1</t>
  </si>
  <si>
    <t>ADR_CCGGTGATCATGAGGG-1</t>
  </si>
  <si>
    <t>ADR_CCGGTGATCGTGGACC-1</t>
  </si>
  <si>
    <t>ADR_CCGTAGGCAAGCACAG-1</t>
  </si>
  <si>
    <t>ADR_CCGTAGGCATTGTCGA-1</t>
  </si>
  <si>
    <t>ADR_CCGTAGGGTCAAGCCC-1</t>
  </si>
  <si>
    <t>ADR_CCGTAGGTCACCGCTT-1</t>
  </si>
  <si>
    <t>ADR_CCGTAGGTCGCCAGTG-1</t>
  </si>
  <si>
    <t>ADR_CCGTAGGTCTGAGGCC-1</t>
  </si>
  <si>
    <t>ADR_CCGTAGGTCTGGGCAC-1</t>
  </si>
  <si>
    <t>ADR_CCGTGAGAGCCTAACT-1</t>
  </si>
  <si>
    <t>ADR_CCGTGAGCAATCACGT-1</t>
  </si>
  <si>
    <t>ADR_CCGTGAGGTCCATCTC-1</t>
  </si>
  <si>
    <t>ADR_CCGTGAGGTGGTTTGT-1</t>
  </si>
  <si>
    <t>ADR_CCGTGAGGTTTACTTC-1</t>
  </si>
  <si>
    <t>ADR_CCGTGAGTCCGCGGAT-1</t>
  </si>
  <si>
    <t>ADR_CCGTGAGTCGAATGCT-1</t>
  </si>
  <si>
    <t>ADR_CCGTTCAGTGCGGTAA-1</t>
  </si>
  <si>
    <t>ADR_CCGTTCATCAAGAATG-1</t>
  </si>
  <si>
    <t>ADR_CCTAACCGTATACCCA-1</t>
  </si>
  <si>
    <t>ADR_CCTAAGAGTGCCCTTT-1</t>
  </si>
  <si>
    <t>ADR_CCTAAGATCCGTGGGT-1</t>
  </si>
  <si>
    <t>ADR_CCTACGTAGCAGGCAT-1</t>
  </si>
  <si>
    <t>ADR_CCTACGTAGCATGCGA-1</t>
  </si>
  <si>
    <t>ADR_CCTACGTGTACAGTTC-1</t>
  </si>
  <si>
    <t>ADR_CCTACGTGTTATGTGC-1</t>
  </si>
  <si>
    <t>ADR_CCTATCGAGACCATTC-1</t>
  </si>
  <si>
    <t>ADR_CCTATCGTCCCGTAAA-1</t>
  </si>
  <si>
    <t>ADR_CCTATCGTCGTGACTA-1</t>
  </si>
  <si>
    <t>ADR_CCTCAACAGAAGGTAG-1</t>
  </si>
  <si>
    <t>ADR_CCTCAACAGTATTCCG-1</t>
  </si>
  <si>
    <t>ADR_CCTCACAAGGCCTAGA-1</t>
  </si>
  <si>
    <t>ADR_CCTCACAAGTATTCCG-1</t>
  </si>
  <si>
    <t>ADR_CCTCACACAGGCGATA-1</t>
  </si>
  <si>
    <t>ADR_CCTCAGTGTGCCTTCT-1</t>
  </si>
  <si>
    <t>ADR_CCTCATGCACGCTTAA-1</t>
  </si>
  <si>
    <t>ADR_CCTCATGTCCCTCATG-1</t>
  </si>
  <si>
    <t>ADR_CCTCATGTCTACGGTA-1</t>
  </si>
  <si>
    <t>ADR_CCTCCAAAGATGTAGT-1</t>
  </si>
  <si>
    <t>ADR_CCTCCAACATGACGAG-1</t>
  </si>
  <si>
    <t>ADR_CCTCCAAGTATACCTG-1</t>
  </si>
  <si>
    <t>ADR_CCTCCTCAGGTGCTGA-1</t>
  </si>
  <si>
    <t>ADR_CCTCCTCCAATCACGT-1</t>
  </si>
  <si>
    <t>ADR_CCTCCTCCAGATCCTA-1</t>
  </si>
  <si>
    <t>ADR_CCTCCTCGTCCAGGTC-1</t>
  </si>
  <si>
    <t>ADR_CCTCCTCGTCGGATTT-1</t>
  </si>
  <si>
    <t>ADR_CCTCTAGAGCTGCCTG-1</t>
  </si>
  <si>
    <t>ADR_CCTCTAGAGGCGCTTC-1</t>
  </si>
  <si>
    <t>ADR_CCTCTAGAGTCCGCCA-1</t>
  </si>
  <si>
    <t>ADR_CCTCTAGCAACGATCT-1</t>
  </si>
  <si>
    <t>ADR_CCTCTAGCACAATTCG-1</t>
  </si>
  <si>
    <t>ADR_CCTCTAGGTCGTGGAA-1</t>
  </si>
  <si>
    <t>ADR_CCTCTAGTCGCCTTGT-1</t>
  </si>
  <si>
    <t>ADR_CCTCTCCAGCACAAAT-1</t>
  </si>
  <si>
    <t>ADR_CCTCTCCCAACATCGT-1</t>
  </si>
  <si>
    <t>ADR_CCTCTCCCACCGTGCA-1</t>
  </si>
  <si>
    <t>ADR_CCTCTCCTCTATCGGA-1</t>
  </si>
  <si>
    <t>ADR_CCTGCATCAGGACATG-1</t>
  </si>
  <si>
    <t>ADR_CCTGCATTCACTCCGT-1</t>
  </si>
  <si>
    <t>ADR_CCTGCATTCGGTGTAT-1</t>
  </si>
  <si>
    <t>ADR_CCTGCATTCGTTCCTG-1</t>
  </si>
  <si>
    <t>ADR_CCTGTTGAGGTTCACT-1</t>
  </si>
  <si>
    <t>ADR_CCTGTTGCAAATCGGG-1</t>
  </si>
  <si>
    <t>ADR_CCTGTTGTCATTCACT-1</t>
  </si>
  <si>
    <t>ADR_CCTTCAGAGAAGCGGG-1</t>
  </si>
  <si>
    <t>ADR_CCTTCAGCATGTTCGA-1</t>
  </si>
  <si>
    <t>ADR_CCTTCAGTCCTACACC-1</t>
  </si>
  <si>
    <t>ADR_CCTTGTGCAGTCAGCC-1</t>
  </si>
  <si>
    <t>ADR_CCTTGTGCATCGGATT-1</t>
  </si>
  <si>
    <t>ADR_CCTTGTGGTTATTCCT-1</t>
  </si>
  <si>
    <t>ADR_CCTTTGGAGCGTTACT-1</t>
  </si>
  <si>
    <t>ADR_CCTTTGGAGTTAGTAG-1</t>
  </si>
  <si>
    <t>ADR_CCTTTGGGTCGTGGTC-1</t>
  </si>
  <si>
    <t>ADR_CCTTTGGTCCTATTTG-1</t>
  </si>
  <si>
    <t>ADR_CCTTTGGTCTACTGCC-1</t>
  </si>
  <si>
    <t>ADR_CGAAGGACATCTCATT-1</t>
  </si>
  <si>
    <t>ADR_CGAAGTTAGGTGAGCT-1</t>
  </si>
  <si>
    <t>ADR_CGAAGTTAGTTCTACG-1</t>
  </si>
  <si>
    <t>ADR_CGAAGTTCAACTCGAT-1</t>
  </si>
  <si>
    <t>ADR_CGAAGTTCACCAGGTC-1</t>
  </si>
  <si>
    <t>ADR_CGAATTGAGGATATAC-1</t>
  </si>
  <si>
    <t>ADR_CGAATTGAGGCTTAAA-1</t>
  </si>
  <si>
    <t>ADR_CGAATTGCAAGTCCAT-1</t>
  </si>
  <si>
    <t>ADR_CGAATTGCACCAGTTA-1</t>
  </si>
  <si>
    <t>ADR_CGAATTGCACCCTGAG-1</t>
  </si>
  <si>
    <t>ADR_CGAATTGCACTCTCGT-1</t>
  </si>
  <si>
    <t>ADR_CGAATTGGTCCCGTGA-1</t>
  </si>
  <si>
    <t>ADR_CGAATTGTCGTTGTAG-1</t>
  </si>
  <si>
    <t>ADR_CGAATTGTCTGGGCAC-1</t>
  </si>
  <si>
    <t>ADR_CGAATTGTCTTACTGT-1</t>
  </si>
  <si>
    <t>ADR_CGACAGCAGCTAGTTC-1</t>
  </si>
  <si>
    <t>ADR_CGACAGCCAAGGTACG-1</t>
  </si>
  <si>
    <t>ADR_CGACAGCTCCGAGAAG-1</t>
  </si>
  <si>
    <t>ADR_CGACAGCTCCGCATAA-1</t>
  </si>
  <si>
    <t>ADR_CGACAGCTCGGTATGT-1</t>
  </si>
  <si>
    <t>ADR_CGAGAAGAGTAGTGCG-1</t>
  </si>
  <si>
    <t>ADR_CGAGGAAAGGAGAATG-1</t>
  </si>
  <si>
    <t>ADR_CGAGGAAAGGCTTCCG-1</t>
  </si>
  <si>
    <t>ADR_CGAGGAACATGCAGCC-1</t>
  </si>
  <si>
    <t>ADR_CGAGGAACATTAGGAA-1</t>
  </si>
  <si>
    <t>ADR_CGAGGAATCGCTACAA-1</t>
  </si>
  <si>
    <t>ADR_CGAGGCTAGGCCCACT-1</t>
  </si>
  <si>
    <t>ADR_CGAGGCTCACTGGATT-1</t>
  </si>
  <si>
    <t>ADR_CGAGGCTCAGTCACGC-1</t>
  </si>
  <si>
    <t>ADR_CGAGGCTCATGACGAG-1</t>
  </si>
  <si>
    <t>ADR_CGAGGCTGTGTATTCG-1</t>
  </si>
  <si>
    <t>ADR_CGAGGCTTCTGGGAGA-1</t>
  </si>
  <si>
    <t>ADR_CGAGTGCAGAAGTGTT-1</t>
  </si>
  <si>
    <t>ADR_CGAGTGCAGCGTGAGT-1</t>
  </si>
  <si>
    <t>ADR_CGAGTGCCATCGAAGG-1</t>
  </si>
  <si>
    <t>ADR_CGAGTGCGTACGTGTT-1</t>
  </si>
  <si>
    <t>ADR_CGAGTGCTCATTCGTT-1</t>
  </si>
  <si>
    <t>ADR_CGAGTGCTCTCGTCAC-1</t>
  </si>
  <si>
    <t>ADR_CGAGTTACAAAGAACT-1</t>
  </si>
  <si>
    <t>ADR_CGAGTTACATCGATAC-1</t>
  </si>
  <si>
    <t>ADR_CGAGTTAGTATTCCGA-1</t>
  </si>
  <si>
    <t>ADR_CGATCGGAGCCGTTAT-1</t>
  </si>
  <si>
    <t>ADR_CGATCGGCACCGGAAA-1</t>
  </si>
  <si>
    <t>ADR_CGATCGGGTACGGCAA-1</t>
  </si>
  <si>
    <t>ADR_CGATCGGGTCAGATTC-1</t>
  </si>
  <si>
    <t>ADR_CGATCGGGTCAGTCTA-1</t>
  </si>
  <si>
    <t>ADR_CGATCGGTCGGTAAGG-1</t>
  </si>
  <si>
    <t>ADR_CGATGCGAGCGTTCCG-1</t>
  </si>
  <si>
    <t>ADR_CGATGCGAGGGTCACA-1</t>
  </si>
  <si>
    <t>ADR_CGATGCGCAACTTCTT-1</t>
  </si>
  <si>
    <t>ADR_CGATGCGCAGCCATTA-1</t>
  </si>
  <si>
    <t>ADR_CGATGCGGTAGCCAGA-1</t>
  </si>
  <si>
    <t>ADR_CGATGCGTCAACGAGG-1</t>
  </si>
  <si>
    <t>ADR_CGATGGCCATGCCATA-1</t>
  </si>
  <si>
    <t>ADR_CGATGGCTCACGAACT-1</t>
  </si>
  <si>
    <t>ADR_CGCAGGTAGCTAATGA-1</t>
  </si>
  <si>
    <t>ADR_CGCAGGTCAGTTGAAA-1</t>
  </si>
  <si>
    <t>ADR_CGCATGGAGAATCTAG-1</t>
  </si>
  <si>
    <t>ADR_CGCATGGAGCATCAGG-1</t>
  </si>
  <si>
    <t>ADR_CGCATGGTCACGGTCG-1</t>
  </si>
  <si>
    <t>ADR_CGCATGGTCGATACTG-1</t>
  </si>
  <si>
    <t>ADR_CGCCAGAAGAAGAACG-1</t>
  </si>
  <si>
    <t>ADR_CGCCAGAAGTCCGCCA-1</t>
  </si>
  <si>
    <t>ADR_CGCCAGACAACTAGAA-1</t>
  </si>
  <si>
    <t>ADR_CGCCAGAGTATGGAGC-1</t>
  </si>
  <si>
    <t>ADR_CGCCATTAGCCGGAAT-1</t>
  </si>
  <si>
    <t>ADR_CGCCATTCATCAGTGT-1</t>
  </si>
  <si>
    <t>ADR_CGCCATTTCGAGAGAC-1</t>
  </si>
  <si>
    <t>ADR_CGCGTGAGTGTTCGAT-1</t>
  </si>
  <si>
    <t>ADR_CGCGTGATCACTGAAC-1</t>
  </si>
  <si>
    <t>ADR_CGGAACCCAACCAATC-1</t>
  </si>
  <si>
    <t>ADR_CGGAACCCACTGTGAT-1</t>
  </si>
  <si>
    <t>ADR_CGGAACCTCTAGCAAC-1</t>
  </si>
  <si>
    <t>ADR_CGGAATTCAGACCATT-1</t>
  </si>
  <si>
    <t>ADR_CGGAATTGTAACTTCG-1</t>
  </si>
  <si>
    <t>ADR_CGGAATTGTAATGCTC-1</t>
  </si>
  <si>
    <t>ADR_CGGAATTGTACTAGCT-1</t>
  </si>
  <si>
    <t>ADR_CGGACACAGCTCTTCC-1</t>
  </si>
  <si>
    <t>ADR_CGGACACCAACGGCTC-1</t>
  </si>
  <si>
    <t>ADR_CGGACACCAGCTAACT-1</t>
  </si>
  <si>
    <t>ADR_CGGACACGTAAGCTCT-1</t>
  </si>
  <si>
    <t>ADR_CGGACACGTATCGTAC-1</t>
  </si>
  <si>
    <t>ADR_CGGAGAAAGGATGAGA-1</t>
  </si>
  <si>
    <t>ADR_CGGAGAACAGGCATTT-1</t>
  </si>
  <si>
    <t>ADR_CGGAGAACATTCTCTA-1</t>
  </si>
  <si>
    <t>ADR_CGGAGAATCCATTTCA-1</t>
  </si>
  <si>
    <t>ADR_CGGCAGTTCAATCAGC-1</t>
  </si>
  <si>
    <t>ADR_CGGCAGTTCAGCGCAC-1</t>
  </si>
  <si>
    <t>ADR_CGGGACTCAACCAATC-1</t>
  </si>
  <si>
    <t>ADR_CGGGACTCAATCTCGA-1</t>
  </si>
  <si>
    <t>ADR_CGGGACTGTGGCAGAT-1</t>
  </si>
  <si>
    <t>ADR_CGGGACTTCCGTTTCG-1</t>
  </si>
  <si>
    <t>ADR_CGGGCATCAAATTGGA-1</t>
  </si>
  <si>
    <t>ADR_CGGGCATCAACTGCCG-1</t>
  </si>
  <si>
    <t>ADR_CGGGCATCAGCAATTC-1</t>
  </si>
  <si>
    <t>ADR_CGGGCATGTCAAATCC-1</t>
  </si>
  <si>
    <t>ADR_CGGGCATTCCTTCACG-1</t>
  </si>
  <si>
    <t>ADR_CGGGCATTCGTTTACT-1</t>
  </si>
  <si>
    <t>ADR_CGGGTCAAGGTCGACA-1</t>
  </si>
  <si>
    <t>ADR_CGGGTCACAGTAGATA-1</t>
  </si>
  <si>
    <t>ADR_CGGGTCAGTACCTATG-1</t>
  </si>
  <si>
    <t>ADR_CGGGTGTCAACGGCCT-1</t>
  </si>
  <si>
    <t>ADR_CGGGTGTGTCCAGGTC-1</t>
  </si>
  <si>
    <t>ADR_CGGGTGTGTTGACTAC-1</t>
  </si>
  <si>
    <t>ADR_CGGTCAGAGAATACAC-1</t>
  </si>
  <si>
    <t>ADR_CGGTCAGAGCGAGGAG-1</t>
  </si>
  <si>
    <t>ADR_CGGTCAGAGCGTGTTT-1</t>
  </si>
  <si>
    <t>ADR_CGGTCAGCAAGTGATA-1</t>
  </si>
  <si>
    <t>ADR_CGGTCAGCAATAGAGT-1</t>
  </si>
  <si>
    <t>ADR_CGTAAGTCAATCCTAG-1</t>
  </si>
  <si>
    <t>ADR_CGTAAGTCATGGCTAT-1</t>
  </si>
  <si>
    <t>ADR_CGTAATGAGACTGAGC-1</t>
  </si>
  <si>
    <t>ADR_CGTAATGAGAGTTGTA-1</t>
  </si>
  <si>
    <t>ADR_CGTAATGGTGCCGAAA-1</t>
  </si>
  <si>
    <t>ADR_CGTAATGGTTCCTAAG-1</t>
  </si>
  <si>
    <t>ADR_CGTAATGTCACCCTTG-1</t>
  </si>
  <si>
    <t>ADR_CGTAGTACAAGTTGGG-1</t>
  </si>
  <si>
    <t>ADR_CGTAGTACATAGCACT-1</t>
  </si>
  <si>
    <t>ADR_CGTCAAAAGGATCATA-1</t>
  </si>
  <si>
    <t>ADR_CGTCAAATCGCTTGCT-1</t>
  </si>
  <si>
    <t>ADR_CGTCCATAGCTTCGTA-1</t>
  </si>
  <si>
    <t>ADR_CGTCCATTCGTCCTCA-1</t>
  </si>
  <si>
    <t>ADR_CGTGAATAGCACTTTG-1</t>
  </si>
  <si>
    <t>ADR_CGTGAATCACACGTGC-1</t>
  </si>
  <si>
    <t>ADR_CGTGAATCACCATAAC-1</t>
  </si>
  <si>
    <t>ADR_CGTGAATCAGTTAGAA-1</t>
  </si>
  <si>
    <t>ADR_CGTGAATGTATCCTTT-1</t>
  </si>
  <si>
    <t>ADR_CGTGATAAGAGCAGAA-1</t>
  </si>
  <si>
    <t>ADR_CGTGATACACTTACAG-1</t>
  </si>
  <si>
    <t>ADR_CGTGATACAGCACGAA-1</t>
  </si>
  <si>
    <t>ADR_CGTGATAGTACAGAGC-1</t>
  </si>
  <si>
    <t>ADR_CGTGCTTAGCCGGATA-1</t>
  </si>
  <si>
    <t>ADR_CGTGTCTAGTCTTGGT-1</t>
  </si>
  <si>
    <t>ADR_CGTGTCTCACAAATAG-1</t>
  </si>
  <si>
    <t>ADR_CGTGTCTGTAAGAACT-1</t>
  </si>
  <si>
    <t>ADR_CGTGTCTGTAGTCTGT-1</t>
  </si>
  <si>
    <t>ADR_CGTGTCTGTCAACCAT-1</t>
  </si>
  <si>
    <t>ADR_CGTGTCTTCTAGCCAA-1</t>
  </si>
  <si>
    <t>ADR_CGTTAGAAGAGTTGCG-1</t>
  </si>
  <si>
    <t>ADR_CGTTAGAAGCTGAAGC-1</t>
  </si>
  <si>
    <t>ADR_CGTTAGACAATTTCTC-1</t>
  </si>
  <si>
    <t>ADR_CGTTAGAGTAACTTCG-1</t>
  </si>
  <si>
    <t>ADR_CGTTAGATCCCATGGG-1</t>
  </si>
  <si>
    <t>ADR_CGTTAGATCGTCCTTG-1</t>
  </si>
  <si>
    <t>ADR_CGTTAGATCTAAGGAA-1</t>
  </si>
  <si>
    <t>ADR_CGTTCTGCATGGGTCC-1</t>
  </si>
  <si>
    <t>ADR_CGTTCTGGTTGTGCAT-1</t>
  </si>
  <si>
    <t>ADR_CGTTCTGTCACTCTTA-1</t>
  </si>
  <si>
    <t>ADR_CGTTCTGTCTTACTGT-1</t>
  </si>
  <si>
    <t>ADR_CGTTGGGCAGTCGAGA-1</t>
  </si>
  <si>
    <t>ADR_CTAACCCAGATCGCCC-1</t>
  </si>
  <si>
    <t>ADR_CTAACCCCACCCTAAA-1</t>
  </si>
  <si>
    <t>ADR_CTAACCCCACGGCACT-1</t>
  </si>
  <si>
    <t>ADR_CTAACCCCATTCACCC-1</t>
  </si>
  <si>
    <t>ADR_CTAACTTAGATGCGAC-1</t>
  </si>
  <si>
    <t>ADR_CTAACTTCACATATCG-1</t>
  </si>
  <si>
    <t>ADR_CTAACTTCACCGTCGA-1</t>
  </si>
  <si>
    <t>ADR_CTAACTTGTCGTATTG-1</t>
  </si>
  <si>
    <t>ADR_CTAACTTGTTCTCCTG-1</t>
  </si>
  <si>
    <t>ADR_CTAAGTGCATATGAAG-1</t>
  </si>
  <si>
    <t>ADR_CTAAGTGGTATCGAAA-1</t>
  </si>
  <si>
    <t>ADR_CTAAGTGGTGACAGCA-1</t>
  </si>
  <si>
    <t>ADR_CTAAGTGGTGCTATTG-1</t>
  </si>
  <si>
    <t>ADR_CTAAGTGTCGCTCCTA-1</t>
  </si>
  <si>
    <t>ADR_CTACAGAAGGGATCTG-1</t>
  </si>
  <si>
    <t>ADR_CTACAGACAACTGCTA-1</t>
  </si>
  <si>
    <t>ADR_CTACAGACAAGTATCC-1</t>
  </si>
  <si>
    <t>ADR_CTACAGAGTGCAATGG-1</t>
  </si>
  <si>
    <t>ADR_CTACAGAGTGTAGGAC-1</t>
  </si>
  <si>
    <t>ADR_CTACAGAGTTTGTTGG-1</t>
  </si>
  <si>
    <t>ADR_CTACATTAGAGTGAAG-1</t>
  </si>
  <si>
    <t>ADR_CTACATTAGATAGCTA-1</t>
  </si>
  <si>
    <t>ADR_CTACATTGTGAGTTGG-1</t>
  </si>
  <si>
    <t>ADR_CTACATTGTGTTCGAT-1</t>
  </si>
  <si>
    <t>ADR_CTACATTTCTGGTTGA-1</t>
  </si>
  <si>
    <t>ADR_CTACCCAAGCCGCACT-1</t>
  </si>
  <si>
    <t>ADR_CTACCCAAGCCTTCTC-1</t>
  </si>
  <si>
    <t>ADR_CTACCCAAGGCCTAAG-1</t>
  </si>
  <si>
    <t>ADR_CTACCCACAACCACAT-1</t>
  </si>
  <si>
    <t>ADR_CTACCCAGTCGTCATA-1</t>
  </si>
  <si>
    <t>ADR_CTACCCAGTGAGGAAA-1</t>
  </si>
  <si>
    <t>ADR_CTACCCAGTTGGTACT-1</t>
  </si>
  <si>
    <t>ADR_CTACCCATCATGCATG-1</t>
  </si>
  <si>
    <t>ADR_CTACCCATCCACCCTA-1</t>
  </si>
  <si>
    <t>ADR_CTACCCATCTACTTCA-1</t>
  </si>
  <si>
    <t>ADR_CTACCCATCTGGTGGC-1</t>
  </si>
  <si>
    <t>ADR_CTACCTGAGGTGCGAT-1</t>
  </si>
  <si>
    <t>ADR_CTACCTGAGTGAGCCA-1</t>
  </si>
  <si>
    <t>ADR_CTACCTGAGTTGCGCC-1</t>
  </si>
  <si>
    <t>ADR_CTACCTGCAGGTGTGA-1</t>
  </si>
  <si>
    <t>ADR_CTACCTGGTAGACAGC-1</t>
  </si>
  <si>
    <t>ADR_CTACGGGAGTCACTAC-1</t>
  </si>
  <si>
    <t>ADR_CTACGGGCAACGATCT-1</t>
  </si>
  <si>
    <t>ADR_CTACGGGGTCTGATAC-1</t>
  </si>
  <si>
    <t>ADR_CTACTATCAACCGTAT-1</t>
  </si>
  <si>
    <t>ADR_CTAGACAAGCAGGGAG-1</t>
  </si>
  <si>
    <t>ADR_CTAGACACACACCGAC-1</t>
  </si>
  <si>
    <t>ADR_CTAGACACAGGGACTA-1</t>
  </si>
  <si>
    <t>ADR_CTAGACACATATCGGT-1</t>
  </si>
  <si>
    <t>ADR_CTAGACATCTCCCAAC-1</t>
  </si>
  <si>
    <t>ADR_CTAGGTAAGTTTGTCG-1</t>
  </si>
  <si>
    <t>ADR_CTAGGTACAAGGGCAT-1</t>
  </si>
  <si>
    <t>ADR_CTAGGTATCCGCTAGG-1</t>
  </si>
  <si>
    <t>ADR_CTAGGTATCGCAGAGA-1</t>
  </si>
  <si>
    <t>ADR_CTATAGGCAAAGACTA-1</t>
  </si>
  <si>
    <t>ADR_CTATAGGGTAACACCT-1</t>
  </si>
  <si>
    <t>ADR_CTATAGGGTTTCACAG-1</t>
  </si>
  <si>
    <t>ADR_CTATAGGTCAGTGATC-1</t>
  </si>
  <si>
    <t>ADR_CTATAGGTCGGCACTG-1</t>
  </si>
  <si>
    <t>ADR_CTATAGGTCGTGGGAA-1</t>
  </si>
  <si>
    <t>ADR_CTATCCGAGGTTTGAA-1</t>
  </si>
  <si>
    <t>ADR_CTATCCGCACCAACAT-1</t>
  </si>
  <si>
    <t>ADR_CTATCCGCAGCAGAAC-1</t>
  </si>
  <si>
    <t>ADR_CTATCCGGTAGGACTG-1</t>
  </si>
  <si>
    <t>ADR_CTATCCGGTTCCTACC-1</t>
  </si>
  <si>
    <t>ADR_CTATCCGTCCACTGGG-1</t>
  </si>
  <si>
    <t>ADR_CTATCCGTCGTAGCCG-1</t>
  </si>
  <si>
    <t>ADR_CTATCTAGTACCTTCC-1</t>
  </si>
  <si>
    <t>ADR_CTATCTAGTCACTCGG-1</t>
  </si>
  <si>
    <t>ADR_CTATCTAGTCGTGATT-1</t>
  </si>
  <si>
    <t>ADR_CTATCTATCCATCTCG-1</t>
  </si>
  <si>
    <t>ADR_CTCAACCCAAGTCCCG-1</t>
  </si>
  <si>
    <t>ADR_CTCAACCTCGGTAGGA-1</t>
  </si>
  <si>
    <t>ADR_CTCAAGACATCTTCGC-1</t>
  </si>
  <si>
    <t>ADR_CTCAAGAGTCGCGGTT-1</t>
  </si>
  <si>
    <t>ADR_CTCAAGAGTGCTCTCT-1</t>
  </si>
  <si>
    <t>ADR_CTCAAGATCGCGAAGA-1</t>
  </si>
  <si>
    <t>ADR_CTCAAGATCTTTCCAA-1</t>
  </si>
  <si>
    <t>ADR_CTCAATTCAATCCTTT-1</t>
  </si>
  <si>
    <t>ADR_CTCAATTCACTGCGAC-1</t>
  </si>
  <si>
    <t>ADR_CTCAATTCATGACAAA-1</t>
  </si>
  <si>
    <t>ADR_CTCAATTCATGCCGAC-1</t>
  </si>
  <si>
    <t>ADR_CTCAATTGTCAGTTTG-1</t>
  </si>
  <si>
    <t>ADR_CTCAATTGTTGTAAAG-1</t>
  </si>
  <si>
    <t>ADR_CTCACTGCAAGAATAC-1</t>
  </si>
  <si>
    <t>ADR_CTCACTGCAGAGGAAA-1</t>
  </si>
  <si>
    <t>ADR_CTCAGAAAGCAACCAG-1</t>
  </si>
  <si>
    <t>ADR_CTCAGAAGTTCATCGA-1</t>
  </si>
  <si>
    <t>ADR_CTCAGAATCATGAGGG-1</t>
  </si>
  <si>
    <t>ADR_CTCAGGGAGCATGTTC-1</t>
  </si>
  <si>
    <t>ADR_CTCAGGGAGCGATCGA-1</t>
  </si>
  <si>
    <t>ADR_CTCAGGGGTCACATTG-1</t>
  </si>
  <si>
    <t>ADR_CTCAGGGGTTGCATTG-1</t>
  </si>
  <si>
    <t>ADR_CTCAGTCGTGAGATTA-1</t>
  </si>
  <si>
    <t>ADR_CTCATCGAGTCGAGGT-1</t>
  </si>
  <si>
    <t>ADR_CTCATCGCAGCGACCT-1</t>
  </si>
  <si>
    <t>ADR_CTCATCGGTTAAGAAC-1</t>
  </si>
  <si>
    <t>ADR_CTCATCGTCAGAGCAG-1</t>
  </si>
  <si>
    <t>ADR_CTCATGCCAACGCATT-1</t>
  </si>
  <si>
    <t>ADR_CTCATGCTCTTGGATG-1</t>
  </si>
  <si>
    <t>ADR_CTCATTAAGGCTCAAG-1</t>
  </si>
  <si>
    <t>ADR_CTCATTACAACAAAGT-1</t>
  </si>
  <si>
    <t>ADR_CTCATTACAGCTACCG-1</t>
  </si>
  <si>
    <t>ADR_CTCATTAGTGGCAGAT-1</t>
  </si>
  <si>
    <t>ADR_CTCATTATCCAATCTT-1</t>
  </si>
  <si>
    <t>ADR_CTCATTATCGTTTACT-1</t>
  </si>
  <si>
    <t>ADR_CTCCAACAGCAATAGT-1</t>
  </si>
  <si>
    <t>ADR_CTCCAACCAGAAACCG-1</t>
  </si>
  <si>
    <t>ADR_CTCCAACGTCTGTAGT-1</t>
  </si>
  <si>
    <t>ADR_CTCCAACGTGGGACAT-1</t>
  </si>
  <si>
    <t>ADR_CTCCAACGTGGGCTCT-1</t>
  </si>
  <si>
    <t>ADR_CTCCACAAGCGGTAAC-1</t>
  </si>
  <si>
    <t>ADR_CTCCACAGTCCTCCAT-1</t>
  </si>
  <si>
    <t>ADR_CTCCACAGTCGAGATG-1</t>
  </si>
  <si>
    <t>ADR_CTCCATGCAAACAGGC-1</t>
  </si>
  <si>
    <t>ADR_CTCCATGGTATGCAAA-1</t>
  </si>
  <si>
    <t>ADR_CTCCATGGTGGAAGTC-1</t>
  </si>
  <si>
    <t>ADR_CTCCATGTCGCGGTAC-1</t>
  </si>
  <si>
    <t>ADR_CTCCCAAAGATCCTAC-1</t>
  </si>
  <si>
    <t>ADR_CTCCCAAAGTCTGCAT-1</t>
  </si>
  <si>
    <t>ADR_CTCCCAACACTAAACC-1</t>
  </si>
  <si>
    <t>ADR_CTCCCAAGTCATACCA-1</t>
  </si>
  <si>
    <t>ADR_CTCCCAAGTCTACAAC-1</t>
  </si>
  <si>
    <t>ADR_CTCCCAAGTCTTGCGG-1</t>
  </si>
  <si>
    <t>ADR_CTCCCTCAGCCGAACA-1</t>
  </si>
  <si>
    <t>ADR_CTCCCTCAGGAGAGGC-1</t>
  </si>
  <si>
    <t>ADR_CTCCCTCCAATAAGGT-1</t>
  </si>
  <si>
    <t>ADR_CTCCCTCCAGGAGGTT-1</t>
  </si>
  <si>
    <t>ADR_CTCCCTCGTACATACC-1</t>
  </si>
  <si>
    <t>ADR_CTCCCTCGTGATGTAA-1</t>
  </si>
  <si>
    <t>ADR_CTCCCTCGTTCCTTGC-1</t>
  </si>
  <si>
    <t>ADR_CTCCGATTCCAAGCTA-1</t>
  </si>
  <si>
    <t>ADR_CTCCTCCAGACGGTCA-1</t>
  </si>
  <si>
    <t>ADR_CTCCTCCAGATACATG-1</t>
  </si>
  <si>
    <t>ADR_CTCCTCCGTCAATGGG-1</t>
  </si>
  <si>
    <t>ADR_CTCCTCCGTTAAAGTG-1</t>
  </si>
  <si>
    <t>ADR_CTCCTTTAGTCATACC-1</t>
  </si>
  <si>
    <t>ADR_CTCCTTTCAAAGCACG-1</t>
  </si>
  <si>
    <t>ADR_CTCCTTTCATAGATGA-1</t>
  </si>
  <si>
    <t>ADR_CTCCTTTGTACCGTCG-1</t>
  </si>
  <si>
    <t>ADR_CTCCTTTGTATGAGAT-1</t>
  </si>
  <si>
    <t>ADR_CTCCTTTTCAGCAATC-1</t>
  </si>
  <si>
    <t>ADR_CTCGAGGCAGCGTTGC-1</t>
  </si>
  <si>
    <t>ADR_CTCGAGGTCGAGCACC-1</t>
  </si>
  <si>
    <t>ADR_CTCGAGGTCGCTATTT-1</t>
  </si>
  <si>
    <t>ADR_CTCGAGGTCGCTTGCT-1</t>
  </si>
  <si>
    <t>ADR_CTCGAGGTCGGTATGT-1</t>
  </si>
  <si>
    <t>ADR_CTCTCAGAGAGGTATT-1</t>
  </si>
  <si>
    <t>ADR_CTCTCAGAGGTGATAT-1</t>
  </si>
  <si>
    <t>ADR_CTCTCAGAGGTTGAGC-1</t>
  </si>
  <si>
    <t>ADR_CTCTCAGCAGGCTACC-1</t>
  </si>
  <si>
    <t>ADR_CTCTCAGGTTGCCAAT-1</t>
  </si>
  <si>
    <t>ADR_CTCTCGATCTATACGG-1</t>
  </si>
  <si>
    <t>ADR_CTGAATGGTCCGTACG-1</t>
  </si>
  <si>
    <t>ADR_CTGAATGGTGAGCAGT-1</t>
  </si>
  <si>
    <t>ADR_CTGAATGTCACCATGA-1</t>
  </si>
  <si>
    <t>ADR_CTGAGCGAGTCTCTGA-1</t>
  </si>
  <si>
    <t>ADR_CTGAGCGCAACAGCCC-1</t>
  </si>
  <si>
    <t>ADR_CTGAGCGGTCTTCTAT-1</t>
  </si>
  <si>
    <t>ADR_CTGAGGCCATTCTGTT-1</t>
  </si>
  <si>
    <t>ADR_CTGAGGCTCTAACACG-1</t>
  </si>
  <si>
    <t>ADR_CTGAGGCTCTACAGGT-1</t>
  </si>
  <si>
    <t>ADR_CTGATCCAGATGAACT-1</t>
  </si>
  <si>
    <t>ADR_CTGATCCCATCAGCTA-1</t>
  </si>
  <si>
    <t>ADR_CTGCAGGGTAAGATAC-1</t>
  </si>
  <si>
    <t>ADR_CTGCAGGTCGTGTGAT-1</t>
  </si>
  <si>
    <t>ADR_CTGCAGGTCTAGCCAA-1</t>
  </si>
  <si>
    <t>ADR_CTGCATCAGTATTAGG-1</t>
  </si>
  <si>
    <t>ADR_CTGCATCGTGGCCCAT-1</t>
  </si>
  <si>
    <t>ADR_CTGCATCTCATGTCTT-1</t>
  </si>
  <si>
    <t>ADR_CTGCCATAGCATCAGG-1</t>
  </si>
  <si>
    <t>ADR_CTGCCATCACCAGTTA-1</t>
  </si>
  <si>
    <t>ADR_CTGCCATCAGTATACC-1</t>
  </si>
  <si>
    <t>ADR_CTGCCATGTATGCTAC-1</t>
  </si>
  <si>
    <t>ADR_CTGCCTAAGGCATTTC-1</t>
  </si>
  <si>
    <t>ADR_CTGCCTACACACACGC-1</t>
  </si>
  <si>
    <t>ADR_CTGCCTACACGTCGTG-1</t>
  </si>
  <si>
    <t>ADR_CTGCCTAGTCTACATG-1</t>
  </si>
  <si>
    <t>ADR_CTGCCTAGTTCCAGGC-1</t>
  </si>
  <si>
    <t>ADR_CTGCCTATCTCGCGTT-1</t>
  </si>
  <si>
    <t>ADR_CTGCGAGAGTCTCTGA-1</t>
  </si>
  <si>
    <t>ADR_CTGCGAGGTAGTCCTA-1</t>
  </si>
  <si>
    <t>ADR_CTGCGAGGTCAGCGTC-1</t>
  </si>
  <si>
    <t>ADR_CTGCGAGGTCTAGATC-1</t>
  </si>
  <si>
    <t>ADR_CTGCTCAAGGTTCTTG-1</t>
  </si>
  <si>
    <t>ADR_CTGCTCAAGTTAGTGA-1</t>
  </si>
  <si>
    <t>ADR_CTGCTCACAACTTCTT-1</t>
  </si>
  <si>
    <t>ADR_CTGCTCACAGGCTACC-1</t>
  </si>
  <si>
    <t>ADR_CTGGACGAGATGCCGA-1</t>
  </si>
  <si>
    <t>ADR_CTGGACGAGCGTCTGC-1</t>
  </si>
  <si>
    <t>ADR_CTGGACGAGTTACGAA-1</t>
  </si>
  <si>
    <t>ADR_CTGGACGCACGTCGGT-1</t>
  </si>
  <si>
    <t>ADR_CTGGACGCATAACCCA-1</t>
  </si>
  <si>
    <t>ADR_CTGGACGTCCAATGCA-1</t>
  </si>
  <si>
    <t>ADR_CTGGACGTCCATGAGT-1</t>
  </si>
  <si>
    <t>ADR_CTGGACGTCGGTCTGG-1</t>
  </si>
  <si>
    <t>ADR_CTGGCAGAGTATTCCG-1</t>
  </si>
  <si>
    <t>ADR_CTGGTCTGTCCTCAGG-1</t>
  </si>
  <si>
    <t>ADR_CTGGTCTGTCGAAACG-1</t>
  </si>
  <si>
    <t>ADR_CTGGTCTGTGAGGAAA-1</t>
  </si>
  <si>
    <t>ADR_CTGGTCTTCTAAGGAA-1</t>
  </si>
  <si>
    <t>ADR_CTGGTCTTCTGCTGAA-1</t>
  </si>
  <si>
    <t>ADR_CTGTACCAGAATGTTG-1</t>
  </si>
  <si>
    <t>ADR_CTGTACCAGACCCTTA-1</t>
  </si>
  <si>
    <t>ADR_CTGTACCGTAACTAAG-1</t>
  </si>
  <si>
    <t>ADR_CTGTACCGTTCTCGCT-1</t>
  </si>
  <si>
    <t>ADR_CTGTACCTCTCCTGAC-1</t>
  </si>
  <si>
    <t>ADR_CTGTAGAAGGTTCTTG-1</t>
  </si>
  <si>
    <t>ADR_CTGTAGACAGCGATTT-1</t>
  </si>
  <si>
    <t>ADR_CTGTAGACAGGAGGTT-1</t>
  </si>
  <si>
    <t>ADR_CTGTAGACATCTATCT-1</t>
  </si>
  <si>
    <t>ADR_CTGTAGACATTGCCGG-1</t>
  </si>
  <si>
    <t>ADR_CTGTAGAGTACCCGAC-1</t>
  </si>
  <si>
    <t>ADR_CTGTAGAGTTGGATCT-1</t>
  </si>
  <si>
    <t>ADR_CTGTATTCAACGGCCT-1</t>
  </si>
  <si>
    <t>ADR_CTGTATTCACTGCTTC-1</t>
  </si>
  <si>
    <t>ADR_CTGTATTGTTAAGACA-1</t>
  </si>
  <si>
    <t>ADR_CTGTATTTCGCAAGAG-1</t>
  </si>
  <si>
    <t>ADR_CTGTCGTAGGCCTGAA-1</t>
  </si>
  <si>
    <t>ADR_CTGTCGTCAGCAAGAC-1</t>
  </si>
  <si>
    <t>ADR_CTGTGAAAGCACTGGA-1</t>
  </si>
  <si>
    <t>ADR_CTGTGAAAGTGCCAGA-1</t>
  </si>
  <si>
    <t>ADR_CTGTGAACACCAAAGG-1</t>
  </si>
  <si>
    <t>ADR_CTGTGAACATTCGATG-1</t>
  </si>
  <si>
    <t>ADR_CTGTGAATCGACCAAT-1</t>
  </si>
  <si>
    <t>ADR_CTGTGGGTCGCAAGAG-1</t>
  </si>
  <si>
    <t>ADR_CTGTGGGTCTCCTACG-1</t>
  </si>
  <si>
    <t>ADR_CTTACCGAGTTATGGA-1</t>
  </si>
  <si>
    <t>ADR_CTTACCGCAAAGGGTC-1</t>
  </si>
  <si>
    <t>ADR_CTTACCGGTCAAGTTC-1</t>
  </si>
  <si>
    <t>ADR_CTTACCGTCAAGCTGT-1</t>
  </si>
  <si>
    <t>ADR_CTTACCGTCAGATGCT-1</t>
  </si>
  <si>
    <t>ADR_CTTACCGTCGAGAATA-1</t>
  </si>
  <si>
    <t>ADR_CTTAGGACATTGTACG-1</t>
  </si>
  <si>
    <t>ADR_CTTAGGAGTCTCAGAT-1</t>
  </si>
  <si>
    <t>ADR_CTTAGGAGTGTACATC-1</t>
  </si>
  <si>
    <t>ADR_CTTCAATAGAACCCGA-1</t>
  </si>
  <si>
    <t>ADR_CTTCAATAGGCATGGT-1</t>
  </si>
  <si>
    <t>ADR_CTTCAATAGTAGGCCA-1</t>
  </si>
  <si>
    <t>ADR_CTTCAATCAACTACGT-1</t>
  </si>
  <si>
    <t>ADR_CTTCAATCATCGATCA-1</t>
  </si>
  <si>
    <t>ADR_CTTCAATGTATGTCCA-1</t>
  </si>
  <si>
    <t>ADR_CTTCCGACACCGTGCA-1</t>
  </si>
  <si>
    <t>ADR_CTTCCGAGTGGCTGCT-1</t>
  </si>
  <si>
    <t>ADR_CTTCCGAGTTCATCTT-1</t>
  </si>
  <si>
    <t>ADR_CTTCCTTAGACTCTTG-1</t>
  </si>
  <si>
    <t>ADR_CTTCCTTAGATCCGAG-1</t>
  </si>
  <si>
    <t>ADR_CTTCCTTAGTTAACAG-1</t>
  </si>
  <si>
    <t>ADR_CTTCCTTCAAAGCACG-1</t>
  </si>
  <si>
    <t>ADR_CTTCGGTCAGATAAAC-1</t>
  </si>
  <si>
    <t>ADR_CTTCGGTCAGTAGTGG-1</t>
  </si>
  <si>
    <t>ADR_CTTCGGTCAGTATGAA-1</t>
  </si>
  <si>
    <t>ADR_CTTCGGTGTATCGCGC-1</t>
  </si>
  <si>
    <t>ADR_CTTCTAAAGCGTGTTT-1</t>
  </si>
  <si>
    <t>ADR_CTTCTAAAGTAGATCA-1</t>
  </si>
  <si>
    <t>ADR_CTTCTAAAGTTACGTC-1</t>
  </si>
  <si>
    <t>ADR_CTTCTAACAGCCCACA-1</t>
  </si>
  <si>
    <t>ADR_CTTCTAATCCATCACC-1</t>
  </si>
  <si>
    <t>ADR_CTTCTAATCTACCACC-1</t>
  </si>
  <si>
    <t>ADR_CTTCTCTAGCTGAGCA-1</t>
  </si>
  <si>
    <t>ADR_CTTCTCTCACGGCTAC-1</t>
  </si>
  <si>
    <t>ADR_CTTCTCTTCATCCTGC-1</t>
  </si>
  <si>
    <t>ADR_CTTCTCTTCCTTGGAA-1</t>
  </si>
  <si>
    <t>ADR_CTTGAGACAGTTCACA-1</t>
  </si>
  <si>
    <t>ADR_CTTGATTAGCATCAAA-1</t>
  </si>
  <si>
    <t>ADR_CTTGATTCACGTCATA-1</t>
  </si>
  <si>
    <t>ADR_CTTGATTGTCGCGGTT-1</t>
  </si>
  <si>
    <t>ADR_CTTTCAACAACGACTT-1</t>
  </si>
  <si>
    <t>ADR_CTTTCAAGTAACATCC-1</t>
  </si>
  <si>
    <t>ADR_CTTTCAAGTTCTCTCG-1</t>
  </si>
  <si>
    <t>ADR_CTTTCAATCTATCCAT-1</t>
  </si>
  <si>
    <t>ADR_CTTTCGGAGCTTACGT-1</t>
  </si>
  <si>
    <t>ADR_CTTTCGGGTTCAAGGG-1</t>
  </si>
  <si>
    <t>ADR_CTTTCGGTCGACCATA-1</t>
  </si>
  <si>
    <t>ADR_GAAACCTAGAGGCTGT-1</t>
  </si>
  <si>
    <t>ADR_GAAACCTTCGTTATCT-1</t>
  </si>
  <si>
    <t>ADR_GAAACCTTCTCAACCC-1</t>
  </si>
  <si>
    <t>ADR_GAAATGAGTGGTGATG-1</t>
  </si>
  <si>
    <t>ADR_GAACACTAGTAGACCG-1</t>
  </si>
  <si>
    <t>ADR_GAACACTCAACGACAG-1</t>
  </si>
  <si>
    <t>ADR_GAACACTGTGTCCCTT-1</t>
  </si>
  <si>
    <t>ADR_GAACACTTCAATGCAC-1</t>
  </si>
  <si>
    <t>ADR_GAACGTTGTACAAAGT-1</t>
  </si>
  <si>
    <t>ADR_GAACGTTGTCCCGTGA-1</t>
  </si>
  <si>
    <t>ADR_GAACGTTTCGTGTGAT-1</t>
  </si>
  <si>
    <t>ADR_GAACTGTAGAGCCATG-1</t>
  </si>
  <si>
    <t>ADR_GAACTGTAGTGGGAAA-1</t>
  </si>
  <si>
    <t>ADR_GAAGAATGTCTTGAGT-1</t>
  </si>
  <si>
    <t>ADR_GAAGAATTCACAATGC-1</t>
  </si>
  <si>
    <t>ADR_GAAGAATTCCAACTGA-1</t>
  </si>
  <si>
    <t>ADR_GAAGCCCCAAGAATAC-1</t>
  </si>
  <si>
    <t>ADR_GAAGCCCGTAGTAAGT-1</t>
  </si>
  <si>
    <t>ADR_GAAGCCCTCACTGAAC-1</t>
  </si>
  <si>
    <t>ADR_GAAGCGAAGCTAGATA-1</t>
  </si>
  <si>
    <t>ADR_GAAGCGAAGTGTAGTA-1</t>
  </si>
  <si>
    <t>ADR_GAAGCGACACCACTGG-1</t>
  </si>
  <si>
    <t>ADR_GAAGCGACACCAGCTG-1</t>
  </si>
  <si>
    <t>ADR_GAAGCGAGTTCCACAA-1</t>
  </si>
  <si>
    <t>ADR_GAAGCGAGTTGAGTCT-1</t>
  </si>
  <si>
    <t>ADR_GAAGCGATCACCGCTT-1</t>
  </si>
  <si>
    <t>ADR_GAAGCGATCTCTCCGA-1</t>
  </si>
  <si>
    <t>ADR_GAAGGACAGTCGGCCT-1</t>
  </si>
  <si>
    <t>ADR_GAAGGACCAGGCGAAT-1</t>
  </si>
  <si>
    <t>ADR_GAAGGACGTTCAGCGC-1</t>
  </si>
  <si>
    <t>ADR_GAAGGGTAGCTCGCAC-1</t>
  </si>
  <si>
    <t>ADR_GAAGGGTGTTCTATCT-1</t>
  </si>
  <si>
    <t>ADR_GAAGTAACAGCACAAG-1</t>
  </si>
  <si>
    <t>ADR_GAAGTAAGTATACGGG-1</t>
  </si>
  <si>
    <t>ADR_GAAGTAAGTCAGCGTC-1</t>
  </si>
  <si>
    <t>ADR_GAAGTAAGTGTCATCA-1</t>
  </si>
  <si>
    <t>ADR_GAATAGAAGGTCGTAG-1</t>
  </si>
  <si>
    <t>ADR_GAATAGACACATTGTG-1</t>
  </si>
  <si>
    <t>ADR_GAATAGACATCAGTCA-1</t>
  </si>
  <si>
    <t>ADR_GAATAGACATCTCAAG-1</t>
  </si>
  <si>
    <t>ADR_GAATAGAGTATGCAAA-1</t>
  </si>
  <si>
    <t>ADR_GAATAGAGTATTCCTT-1</t>
  </si>
  <si>
    <t>ADR_GAATAGAGTCTATGAC-1</t>
  </si>
  <si>
    <t>ADR_GAATCACAGCATATGA-1</t>
  </si>
  <si>
    <t>ADR_GAATCGTAGTCTTCCC-1</t>
  </si>
  <si>
    <t>ADR_GAATCGTAGTGCGACA-1</t>
  </si>
  <si>
    <t>ADR_GAATCGTAGTTACGAA-1</t>
  </si>
  <si>
    <t>ADR_GAATCGTCAACACGAG-1</t>
  </si>
  <si>
    <t>ADR_GAATCGTCAGAACTCT-1</t>
  </si>
  <si>
    <t>ADR_GAATCGTGTCCTACGG-1</t>
  </si>
  <si>
    <t>ADR_GAATCGTGTGGACTGA-1</t>
  </si>
  <si>
    <t>ADR_GAATCGTTCCTCGATC-1</t>
  </si>
  <si>
    <t>ADR_GACACGCAGAATACAC-1</t>
  </si>
  <si>
    <t>ADR_GACACGCAGCAATAGT-1</t>
  </si>
  <si>
    <t>ADR_GACACGCCAAGGCCTC-1</t>
  </si>
  <si>
    <t>ADR_GACAGCCAGCACTGGA-1</t>
  </si>
  <si>
    <t>ADR_GACAGCCAGTCACGAG-1</t>
  </si>
  <si>
    <t>ADR_GACAGCCCACCCTATC-1</t>
  </si>
  <si>
    <t>ADR_GACAGCCCAGGGATAC-1</t>
  </si>
  <si>
    <t>ADR_GACAGCCTCAATGCAC-1</t>
  </si>
  <si>
    <t>ADR_GACATCACACTTGGCG-1</t>
  </si>
  <si>
    <t>ADR_GACATCACAGCGTTTA-1</t>
  </si>
  <si>
    <t>ADR_GACATCACATCATGAC-1</t>
  </si>
  <si>
    <t>ADR_GACCAATAGATTCGCT-1</t>
  </si>
  <si>
    <t>ADR_GACCAATAGTTTCTTC-1</t>
  </si>
  <si>
    <t>ADR_GACCAATGTCCTATAG-1</t>
  </si>
  <si>
    <t>ADR_GACCAATGTTTATGCG-1</t>
  </si>
  <si>
    <t>ADR_GACCAATTCAAATGAG-1</t>
  </si>
  <si>
    <t>ADR_GACCAATTCAAGTCGT-1</t>
  </si>
  <si>
    <t>ADR_GACCAATTCCGTACGG-1</t>
  </si>
  <si>
    <t>ADR_GACCAATTCGGAACTT-1</t>
  </si>
  <si>
    <t>ADR_GACCAATTCTCAATCT-1</t>
  </si>
  <si>
    <t>ADR_GACCCAGAGTCGCGAA-1</t>
  </si>
  <si>
    <t>ADR_GACCCAGAGTCTGGTT-1</t>
  </si>
  <si>
    <t>ADR_GACCCAGAGTGTTGAA-1</t>
  </si>
  <si>
    <t>ADR_GACCCAGCATATCGGT-1</t>
  </si>
  <si>
    <t>ADR_GACCCAGGTCCATACA-1</t>
  </si>
  <si>
    <t>ADR_GACCCAGGTGCATGAG-1</t>
  </si>
  <si>
    <t>ADR_GACCCAGGTGGTATGG-1</t>
  </si>
  <si>
    <t>ADR_GACCCAGTCGATTGAC-1</t>
  </si>
  <si>
    <t>ADR_GACCCAGTCGCTATTT-1</t>
  </si>
  <si>
    <t>ADR_GACCCTTAGTTGCTGT-1</t>
  </si>
  <si>
    <t>ADR_GACCCTTGTACGATTC-1</t>
  </si>
  <si>
    <t>ADR_GACCCTTTCCGCGGAT-1</t>
  </si>
  <si>
    <t>ADR_GACCGTGAGAAGATCT-1</t>
  </si>
  <si>
    <t>ADR_GACCGTGCAATCGCCG-1</t>
  </si>
  <si>
    <t>ADR_GACCGTGGTATACAGA-1</t>
  </si>
  <si>
    <t>ADR_GACCGTGTCCGACATA-1</t>
  </si>
  <si>
    <t>ADR_GACCTTCCAACTGAAA-1</t>
  </si>
  <si>
    <t>ADR_GACCTTCGTCACAGAG-1</t>
  </si>
  <si>
    <t>ADR_GACCTTCTCCACAGCG-1</t>
  </si>
  <si>
    <t>ADR_GACCTTCTCCATTGCC-1</t>
  </si>
  <si>
    <t>ADR_GACCTTCTCTGAGAGG-1</t>
  </si>
  <si>
    <t>ADR_GACGTTATCCACTAGA-1</t>
  </si>
  <si>
    <t>ADR_GACGTTATCCCAACTC-1</t>
  </si>
  <si>
    <t>ADR_GACGTTATCGGCCAAC-1</t>
  </si>
  <si>
    <t>ADR_GACGTTATCTATACTC-1</t>
  </si>
  <si>
    <t>ADR_GACTATGCACACTGGC-1</t>
  </si>
  <si>
    <t>ADR_GACTATGCATGACAAA-1</t>
  </si>
  <si>
    <t>ADR_GACTATGGTAGTTAGA-1</t>
  </si>
  <si>
    <t>ADR_GACTATGTCAGACCGC-1</t>
  </si>
  <si>
    <t>ADR_GACTCAAAGGAACGCT-1</t>
  </si>
  <si>
    <t>ADR_GACTCAAAGGACAGCT-1</t>
  </si>
  <si>
    <t>ADR_GACTCAAGTGTACGCC-1</t>
  </si>
  <si>
    <t>ADR_GACTCAATCCCGTAAA-1</t>
  </si>
  <si>
    <t>ADR_GACTCTCCAAATTGCC-1</t>
  </si>
  <si>
    <t>ADR_GACTCTCCACGGCGTT-1</t>
  </si>
  <si>
    <t>ADR_GACTCTCTCCCTCAAC-1</t>
  </si>
  <si>
    <t>ADR_GACTGATAGTACCGGA-1</t>
  </si>
  <si>
    <t>ADR_GACTGATGTGTATCCA-1</t>
  </si>
  <si>
    <t>ADR_GACTGATTCGATTCCC-1</t>
  </si>
  <si>
    <t>ADR_GACTGATTCTCACGAA-1</t>
  </si>
  <si>
    <t>ADR_GACTGATTCTCGCTTG-1</t>
  </si>
  <si>
    <t>ADR_GACTGATTCTTCGTGC-1</t>
  </si>
  <si>
    <t>ADR_GACTTCCAGTGATGGC-1</t>
  </si>
  <si>
    <t>ADR_GACTTCCAGTTGGCGA-1</t>
  </si>
  <si>
    <t>ADR_GACTTCCCACTACACA-1</t>
  </si>
  <si>
    <t>ADR_GACTTCCCATCCGCGA-1</t>
  </si>
  <si>
    <t>ADR_GACTTCCGTACTGTTG-1</t>
  </si>
  <si>
    <t>ADR_GACTTCCGTCACTTAG-1</t>
  </si>
  <si>
    <t>ADR_GACTTCCGTCAGGCAA-1</t>
  </si>
  <si>
    <t>ADR_GACTTCCGTCGTTCAA-1</t>
  </si>
  <si>
    <t>ADR_GACTTCCGTGTCATTG-1</t>
  </si>
  <si>
    <t>ADR_GAGAAATAGCCTGGAA-1</t>
  </si>
  <si>
    <t>ADR_GAGAAATCACCGCTGA-1</t>
  </si>
  <si>
    <t>ADR_GAGAAATTCGTGGCGT-1</t>
  </si>
  <si>
    <t>ADR_GAGACCCAGCGTGAGT-1</t>
  </si>
  <si>
    <t>ADR_GAGACCCGTCAGATTC-1</t>
  </si>
  <si>
    <t>ADR_GAGACCCGTCCTGGTG-1</t>
  </si>
  <si>
    <t>ADR_GAGACCCTCAAGCTGT-1</t>
  </si>
  <si>
    <t>ADR_GAGACTTTCCATTGTT-1</t>
  </si>
  <si>
    <t>ADR_GAGACTTTCCTCACCA-1</t>
  </si>
  <si>
    <t>ADR_GAGACTTTCGAACGCC-1</t>
  </si>
  <si>
    <t>ADR_GAGACTTTCTTCCTAA-1</t>
  </si>
  <si>
    <t>ADR_GAGAGGTAGGAACGTC-1</t>
  </si>
  <si>
    <t>ADR_GAGAGGTCATGACTGT-1</t>
  </si>
  <si>
    <t>ADR_GAGAGGTGTAGTTCCA-1</t>
  </si>
  <si>
    <t>ADR_GAGAGGTTCCCTTCCC-1</t>
  </si>
  <si>
    <t>ADR_GAGATGGAGCCGTTAT-1</t>
  </si>
  <si>
    <t>ADR_GAGATGGGTCCCACGA-1</t>
  </si>
  <si>
    <t>ADR_GAGATGGTCATGGAGG-1</t>
  </si>
  <si>
    <t>ADR_GAGCCTGAGCTAGAAT-1</t>
  </si>
  <si>
    <t>ADR_GAGCCTGAGGAGTACC-1</t>
  </si>
  <si>
    <t>ADR_GAGCCTGAGGCTAACG-1</t>
  </si>
  <si>
    <t>ADR_GAGCCTGGTGACGTCC-1</t>
  </si>
  <si>
    <t>ADR_GAGCCTGGTTAGCGGA-1</t>
  </si>
  <si>
    <t>ADR_GAGCTGCCAAACCGGA-1</t>
  </si>
  <si>
    <t>ADR_GAGCTGCCACCTGCGA-1</t>
  </si>
  <si>
    <t>ADR_GAGCTGCGTGCCCGTA-1</t>
  </si>
  <si>
    <t>ADR_GAGCTGCGTTCAAGTC-1</t>
  </si>
  <si>
    <t>ADR_GAGGCAAAGCCTATCA-1</t>
  </si>
  <si>
    <t>ADR_GAGGCAAAGCCTCTGG-1</t>
  </si>
  <si>
    <t>ADR_GAGGCAACACGGGCTT-1</t>
  </si>
  <si>
    <t>ADR_GAGGCAATCAAGAGGC-1</t>
  </si>
  <si>
    <t>ADR_GAGGCAATCACAAGAA-1</t>
  </si>
  <si>
    <t>ADR_GAGGCAATCCTAGCCT-1</t>
  </si>
  <si>
    <t>ADR_GAGGCCTAGTGCCAGA-1</t>
  </si>
  <si>
    <t>ADR_GAGGCCTCAATTGAAG-1</t>
  </si>
  <si>
    <t>ADR_GAGGCCTTCATTGAGC-1</t>
  </si>
  <si>
    <t>ADR_GAGGGATCACAATCTG-1</t>
  </si>
  <si>
    <t>ADR_GAGGGATCAGCCGGTT-1</t>
  </si>
  <si>
    <t>ADR_GAGGGTAAGACGCCAA-1</t>
  </si>
  <si>
    <t>ADR_GAGGGTACAAGAGAGA-1</t>
  </si>
  <si>
    <t>ADR_GAGTCATAGCACTCGC-1</t>
  </si>
  <si>
    <t>ADR_GAGTCATAGTCATGAA-1</t>
  </si>
  <si>
    <t>ADR_GAGTCATCAACAGCTT-1</t>
  </si>
  <si>
    <t>ADR_GAGTCATGTGGAACAC-1</t>
  </si>
  <si>
    <t>ADR_GAGTCATTCTTGGGCG-1</t>
  </si>
  <si>
    <t>ADR_GAGTCTAAGGAAGTGA-1</t>
  </si>
  <si>
    <t>ADR_GAGTCTAAGTGTTCAC-1</t>
  </si>
  <si>
    <t>ADR_GAGTCTATCAGTCAGT-1</t>
  </si>
  <si>
    <t>ADR_GAGTGAGAGAACTCCT-1</t>
  </si>
  <si>
    <t>ADR_GAGTGAGCAAGAGTGC-1</t>
  </si>
  <si>
    <t>ADR_GAGTGAGGTGGTCTCG-1</t>
  </si>
  <si>
    <t>ADR_GAGTGAGTCATCTCTA-1</t>
  </si>
  <si>
    <t>ADR_GAGTGTTAGATGCTTC-1</t>
  </si>
  <si>
    <t>ADR_GAGTGTTTCGCACGGT-1</t>
  </si>
  <si>
    <t>ADR_GAGTTACAGATGGTCG-1</t>
  </si>
  <si>
    <t>ADR_GAGTTACGTTGCGAAG-1</t>
  </si>
  <si>
    <t>ADR_GAGTTACTCTGCGAGC-1</t>
  </si>
  <si>
    <t>ADR_GAGTTGTAGATGGCGT-1</t>
  </si>
  <si>
    <t>ADR_GAGTTGTAGCTTGTGT-1</t>
  </si>
  <si>
    <t>ADR_GAGTTGTAGGCGATAC-1</t>
  </si>
  <si>
    <t>ADR_GAGTTGTCAATAGTCC-1</t>
  </si>
  <si>
    <t>ADR_GAGTTGTGTAAGCAAT-1</t>
  </si>
  <si>
    <t>ADR_GAGTTGTTCGAACCAT-1</t>
  </si>
  <si>
    <t>ADR_GAGTTTGAGGAGGGTG-1</t>
  </si>
  <si>
    <t>ADR_GAGTTTGGTTACCTGA-1</t>
  </si>
  <si>
    <t>ADR_GAGTTTGTCGAAACAA-1</t>
  </si>
  <si>
    <t>ADR_GATAGAAAGGAACTCG-1</t>
  </si>
  <si>
    <t>ADR_GATAGAACAGCGGTCT-1</t>
  </si>
  <si>
    <t>ADR_GATAGAACAGTGGCTC-1</t>
  </si>
  <si>
    <t>ADR_GATAGAATCCTACGAA-1</t>
  </si>
  <si>
    <t>ADR_GATAGAATCGTGGAAG-1</t>
  </si>
  <si>
    <t>ADR_GATAGAATCTCGTTTA-1</t>
  </si>
  <si>
    <t>ADR_GATAGCTAGGAACGTC-1</t>
  </si>
  <si>
    <t>ADR_GATAGCTCAATCTAGC-1</t>
  </si>
  <si>
    <t>ADR_GATAGCTGTCACTAGT-1</t>
  </si>
  <si>
    <t>ADR_GATAGCTGTCCAAAGG-1</t>
  </si>
  <si>
    <t>ADR_GATAGCTGTCGTGTTA-1</t>
  </si>
  <si>
    <t>ADR_GATAGCTGTGGATTTC-1</t>
  </si>
  <si>
    <t>ADR_GATAGCTTCTGCCCTA-1</t>
  </si>
  <si>
    <t>ADR_GATAGCTTCTTAATCC-1</t>
  </si>
  <si>
    <t>ADR_GATCACAAGAAGAGCA-1</t>
  </si>
  <si>
    <t>ADR_GATCACAAGACCATGG-1</t>
  </si>
  <si>
    <t>ADR_GATCACACACCTTCGT-1</t>
  </si>
  <si>
    <t>ADR_GATCACAGTGCATGTT-1</t>
  </si>
  <si>
    <t>ADR_GATCACATCCGGTAAT-1</t>
  </si>
  <si>
    <t>ADR_GATCACATCCGTAGTA-1</t>
  </si>
  <si>
    <t>ADR_GATCACATCCGTATGA-1</t>
  </si>
  <si>
    <t>ADR_GATCACATCTGACGCG-1</t>
  </si>
  <si>
    <t>ADR_GATCAGTAGAGAGCCT-1</t>
  </si>
  <si>
    <t>ADR_GATCAGTAGCTTCGTA-1</t>
  </si>
  <si>
    <t>ADR_GATCAGTCACGTAGTT-1</t>
  </si>
  <si>
    <t>ADR_GATCAGTCATACCGTA-1</t>
  </si>
  <si>
    <t>ADR_GATCAGTTCGGTGTAT-1</t>
  </si>
  <si>
    <t>ADR_GATCAGTTCTACACAG-1</t>
  </si>
  <si>
    <t>ADR_GATCATGAGTATTCCG-1</t>
  </si>
  <si>
    <t>ADR_GATCATGAGTCATGCT-1</t>
  </si>
  <si>
    <t>ADR_GATCATGCATCAGTCA-1</t>
  </si>
  <si>
    <t>ADR_GATCATGGTTGCATTG-1</t>
  </si>
  <si>
    <t>ADR_GATCCCTAGACAACAT-1</t>
  </si>
  <si>
    <t>ADR_GATCCCTAGTACTGTC-1</t>
  </si>
  <si>
    <t>ADR_GATCCCTGTTGGAGGT-1</t>
  </si>
  <si>
    <t>ADR_GATCGTACACTGGATT-1</t>
  </si>
  <si>
    <t>ADR_GATCGTACATAGAATG-1</t>
  </si>
  <si>
    <t>ADR_GATCGTAGTAGTCGTT-1</t>
  </si>
  <si>
    <t>ADR_GATCGTATCCTATTTG-1</t>
  </si>
  <si>
    <t>ADR_GATCGTATCGACCACG-1</t>
  </si>
  <si>
    <t>ADR_GATCGTATCTCGTCAC-1</t>
  </si>
  <si>
    <t>ADR_GATGACTAGCTGAAAT-1</t>
  </si>
  <si>
    <t>ADR_GATGACTCACAGCATT-1</t>
  </si>
  <si>
    <t>ADR_GATGACTCAGACATCT-1</t>
  </si>
  <si>
    <t>ADR_GATGACTTCCGCATAA-1</t>
  </si>
  <si>
    <t>ADR_GATGACTTCGAGATAA-1</t>
  </si>
  <si>
    <t>ADR_GATGAGGAGCCTGTCG-1</t>
  </si>
  <si>
    <t>ADR_GATGAGGAGGGATCTG-1</t>
  </si>
  <si>
    <t>ADR_GATGAGGCATCGCTAA-1</t>
  </si>
  <si>
    <t>ADR_GATGAGGGTTATGTCG-1</t>
  </si>
  <si>
    <t>ADR_GATGAGGTCTACCCAC-1</t>
  </si>
  <si>
    <t>ADR_GATGATCAGATCACTC-1</t>
  </si>
  <si>
    <t>ADR_GATGATCAGGACTATA-1</t>
  </si>
  <si>
    <t>ADR_GATGATCAGGTCGTCC-1</t>
  </si>
  <si>
    <t>ADR_GATGATCTCTTGTTAC-1</t>
  </si>
  <si>
    <t>ADR_GATGCTAGTTTCGTTT-1</t>
  </si>
  <si>
    <t>ADR_GATGGAGGTCAAAGCG-1</t>
  </si>
  <si>
    <t>ADR_GATGGAGGTGTACAGG-1</t>
  </si>
  <si>
    <t>ADR_GATGGAGTCAAGTTGC-1</t>
  </si>
  <si>
    <t>ADR_GATGGAGTCCACGGGT-1</t>
  </si>
  <si>
    <t>ADR_GATGTTGAGGCGATAC-1</t>
  </si>
  <si>
    <t>ADR_GATGTTGAGGTACTGG-1</t>
  </si>
  <si>
    <t>ADR_GATGTTGCAAGGAGTC-1</t>
  </si>
  <si>
    <t>ADR_GATGTTGGTCACATTG-1</t>
  </si>
  <si>
    <t>ADR_GATGTTGTCAAAGACA-1</t>
  </si>
  <si>
    <t>ADR_GATTCGAAGGTTGGTG-1</t>
  </si>
  <si>
    <t>ADR_GATTCGACACTGCATA-1</t>
  </si>
  <si>
    <t>ADR_GATTCTTAGTCTCGTA-1</t>
  </si>
  <si>
    <t>ADR_GATTCTTCAACGAGGT-1</t>
  </si>
  <si>
    <t>ADR_GATTCTTGTAGCGCCT-1</t>
  </si>
  <si>
    <t>ADR_GATTCTTGTGTAGTGG-1</t>
  </si>
  <si>
    <t>ADR_GATTCTTTCGGTCGAC-1</t>
  </si>
  <si>
    <t>ADR_GATTGGTAGCATCGAG-1</t>
  </si>
  <si>
    <t>ADR_GATTGGTAGTCATCCA-1</t>
  </si>
  <si>
    <t>ADR_GATTGGTCAATTTCTC-1</t>
  </si>
  <si>
    <t>ADR_GATTGGTGTGCGTTTA-1</t>
  </si>
  <si>
    <t>ADR_GATTGGTTCATCACAG-1</t>
  </si>
  <si>
    <t>ADR_GATTGGTTCCTCACGT-1</t>
  </si>
  <si>
    <t>ADR_GATTGGTTCTTAGTTC-1</t>
  </si>
  <si>
    <t>ADR_GATTTCTTCGCAACAT-1</t>
  </si>
  <si>
    <t>ADR_GCAACATAGCACTAAA-1</t>
  </si>
  <si>
    <t>ADR_GCAACATGTCATATGC-1</t>
  </si>
  <si>
    <t>ADR_GCAACCGAGGATATGT-1</t>
  </si>
  <si>
    <t>ADR_GCAACCGCACCTGCAG-1</t>
  </si>
  <si>
    <t>ADR_GCAACCGTCTTGGTCC-1</t>
  </si>
  <si>
    <t>ADR_GCACATAAGAGGTCAC-1</t>
  </si>
  <si>
    <t>ADR_GCACATAAGCTCAGAG-1</t>
  </si>
  <si>
    <t>ADR_GCACATAAGTCCCTAA-1</t>
  </si>
  <si>
    <t>ADR_GCACATAGTAGCTTGT-1</t>
  </si>
  <si>
    <t>ADR_GCACATAGTTGTTTGG-1</t>
  </si>
  <si>
    <t>ADR_GCACATATCATGCAGT-1</t>
  </si>
  <si>
    <t>ADR_GCACATATCCTGGTCT-1</t>
  </si>
  <si>
    <t>ADR_GCACGGTAGGAGATAG-1</t>
  </si>
  <si>
    <t>ADR_GCACGGTAGGTGGTTG-1</t>
  </si>
  <si>
    <t>ADR_GCACGGTAGTGCAACG-1</t>
  </si>
  <si>
    <t>ADR_GCACGGTCAGTCAACT-1</t>
  </si>
  <si>
    <t>ADR_GCACGGTCATGAATAG-1</t>
  </si>
  <si>
    <t>ADR_GCACGGTGTATCATGC-1</t>
  </si>
  <si>
    <t>ADR_GCACGGTGTCGTATGT-1</t>
  </si>
  <si>
    <t>ADR_GCACGGTGTGCGTGCT-1</t>
  </si>
  <si>
    <t>ADR_GCACGGTGTTTACACG-1</t>
  </si>
  <si>
    <t>ADR_GCACGTGAGCCACAAG-1</t>
  </si>
  <si>
    <t>ADR_GCACGTGAGCGACTGA-1</t>
  </si>
  <si>
    <t>ADR_GCACGTGAGGTGGGTT-1</t>
  </si>
  <si>
    <t>ADR_GCACGTGAGTGGATTA-1</t>
  </si>
  <si>
    <t>ADR_GCACGTGCACCTCAGG-1</t>
  </si>
  <si>
    <t>ADR_GCACGTGGTCAGGTAG-1</t>
  </si>
  <si>
    <t>ADR_GCACGTGGTCGAGTTT-1</t>
  </si>
  <si>
    <t>ADR_GCACGTGGTCTGTCAA-1</t>
  </si>
  <si>
    <t>ADR_GCACGTGTCATCGTAG-1</t>
  </si>
  <si>
    <t>ADR_GCACTAACAAGATCCT-1</t>
  </si>
  <si>
    <t>ADR_GCACTAACAGTACTAC-1</t>
  </si>
  <si>
    <t>ADR_GCACTAAGTCTGATAC-1</t>
  </si>
  <si>
    <t>ADR_GCACTAATCTATTCGT-1</t>
  </si>
  <si>
    <t>ADR_GCAGCCAAGAGCTTTC-1</t>
  </si>
  <si>
    <t>ADR_GCAGCCAAGTCGAAAT-1</t>
  </si>
  <si>
    <t>ADR_GCAGCCACAACGGCTC-1</t>
  </si>
  <si>
    <t>ADR_GCAGCCAGTAAGTTAG-1</t>
  </si>
  <si>
    <t>ADR_GCAGCTGAGAGGGTCT-1</t>
  </si>
  <si>
    <t>ADR_GCAGCTGAGGCTAAAT-1</t>
  </si>
  <si>
    <t>ADR_GCAGCTGTCAACACCA-1</t>
  </si>
  <si>
    <t>ADR_GCAGCTGTCCCGAATA-1</t>
  </si>
  <si>
    <t>ADR_GCAGGCTCAATAGTAG-1</t>
  </si>
  <si>
    <t>ADR_GCAGTTACAAATGGTA-1</t>
  </si>
  <si>
    <t>ADR_GCAGTTAGTCTTCGAA-1</t>
  </si>
  <si>
    <t>ADR_GCATCGGAGCTGAAAT-1</t>
  </si>
  <si>
    <t>ADR_GCATCGGAGCTGGCTC-1</t>
  </si>
  <si>
    <t>ADR_GCATCGGAGTACAGAT-1</t>
  </si>
  <si>
    <t>ADR_GCATCTCCAAACAGGC-1</t>
  </si>
  <si>
    <t>ADR_GCATCTCCAGCATCTA-1</t>
  </si>
  <si>
    <t>ADR_GCATCTCGTAGCTGCC-1</t>
  </si>
  <si>
    <t>ADR_GCATGATAGACGCTCC-1</t>
  </si>
  <si>
    <t>ADR_GCATGATAGAGCATCG-1</t>
  </si>
  <si>
    <t>ADR_GCATGATCAGTCGGAA-1</t>
  </si>
  <si>
    <t>ADR_GCATGATCATGCAGGA-1</t>
  </si>
  <si>
    <t>ADR_GCATGATGTATGGAAT-1</t>
  </si>
  <si>
    <t>ADR_GCATGATGTGAGGATC-1</t>
  </si>
  <si>
    <t>ADR_GCATGATGTGGACTGA-1</t>
  </si>
  <si>
    <t>ADR_GCATGATGTGTCCACG-1</t>
  </si>
  <si>
    <t>ADR_GCATGATTCGCATTAG-1</t>
  </si>
  <si>
    <t>ADR_GCATTAGAGACGCCAA-1</t>
  </si>
  <si>
    <t>ADR_GCATTAGGTGAATTAG-1</t>
  </si>
  <si>
    <t>ADR_GCATTAGGTGTCCGGT-1</t>
  </si>
  <si>
    <t>ADR_GCCAACGCATCCGAGC-1</t>
  </si>
  <si>
    <t>ADR_GCCAACGTCATAGACC-1</t>
  </si>
  <si>
    <t>ADR_GCCAACGTCTAGTTCT-1</t>
  </si>
  <si>
    <t>ADR_GCCAGCAAGCGCCGTT-1</t>
  </si>
  <si>
    <t>ADR_GCCAGCAGTCATCACA-1</t>
  </si>
  <si>
    <t>ADR_GCCAGCATCTAAACGC-1</t>
  </si>
  <si>
    <t>ADR_GCCAGCATCTGTCCGT-1</t>
  </si>
  <si>
    <t>ADR_GCCAGGTCACTGTCGG-1</t>
  </si>
  <si>
    <t>ADR_GCCAGGTTCCATGCAA-1</t>
  </si>
  <si>
    <t>ADR_GCCAGTGAGGAGGGTG-1</t>
  </si>
  <si>
    <t>ADR_GCCAGTGTCGTCAACA-1</t>
  </si>
  <si>
    <t>ADR_GCCATGGCAGACCAGA-1</t>
  </si>
  <si>
    <t>ADR_GCCATTCCATACCGTA-1</t>
  </si>
  <si>
    <t>ADR_GCCATTCCATGTTCAG-1</t>
  </si>
  <si>
    <t>ADR_GCCATTCGTCTGTGCG-1</t>
  </si>
  <si>
    <t>ADR_GCCATTCGTTAAGGAT-1</t>
  </si>
  <si>
    <t>ADR_GCCCAGAAGCTAGATA-1</t>
  </si>
  <si>
    <t>ADR_GCCCAGACAACACGTT-1</t>
  </si>
  <si>
    <t>ADR_GCCCAGACATACCACA-1</t>
  </si>
  <si>
    <t>ADR_GCCCGAAAGCATTTGC-1</t>
  </si>
  <si>
    <t>ADR_GCCCGAACATCTCGTC-1</t>
  </si>
  <si>
    <t>ADR_GCCCGAAGTGGAGAAA-1</t>
  </si>
  <si>
    <t>ADR_GCCCGAAGTGTTCCAA-1</t>
  </si>
  <si>
    <t>ADR_GCCCGAAGTTCGGTCG-1</t>
  </si>
  <si>
    <t>ADR_GCCCGAATCCTAGAGT-1</t>
  </si>
  <si>
    <t>ADR_GCCGATGAGTCTTCGA-1</t>
  </si>
  <si>
    <t>ADR_GCCGATGCATCCGGTG-1</t>
  </si>
  <si>
    <t>ADR_GCCGATGGTCGCATGC-1</t>
  </si>
  <si>
    <t>ADR_GCCGATGGTGACAGCA-1</t>
  </si>
  <si>
    <t>ADR_GCCGTGAAGACTCCGC-1</t>
  </si>
  <si>
    <t>ADR_GCCGTGAAGGAAACGA-1</t>
  </si>
  <si>
    <t>ADR_GCCGTGACATTCATCT-1</t>
  </si>
  <si>
    <t>ADR_GCCGTGAGTAGGAAAG-1</t>
  </si>
  <si>
    <t>ADR_GCCGTGATCCGTGGGT-1</t>
  </si>
  <si>
    <t>ADR_GCCGTGATCTCCCAAC-1</t>
  </si>
  <si>
    <t>ADR_GCCTGTTAGAAGCTGC-1</t>
  </si>
  <si>
    <t>ADR_GCCTGTTGTGTTAACC-1</t>
  </si>
  <si>
    <t>ADR_GCGAGAAAGGTCTTTG-1</t>
  </si>
  <si>
    <t>ADR_GCGAGAACACCCAAGC-1</t>
  </si>
  <si>
    <t>ADR_GCGAGAAGTCTGTTAG-1</t>
  </si>
  <si>
    <t>ADR_GCGATCGAGAGACAAG-1</t>
  </si>
  <si>
    <t>ADR_GCGATCGCAGTGAGCA-1</t>
  </si>
  <si>
    <t>ADR_GCGATCGGTGCAACGA-1</t>
  </si>
  <si>
    <t>ADR_GCGATCGTCCGGTAAT-1</t>
  </si>
  <si>
    <t>ADR_GCGGAAACAGCTCCTT-1</t>
  </si>
  <si>
    <t>ADR_GCGGAAAGTGACTGTT-1</t>
  </si>
  <si>
    <t>ADR_GCGGAAATCAGCACCG-1</t>
  </si>
  <si>
    <t>ADR_GCGGAAATCATTTGGG-1</t>
  </si>
  <si>
    <t>ADR_GCGGAAATCCGGCAAC-1</t>
  </si>
  <si>
    <t>ADR_GCGGATCAGGGCCTCT-1</t>
  </si>
  <si>
    <t>ADR_GCGGATCAGTAATACG-1</t>
  </si>
  <si>
    <t>ADR_GCGGATCCAACCGTGC-1</t>
  </si>
  <si>
    <t>ADR_GCGTGCACAGAAGCGT-1</t>
  </si>
  <si>
    <t>ADR_GCGTGCAGTTATTCCT-1</t>
  </si>
  <si>
    <t>ADR_GCGTTTCAGCAGCAGT-1</t>
  </si>
  <si>
    <t>ADR_GCGTTTCCAGGTGAGT-1</t>
  </si>
  <si>
    <t>ADR_GCTACAAAGCTCCATA-1</t>
  </si>
  <si>
    <t>ADR_GCTACAACATATGCGT-1</t>
  </si>
  <si>
    <t>ADR_GCTACAAGTACCAGAG-1</t>
  </si>
  <si>
    <t>ADR_GCTACAATCAGAATAG-1</t>
  </si>
  <si>
    <t>ADR_GCTACAATCGCATTAG-1</t>
  </si>
  <si>
    <t>ADR_GCTACCTTCACAAGAA-1</t>
  </si>
  <si>
    <t>ADR_GCTACCTTCCTGTTGC-1</t>
  </si>
  <si>
    <t>ADR_GCTCAAACATGACGTT-1</t>
  </si>
  <si>
    <t>ADR_GCTCAAAGTAACACCT-1</t>
  </si>
  <si>
    <t>ADR_GCTCAAAGTGGTCAAG-1</t>
  </si>
  <si>
    <t>ADR_GCTCAAAGTGTGACCC-1</t>
  </si>
  <si>
    <t>ADR_GCTCAAATCGCAAGAG-1</t>
  </si>
  <si>
    <t>ADR_GCTGAATCAAGGACAC-1</t>
  </si>
  <si>
    <t>ADR_GCTGAATGTAATGATG-1</t>
  </si>
  <si>
    <t>ADR_GCTGCAGAGAGTGGCT-1</t>
  </si>
  <si>
    <t>ADR_GCTGCAGAGTCGAGGT-1</t>
  </si>
  <si>
    <t>ADR_GCTGCAGGTCGTTGCG-1</t>
  </si>
  <si>
    <t>ADR_GCTGCAGGTGAAGCTG-1</t>
  </si>
  <si>
    <t>ADR_GCTGCAGGTGCCTAAT-1</t>
  </si>
  <si>
    <t>ADR_GCTGGGTAGATAACGT-1</t>
  </si>
  <si>
    <t>ADR_GCTGGGTAGTGCGTCC-1</t>
  </si>
  <si>
    <t>ADR_GCTGGGTAGTGGTTCT-1</t>
  </si>
  <si>
    <t>ADR_GCTGGGTCATGCTGCG-1</t>
  </si>
  <si>
    <t>ADR_GCTGGGTGTGCCAAGA-1</t>
  </si>
  <si>
    <t>ADR_GCTGGGTTCGTGGTAT-1</t>
  </si>
  <si>
    <t>ADR_GCTTCACCAAGCGGAT-1</t>
  </si>
  <si>
    <t>ADR_GCTTCACCAGGGACTA-1</t>
  </si>
  <si>
    <t>ADR_GCTTCACCATCTCCCA-1</t>
  </si>
  <si>
    <t>ADR_GCTTCACGTGCCAAGA-1</t>
  </si>
  <si>
    <t>ADR_GCTTCACGTTCGATTG-1</t>
  </si>
  <si>
    <t>ADR_GCTTGGGCAGGAATAT-1</t>
  </si>
  <si>
    <t>ADR_GCTTGGGGTTATCCAG-1</t>
  </si>
  <si>
    <t>ADR_GCTTGGGGTTCTCGTC-1</t>
  </si>
  <si>
    <t>ADR_GCTTGGGTCTGGACCG-1</t>
  </si>
  <si>
    <t>ADR_GCTTGGGTCTTCCGTG-1</t>
  </si>
  <si>
    <t>ADR_GCTTTCGGTCTACGAT-1</t>
  </si>
  <si>
    <t>ADR_GCTTTCGTCAGTAGGG-1</t>
  </si>
  <si>
    <t>ADR_GCTTTCGTCCTTCACG-1</t>
  </si>
  <si>
    <t>ADR_GGAACCCAGGCATTTC-1</t>
  </si>
  <si>
    <t>ADR_GGAACCCAGGCTTAGG-1</t>
  </si>
  <si>
    <t>ADR_GGAACCCAGGGATCTG-1</t>
  </si>
  <si>
    <t>ADR_GGAACCCTCACGATAC-1</t>
  </si>
  <si>
    <t>ADR_GGAAGTGAGCCTGTGC-1</t>
  </si>
  <si>
    <t>ADR_GGAAGTGCATAAGCGG-1</t>
  </si>
  <si>
    <t>ADR_GGAAGTGCATCCGGTG-1</t>
  </si>
  <si>
    <t>ADR_GGAAGTGTCGGAAGGT-1</t>
  </si>
  <si>
    <t>ADR_GGAATCTCAGTAGTTC-1</t>
  </si>
  <si>
    <t>ADR_GGAATCTCATCCCACT-1</t>
  </si>
  <si>
    <t>ADR_GGAATCTGTCGCAACC-1</t>
  </si>
  <si>
    <t>ADR_GGAATGGCAATGCTCA-1</t>
  </si>
  <si>
    <t>ADR_GGAATGGCATCGATCA-1</t>
  </si>
  <si>
    <t>ADR_GGAATGGGTCTAGGTT-1</t>
  </si>
  <si>
    <t>ADR_GGAATGGGTGTCGCTG-1</t>
  </si>
  <si>
    <t>ADR_GGACGTCAGGACCCAA-1</t>
  </si>
  <si>
    <t>ADR_GGACGTCAGGGACTGT-1</t>
  </si>
  <si>
    <t>ADR_GGACGTCCAGAGGTTG-1</t>
  </si>
  <si>
    <t>ADR_GGACGTCGTCTACAAC-1</t>
  </si>
  <si>
    <t>ADR_GGACGTCTCATCTATC-1</t>
  </si>
  <si>
    <t>ADR_GGACGTCTCCGCGAGT-1</t>
  </si>
  <si>
    <t>ADR_GGACGTCTCTACGGTA-1</t>
  </si>
  <si>
    <t>ADR_GGACGTCTCTCGTTTA-1</t>
  </si>
  <si>
    <t>ADR_GGAGAACCAGCGACCT-1</t>
  </si>
  <si>
    <t>ADR_GGAGAACCATAACGGG-1</t>
  </si>
  <si>
    <t>ADR_GGAGAACCATTAGGCT-1</t>
  </si>
  <si>
    <t>ADR_GGAGAACTCGATGCAT-1</t>
  </si>
  <si>
    <t>ADR_GGAGATGAGGCATGGT-1</t>
  </si>
  <si>
    <t>ADR_GGAGATGAGTTACGGG-1</t>
  </si>
  <si>
    <t>ADR_GGAGATGCAAGGGTCA-1</t>
  </si>
  <si>
    <t>ADR_GGAGATGGTCTGTCCT-1</t>
  </si>
  <si>
    <t>ADR_GGAGATGGTGTGATGG-1</t>
  </si>
  <si>
    <t>ADR_GGAGATGGTTACGATC-1</t>
  </si>
  <si>
    <t>ADR_GGAGATGTCAGCCCAG-1</t>
  </si>
  <si>
    <t>ADR_GGAGCAACAACGCATT-1</t>
  </si>
  <si>
    <t>ADR_GGAGCAACAGCACGAA-1</t>
  </si>
  <si>
    <t>ADR_GGAGGATGTTAAGACA-1</t>
  </si>
  <si>
    <t>ADR_GGAGGATTCGCACGGT-1</t>
  </si>
  <si>
    <t>ADR_GGAGGTACACTTGTGA-1</t>
  </si>
  <si>
    <t>ADR_GGAGGTAGTATCGCTA-1</t>
  </si>
  <si>
    <t>ADR_GGAGGTAGTCTAACTG-1</t>
  </si>
  <si>
    <t>ADR_GGAGGTATCAAACCTG-1</t>
  </si>
  <si>
    <t>ADR_GGAGGTATCTACGGGC-1</t>
  </si>
  <si>
    <t>ADR_GGATCTAAGAGACAAG-1</t>
  </si>
  <si>
    <t>ADR_GGATGTTAGTGCAGCA-1</t>
  </si>
  <si>
    <t>ADR_GGATGTTCAAGTATCC-1</t>
  </si>
  <si>
    <t>ADR_GGATGTTCACAACCGC-1</t>
  </si>
  <si>
    <t>ADR_GGATGTTGTATTTCGG-1</t>
  </si>
  <si>
    <t>ADR_GGATGTTGTCCAGAAG-1</t>
  </si>
  <si>
    <t>ADR_GGATGTTGTCGCTTGG-1</t>
  </si>
  <si>
    <t>ADR_GGATGTTGTTCAAAGA-1</t>
  </si>
  <si>
    <t>ADR_GGCACGTAGACGGATC-1</t>
  </si>
  <si>
    <t>ADR_GGCACGTCAGAGCCCT-1</t>
  </si>
  <si>
    <t>ADR_GGCACGTGTACCGGCT-1</t>
  </si>
  <si>
    <t>ADR_GGCACGTGTACGTGTT-1</t>
  </si>
  <si>
    <t>ADR_GGCACGTGTCACGTGC-1</t>
  </si>
  <si>
    <t>ADR_GGCACGTTCACCGGGT-1</t>
  </si>
  <si>
    <t>ADR_GGCACGTTCCGGACTG-1</t>
  </si>
  <si>
    <t>ADR_GGCACGTTCTATGTGG-1</t>
  </si>
  <si>
    <t>ADR_GGCGTCAAGACCATTC-1</t>
  </si>
  <si>
    <t>ADR_GGCTGTGAGCGACAGT-1</t>
  </si>
  <si>
    <t>ADR_GGCTGTGAGGTTGCCC-1</t>
  </si>
  <si>
    <t>ADR_GGCTGTGGTCCGGTGT-1</t>
  </si>
  <si>
    <t>ADR_GGCTGTGGTGGCTGAA-1</t>
  </si>
  <si>
    <t>ADR_GGCTGTGGTTGTTGCA-1</t>
  </si>
  <si>
    <t>ADR_GGCTGTGTCTTGCAGA-1</t>
  </si>
  <si>
    <t>ADR_GGCTTGGTCAAGCCAT-1</t>
  </si>
  <si>
    <t>ADR_GGCTTTCAGTCTGCAT-1</t>
  </si>
  <si>
    <t>ADR_GGCTTTCCACTAACGT-1</t>
  </si>
  <si>
    <t>ADR_GGCTTTCCACTCATAG-1</t>
  </si>
  <si>
    <t>ADR_GGCTTTCGTCCACATA-1</t>
  </si>
  <si>
    <t>ADR_GGCTTTCGTCTTTCAT-1</t>
  </si>
  <si>
    <t>ADR_GGGAAGTAGCATGAAT-1</t>
  </si>
  <si>
    <t>ADR_GGGAAGTCAGGCGTTC-1</t>
  </si>
  <si>
    <t>ADR_GGGAAGTGTAAGATAC-1</t>
  </si>
  <si>
    <t>ADR_GGGAAGTGTAATGCGG-1</t>
  </si>
  <si>
    <t>ADR_GGGAAGTGTTCCTTGC-1</t>
  </si>
  <si>
    <t>ADR_GGGAAGTTCGGTCGAC-1</t>
  </si>
  <si>
    <t>ADR_GGGACAAAGCGCTTCG-1</t>
  </si>
  <si>
    <t>ADR_GGGACAAAGCGTGCTC-1</t>
  </si>
  <si>
    <t>ADR_GGGACAACAATTGAGA-1</t>
  </si>
  <si>
    <t>ADR_GGGACAACACTATCCC-1</t>
  </si>
  <si>
    <t>ADR_GGGACAACATGATCTG-1</t>
  </si>
  <si>
    <t>ADR_GGGACAAGTCACGTGC-1</t>
  </si>
  <si>
    <t>ADR_GGGACAAGTGCGTGCT-1</t>
  </si>
  <si>
    <t>ADR_GGGACAATCAGTGTCA-1</t>
  </si>
  <si>
    <t>ADR_GGGACAATCTGAACGT-1</t>
  </si>
  <si>
    <t>ADR_GGGACCTAGCACAAAT-1</t>
  </si>
  <si>
    <t>ADR_GGGACCTAGCGTCTCG-1</t>
  </si>
  <si>
    <t>ADR_GGGACCTAGTTACGGG-1</t>
  </si>
  <si>
    <t>ADR_GGGACCTAGTTGAAAC-1</t>
  </si>
  <si>
    <t>ADR_GGGACCTTCCACAGCG-1</t>
  </si>
  <si>
    <t>ADR_GGGACCTTCCCGGTAG-1</t>
  </si>
  <si>
    <t>ADR_GGGACCTTCCGTGACG-1</t>
  </si>
  <si>
    <t>ADR_GGGACTCGTGCGACAA-1</t>
  </si>
  <si>
    <t>ADR_GGGACTCTCCCGAGGT-1</t>
  </si>
  <si>
    <t>ADR_GGGAGATCATAAGATG-1</t>
  </si>
  <si>
    <t>ADR_GGGAGATGTAAGGTCG-1</t>
  </si>
  <si>
    <t>ADR_GGGAGATGTACATACC-1</t>
  </si>
  <si>
    <t>ADR_GGGAGATTCACTGTCC-1</t>
  </si>
  <si>
    <t>ADR_GGGAGATTCCCGAGAC-1</t>
  </si>
  <si>
    <t>ADR_GGGAGTACAACGTATC-1</t>
  </si>
  <si>
    <t>ADR_GGGAGTACAACTCGAT-1</t>
  </si>
  <si>
    <t>ADR_GGGAGTACAATGCTCA-1</t>
  </si>
  <si>
    <t>ADR_GGGAGTACATGAATAG-1</t>
  </si>
  <si>
    <t>ADR_GGGAGTAGTCAGGAGT-1</t>
  </si>
  <si>
    <t>ADR_GGGAGTATCACGACTA-1</t>
  </si>
  <si>
    <t>ADR_GGGAGTATCTGTCCCA-1</t>
  </si>
  <si>
    <t>ADR_GGGATCCCAGCCTTCT-1</t>
  </si>
  <si>
    <t>ADR_GGGATCCTCGGTTGTA-1</t>
  </si>
  <si>
    <t>ADR_GGGATGACAGAACTAA-1</t>
  </si>
  <si>
    <t>ADR_GGGATGAGTGTGATGG-1</t>
  </si>
  <si>
    <t>ADR_GGGCCATAGCGGACAT-1</t>
  </si>
  <si>
    <t>ADR_GGGCCATAGGATTTAG-1</t>
  </si>
  <si>
    <t>ADR_GGGCCATAGTGCGCTC-1</t>
  </si>
  <si>
    <t>ADR_GGGCCATCAAGTAGTA-1</t>
  </si>
  <si>
    <t>ADR_GGGCGTTAGCTACTAC-1</t>
  </si>
  <si>
    <t>ADR_GGGCGTTAGGGTTGCA-1</t>
  </si>
  <si>
    <t>ADR_GGGCGTTCAAACGAGC-1</t>
  </si>
  <si>
    <t>ADR_GGGCGTTCATGGGTTT-1</t>
  </si>
  <si>
    <t>ADR_GGGCGTTTCGGTCAGC-1</t>
  </si>
  <si>
    <t>ADR_GGGCTACAGACTACCT-1</t>
  </si>
  <si>
    <t>ADR_GGGCTACCAACACACT-1</t>
  </si>
  <si>
    <t>ADR_GGGCTACCACCGTACG-1</t>
  </si>
  <si>
    <t>ADR_GGGCTACCAGTCTGGC-1</t>
  </si>
  <si>
    <t>ADR_GGGCTACTCCTCAGGG-1</t>
  </si>
  <si>
    <t>ADR_GGGCTACTCGTTCCCA-1</t>
  </si>
  <si>
    <t>ADR_GGGCTACTCTGCGGGT-1</t>
  </si>
  <si>
    <t>ADR_GGGCTCAAGACAACAT-1</t>
  </si>
  <si>
    <t>ADR_GGGCTCAAGCTAGAAT-1</t>
  </si>
  <si>
    <t>ADR_GGGCTCACATCTGCGG-1</t>
  </si>
  <si>
    <t>ADR_GGGCTCAGTATCACCA-1</t>
  </si>
  <si>
    <t>ADR_GGGCTCAGTGGACCTC-1</t>
  </si>
  <si>
    <t>ADR_GGGCTCAGTGTTAAAG-1</t>
  </si>
  <si>
    <t>ADR_GGGCTCATCAAGCTGT-1</t>
  </si>
  <si>
    <t>ADR_GGGCTCATCCATACAG-1</t>
  </si>
  <si>
    <t>ADR_GGGCTCATCCGGCTTT-1</t>
  </si>
  <si>
    <t>ADR_GGGCTCATCGAGCTGC-1</t>
  </si>
  <si>
    <t>ADR_GGGTAGACAGCAAGAC-1</t>
  </si>
  <si>
    <t>ADR_GGGTAGACATGTGCTA-1</t>
  </si>
  <si>
    <t>ADR_GGGTAGAGTCTGTGAT-1</t>
  </si>
  <si>
    <t>ADR_GGGTAGAGTTGATCGT-1</t>
  </si>
  <si>
    <t>ADR_GGGTATTAGCCACTCG-1</t>
  </si>
  <si>
    <t>ADR_GGGTATTGTCAGATTC-1</t>
  </si>
  <si>
    <t>ADR_GGGTATTTCAGAATAG-1</t>
  </si>
  <si>
    <t>ADR_GGGTATTTCGCTGTTC-1</t>
  </si>
  <si>
    <t>ADR_GGGTCACAGATTGGGC-1</t>
  </si>
  <si>
    <t>ADR_GGGTCACAGCCTCTTC-1</t>
  </si>
  <si>
    <t>ADR_GGGTCACAGCGATGAC-1</t>
  </si>
  <si>
    <t>ADR_GGGTCACAGTCCGTCG-1</t>
  </si>
  <si>
    <t>ADR_GGGTCACCATCGGTTA-1</t>
  </si>
  <si>
    <t>ADR_GGGTCACGTTCTCCTG-1</t>
  </si>
  <si>
    <t>ADR_GGGTCACTCGACATCA-1</t>
  </si>
  <si>
    <t>ADR_GGGTCTGAGGCACTCC-1</t>
  </si>
  <si>
    <t>ADR_GGGTCTGAGTGTTGTC-1</t>
  </si>
  <si>
    <t>ADR_GGGTCTGTCCCGAAAT-1</t>
  </si>
  <si>
    <t>ADR_GGGTCTGTCGAAGCCC-1</t>
  </si>
  <si>
    <t>ADR_GGGTGAATCTTGGGCG-1</t>
  </si>
  <si>
    <t>ADR_GGGTGTCAGGGTTAGC-1</t>
  </si>
  <si>
    <t>ADR_GGGTGTCTCGTAATGC-1</t>
  </si>
  <si>
    <t>ADR_GGGTGTCTCTACCCAC-1</t>
  </si>
  <si>
    <t>ADR_GGGTTATCAACGTTAC-1</t>
  </si>
  <si>
    <t>ADR_GGGTTATCAGGTGACA-1</t>
  </si>
  <si>
    <t>ADR_GGGTTATGTGCTGATT-1</t>
  </si>
  <si>
    <t>ADR_GGGTTATGTGTGTGTT-1</t>
  </si>
  <si>
    <t>ADR_GGGTTATTCAAATGCC-1</t>
  </si>
  <si>
    <t>ADR_GGGTTATTCGCAGTTA-1</t>
  </si>
  <si>
    <t>ADR_GGGTTTAAGACCCTTA-1</t>
  </si>
  <si>
    <t>ADR_GGGTTTAGTGGCCACT-1</t>
  </si>
  <si>
    <t>ADR_GGTAACTAGACCTGGA-1</t>
  </si>
  <si>
    <t>ADR_GGTAACTAGTCATGAA-1</t>
  </si>
  <si>
    <t>ADR_GGTAACTCAAGAGTTA-1</t>
  </si>
  <si>
    <t>ADR_GGTAACTCACGACGAA-1</t>
  </si>
  <si>
    <t>ADR_GGTAACTGTATCAGGG-1</t>
  </si>
  <si>
    <t>ADR_GGTAACTGTGGCTTGC-1</t>
  </si>
  <si>
    <t>ADR_GGTAACTTCCCTCGTA-1</t>
  </si>
  <si>
    <t>ADR_GGTAACTTCGTGCATA-1</t>
  </si>
  <si>
    <t>ADR_GGTAATCAGGTTATAG-1</t>
  </si>
  <si>
    <t>ADR_GGTAATCGTATCGAAA-1</t>
  </si>
  <si>
    <t>ADR_GGTAATCGTTATCTTC-1</t>
  </si>
  <si>
    <t>ADR_GGTAATCGTTTGACAC-1</t>
  </si>
  <si>
    <t>ADR_GGTAGAGAGGATACCG-1</t>
  </si>
  <si>
    <t>ADR_GGTAGAGCAGTTCCAA-1</t>
  </si>
  <si>
    <t>ADR_GGTAGAGTCCTTTGAT-1</t>
  </si>
  <si>
    <t>ADR_GGTAGAGTCTGACAGT-1</t>
  </si>
  <si>
    <t>ADR_GGTCACGCAGTTGAAA-1</t>
  </si>
  <si>
    <t>ADR_GGTCACGCATATTCGG-1</t>
  </si>
  <si>
    <t>ADR_GGTCACGTCACATCAG-1</t>
  </si>
  <si>
    <t>ADR_GGTCTGGAGCTCACTA-1</t>
  </si>
  <si>
    <t>ADR_GGTCTGGGTCGGCACT-1</t>
  </si>
  <si>
    <t>ADR_GGTCTGGTCGGTAAGG-1</t>
  </si>
  <si>
    <t>ADR_GGTCTGGTCGTGGTAT-1</t>
  </si>
  <si>
    <t>ADR_GGTGAAGAGTTCACTG-1</t>
  </si>
  <si>
    <t>ADR_GGTGAAGCACTCCGGA-1</t>
  </si>
  <si>
    <t>ADR_GGTGAAGGTGCATGAG-1</t>
  </si>
  <si>
    <t>ADR_GGTGAAGTCATCGTAG-1</t>
  </si>
  <si>
    <t>ADR_GGTGATTAGGAAAGGT-1</t>
  </si>
  <si>
    <t>ADR_GGTGATTCATTCCTCG-1</t>
  </si>
  <si>
    <t>ADR_GGTGGCTAGTGCCTCG-1</t>
  </si>
  <si>
    <t>ADR_GGTGGCTCAATTGCCA-1</t>
  </si>
  <si>
    <t>ADR_GGTGGCTCACTGGCGT-1</t>
  </si>
  <si>
    <t>ADR_GGTGGCTGTCACAGTT-1</t>
  </si>
  <si>
    <t>ADR_GGTGGCTGTGGCTAGA-1</t>
  </si>
  <si>
    <t>ADR_GGTGTCGAGTCTGGAG-1</t>
  </si>
  <si>
    <t>ADR_GGTGTCGCAGAACTAA-1</t>
  </si>
  <si>
    <t>ADR_GGTGTCGGTCTACGTA-1</t>
  </si>
  <si>
    <t>ADR_GGTGTCGGTGATTAGA-1</t>
  </si>
  <si>
    <t>ADR_GGTGTCGGTGTTCGTA-1</t>
  </si>
  <si>
    <t>ADR_GGTGTCGTCGCGTCGA-1</t>
  </si>
  <si>
    <t>ADR_GGTGTCGTCGCTTGAA-1</t>
  </si>
  <si>
    <t>ADR_GGTGTCGTCTGAATCG-1</t>
  </si>
  <si>
    <t>ADR_GGTGTCGTCTGTGCTC-1</t>
  </si>
  <si>
    <t>ADR_GGTGTTAAGCCAGACA-1</t>
  </si>
  <si>
    <t>ADR_GGTGTTACATTCATCT-1</t>
  </si>
  <si>
    <t>ADR_GGTGTTAGTCGGATTT-1</t>
  </si>
  <si>
    <t>ADR_GGTTAACAGCGAACTG-1</t>
  </si>
  <si>
    <t>ADR_GGTTAACAGGCCCAAA-1</t>
  </si>
  <si>
    <t>ADR_GGTTAACAGGTAGCAC-1</t>
  </si>
  <si>
    <t>ADR_GGTTAACCATTCTTCA-1</t>
  </si>
  <si>
    <t>ADR_GGTTAACTCGCAATGT-1</t>
  </si>
  <si>
    <t>ADR_GGTTAACTCTACTGCC-1</t>
  </si>
  <si>
    <t>ADR_GGTTCTCCAAATGATG-1</t>
  </si>
  <si>
    <t>ADR_GGTTCTCGTAACTAAG-1</t>
  </si>
  <si>
    <t>ADR_GGTTCTCGTAAGTCAA-1</t>
  </si>
  <si>
    <t>ADR_GGTTCTCGTCGGAACA-1</t>
  </si>
  <si>
    <t>ADR_GGTTCTCTCGAAGAAT-1</t>
  </si>
  <si>
    <t>ADR_GGTTGTAAGACCTTTG-1</t>
  </si>
  <si>
    <t>ADR_GGTTGTAGTAGATGTA-1</t>
  </si>
  <si>
    <t>ADR_GTAACACAGATTCGAA-1</t>
  </si>
  <si>
    <t>ADR_GTAACACCAACTCGTA-1</t>
  </si>
  <si>
    <t>ADR_GTAACACCAGTAACCT-1</t>
  </si>
  <si>
    <t>ADR_GTAACACCATTCAGCA-1</t>
  </si>
  <si>
    <t>ADR_GTAACCAAGAAACTCA-1</t>
  </si>
  <si>
    <t>ADR_GTAACCAGTACGATTC-1</t>
  </si>
  <si>
    <t>ADR_GTAACCAGTCGGAAAC-1</t>
  </si>
  <si>
    <t>ADR_GTAACCATCGATCCCT-1</t>
  </si>
  <si>
    <t>ADR_GTAAGTCAGTGGTTGG-1</t>
  </si>
  <si>
    <t>ADR_GTAAGTCGTGGGTCAA-1</t>
  </si>
  <si>
    <t>ADR_GTAAGTCGTGTTCGAT-1</t>
  </si>
  <si>
    <t>ADR_GTAATCGAGCTATCCA-1</t>
  </si>
  <si>
    <t>ADR_GTAATCGCATGGAATA-1</t>
  </si>
  <si>
    <t>ADR_GTAATCGGTTGGGCCT-1</t>
  </si>
  <si>
    <t>ADR_GTAATCGTCACTGAAC-1</t>
  </si>
  <si>
    <t>ADR_GTAATCGTCGGTGTAT-1</t>
  </si>
  <si>
    <t>ADR_GTAATCGTCTTCGCTG-1</t>
  </si>
  <si>
    <t>ADR_GTAATCGTCTTCTAAC-1</t>
  </si>
  <si>
    <t>ADR_GTAATGCAGACAACTA-1</t>
  </si>
  <si>
    <t>ADR_GTAATGCAGTCAGCCC-1</t>
  </si>
  <si>
    <t>ADR_GTAATGCCAACTGCTA-1</t>
  </si>
  <si>
    <t>ADR_GTACAACCAAGCTGTT-1</t>
  </si>
  <si>
    <t>ADR_GTACAACGTATCGAAA-1</t>
  </si>
  <si>
    <t>ADR_GTACAACTCGTTGTTT-1</t>
  </si>
  <si>
    <t>ADR_GTACAGTCACTTTATC-1</t>
  </si>
  <si>
    <t>ADR_GTACAGTCAGCCCACA-1</t>
  </si>
  <si>
    <t>ADR_GTACAGTCATGACGAG-1</t>
  </si>
  <si>
    <t>ADR_GTACAGTTCCTGGTCT-1</t>
  </si>
  <si>
    <t>ADR_GTACAGTTCGTCTAAG-1</t>
  </si>
  <si>
    <t>ADR_GTAGAAAAGGGTCTTT-1</t>
  </si>
  <si>
    <t>ADR_GTAGAAACACTCCTTG-1</t>
  </si>
  <si>
    <t>ADR_GTAGAAACATCTTTCA-1</t>
  </si>
  <si>
    <t>ADR_GTAGAAATCCAAAGGG-1</t>
  </si>
  <si>
    <t>ADR_GTAGAGGAGGATCACG-1</t>
  </si>
  <si>
    <t>ADR_GTAGAGGAGTGATGGC-1</t>
  </si>
  <si>
    <t>ADR_GTAGAGGGTTGCCGAC-1</t>
  </si>
  <si>
    <t>ADR_GTAGAGGGTTGTGTAC-1</t>
  </si>
  <si>
    <t>ADR_GTAGAGGTCGCTGTCT-1</t>
  </si>
  <si>
    <t>ADR_GTAGAGGTCTGCAGCG-1</t>
  </si>
  <si>
    <t>ADR_GTAGATCAGACTTCCA-1</t>
  </si>
  <si>
    <t>ADR_GTAGATCAGCGTTCCG-1</t>
  </si>
  <si>
    <t>ADR_GTAGATCCAAGCTACT-1</t>
  </si>
  <si>
    <t>ADR_GTAGATCCACACACTA-1</t>
  </si>
  <si>
    <t>ADR_GTAGATCCACTCCTGT-1</t>
  </si>
  <si>
    <t>ADR_GTAGATCGTCGAGCTC-1</t>
  </si>
  <si>
    <t>ADR_GTAGATCGTTGTGGAG-1</t>
  </si>
  <si>
    <t>ADR_GTAGATCTCATCTCTA-1</t>
  </si>
  <si>
    <t>ADR_GTAGCTAAGAGGTGCT-1</t>
  </si>
  <si>
    <t>ADR_GTAGCTACAAAGGCGT-1</t>
  </si>
  <si>
    <t>ADR_GTAGCTACAATACAGA-1</t>
  </si>
  <si>
    <t>ADR_GTAGCTAGTACCGGAA-1</t>
  </si>
  <si>
    <t>ADR_GTAGCTATCTGGAAGG-1</t>
  </si>
  <si>
    <t>ADR_GTAGGAGAGCACCCAC-1</t>
  </si>
  <si>
    <t>ADR_GTAGGAGCACATAACC-1</t>
  </si>
  <si>
    <t>ADR_GTAGGAGCATAGTCAC-1</t>
  </si>
  <si>
    <t>ADR_GTAGGTTTCCCAAGCG-1</t>
  </si>
  <si>
    <t>ADR_GTAGGTTTCGCTGTCT-1</t>
  </si>
  <si>
    <t>ADR_GTAGTACCACCTGATA-1</t>
  </si>
  <si>
    <t>ADR_GTAGTACCAGAGGAAA-1</t>
  </si>
  <si>
    <t>ADR_GTAGTACCATGCGGTC-1</t>
  </si>
  <si>
    <t>ADR_GTAGTACGTGGTACAG-1</t>
  </si>
  <si>
    <t>ADR_GTAGTACGTTAGTCGT-1</t>
  </si>
  <si>
    <t>ADR_GTAGTACTCCATCTCG-1</t>
  </si>
  <si>
    <t>ADR_GTATTGGAGGCACGAT-1</t>
  </si>
  <si>
    <t>ADR_GTATTGGCAACGGCCT-1</t>
  </si>
  <si>
    <t>ADR_GTATTGGGTCCTTAAG-1</t>
  </si>
  <si>
    <t>ADR_GTATTTCAGCATCGAG-1</t>
  </si>
  <si>
    <t>ADR_GTATTTCCAACAGAGC-1</t>
  </si>
  <si>
    <t>ADR_GTATTTCCACATTGTG-1</t>
  </si>
  <si>
    <t>ADR_GTATTTCGTAGAAACT-1</t>
  </si>
  <si>
    <t>ADR_GTATTTCGTCGAATTC-1</t>
  </si>
  <si>
    <t>ADR_GTATTTCTCACTGTCC-1</t>
  </si>
  <si>
    <t>ADR_GTATTTCTCCGTCAAA-1</t>
  </si>
  <si>
    <t>ADR_GTATTTCTCGAGTGGA-1</t>
  </si>
  <si>
    <t>ADR_GTCAAACCACAAGCAG-1</t>
  </si>
  <si>
    <t>ADR_GTCAAGTAGCCTAGGA-1</t>
  </si>
  <si>
    <t>ADR_GTCAAGTCAATCGTCA-1</t>
  </si>
  <si>
    <t>ADR_GTCAAGTCAGAGACTG-1</t>
  </si>
  <si>
    <t>ADR_GTCAAGTGTTCAAGTC-1</t>
  </si>
  <si>
    <t>ADR_GTCAAGTTCTGTGCTC-1</t>
  </si>
  <si>
    <t>ADR_GTCACGGTCATCTGTT-1</t>
  </si>
  <si>
    <t>ADR_GTCACGGTCCATACTT-1</t>
  </si>
  <si>
    <t>ADR_GTCACTCGTGATGTAA-1</t>
  </si>
  <si>
    <t>ADR_GTCACTCGTTAGGGTG-1</t>
  </si>
  <si>
    <t>ADR_GTCAGCGCACATACGT-1</t>
  </si>
  <si>
    <t>ADR_GTCAGCGCAGCAGTGA-1</t>
  </si>
  <si>
    <t>ADR_GTCAGCGGTATCTCGA-1</t>
  </si>
  <si>
    <t>ADR_GTCAGCGGTCCACACG-1</t>
  </si>
  <si>
    <t>ADR_GTCAGCGGTCGCATTA-1</t>
  </si>
  <si>
    <t>ADR_GTCAGCGGTTACGGAG-1</t>
  </si>
  <si>
    <t>ADR_GTCAGCGGTTCTCACC-1</t>
  </si>
  <si>
    <t>ADR_GTCATCCAGCAAGTGC-1</t>
  </si>
  <si>
    <t>ADR_GTCATCCAGCGATCGA-1</t>
  </si>
  <si>
    <t>ADR_GTCATCCAGTACGAGC-1</t>
  </si>
  <si>
    <t>ADR_GTCATCCCATGAATAG-1</t>
  </si>
  <si>
    <t>ADR_GTCATCCCATGGAAGC-1</t>
  </si>
  <si>
    <t>ADR_GTCATCCTCCTTATGT-1</t>
  </si>
  <si>
    <t>ADR_GTCATCCTCGACCACG-1</t>
  </si>
  <si>
    <t>ADR_GTCATCCTCGATACGT-1</t>
  </si>
  <si>
    <t>ADR_GTCATGAAGAGCTGCA-1</t>
  </si>
  <si>
    <t>ADR_GTCATGACACGGTGAA-1</t>
  </si>
  <si>
    <t>ADR_GTCATGAGTACAAACA-1</t>
  </si>
  <si>
    <t>ADR_GTCATTTAGGAAAGTG-1</t>
  </si>
  <si>
    <t>ADR_GTCATTTCAAGCTGCC-1</t>
  </si>
  <si>
    <t>ADR_GTCATTTCATAGAGGC-1</t>
  </si>
  <si>
    <t>ADR_GTCCACTAGCAAATCA-1</t>
  </si>
  <si>
    <t>ADR_GTCCACTGTGCGGATA-1</t>
  </si>
  <si>
    <t>ADR_GTCCACTTCTTCTCAA-1</t>
  </si>
  <si>
    <t>ADR_GTCCCATAGAGGTATT-1</t>
  </si>
  <si>
    <t>ADR_GTCCCATGTGACACGA-1</t>
  </si>
  <si>
    <t>ADR_GTCCCATGTTCAGCTA-1</t>
  </si>
  <si>
    <t>ADR_GTCCCATTCTCTAAGG-1</t>
  </si>
  <si>
    <t>ADR_GTCCTCAAGTTGCTGT-1</t>
  </si>
  <si>
    <t>ADR_GTCCTCACAATCGTCA-1</t>
  </si>
  <si>
    <t>ADR_GTCCTCACAGCTCCTT-1</t>
  </si>
  <si>
    <t>ADR_GTCCTCACATTCCTAT-1</t>
  </si>
  <si>
    <t>ADR_GTCCTCAGTGAAGCGT-1</t>
  </si>
  <si>
    <t>ADR_GTCCTCAGTTTGAACC-1</t>
  </si>
  <si>
    <t>ADR_GTCCTCATCACGGAGA-1</t>
  </si>
  <si>
    <t>ADR_GTCCTCATCTTTCAGT-1</t>
  </si>
  <si>
    <t>ADR_GTCGCGAAGGTCGACA-1</t>
  </si>
  <si>
    <t>ADR_GTCGCGAAGTTACTCG-1</t>
  </si>
  <si>
    <t>ADR_GTCGCGACAAGCGAAC-1</t>
  </si>
  <si>
    <t>ADR_GTCGCGACACGCCAGT-1</t>
  </si>
  <si>
    <t>ADR_GTCGCGAGTCCCACGA-1</t>
  </si>
  <si>
    <t>ADR_GTCGCGAGTTTACGTG-1</t>
  </si>
  <si>
    <t>ADR_GTCGCGATCACTTCTA-1</t>
  </si>
  <si>
    <t>ADR_GTCGCGATCGCGTCGA-1</t>
  </si>
  <si>
    <t>ADR_GTCGTAAAGATTGGGC-1</t>
  </si>
  <si>
    <t>ADR_GTCGTAAAGCGTCTCG-1</t>
  </si>
  <si>
    <t>ADR_GTCGTAAAGTATGAAC-1</t>
  </si>
  <si>
    <t>ADR_GTCGTAACAACAGTGG-1</t>
  </si>
  <si>
    <t>ADR_GTCGTAACAGGTTTAC-1</t>
  </si>
  <si>
    <t>ADR_GTCGTAATCACCCTGT-1</t>
  </si>
  <si>
    <t>ADR_GTCGTTCAGACGACGT-1</t>
  </si>
  <si>
    <t>ADR_GTCGTTCAGCACGTCC-1</t>
  </si>
  <si>
    <t>ADR_GTCGTTCAGCTTCGTA-1</t>
  </si>
  <si>
    <t>ADR_GTCGTTCAGTTTCAGC-1</t>
  </si>
  <si>
    <t>ADR_GTCGTTCGTCGAGCTC-1</t>
  </si>
  <si>
    <t>ADR_GTCGTTCTCATCGCTC-1</t>
  </si>
  <si>
    <t>ADR_GTCTACCCAGCTTCGG-1</t>
  </si>
  <si>
    <t>ADR_GTCTACCTCTGGGTCG-1</t>
  </si>
  <si>
    <t>ADR_GTCTAGAAGATGGTCG-1</t>
  </si>
  <si>
    <t>ADR_GTCTAGAAGGTTCTAC-1</t>
  </si>
  <si>
    <t>ADR_GTCTAGACACCGCTAG-1</t>
  </si>
  <si>
    <t>ADR_GTCTAGAGTATTCCTT-1</t>
  </si>
  <si>
    <t>ADR_GTCTCACAGTACTGGG-1</t>
  </si>
  <si>
    <t>ADR_GTCTCACAGTTCTCTT-1</t>
  </si>
  <si>
    <t>ADR_GTCTCACCAACCCTAA-1</t>
  </si>
  <si>
    <t>ADR_GTCTCACCAAGTTGGG-1</t>
  </si>
  <si>
    <t>ADR_GTCTCACTCCCGAGGT-1</t>
  </si>
  <si>
    <t>ADR_GTCTGTCCAGACAATA-1</t>
  </si>
  <si>
    <t>ADR_GTCTGTCCATGACTTG-1</t>
  </si>
  <si>
    <t>ADR_GTCTGTCTCAACACCA-1</t>
  </si>
  <si>
    <t>ADR_GTCTGTCTCATGCATG-1</t>
  </si>
  <si>
    <t>ADR_GTCTTTACATCGATGT-1</t>
  </si>
  <si>
    <t>ADR_GTCTTTAGTATGAGAT-1</t>
  </si>
  <si>
    <t>ADR_GTCTTTATCCAGCTCT-1</t>
  </si>
  <si>
    <t>ADR_GTGACGCAGGGTGAAA-1</t>
  </si>
  <si>
    <t>ADR_GTGACGCTCAAGAGGC-1</t>
  </si>
  <si>
    <t>ADR_GTGACGCTCACACCCT-1</t>
  </si>
  <si>
    <t>ADR_GTGAGCCAGAAACCCG-1</t>
  </si>
  <si>
    <t>ADR_GTGAGCCAGGGACTGT-1</t>
  </si>
  <si>
    <t>ADR_GTGAGCCTCCCAATAG-1</t>
  </si>
  <si>
    <t>ADR_GTGAGCCTCGAGCCAC-1</t>
  </si>
  <si>
    <t>ADR_GTGAGGAAGATCCCGC-1</t>
  </si>
  <si>
    <t>ADR_GTGAGGACAGCCGGTT-1</t>
  </si>
  <si>
    <t>ADR_GTGAGGACATAGCACT-1</t>
  </si>
  <si>
    <t>ADR_GTGAGGATCTTTGATC-1</t>
  </si>
  <si>
    <t>ADR_GTGAGTTAGAGTCACG-1</t>
  </si>
  <si>
    <t>ADR_GTGAGTTCATACTGTG-1</t>
  </si>
  <si>
    <t>ADR_GTGAGTTGTGCTTATG-1</t>
  </si>
  <si>
    <t>ADR_GTGAGTTTCGTAGCCG-1</t>
  </si>
  <si>
    <t>ADR_GTGATGTCAGAGCTAG-1</t>
  </si>
  <si>
    <t>ADR_GTGATGTGTTAGAAAC-1</t>
  </si>
  <si>
    <t>ADR_GTGCACGAGAATGTTG-1</t>
  </si>
  <si>
    <t>ADR_GTGCACGAGCGGCTCT-1</t>
  </si>
  <si>
    <t>ADR_GTGCACGCAGTAGTTC-1</t>
  </si>
  <si>
    <t>ADR_GTGCACGTCGACTCCT-1</t>
  </si>
  <si>
    <t>ADR_GTGCACGTCTAGCCAA-1</t>
  </si>
  <si>
    <t>ADR_GTGCACGTCTGTGCAA-1</t>
  </si>
  <si>
    <t>ADR_GTGCAGCAGGAGAATG-1</t>
  </si>
  <si>
    <t>ADR_GTGCAGCAGGCGAACT-1</t>
  </si>
  <si>
    <t>ADR_GTGCGTGAGGTTACCT-1</t>
  </si>
  <si>
    <t>ADR_GTGCGTGAGTTTGAGA-1</t>
  </si>
  <si>
    <t>ADR_GTGCTGGCAAAGCAAT-1</t>
  </si>
  <si>
    <t>ADR_GTGCTGGCAACACGAG-1</t>
  </si>
  <si>
    <t>ADR_GTGCTGGCATGGCTGC-1</t>
  </si>
  <si>
    <t>ADR_GTGCTGGTCACCATGA-1</t>
  </si>
  <si>
    <t>ADR_GTGCTTCAGCCTGAGA-1</t>
  </si>
  <si>
    <t>ADR_GTGCTTCAGTAAGAGG-1</t>
  </si>
  <si>
    <t>ADR_GTGCTTCTCGCATAGT-1</t>
  </si>
  <si>
    <t>ADR_GTGGAAGTCGCCGTGA-1</t>
  </si>
  <si>
    <t>ADR_GTGGAGAAGTGCAAAT-1</t>
  </si>
  <si>
    <t>ADR_GTGGAGACAGGGTTGA-1</t>
  </si>
  <si>
    <t>ADR_GTGGAGATCCTCACTG-1</t>
  </si>
  <si>
    <t>ADR_GTGGAGATCTCTCTTC-1</t>
  </si>
  <si>
    <t>ADR_GTGGAGATCTTGAACG-1</t>
  </si>
  <si>
    <t>ADR_GTGGCGTCATGATAGA-1</t>
  </si>
  <si>
    <t>ADR_GTGGCGTGTCCAGAAG-1</t>
  </si>
  <si>
    <t>ADR_GTGGCGTGTGGTCCCA-1</t>
  </si>
  <si>
    <t>ADR_GTGGCGTGTTCCAGGC-1</t>
  </si>
  <si>
    <t>ADR_GTGGCGTTCTGGTCAA-1</t>
  </si>
  <si>
    <t>ADR_GTGGGAAAGGCTCTAT-1</t>
  </si>
  <si>
    <t>ADR_GTGGGAACAGCTTTCC-1</t>
  </si>
  <si>
    <t>ADR_GTGGGAAGTATGGTAA-1</t>
  </si>
  <si>
    <t>ADR_GTGGGAAGTGATTCTG-1</t>
  </si>
  <si>
    <t>ADR_GTGGGAATCGCTACAA-1</t>
  </si>
  <si>
    <t>ADR_GTGGGAATCTAGTGTG-1</t>
  </si>
  <si>
    <t>ADR_GTGGTTAAGGTGCTGA-1</t>
  </si>
  <si>
    <t>ADR_GTGGTTAAGTCTTCCC-1</t>
  </si>
  <si>
    <t>ADR_GTGGTTACAGACGGAT-1</t>
  </si>
  <si>
    <t>ADR_GTGGTTAGTCTACAGT-1</t>
  </si>
  <si>
    <t>ADR_GTGGTTAGTTATTCCT-1</t>
  </si>
  <si>
    <t>ADR_GTGTAACAGTGGTGAC-1</t>
  </si>
  <si>
    <t>ADR_GTGTAACCAATTCTCT-1</t>
  </si>
  <si>
    <t>ADR_GTGTAACCACTACCGG-1</t>
  </si>
  <si>
    <t>ADR_GTGTAACGTAGCGAGT-1</t>
  </si>
  <si>
    <t>ADR_GTGTAACGTAGCTTAC-1</t>
  </si>
  <si>
    <t>ADR_GTGTAACGTGATTCTG-1</t>
  </si>
  <si>
    <t>ADR_GTGTAACGTGGCTTAT-1</t>
  </si>
  <si>
    <t>ADR_GTGTCCTGTCCACAGC-1</t>
  </si>
  <si>
    <t>ADR_GTGTCCTGTTGACTGT-1</t>
  </si>
  <si>
    <t>ADR_GTGTCCTGTTGTGGAG-1</t>
  </si>
  <si>
    <t>ADR_GTGTGATCAATCGCGC-1</t>
  </si>
  <si>
    <t>ADR_GTGTGATCACACAGAG-1</t>
  </si>
  <si>
    <t>ADR_GTGTGATCAGACCTGC-1</t>
  </si>
  <si>
    <t>ADR_GTGTGATCATACAGGG-1</t>
  </si>
  <si>
    <t>ADR_GTGTGATTCAGGGATG-1</t>
  </si>
  <si>
    <t>ADR_GTGTGATTCTGAGAGG-1</t>
  </si>
  <si>
    <t>ADR_GTGTGGCAGGAGTATT-1</t>
  </si>
  <si>
    <t>ADR_GTGTGGCCAGACAATA-1</t>
  </si>
  <si>
    <t>ADR_GTGTGGCTCAAACGAA-1</t>
  </si>
  <si>
    <t>ADR_GTGTGGCTCTGTCCCA-1</t>
  </si>
  <si>
    <t>ADR_GTGTTAGCAATAACCC-1</t>
  </si>
  <si>
    <t>ADR_GTGTTAGGTCTTCAAG-1</t>
  </si>
  <si>
    <t>ADR_GTGTTAGGTGGACAGT-1</t>
  </si>
  <si>
    <t>ADR_GTGTTCCGTCACAATC-1</t>
  </si>
  <si>
    <t>ADR_GTGTTCCGTTCCGTTC-1</t>
  </si>
  <si>
    <t>ADR_GTTACAGAGCGATGAC-1</t>
  </si>
  <si>
    <t>ADR_GTTACAGAGGCACCAA-1</t>
  </si>
  <si>
    <t>ADR_GTTACAGCAAAGCAAT-1</t>
  </si>
  <si>
    <t>ADR_GTTACAGGTAAGTTAG-1</t>
  </si>
  <si>
    <t>ADR_GTTACAGTCCGCAACG-1</t>
  </si>
  <si>
    <t>ADR_GTTACCCCAGAGATTA-1</t>
  </si>
  <si>
    <t>ADR_GTTACCCGTGCATCTA-1</t>
  </si>
  <si>
    <t>ADR_GTTACCCTCTACACAG-1</t>
  </si>
  <si>
    <t>ADR_GTTACGACAGATACCT-1</t>
  </si>
  <si>
    <t>ADR_GTTACGATCGGCTCTT-1</t>
  </si>
  <si>
    <t>ADR_GTTACGATCTTGAGCA-1</t>
  </si>
  <si>
    <t>ADR_GTTAGACAGGGCTAAC-1</t>
  </si>
  <si>
    <t>ADR_GTTAGACCATAAGCGG-1</t>
  </si>
  <si>
    <t>ADR_GTTAGTGAGATGAAGG-1</t>
  </si>
  <si>
    <t>ADR_GTTAGTGGTATTTCGG-1</t>
  </si>
  <si>
    <t>ADR_GTTATGGAGGTCTGGA-1</t>
  </si>
  <si>
    <t>ADR_GTTATGGGTATTGAGA-1</t>
  </si>
  <si>
    <t>ADR_GTTATGGGTCTACAAC-1</t>
  </si>
  <si>
    <t>ADR_GTTATGGTCAGCACCG-1</t>
  </si>
  <si>
    <t>ADR_GTTCATTAGAGTCTGG-1</t>
  </si>
  <si>
    <t>ADR_GTTCATTGTATCGTTG-1</t>
  </si>
  <si>
    <t>ADR_GTTCCGTAGTCCCAGC-1</t>
  </si>
  <si>
    <t>ADR_GTTCCGTCAACGCCCA-1</t>
  </si>
  <si>
    <t>ADR_GTTCGCTAGCTGGAGT-1</t>
  </si>
  <si>
    <t>ADR_GTTCGCTCACCGTGGT-1</t>
  </si>
  <si>
    <t>ADR_GTTCGCTGTATACCTG-1</t>
  </si>
  <si>
    <t>ADR_GTTCGCTGTATGTCCA-1</t>
  </si>
  <si>
    <t>ADR_GTTCGCTGTTATGGTC-1</t>
  </si>
  <si>
    <t>ADR_GTTCGCTTCCGTGGCA-1</t>
  </si>
  <si>
    <t>ADR_GTTCGCTTCTTGGATG-1</t>
  </si>
  <si>
    <t>ADR_GTTCTATAGAGAGCAA-1</t>
  </si>
  <si>
    <t>ADR_GTTCTATAGAGAGTTT-1</t>
  </si>
  <si>
    <t>ADR_GTTCTATCAAGTGACG-1</t>
  </si>
  <si>
    <t>ADR_GTTCTATGTCAACACT-1</t>
  </si>
  <si>
    <t>ADR_GTTCTATGTCATAGTC-1</t>
  </si>
  <si>
    <t>ADR_GTTCTATGTCATCTAG-1</t>
  </si>
  <si>
    <t>ADR_GTTCTATTCTGACGCG-1</t>
  </si>
  <si>
    <t>ADR_GTTGAACCAGAGAATT-1</t>
  </si>
  <si>
    <t>ADR_GTTGAACGTTCATCTT-1</t>
  </si>
  <si>
    <t>ADR_GTTGCGGAGTCCTACA-1</t>
  </si>
  <si>
    <t>ADR_GTTGCGGGTAAGATAC-1</t>
  </si>
  <si>
    <t>ADR_GTTGCGGGTAGACAAT-1</t>
  </si>
  <si>
    <t>ADR_GTTGCGGTCCGTCACT-1</t>
  </si>
  <si>
    <t>ADR_GTTGCGGTCGTAACTG-1</t>
  </si>
  <si>
    <t>ADR_GTTGCTCAGATAGGGA-1</t>
  </si>
  <si>
    <t>ADR_GTTGCTCAGCATCCCG-1</t>
  </si>
  <si>
    <t>ADR_GTTGCTCCAGAATTCC-1</t>
  </si>
  <si>
    <t>ADR_GTTGCTCTCGTGGCGT-1</t>
  </si>
  <si>
    <t>ADR_GTTGTAGAGATGAAGG-1</t>
  </si>
  <si>
    <t>ADR_GTTGTCCCATAACCCA-1</t>
  </si>
  <si>
    <t>ADR_GTTGTCCGTACCCGAC-1</t>
  </si>
  <si>
    <t>ADR_GTTGTCCGTGCCTGAC-1</t>
  </si>
  <si>
    <t>ADR_GTTGTCCGTGTTACTG-1</t>
  </si>
  <si>
    <t>ADR_GTTGTCCTCGCACTCT-1</t>
  </si>
  <si>
    <t>ADR_GTTGTGACAGGTCCCA-1</t>
  </si>
  <si>
    <t>ADR_GTTGTGAGTACCGGAA-1</t>
  </si>
  <si>
    <t>ADR_GTTGTGAGTTACAGCT-1</t>
  </si>
  <si>
    <t>ADR_GTTGTGAGTTCAAGTC-1</t>
  </si>
  <si>
    <t>ADR_GTTTACTAGACTCGAG-1</t>
  </si>
  <si>
    <t>ADR_GTTTACTAGAGGTCGT-1</t>
  </si>
  <si>
    <t>ADR_GTTTACTGTATGTCTG-1</t>
  </si>
  <si>
    <t>ADR_GTTTACTGTGCAATGG-1</t>
  </si>
  <si>
    <t>ADR_GTTTGGAAGCGGTATG-1</t>
  </si>
  <si>
    <t>ADR_GTTTGGACACTGAGTT-1</t>
  </si>
  <si>
    <t>ADR_TAACACGCAGGTCCCA-1</t>
  </si>
  <si>
    <t>ADR_TAACACGCATCAGTCA-1</t>
  </si>
  <si>
    <t>ADR_TAACACGGTCACTTCC-1</t>
  </si>
  <si>
    <t>ADR_TAACACGGTGTTCCTC-1</t>
  </si>
  <si>
    <t>ADR_TAACCAGAGCGAATGC-1</t>
  </si>
  <si>
    <t>ADR_TAACCAGAGCGATGGT-1</t>
  </si>
  <si>
    <t>ADR_TAACCAGAGGTCCCTG-1</t>
  </si>
  <si>
    <t>ADR_TAACCAGCAGACTGCC-1</t>
  </si>
  <si>
    <t>ADR_TAACCAGCAGTGTGCC-1</t>
  </si>
  <si>
    <t>ADR_TAACCAGCATCACCAA-1</t>
  </si>
  <si>
    <t>ADR_TAACCAGTCCATCTGC-1</t>
  </si>
  <si>
    <t>ADR_TAACCAGTCGTCTCAC-1</t>
  </si>
  <si>
    <t>ADR_TAACCAGTCTGGGCCA-1</t>
  </si>
  <si>
    <t>ADR_TAACGACTCTTTCTAG-1</t>
  </si>
  <si>
    <t>ADR_TAACTTCCAGATACCT-1</t>
  </si>
  <si>
    <t>ADR_TAACTTCTCATTTGGG-1</t>
  </si>
  <si>
    <t>ADR_TAACTTCTCCCATACC-1</t>
  </si>
  <si>
    <t>ADR_TAACTTCTCGTTCAGA-1</t>
  </si>
  <si>
    <t>ADR_TAAGCACGTCCTACAA-1</t>
  </si>
  <si>
    <t>ADR_TAAGCACTCTCATGGA-1</t>
  </si>
  <si>
    <t>ADR_TAAGCCAAGACCAACG-1</t>
  </si>
  <si>
    <t>ADR_TAAGCCAGTCCAGCCA-1</t>
  </si>
  <si>
    <t>ADR_TAAGCCATCAAGGACG-1</t>
  </si>
  <si>
    <t>ADR_TAAGCCATCACCCTGT-1</t>
  </si>
  <si>
    <t>ADR_TAAGCCATCATAGGCT-1</t>
  </si>
  <si>
    <t>ADR_TAAGCCATCCCATGGG-1</t>
  </si>
  <si>
    <t>ADR_TAAGCGTCACCGTCTT-1</t>
  </si>
  <si>
    <t>ADR_TAAGCGTCAGTCAACT-1</t>
  </si>
  <si>
    <t>ADR_TAAGCGTGTCTGATAC-1</t>
  </si>
  <si>
    <t>ADR_TAAGCGTTCTCCTGTG-1</t>
  </si>
  <si>
    <t>ADR_TAAGTCGAGGAGAATG-1</t>
  </si>
  <si>
    <t>ADR_TAAGTCGCAGAGTTGG-1</t>
  </si>
  <si>
    <t>ADR_TAAGTCGCAGGTACGA-1</t>
  </si>
  <si>
    <t>ADR_TAAGTCGGTTTAGACC-1</t>
  </si>
  <si>
    <t>ADR_TAAGTCGTCAGCAATC-1</t>
  </si>
  <si>
    <t>ADR_TAATCTCCAGTGGGTA-1</t>
  </si>
  <si>
    <t>ADR_TAATCTCGTACAGAGC-1</t>
  </si>
  <si>
    <t>ADR_TAATCTCGTCCAGCAC-1</t>
  </si>
  <si>
    <t>ADR_TAATCTCGTCGTATGT-1</t>
  </si>
  <si>
    <t>ADR_TAATCTCGTGCCTACG-1</t>
  </si>
  <si>
    <t>ADR_TAATTCCAGCTGACAG-1</t>
  </si>
  <si>
    <t>ADR_TAATTCCAGTTGCGAG-1</t>
  </si>
  <si>
    <t>ADR_TAATTCCGTTGTCATG-1</t>
  </si>
  <si>
    <t>ADR_TAATTCCTCATTGTTC-1</t>
  </si>
  <si>
    <t>ADR_TACAACGAGGCGTTAG-1</t>
  </si>
  <si>
    <t>ADR_TACAACGAGGTACAGC-1</t>
  </si>
  <si>
    <t>ADR_TACAACGGTCTCACGG-1</t>
  </si>
  <si>
    <t>ADR_TACAACGTCATTTGTC-1</t>
  </si>
  <si>
    <t>ADR_TACAACGTCCGGGACT-1</t>
  </si>
  <si>
    <t>ADR_TACACCCCACTAAACC-1</t>
  </si>
  <si>
    <t>ADR_TACACCCCACTTTAGG-1</t>
  </si>
  <si>
    <t>ADR_TACACCCCAGGTCAGA-1</t>
  </si>
  <si>
    <t>ADR_TACACCCGTACGAGTG-1</t>
  </si>
  <si>
    <t>ADR_TACAGGTTCGGATTAC-1</t>
  </si>
  <si>
    <t>ADR_TACAGGTTCTTCACGC-1</t>
  </si>
  <si>
    <t>ADR_TACATTCAGTACTGTC-1</t>
  </si>
  <si>
    <t>ADR_TACATTCAGTAGACCG-1</t>
  </si>
  <si>
    <t>ADR_TACATTCCACTACACA-1</t>
  </si>
  <si>
    <t>ADR_TACATTCGTAGTGGCA-1</t>
  </si>
  <si>
    <t>ADR_TACATTCGTATCGTTG-1</t>
  </si>
  <si>
    <t>ADR_TACATTCGTTAGTTCG-1</t>
  </si>
  <si>
    <t>ADR_TACATTCTCCGTGACG-1</t>
  </si>
  <si>
    <t>ADR_TACCCACCAAGAATGT-1</t>
  </si>
  <si>
    <t>ADR_TACCCACCACCTGTCT-1</t>
  </si>
  <si>
    <t>ADR_TACCCACCAGCGTGAA-1</t>
  </si>
  <si>
    <t>ADR_TACCCACGTAAGGAGA-1</t>
  </si>
  <si>
    <t>ADR_TACCCACGTGCACGCT-1</t>
  </si>
  <si>
    <t>ADR_TACCCACTCAGTCCGG-1</t>
  </si>
  <si>
    <t>ADR_TACCCGTGTCACCGCA-1</t>
  </si>
  <si>
    <t>ADR_TACCCGTTCTGTCAGA-1</t>
  </si>
  <si>
    <t>ADR_TACCGAAAGAAGGTAG-1</t>
  </si>
  <si>
    <t>ADR_TACCGGGAGAACAGGA-1</t>
  </si>
  <si>
    <t>ADR_TACCGGGAGTGGTTAA-1</t>
  </si>
  <si>
    <t>ADR_TACCGGGCATATCGGT-1</t>
  </si>
  <si>
    <t>ADR_TACCGGGGTCACCTTC-1</t>
  </si>
  <si>
    <t>ADR_TACCTCGCAGCGACCT-1</t>
  </si>
  <si>
    <t>ADR_TACCTCGTCACAGTGT-1</t>
  </si>
  <si>
    <t>ADR_TACCTGCCATCATTGG-1</t>
  </si>
  <si>
    <t>ADR_TACCTGCGTCCGAAGA-1</t>
  </si>
  <si>
    <t>ADR_TACCTGCTCCGATGTA-1</t>
  </si>
  <si>
    <t>ADR_TACGCTCAGACGAGCT-1</t>
  </si>
  <si>
    <t>ADR_TACGCTCCAATCGCAT-1</t>
  </si>
  <si>
    <t>ADR_TACGCTCGTCCCACGA-1</t>
  </si>
  <si>
    <t>ADR_TACGCTCGTGGAACAC-1</t>
  </si>
  <si>
    <t>ADR_TACGCTCTCCACTGAA-1</t>
  </si>
  <si>
    <t>ADR_TACGGGCAGCCGCTTG-1</t>
  </si>
  <si>
    <t>ADR_TACGGGCCACAAATAG-1</t>
  </si>
  <si>
    <t>ADR_TACGGGCCACTTCAAG-1</t>
  </si>
  <si>
    <t>ADR_TACGGGCCAGTCGCTG-1</t>
  </si>
  <si>
    <t>ADR_TACGGGCGTCGCTTGG-1</t>
  </si>
  <si>
    <t>ADR_TACGGGCTCGATCCCT-1</t>
  </si>
  <si>
    <t>ADR_TACGGGCTCTACGCGG-1</t>
  </si>
  <si>
    <t>ADR_TACGGTAAGTCACTCA-1</t>
  </si>
  <si>
    <t>ADR_TACGGTATCTGAGGCC-1</t>
  </si>
  <si>
    <t>ADR_TACGTCCAGCGGCTCT-1</t>
  </si>
  <si>
    <t>ADR_TACGTCCAGGATCATA-1</t>
  </si>
  <si>
    <t>ADR_TACGTCCCAGGACATG-1</t>
  </si>
  <si>
    <t>ADR_TACTGCCCAGCCGTCA-1</t>
  </si>
  <si>
    <t>ADR_TACTGCCGTACATTGC-1</t>
  </si>
  <si>
    <t>ADR_TACTGCCGTTCAACGT-1</t>
  </si>
  <si>
    <t>ADR_TACTGCCTCAAATAGG-1</t>
  </si>
  <si>
    <t>ADR_TACTTACAGGACGCAT-1</t>
  </si>
  <si>
    <t>ADR_TACTTACGTGACGTCC-1</t>
  </si>
  <si>
    <t>ADR_TACTTACTCATCACAG-1</t>
  </si>
  <si>
    <t>ADR_TACTTCACAGCAGTCC-1</t>
  </si>
  <si>
    <t>ADR_TACTTCAGTAGCACAG-1</t>
  </si>
  <si>
    <t>ADR_TACTTCAGTATGCGTT-1</t>
  </si>
  <si>
    <t>ADR_TACTTGTAGAGAATCT-1</t>
  </si>
  <si>
    <t>ADR_TACTTGTAGAGAGCGG-1</t>
  </si>
  <si>
    <t>ADR_TACTTGTAGCTGTCCG-1</t>
  </si>
  <si>
    <t>ADR_TACTTGTCAAGAATGT-1</t>
  </si>
  <si>
    <t>ADR_TACTTGTGTGATTCTG-1</t>
  </si>
  <si>
    <t>ADR_TAGACCAAGGTGAGAA-1</t>
  </si>
  <si>
    <t>ADR_TAGACCACAACAGCTT-1</t>
  </si>
  <si>
    <t>ADR_TAGACCAGTTCTAACG-1</t>
  </si>
  <si>
    <t>ADR_TAGACCATCACTTATC-1</t>
  </si>
  <si>
    <t>ADR_TAGACTGTCGCCTAGG-1</t>
  </si>
  <si>
    <t>ADR_TAGAGTCAGCGTTCAT-1</t>
  </si>
  <si>
    <t>ADR_TAGAGTCAGTCGGCAA-1</t>
  </si>
  <si>
    <t>ADR_TAGAGTCAGTTAGTGA-1</t>
  </si>
  <si>
    <t>ADR_TAGAGTCCAACTGCTA-1</t>
  </si>
  <si>
    <t>ADR_TAGAGTCCACAATTCG-1</t>
  </si>
  <si>
    <t>ADR_TAGATCGGTACGACAG-1</t>
  </si>
  <si>
    <t>ADR_TAGATCGGTTCGTTCC-1</t>
  </si>
  <si>
    <t>ADR_TAGCACAAGAGTGAAG-1</t>
  </si>
  <si>
    <t>ADR_TAGCACAAGCGATGGT-1</t>
  </si>
  <si>
    <t>ADR_TAGCACACACGACAGA-1</t>
  </si>
  <si>
    <t>ADR_TAGCACAGTCAAAGCG-1</t>
  </si>
  <si>
    <t>ADR_TAGGAGGCAAGGGCAT-1</t>
  </si>
  <si>
    <t>ADR_TAGGAGGGTAGCTAAA-1</t>
  </si>
  <si>
    <t>ADR_TAGGAGGGTAGTTACC-1</t>
  </si>
  <si>
    <t>ADR_TAGGAGGGTTGTAGCT-1</t>
  </si>
  <si>
    <t>ADR_TAGGGTTCACAGACGA-1</t>
  </si>
  <si>
    <t>ADR_TAGGGTTCACCTGTCT-1</t>
  </si>
  <si>
    <t>ADR_TAGGGTTCACGTACAT-1</t>
  </si>
  <si>
    <t>ADR_TAGGGTTCAGTGTGGA-1</t>
  </si>
  <si>
    <t>ADR_TAGGGTTTCCATCACC-1</t>
  </si>
  <si>
    <t>ADR_TAGGTACAGGTCCCTG-1</t>
  </si>
  <si>
    <t>ADR_TAGGTACCAAGTTCGT-1</t>
  </si>
  <si>
    <t>ADR_TAGGTACCATATGCGT-1</t>
  </si>
  <si>
    <t>ADR_TAGGTACCATGGCCCA-1</t>
  </si>
  <si>
    <t>ADR_TAGGTACGTCACATTG-1</t>
  </si>
  <si>
    <t>ADR_TAGGTACTCGGAGATG-1</t>
  </si>
  <si>
    <t>ADR_TAGGTTGAGCCGGAAT-1</t>
  </si>
  <si>
    <t>ADR_TAGGTTGAGGGATGTC-1</t>
  </si>
  <si>
    <t>ADR_TAGGTTGGTCATAACC-1</t>
  </si>
  <si>
    <t>ADR_TAGGTTGTCCATGATG-1</t>
  </si>
  <si>
    <t>ADR_TAGTGCACAACGGGTA-1</t>
  </si>
  <si>
    <t>ADR_TAGTGCACAAGCGAGT-1</t>
  </si>
  <si>
    <t>ADR_TAGTGCACAATAGGGC-1</t>
  </si>
  <si>
    <t>ADR_TAGTGCACACAAAGTA-1</t>
  </si>
  <si>
    <t>ADR_TAGTGCATCTAGTCAG-1</t>
  </si>
  <si>
    <t>ADR_TATACCTCAGCGTATT-1</t>
  </si>
  <si>
    <t>ADR_TATATCCCAACCGACC-1</t>
  </si>
  <si>
    <t>ADR_TATATCCCAGTAGTGG-1</t>
  </si>
  <si>
    <t>ADR_TATATCCGTACTCGTA-1</t>
  </si>
  <si>
    <t>ADR_TATATCCTCTCCGCAT-1</t>
  </si>
  <si>
    <t>ADR_TATCAGGGTCGCACAC-1</t>
  </si>
  <si>
    <t>ADR_TATCCTAAGGGACTGT-1</t>
  </si>
  <si>
    <t>ADR_TATCCTAGTCCAGCGT-1</t>
  </si>
  <si>
    <t>ADR_TATCCTAGTTCTCTAT-1</t>
  </si>
  <si>
    <t>ADR_TATCCTATCAGAGTGG-1</t>
  </si>
  <si>
    <t>ADR_TATCGCCAGATGCTTC-1</t>
  </si>
  <si>
    <t>ADR_TATCGCCAGTCGTCTA-1</t>
  </si>
  <si>
    <t>ADR_TATCGCCAGTGCAAAT-1</t>
  </si>
  <si>
    <t>ADR_TATCGCCCATGTCTAG-1</t>
  </si>
  <si>
    <t>ADR_TATCGCCGTATGAAAC-1</t>
  </si>
  <si>
    <t>ADR_TATCTGTCATGAATAG-1</t>
  </si>
  <si>
    <t>ADR_TATCTGTCATGTGGTT-1</t>
  </si>
  <si>
    <t>ADR_TATCTGTCATTGACTG-1</t>
  </si>
  <si>
    <t>ADR_TATCTGTGTAAGTTGA-1</t>
  </si>
  <si>
    <t>ADR_TATCTGTGTATGGAGC-1</t>
  </si>
  <si>
    <t>ADR_TATCTGTGTTTGAACC-1</t>
  </si>
  <si>
    <t>ADR_TATCTTGAGACTACCT-1</t>
  </si>
  <si>
    <t>ADR_TATCTTGAGATGCGAC-1</t>
  </si>
  <si>
    <t>ADR_TATCTTGAGTAGACCG-1</t>
  </si>
  <si>
    <t>ADR_TATCTTGCAAGAATGT-1</t>
  </si>
  <si>
    <t>ADR_TATCTTGCACGCGTCA-1</t>
  </si>
  <si>
    <t>ADR_TATCTTGCAGGACATG-1</t>
  </si>
  <si>
    <t>ADR_TATCTTGGTACTCGTA-1</t>
  </si>
  <si>
    <t>ADR_TATGTTCAGAAGCTCG-1</t>
  </si>
  <si>
    <t>ADR_TATGTTCGTTCGTAAC-1</t>
  </si>
  <si>
    <t>ADR_TATTCCACACAAGCCC-1</t>
  </si>
  <si>
    <t>ADR_TATTCCAGTACGTGTT-1</t>
  </si>
  <si>
    <t>ADR_TATTCCATCAGGAACG-1</t>
  </si>
  <si>
    <t>ADR_TATTCCATCCAGTACA-1</t>
  </si>
  <si>
    <t>ADR_TATTCCATCGTCGACG-1</t>
  </si>
  <si>
    <t>ADR_TATTGCTAGAGTTGCG-1</t>
  </si>
  <si>
    <t>ADR_TATTGCTGTCATCCGG-1</t>
  </si>
  <si>
    <t>ADR_TATTGCTTCCGAGATT-1</t>
  </si>
  <si>
    <t>ADR_TATTGCTTCCTTCGAC-1</t>
  </si>
  <si>
    <t>ADR_TATTGCTTCTAGTACG-1</t>
  </si>
  <si>
    <t>ADR_TATTGCTTCTCGCAGG-1</t>
  </si>
  <si>
    <t>ADR_TATTGGGCACTGGCCA-1</t>
  </si>
  <si>
    <t>ADR_TATTGGGGTATCAGGG-1</t>
  </si>
  <si>
    <t>ADR_TATTGGGGTGAGTCAG-1</t>
  </si>
  <si>
    <t>ADR_TATTGGGGTGTGAATA-1</t>
  </si>
  <si>
    <t>ADR_TATTGGGTCAAGGCTT-1</t>
  </si>
  <si>
    <t>ADR_TATTTCGCAACACAAA-1</t>
  </si>
  <si>
    <t>ADR_TATTTCGGTGCAACAG-1</t>
  </si>
  <si>
    <t>ADR_TATTTCGTCGCAGTGC-1</t>
  </si>
  <si>
    <t>ADR_TCAAGACCACTGAGGA-1</t>
  </si>
  <si>
    <t>ADR_TCAAGACGTAGTTAGA-1</t>
  </si>
  <si>
    <t>ADR_TCAAGACGTTGGACTT-1</t>
  </si>
  <si>
    <t>ADR_TCAAGCATCCCGAAAT-1</t>
  </si>
  <si>
    <t>ADR_TCAAGTGAGTTGTACC-1</t>
  </si>
  <si>
    <t>ADR_TCAAGTGCACCCTTAC-1</t>
  </si>
  <si>
    <t>ADR_TCAAGTGGTCGTCGGT-1</t>
  </si>
  <si>
    <t>ADR_TCAAGTGTCCAGGACC-1</t>
  </si>
  <si>
    <t>ADR_TCAAGTGTCCCTAGGG-1</t>
  </si>
  <si>
    <t>ADR_TCAATCTCATCCCACT-1</t>
  </si>
  <si>
    <t>ADR_TCAATCTGTACCCGCA-1</t>
  </si>
  <si>
    <t>ADR_TCAATCTGTCGTCATA-1</t>
  </si>
  <si>
    <t>ADR_TCAATCTTCAGCGGAA-1</t>
  </si>
  <si>
    <t>ADR_TCAATTCAGTCAGCCC-1</t>
  </si>
  <si>
    <t>ADR_TCAATTCCAGAGAAAG-1</t>
  </si>
  <si>
    <t>ADR_TCAATTCGTCCCTCAT-1</t>
  </si>
  <si>
    <t>ADR_TCAATTCGTGAGAGGG-1</t>
  </si>
  <si>
    <t>ADR_TCAATTCGTGGTAATA-1</t>
  </si>
  <si>
    <t>ADR_TCAATTCGTGGTTCTA-1</t>
  </si>
  <si>
    <t>ADR_TCACAAGTCCCGAAAT-1</t>
  </si>
  <si>
    <t>ADR_TCACAAGTCCGTGTAA-1</t>
  </si>
  <si>
    <t>ADR_TCACACCAGAGAGAAC-1</t>
  </si>
  <si>
    <t>ADR_TCACACCTCCATCAGA-1</t>
  </si>
  <si>
    <t>ADR_TCACACCTCGGACTTA-1</t>
  </si>
  <si>
    <t>ADR_TCACATTGTCTTGCGG-1</t>
  </si>
  <si>
    <t>ADR_TCACGCTAGTGCGCTC-1</t>
  </si>
  <si>
    <t>ADR_TCACGCTAGTTGCCCG-1</t>
  </si>
  <si>
    <t>ADR_TCACGCTGTCACCCTT-1</t>
  </si>
  <si>
    <t>ADR_TCACGCTGTCGAGATG-1</t>
  </si>
  <si>
    <t>ADR_TCACGCTGTGTAGCAG-1</t>
  </si>
  <si>
    <t>ADR_TCACGCTGTTGGACTT-1</t>
  </si>
  <si>
    <t>ADR_TCACGCTTCTACTCAT-1</t>
  </si>
  <si>
    <t>ADR_TCACGGGCATCGGATT-1</t>
  </si>
  <si>
    <t>ADR_TCACGGGCATGACAAA-1</t>
  </si>
  <si>
    <t>ADR_TCACGGGGTCAACATC-1</t>
  </si>
  <si>
    <t>ADR_TCACGGGTCTATGTGG-1</t>
  </si>
  <si>
    <t>ADR_TCACGGGTCTTCGCTG-1</t>
  </si>
  <si>
    <t>ADR_TCACTATGTACCCGAC-1</t>
  </si>
  <si>
    <t>ADR_TCACTATGTTCGGACC-1</t>
  </si>
  <si>
    <t>ADR_TCACTCGAGGTATAGT-1</t>
  </si>
  <si>
    <t>ADR_TCAGCAATCTTAATCC-1</t>
  </si>
  <si>
    <t>ADR_TCAGCCTCAGCCCACA-1</t>
  </si>
  <si>
    <t>ADR_TCAGCCTTCCCGAGTG-1</t>
  </si>
  <si>
    <t>ADR_TCAGGGCAGCCGATAG-1</t>
  </si>
  <si>
    <t>ADR_TCAGGGCAGGTGCCAA-1</t>
  </si>
  <si>
    <t>ADR_TCAGGGCGTATGTCTG-1</t>
  </si>
  <si>
    <t>ADR_TCAGGGCGTCAGACTT-1</t>
  </si>
  <si>
    <t>ADR_TCAGGGCGTGGTATGG-1</t>
  </si>
  <si>
    <t>ADR_TCAGGTAAGTCTGCGC-1</t>
  </si>
  <si>
    <t>ADR_TCAGGTACACGTTCGG-1</t>
  </si>
  <si>
    <t>ADR_TCAGGTACATGAAGCG-1</t>
  </si>
  <si>
    <t>ADR_TCAGGTATCATGACAC-1</t>
  </si>
  <si>
    <t>ADR_TCAGTCCGTATTTCCT-1</t>
  </si>
  <si>
    <t>ADR_TCAGTCCGTCATCACA-1</t>
  </si>
  <si>
    <t>ADR_TCAGTCCGTCCGGACT-1</t>
  </si>
  <si>
    <t>ADR_TCAGTCCGTGCTTCAA-1</t>
  </si>
  <si>
    <t>ADR_TCAGTCCGTTAGAGTA-1</t>
  </si>
  <si>
    <t>ADR_TCAGTCCTCTATCACT-1</t>
  </si>
  <si>
    <t>ADR_TCAGTCCTCTCTCGCA-1</t>
  </si>
  <si>
    <t>ADR_TCAGTGACAAATCGTC-1</t>
  </si>
  <si>
    <t>ADR_TCAGTGAGTTATAGCC-1</t>
  </si>
  <si>
    <t>ADR_TCAGTGATCTGAGTCA-1</t>
  </si>
  <si>
    <t>ADR_TCAGTTTAGACCATAA-1</t>
  </si>
  <si>
    <t>ADR_TCAGTTTGTGCGAGTA-1</t>
  </si>
  <si>
    <t>ADR_TCAGTTTTCTGCCTGT-1</t>
  </si>
  <si>
    <t>ADR_TCATACTAGACTACCT-1</t>
  </si>
  <si>
    <t>ADR_TCATACTCACTCTCGT-1</t>
  </si>
  <si>
    <t>ADR_TCATACTTCCTCTAGC-1</t>
  </si>
  <si>
    <t>ADR_TCATACTTCTCACCCA-1</t>
  </si>
  <si>
    <t>ADR_TCATACTTCTGCATGA-1</t>
  </si>
  <si>
    <t>ADR_TCATATCTCGTTGCCT-1</t>
  </si>
  <si>
    <t>ADR_TCATCATAGGGAGTTC-1</t>
  </si>
  <si>
    <t>ADR_TCATCATAGGTCGTCC-1</t>
  </si>
  <si>
    <t>ADR_TCATCATCAGGTCAAG-1</t>
  </si>
  <si>
    <t>ADR_TCATCATGTAATCAAG-1</t>
  </si>
  <si>
    <t>ADR_TCATCATTCAAGGCTT-1</t>
  </si>
  <si>
    <t>ADR_TCATCATTCCCTAGGG-1</t>
  </si>
  <si>
    <t>ADR_TCATCATTCGCTTTAT-1</t>
  </si>
  <si>
    <t>ADR_TCATCCGAGATAGTCA-1</t>
  </si>
  <si>
    <t>ADR_TCATCCGAGGTGAGAA-1</t>
  </si>
  <si>
    <t>ADR_TCATCCGCATACAGCT-1</t>
  </si>
  <si>
    <t>ADR_TCATCCGGTGAGGCAT-1</t>
  </si>
  <si>
    <t>ADR_TCATCCGTCGGTCGAC-1</t>
  </si>
  <si>
    <t>ADR_TCATGAGGTTGTCCCT-1</t>
  </si>
  <si>
    <t>ADR_TCATGAGTCATGCTAG-1</t>
  </si>
  <si>
    <t>ADR_TCATGCCAGGGAGGCA-1</t>
  </si>
  <si>
    <t>ADR_TCATGCCAGGTCCTGC-1</t>
  </si>
  <si>
    <t>ADR_TCATGCCCAGCTTCCT-1</t>
  </si>
  <si>
    <t>ADR_TCATGCCTCTCCATAT-1</t>
  </si>
  <si>
    <t>ADR_TCATGGAAGCTAATCC-1</t>
  </si>
  <si>
    <t>ADR_TCATGGACACAAGGTG-1</t>
  </si>
  <si>
    <t>ADR_TCATGGAGTGGCTAGA-1</t>
  </si>
  <si>
    <t>ADR_TCATGGAGTTTGGGAG-1</t>
  </si>
  <si>
    <t>ADR_TCATGGATCAACTGGT-1</t>
  </si>
  <si>
    <t>ADR_TCATGGATCCGAGATT-1</t>
  </si>
  <si>
    <t>ADR_TCATGTTAGCTGCCAC-1</t>
  </si>
  <si>
    <t>ADR_TCATGTTAGGTGCAGT-1</t>
  </si>
  <si>
    <t>ADR_TCATGTTCAGCCTACG-1</t>
  </si>
  <si>
    <t>ADR_TCATGTTGTCCGGATC-1</t>
  </si>
  <si>
    <t>ADR_TCATGTTTCACCACAA-1</t>
  </si>
  <si>
    <t>ADR_TCATTACAGCGATGAC-1</t>
  </si>
  <si>
    <t>ADR_TCATTACCACGTATAC-1</t>
  </si>
  <si>
    <t>ADR_TCATTACGTCAAAGTA-1</t>
  </si>
  <si>
    <t>ADR_TCATTCACAAGGTCGA-1</t>
  </si>
  <si>
    <t>ADR_TCATTCAGTTATCCAG-1</t>
  </si>
  <si>
    <t>ADR_TCATTCATCAACCTTT-1</t>
  </si>
  <si>
    <t>ADR_TCATTGTAGAGTCACG-1</t>
  </si>
  <si>
    <t>ADR_TCATTGTCATTAGGCT-1</t>
  </si>
  <si>
    <t>ADR_TCATTTGGTTGGATCT-1</t>
  </si>
  <si>
    <t>ADR_TCCACCAAGCGATGAC-1</t>
  </si>
  <si>
    <t>ADR_TCCACCATCTGTCGTC-1</t>
  </si>
  <si>
    <t>ADR_TCCACCATCTTGGAAC-1</t>
  </si>
  <si>
    <t>ADR_TCCACGTAGAAGTCAT-1</t>
  </si>
  <si>
    <t>ADR_TCCACGTCACTGGACC-1</t>
  </si>
  <si>
    <t>ADR_TCCACGTCAGGTATGG-1</t>
  </si>
  <si>
    <t>ADR_TCCACGTGTTCCGGTG-1</t>
  </si>
  <si>
    <t>ADR_TCCAGAAAGACGACTG-1</t>
  </si>
  <si>
    <t>ADR_TCCAGAAAGCCTATCA-1</t>
  </si>
  <si>
    <t>ADR_TCCAGAACATCGTCCT-1</t>
  </si>
  <si>
    <t>ADR_TCCAGAATCACCATCC-1</t>
  </si>
  <si>
    <t>ADR_TCCATCGCAACCTAAC-1</t>
  </si>
  <si>
    <t>ADR_TCCATCGCACGACAAG-1</t>
  </si>
  <si>
    <t>ADR_TCCATCGCATATTCGG-1</t>
  </si>
  <si>
    <t>ADR_TCCATCGTCGTGGGTC-1</t>
  </si>
  <si>
    <t>ADR_TCCATGCCAACCTATG-1</t>
  </si>
  <si>
    <t>ADR_TCCATGCCAGTAGAGC-1</t>
  </si>
  <si>
    <t>ADR_TCCATGCGTGTTCCAA-1</t>
  </si>
  <si>
    <t>ADR_TCCATGCTCCCTGGTT-1</t>
  </si>
  <si>
    <t>ADR_TCCATGCTCTATCGCC-1</t>
  </si>
  <si>
    <t>ADR_TCCCACAAGACCAACG-1</t>
  </si>
  <si>
    <t>ADR_TCCCACAAGCGGTATG-1</t>
  </si>
  <si>
    <t>ADR_TCCCACAGTCATCGGC-1</t>
  </si>
  <si>
    <t>ADR_TCCCACATCTGTGCTC-1</t>
  </si>
  <si>
    <t>ADR_TCCCAGTAGGCCCAAA-1</t>
  </si>
  <si>
    <t>ADR_TCCCAGTCAATAGTGA-1</t>
  </si>
  <si>
    <t>ADR_TCCCAGTGTAGGCTGA-1</t>
  </si>
  <si>
    <t>ADR_TCCCAGTGTGAAGCGT-1</t>
  </si>
  <si>
    <t>ADR_TCCCAGTGTTCCTACC-1</t>
  </si>
  <si>
    <t>ADR_TCCCAGTTCACGTCCT-1</t>
  </si>
  <si>
    <t>ADR_TCCCATGAGGGAGATA-1</t>
  </si>
  <si>
    <t>ADR_TCCCATGTCTCTGCCA-1</t>
  </si>
  <si>
    <t>ADR_TCCGAAAAGTAAGCAT-1</t>
  </si>
  <si>
    <t>ADR_TCCGAAAAGTATCTGC-1</t>
  </si>
  <si>
    <t>ADR_TCCGAAACAGCATTGT-1</t>
  </si>
  <si>
    <t>ADR_TCCGAAATCCACACAA-1</t>
  </si>
  <si>
    <t>ADR_TCCGAAATCGAGTCTA-1</t>
  </si>
  <si>
    <t>ADR_TCCGATCAGAAGGATG-1</t>
  </si>
  <si>
    <t>ADR_TCCGATCAGCTGTGCC-1</t>
  </si>
  <si>
    <t>ADR_TCCGATCCATCCGGTG-1</t>
  </si>
  <si>
    <t>ADR_TCCGATCGTCTCACGG-1</t>
  </si>
  <si>
    <t>ADR_TCCGATCTCGAGTGAG-1</t>
  </si>
  <si>
    <t>ADR_TCCGGGAAGCTACTGT-1</t>
  </si>
  <si>
    <t>ADR_TCCGGGAGTAGTTACC-1</t>
  </si>
  <si>
    <t>ADR_TCCGGGATCTTCCTAA-1</t>
  </si>
  <si>
    <t>ADR_TCCGGGATCTTGCGCT-1</t>
  </si>
  <si>
    <t>ADR_TCCGTGTGTATCTCGA-1</t>
  </si>
  <si>
    <t>ADR_TCCGTGTGTCGTATGT-1</t>
  </si>
  <si>
    <t>ADR_TCCGTGTGTTCCGCGA-1</t>
  </si>
  <si>
    <t>ADR_TCCGTGTTCTAACACG-1</t>
  </si>
  <si>
    <t>ADR_TCCTAATCATCATTGG-1</t>
  </si>
  <si>
    <t>ADR_TCCTAATTCAACGTGT-1</t>
  </si>
  <si>
    <t>ADR_TCCTCCCAGCAAGCCA-1</t>
  </si>
  <si>
    <t>ADR_TCCTCCCAGTAGCCAG-1</t>
  </si>
  <si>
    <t>ADR_TCCTCCCTCGATAACC-1</t>
  </si>
  <si>
    <t>ADR_TCCTCGAAGATCCAAA-1</t>
  </si>
  <si>
    <t>ADR_TCCTCGAAGGGTAATT-1</t>
  </si>
  <si>
    <t>ADR_TCCTCGACATAATGAG-1</t>
  </si>
  <si>
    <t>ADR_TCCTCGATCTCGTGGG-1</t>
  </si>
  <si>
    <t>ADR_TCCTCTTAGCACTAGG-1</t>
  </si>
  <si>
    <t>ADR_TCCTCTTAGGCGTTGA-1</t>
  </si>
  <si>
    <t>ADR_TCCTCTTCAGAACGCA-1</t>
  </si>
  <si>
    <t>ADR_TCCTCTTGTAGATTGA-1</t>
  </si>
  <si>
    <t>ADR_TCCTCTTGTGTGTTTG-1</t>
  </si>
  <si>
    <t>ADR_TCCTCTTGTTTCCATT-1</t>
  </si>
  <si>
    <t>ADR_TCCTCTTTCCTATTTG-1</t>
  </si>
  <si>
    <t>ADR_TCCTCTTTCGAAGGAC-1</t>
  </si>
  <si>
    <t>ADR_TCCTCTTTCGACGACC-1</t>
  </si>
  <si>
    <t>ADR_TCCTGCAGTGAGAGGG-1</t>
  </si>
  <si>
    <t>ADR_TCCTTCTCAAAGGCGT-1</t>
  </si>
  <si>
    <t>ADR_TCCTTCTCACCCTTGT-1</t>
  </si>
  <si>
    <t>ADR_TCCTTCTGTAGTCTGT-1</t>
  </si>
  <si>
    <t>ADR_TCCTTCTTCTTTCGAT-1</t>
  </si>
  <si>
    <t>ADR_TCCTTTCCATGTGGCC-1</t>
  </si>
  <si>
    <t>ADR_TCCTTTCTCATATGGC-1</t>
  </si>
  <si>
    <t>ADR_TCGAACAAGCAATAGT-1</t>
  </si>
  <si>
    <t>ADR_TCGAACACAAGGTCAG-1</t>
  </si>
  <si>
    <t>ADR_TCGAACACAGGTTACT-1</t>
  </si>
  <si>
    <t>ADR_TCGAAGTGTTACGTAC-1</t>
  </si>
  <si>
    <t>ADR_TCGAAGTTCTCGTTTA-1</t>
  </si>
  <si>
    <t>ADR_TCGACCTAGGAATTAC-1</t>
  </si>
  <si>
    <t>ADR_TCGACCTAGGGCTAAC-1</t>
  </si>
  <si>
    <t>ADR_TCGACCTGTATAGGAT-1</t>
  </si>
  <si>
    <t>ADR_TCGACCTGTATGTCAC-1</t>
  </si>
  <si>
    <t>ADR_TCGACCTTCAAAGGTA-1</t>
  </si>
  <si>
    <t>ADR_TCGACGGAGTCTAACC-1</t>
  </si>
  <si>
    <t>ADR_TCGACGGTCCCTCAAC-1</t>
  </si>
  <si>
    <t>ADR_TCGACGGTCTACTATC-1</t>
  </si>
  <si>
    <t>ADR_TCGACGGTCTGGCTGG-1</t>
  </si>
  <si>
    <t>ADR_TCGATTTAGGCGCTTC-1</t>
  </si>
  <si>
    <t>ADR_TCGATTTAGTCCCGAC-1</t>
  </si>
  <si>
    <t>ADR_TCGATTTCAGTGGGTA-1</t>
  </si>
  <si>
    <t>ADR_TCGATTTGTGTGTCCG-1</t>
  </si>
  <si>
    <t>ADR_TCGATTTGTTGGCCGT-1</t>
  </si>
  <si>
    <t>ADR_TCGCACTAGCTCAGAG-1</t>
  </si>
  <si>
    <t>ADR_TCGCACTGTGCAGTGA-1</t>
  </si>
  <si>
    <t>ADR_TCGCACTGTGTTAGCT-1</t>
  </si>
  <si>
    <t>ADR_TCGCACTGTTTACCAG-1</t>
  </si>
  <si>
    <t>ADR_TCGCAGGGTCCAGAAG-1</t>
  </si>
  <si>
    <t>ADR_TCGCAGGGTTGTGGCC-1</t>
  </si>
  <si>
    <t>ADR_TCGCTCAAGAGAATCT-1</t>
  </si>
  <si>
    <t>ADR_TCGCTCACATGGAATA-1</t>
  </si>
  <si>
    <t>ADR_TCGCTCAGTTGTGGCC-1</t>
  </si>
  <si>
    <t>ADR_TCGCTCATCAACTGAC-1</t>
  </si>
  <si>
    <t>ADR_TCGCTTGAGTCCCAGC-1</t>
  </si>
  <si>
    <t>ADR_TCGCTTGAGTGCAACG-1</t>
  </si>
  <si>
    <t>ADR_TCGCTTGAGTTTCTTC-1</t>
  </si>
  <si>
    <t>ADR_TCGCTTGTCTTCTTCC-1</t>
  </si>
  <si>
    <t>ADR_TCGGATAAGCCTCATA-1</t>
  </si>
  <si>
    <t>ADR_TCGGATACATGAGATA-1</t>
  </si>
  <si>
    <t>ADR_TCGGGACGTTAAAGTG-1</t>
  </si>
  <si>
    <t>ADR_TCGGGACTCAACCTCC-1</t>
  </si>
  <si>
    <t>ADR_TCGGGCAAGCGTGTTT-1</t>
  </si>
  <si>
    <t>ADR_TCGGGCAAGTAAGGGA-1</t>
  </si>
  <si>
    <t>ADR_TCGGGCACAGTTAAAG-1</t>
  </si>
  <si>
    <t>ADR_TCGGGCATCACTGAAC-1</t>
  </si>
  <si>
    <t>ADR_TCGGGCATCGGTAGAG-1</t>
  </si>
  <si>
    <t>ADR_TCGGGTGAGAGAATCT-1</t>
  </si>
  <si>
    <t>ADR_TCGGGTGCACCCGTAG-1</t>
  </si>
  <si>
    <t>ADR_TCGGGTGCAGCGAGTA-1</t>
  </si>
  <si>
    <t>ADR_TCGGGTGTCCCGTGAG-1</t>
  </si>
  <si>
    <t>ADR_TCGGTCTCATCACGGC-1</t>
  </si>
  <si>
    <t>ADR_TCGGTCTGTACCCGAC-1</t>
  </si>
  <si>
    <t>ADR_TCGGTCTGTAGGATAT-1</t>
  </si>
  <si>
    <t>ADR_TCGGTCTTCCGGGACT-1</t>
  </si>
  <si>
    <t>ADR_TCGGTCTTCTGAGCAT-1</t>
  </si>
  <si>
    <t>ADR_TCGTAGAAGCAAATGT-1</t>
  </si>
  <si>
    <t>ADR_TCGTAGAAGTGGCAGT-1</t>
  </si>
  <si>
    <t>ADR_TCGTAGACAGCATCTA-1</t>
  </si>
  <si>
    <t>ADR_TCGTAGATCATTTGGG-1</t>
  </si>
  <si>
    <t>ADR_TCGTAGATCTCATTTG-1</t>
  </si>
  <si>
    <t>ADR_TCGTGCTAGGCTCTAT-1</t>
  </si>
  <si>
    <t>ADR_TCGTGCTAGTAAGCAT-1</t>
  </si>
  <si>
    <t>ADR_TCGTGCTGTAAGATCA-1</t>
  </si>
  <si>
    <t>ADR_TCGTGCTGTTGCGGCT-1</t>
  </si>
  <si>
    <t>ADR_TCGTGCTTCATGGTAC-1</t>
  </si>
  <si>
    <t>ADR_TCGTGCTTCCGAAGGA-1</t>
  </si>
  <si>
    <t>ADR_TCGTGCTTCTCCCATG-1</t>
  </si>
  <si>
    <t>ADR_TCGTGGGAGCTGTTCA-1</t>
  </si>
  <si>
    <t>ADR_TCGTGGGCAAACTGCT-1</t>
  </si>
  <si>
    <t>ADR_TCGTGGGCAAGAGATT-1</t>
  </si>
  <si>
    <t>ADR_TCGTGGGTCTAGCATG-1</t>
  </si>
  <si>
    <t>ADR_TCTAACTAGGATATGT-1</t>
  </si>
  <si>
    <t>ADR_TCTAACTAGTCTGCGC-1</t>
  </si>
  <si>
    <t>ADR_TCTAACTCACATACGT-1</t>
  </si>
  <si>
    <t>ADR_TCTAACTCACTCGATA-1</t>
  </si>
  <si>
    <t>ADR_TCTAACTGTGTTCGTA-1</t>
  </si>
  <si>
    <t>ADR_TCTAACTTCGGTTCAA-1</t>
  </si>
  <si>
    <t>ADR_TCTACATAGAAAGTCT-1</t>
  </si>
  <si>
    <t>ADR_TCTACATGTGATACTC-1</t>
  </si>
  <si>
    <t>ADR_TCTACATGTTCTCCCA-1</t>
  </si>
  <si>
    <t>ADR_TCTACCGCAATTGAGA-1</t>
  </si>
  <si>
    <t>ADR_TCTACCGCATTGTAGC-1</t>
  </si>
  <si>
    <t>ADR_TCTACCGGTCACGTGC-1</t>
  </si>
  <si>
    <t>ADR_TCTACCGGTCTAATCG-1</t>
  </si>
  <si>
    <t>ADR_TCTACCGTCAACTACG-1</t>
  </si>
  <si>
    <t>ADR_TCTACCGTCTGCGAGC-1</t>
  </si>
  <si>
    <t>ADR_TCTATACAGAGCAACC-1</t>
  </si>
  <si>
    <t>ADR_TCTATACAGTGTTCCA-1</t>
  </si>
  <si>
    <t>ADR_TCTATACCATGAATCC-1</t>
  </si>
  <si>
    <t>ADR_TCTATACCATGCGGTC-1</t>
  </si>
  <si>
    <t>ADR_TCTATACCATGTTCAG-1</t>
  </si>
  <si>
    <t>ADR_TCTATACTCATTTCCA-1</t>
  </si>
  <si>
    <t>ADR_TCTATACTCCTGTAAG-1</t>
  </si>
  <si>
    <t>ADR_TCTATACTCTAGTCAG-1</t>
  </si>
  <si>
    <t>ADR_TCTATCAAGATGCGAC-1</t>
  </si>
  <si>
    <t>ADR_TCTATCACAAAGGTTA-1</t>
  </si>
  <si>
    <t>ADR_TCTCACGTCCTACCGT-1</t>
  </si>
  <si>
    <t>ADR_TCTCAGCAGATCGACG-1</t>
  </si>
  <si>
    <t>ADR_TCTCAGCTCATCACTT-1</t>
  </si>
  <si>
    <t>ADR_TCTCCGACACTACCCT-1</t>
  </si>
  <si>
    <t>ADR_TCTCCGAGTAGGCAGT-1</t>
  </si>
  <si>
    <t>ADR_TCTCCGATCGACCACG-1</t>
  </si>
  <si>
    <t>ADR_TCTCCGATCGTTCAGA-1</t>
  </si>
  <si>
    <t>ADR_TCTCTGGAGTATGAGT-1</t>
  </si>
  <si>
    <t>ADR_TCTGCCATCCTCACGT-1</t>
  </si>
  <si>
    <t>ADR_TCTGGCTGTTCTAACG-1</t>
  </si>
  <si>
    <t>ADR_TCTGGCTTCAAAGACA-1</t>
  </si>
  <si>
    <t>ADR_TCTGTCGCAACTTGGT-1</t>
  </si>
  <si>
    <t>ADR_TCTGTCGCAAGACGAC-1</t>
  </si>
  <si>
    <t>ADR_TCTGTCGCATGTGGCC-1</t>
  </si>
  <si>
    <t>ADR_TCTGTCGGTGGGCTCT-1</t>
  </si>
  <si>
    <t>ADR_TCTGTCGTCGAACTCA-1</t>
  </si>
  <si>
    <t>ADR_TCTGTCGTCTGCTTTA-1</t>
  </si>
  <si>
    <t>ADR_TCTGTCGTCTTGCAGA-1</t>
  </si>
  <si>
    <t>ADR_TCTTCCTAGACACACG-1</t>
  </si>
  <si>
    <t>ADR_TCTTCCTAGTGGTGAC-1</t>
  </si>
  <si>
    <t>ADR_TCTTCCTCAATCAAGA-1</t>
  </si>
  <si>
    <t>ADR_TCTTCCTTCCATTCGC-1</t>
  </si>
  <si>
    <t>ADR_TCTTGCGCAAGGCCTC-1</t>
  </si>
  <si>
    <t>ADR_TCTTGCGTCCTTATAC-1</t>
  </si>
  <si>
    <t>ADR_TCTTTGAAGGTGCTAG-1</t>
  </si>
  <si>
    <t>ADR_TCTTTGACACGATAGG-1</t>
  </si>
  <si>
    <t>ADR_TCTTTGAGTAATCAGA-1</t>
  </si>
  <si>
    <t>ADR_TCTTTGATCATGCATG-1</t>
  </si>
  <si>
    <t>ADR_TCTTTGATCGACGACC-1</t>
  </si>
  <si>
    <t>ADR_TCTTTGATCGGACGTC-1</t>
  </si>
  <si>
    <t>ADR_TGAACGTAGACCTTTG-1</t>
  </si>
  <si>
    <t>ADR_TGAACGTAGCAGCCCT-1</t>
  </si>
  <si>
    <t>ADR_TGAATCGAGCAAGTCG-1</t>
  </si>
  <si>
    <t>ADR_TGAATGCAGTGTTGTC-1</t>
  </si>
  <si>
    <t>ADR_TGAATGCAGTTGCGCC-1</t>
  </si>
  <si>
    <t>ADR_TGAATGCCAAGTGGGT-1</t>
  </si>
  <si>
    <t>ADR_TGAATGCCAGATTCGT-1</t>
  </si>
  <si>
    <t>ADR_TGAATGCGTCCGTACG-1</t>
  </si>
  <si>
    <t>ADR_TGAATGCGTCGATTCA-1</t>
  </si>
  <si>
    <t>ADR_TGAATGCTCATGAGGG-1</t>
  </si>
  <si>
    <t>ADR_TGACAGTAGAATCGAT-1</t>
  </si>
  <si>
    <t>ADR_TGACAGTAGCGACCCT-1</t>
  </si>
  <si>
    <t>ADR_TGACAGTAGTCTCTGA-1</t>
  </si>
  <si>
    <t>ADR_TGACAGTAGTCTTCCC-1</t>
  </si>
  <si>
    <t>ADR_TGACAGTCACCTAAAC-1</t>
  </si>
  <si>
    <t>ADR_TGACAGTGTGTCGATT-1</t>
  </si>
  <si>
    <t>ADR_TGACAGTGTGTTGCCG-1</t>
  </si>
  <si>
    <t>ADR_TGACAGTGTTGTGCCG-1</t>
  </si>
  <si>
    <t>ADR_TGACAGTTCCACTGGG-1</t>
  </si>
  <si>
    <t>ADR_TGACAGTTCTGAGAAA-1</t>
  </si>
  <si>
    <t>ADR_TGACCCTAGACTAGAT-1</t>
  </si>
  <si>
    <t>ADR_TGACCCTAGGCAGCTA-1</t>
  </si>
  <si>
    <t>ADR_TGACCCTGTGCAACGA-1</t>
  </si>
  <si>
    <t>ADR_TGACCCTTCGAGAGAC-1</t>
  </si>
  <si>
    <t>ADR_TGACGCGGTTGGATCT-1</t>
  </si>
  <si>
    <t>ADR_TGACGCGTCACAAGAA-1</t>
  </si>
  <si>
    <t>ADR_TGACTCCGTATTTCTC-1</t>
  </si>
  <si>
    <t>ADR_TGACTCCTCACCGGTG-1</t>
  </si>
  <si>
    <t>ADR_TGACTCCTCGCTCTCA-1</t>
  </si>
  <si>
    <t>ADR_TGACTCCTCTGACGCG-1</t>
  </si>
  <si>
    <t>ADR_TGAGACTAGAAGCTGC-1</t>
  </si>
  <si>
    <t>ADR_TGAGACTCATTGACTG-1</t>
  </si>
  <si>
    <t>ADR_TGAGACTGTCACTCTC-1</t>
  </si>
  <si>
    <t>ADR_TGAGCATAGTCCCTAA-1</t>
  </si>
  <si>
    <t>ADR_TGAGCATGTAGCTTTG-1</t>
  </si>
  <si>
    <t>ADR_TGAGCATGTCCTGTCT-1</t>
  </si>
  <si>
    <t>ADR_TGAGCATTCACTGATG-1</t>
  </si>
  <si>
    <t>ADR_TGAGCATTCCAGTTCC-1</t>
  </si>
  <si>
    <t>ADR_TGAGCATTCGCTCCTA-1</t>
  </si>
  <si>
    <t>ADR_TGAGCGCAGAACGCGT-1</t>
  </si>
  <si>
    <t>ADR_TGAGCGCAGGGAGGGT-1</t>
  </si>
  <si>
    <t>ADR_TGAGGAGCAAGGCCTC-1</t>
  </si>
  <si>
    <t>ADR_TGAGGAGCACGAGGAT-1</t>
  </si>
  <si>
    <t>ADR_TGAGGAGTCCCTCGTA-1</t>
  </si>
  <si>
    <t>ADR_TGAGGGAAGCACCAGA-1</t>
  </si>
  <si>
    <t>ADR_TGAGGGAAGTTCATGC-1</t>
  </si>
  <si>
    <t>ADR_TGAGGGAGTGAATTGA-1</t>
  </si>
  <si>
    <t>ADR_TGAGGGAGTGAGATCG-1</t>
  </si>
  <si>
    <t>ADR_TGAGGGATCAACCTCC-1</t>
  </si>
  <si>
    <t>ADR_TGAGGGATCTCGTGGG-1</t>
  </si>
  <si>
    <t>ADR_TGAGGTTGTGTTGACT-1</t>
  </si>
  <si>
    <t>ADR_TGAGGTTTCAGCTGTA-1</t>
  </si>
  <si>
    <t>ADR_TGAGGTTTCTTAATCC-1</t>
  </si>
  <si>
    <t>ADR_TGAGTCAGTAGCGCCT-1</t>
  </si>
  <si>
    <t>ADR_TGAGTCATCCAGTTCC-1</t>
  </si>
  <si>
    <t>ADR_TGATCAGAGATGGTCG-1</t>
  </si>
  <si>
    <t>ADR_TGATCAGCACCCAAGC-1</t>
  </si>
  <si>
    <t>ADR_TGATCAGGTAGGTACG-1</t>
  </si>
  <si>
    <t>ADR_TGATCAGTCAACTGAC-1</t>
  </si>
  <si>
    <t>ADR_TGATCAGTCAGAGTTC-1</t>
  </si>
  <si>
    <t>ADR_TGATCTTAGGTCTTTG-1</t>
  </si>
  <si>
    <t>ADR_TGATCTTCAGAGACTG-1</t>
  </si>
  <si>
    <t>ADR_TGATGCAAGTACGAGC-1</t>
  </si>
  <si>
    <t>ADR_TGATGCACAATAGTGA-1</t>
  </si>
  <si>
    <t>ADR_TGATGCACATGTGGCC-1</t>
  </si>
  <si>
    <t>ADR_TGATGCACATTCTTCA-1</t>
  </si>
  <si>
    <t>ADR_TGATGGTAGATGAAGG-1</t>
  </si>
  <si>
    <t>ADR_TGATGGTAGCTTCGTA-1</t>
  </si>
  <si>
    <t>ADR_TGATGGTAGGTCACCC-1</t>
  </si>
  <si>
    <t>ADR_TGATGGTGTATCGATC-1</t>
  </si>
  <si>
    <t>ADR_TGATGGTGTCGAGTGA-1</t>
  </si>
  <si>
    <t>ADR_TGATGGTTCCATAGAC-1</t>
  </si>
  <si>
    <t>ADR_TGATGGTTCTACTATC-1</t>
  </si>
  <si>
    <t>ADR_TGATTCTCAATGTCTG-1</t>
  </si>
  <si>
    <t>ADR_TGATTCTCACTTCAAG-1</t>
  </si>
  <si>
    <t>ADR_TGATTCTGTACTAAGA-1</t>
  </si>
  <si>
    <t>ADR_TGATTCTTCAGTCATG-1</t>
  </si>
  <si>
    <t>ADR_TGATTTCAGACAACTA-1</t>
  </si>
  <si>
    <t>ADR_TGATTTCAGCCAACCC-1</t>
  </si>
  <si>
    <t>ADR_TGCACGGAGCACACAG-1</t>
  </si>
  <si>
    <t>ADR_TGCACGGCACCAGCTG-1</t>
  </si>
  <si>
    <t>ADR_TGCACGGGTGCCTTTC-1</t>
  </si>
  <si>
    <t>ADR_TGCACGGGTGCTGTCG-1</t>
  </si>
  <si>
    <t>ADR_TGCACGGTCACAACCA-1</t>
  </si>
  <si>
    <t>ADR_TGCAGATAGTTCCGTA-1</t>
  </si>
  <si>
    <t>ADR_TGCAGATCAACGTATC-1</t>
  </si>
  <si>
    <t>ADR_TGCAGATCACCAAAGG-1</t>
  </si>
  <si>
    <t>ADR_TGCAGATCACTCTCGT-1</t>
  </si>
  <si>
    <t>ADR_TGCAGATTCGCTCATC-1</t>
  </si>
  <si>
    <t>ADR_TGCAGGCAGGTTCTAC-1</t>
  </si>
  <si>
    <t>ADR_TGCAGGCCAATTGCTG-1</t>
  </si>
  <si>
    <t>ADR_TGCAGGCTCGCGTCGA-1</t>
  </si>
  <si>
    <t>ADR_TGCAGTAAGACGGTCA-1</t>
  </si>
  <si>
    <t>ADR_TGCAGTAAGCGAGAAA-1</t>
  </si>
  <si>
    <t>ADR_TGCAGTAAGTCCGCGT-1</t>
  </si>
  <si>
    <t>ADR_TGCAGTACACAATGAA-1</t>
  </si>
  <si>
    <t>ADR_TGCAGTAGTGACTGAG-1</t>
  </si>
  <si>
    <t>ADR_TGCATCCGTAATGCGG-1</t>
  </si>
  <si>
    <t>ADR_TGCATGACATACTTTC-1</t>
  </si>
  <si>
    <t>ADR_TGCCGAGAGCATGTTC-1</t>
  </si>
  <si>
    <t>ADR_TGCCGAGAGTCTGCGC-1</t>
  </si>
  <si>
    <t>ADR_TGCGACGAGTTCACTG-1</t>
  </si>
  <si>
    <t>ADR_TGCGACGCACATGGTT-1</t>
  </si>
  <si>
    <t>ADR_TGCGACGCACGATAGG-1</t>
  </si>
  <si>
    <t>ADR_TGCGACGGTATGCAAA-1</t>
  </si>
  <si>
    <t>ADR_TGCGACGGTCGTGTTA-1</t>
  </si>
  <si>
    <t>ADR_TGCGACGGTGTTAACC-1</t>
  </si>
  <si>
    <t>ADR_TGCGATACAAGCGAGT-1</t>
  </si>
  <si>
    <t>ADR_TGCGATACAAGTGGCA-1</t>
  </si>
  <si>
    <t>ADR_TGCGATAGTCACTTCC-1</t>
  </si>
  <si>
    <t>ADR_TGCGATATCAACTGAC-1</t>
  </si>
  <si>
    <t>ADR_TGCGATATCACCTCAC-1</t>
  </si>
  <si>
    <t>ADR_TGCGGCAGTTGACTAC-1</t>
  </si>
  <si>
    <t>ADR_TGCGGCATCCATCCGT-1</t>
  </si>
  <si>
    <t>ADR_TGCGGCATCCGGTAGC-1</t>
  </si>
  <si>
    <t>ADR_TGCGGCATCCTAGCCT-1</t>
  </si>
  <si>
    <t>ADR_TGCGGCATCGGACAAG-1</t>
  </si>
  <si>
    <t>ADR_TGCGGGTCAAGAAATC-1</t>
  </si>
  <si>
    <t>ADR_TGCGGGTGTTCAGTAC-1</t>
  </si>
  <si>
    <t>ADR_TGCGGGTTCGTAGTGT-1</t>
  </si>
  <si>
    <t>ADR_TGCTCCAAGCGGTAGT-1</t>
  </si>
  <si>
    <t>ADR_TGCTCCAAGTCAGCGA-1</t>
  </si>
  <si>
    <t>ADR_TGCTCCAAGTCCCAGC-1</t>
  </si>
  <si>
    <t>ADR_TGCTCCAAGTCGAATA-1</t>
  </si>
  <si>
    <t>ADR_TGCTCGTAGCTTTGTG-1</t>
  </si>
  <si>
    <t>ADR_TGCTCGTCAACAAAGT-1</t>
  </si>
  <si>
    <t>ADR_TGCTCGTCAAGAGGTC-1</t>
  </si>
  <si>
    <t>ADR_TGCTCGTCAGATACCT-1</t>
  </si>
  <si>
    <t>ADR_TGCTCGTTCTGTCAGA-1</t>
  </si>
  <si>
    <t>ADR_TGCTGAAAGCGAGGAG-1</t>
  </si>
  <si>
    <t>ADR_TGCTGAAAGTCTGGTT-1</t>
  </si>
  <si>
    <t>ADR_TGCTGAACACACCTTC-1</t>
  </si>
  <si>
    <t>ADR_TGCTGAACAGAGTCTT-1</t>
  </si>
  <si>
    <t>ADR_TGCTTGCAGTGTAGAT-1</t>
  </si>
  <si>
    <t>ADR_TGCTTGCCACACAGAG-1</t>
  </si>
  <si>
    <t>ADR_TGCTTGCGTCTCGACG-1</t>
  </si>
  <si>
    <t>ADR_TGCTTGCTCAGCATTG-1</t>
  </si>
  <si>
    <t>ADR_TGGAGAGCAAGGTCAG-1</t>
  </si>
  <si>
    <t>ADR_TGGAGAGCAATCGCGC-1</t>
  </si>
  <si>
    <t>ADR_TGGAGAGGTCGAATTC-1</t>
  </si>
  <si>
    <t>ADR_TGGAGGAAGAGCCCAA-1</t>
  </si>
  <si>
    <t>ADR_TGGAGGAAGCGATGAC-1</t>
  </si>
  <si>
    <t>ADR_TGGAGGAGTATGAAAC-1</t>
  </si>
  <si>
    <t>ADR_TGGAGGAGTCTTCAAG-1</t>
  </si>
  <si>
    <t>ADR_TGGAGGAGTGTAGCAG-1</t>
  </si>
  <si>
    <t>ADR_TGGATCAGTGTGTCGC-1</t>
  </si>
  <si>
    <t>ADR_TGGATCATCCAGCCTT-1</t>
  </si>
  <si>
    <t>ADR_TGGATGTAGACACACG-1</t>
  </si>
  <si>
    <t>ADR_TGGATGTAGGAATGTT-1</t>
  </si>
  <si>
    <t>ADR_TGGATGTGTCTTAGTG-1</t>
  </si>
  <si>
    <t>ADR_TGGCGTGAGCACTTTG-1</t>
  </si>
  <si>
    <t>ADR_TGGCGTGAGCGGTATG-1</t>
  </si>
  <si>
    <t>ADR_TGGCGTGCAGCCTTCT-1</t>
  </si>
  <si>
    <t>ADR_TGGCGTGGTTCCGCTT-1</t>
  </si>
  <si>
    <t>ADR_TGGCGTGTCCCTCTCC-1</t>
  </si>
  <si>
    <t>ADR_TGGGAAGCAGTAGGAC-1</t>
  </si>
  <si>
    <t>ADR_TGGGAAGGTACTCCCT-1</t>
  </si>
  <si>
    <t>ADR_TGGGAAGGTAGTCCTA-1</t>
  </si>
  <si>
    <t>ADR_TGGGAAGGTCCTTAAG-1</t>
  </si>
  <si>
    <t>ADR_TGGGAAGTCCATTGGA-1</t>
  </si>
  <si>
    <t>ADR_TGGGAAGTCGGCAGTC-1</t>
  </si>
  <si>
    <t>ADR_TGGGAAGTCTTAAGGC-1</t>
  </si>
  <si>
    <t>ADR_TGGGAAGTCTTTGGAG-1</t>
  </si>
  <si>
    <t>ADR_TGGGAGAGTATGGTAA-1</t>
  </si>
  <si>
    <t>ADR_TGGGATTAGCCAGACA-1</t>
  </si>
  <si>
    <t>ADR_TGGGATTAGCTATCTG-1</t>
  </si>
  <si>
    <t>ADR_TGGGATTCAAAGGGCT-1</t>
  </si>
  <si>
    <t>ADR_TGGGATTTCCTTGACC-1</t>
  </si>
  <si>
    <t>ADR_TGGGCGTAGAGCAAGA-1</t>
  </si>
  <si>
    <t>ADR_TGGGCGTAGTTAACGA-1</t>
  </si>
  <si>
    <t>ADR_TGGGCTGAGATCCGAG-1</t>
  </si>
  <si>
    <t>ADR_TGGGCTGCAATCGTCA-1</t>
  </si>
  <si>
    <t>ADR_TGGGCTGGTCTGCGCA-1</t>
  </si>
  <si>
    <t>ADR_TGGGCTGGTTAGAGTA-1</t>
  </si>
  <si>
    <t>ADR_TGGGCTGTCGCTTGAA-1</t>
  </si>
  <si>
    <t>ADR_TGGGTTACAAAGACTA-1</t>
  </si>
  <si>
    <t>ADR_TGGGTTACACATTCTT-1</t>
  </si>
  <si>
    <t>ADR_TGGGTTATCATCTATC-1</t>
  </si>
  <si>
    <t>ADR_TGGTACAAGGAACTCG-1</t>
  </si>
  <si>
    <t>ADR_TGGTACAAGGAGATAG-1</t>
  </si>
  <si>
    <t>ADR_TGGTACATCCGGGACT-1</t>
  </si>
  <si>
    <t>ADR_TGGTAGTAGACTCTAC-1</t>
  </si>
  <si>
    <t>ADR_TGGTAGTGTATCGTGT-1</t>
  </si>
  <si>
    <t>ADR_TGGTAGTGTCGGAAAC-1</t>
  </si>
  <si>
    <t>ADR_TGGTGATCAGCCTACG-1</t>
  </si>
  <si>
    <t>ADR_TGGTGATGTAACTTCG-1</t>
  </si>
  <si>
    <t>ADR_TGGTGATTCCTCTCTT-1</t>
  </si>
  <si>
    <t>ADR_TGGTGATTCCTTGAAG-1</t>
  </si>
  <si>
    <t>ADR_TGGTTAGCATTCACAG-1</t>
  </si>
  <si>
    <t>ADR_TGGTTAGTCAGATGCT-1</t>
  </si>
  <si>
    <t>ADR_TGGTTAGTCCTACTGC-1</t>
  </si>
  <si>
    <t>ADR_TGGTTAGTCGAGAAGC-1</t>
  </si>
  <si>
    <t>ADR_TGTAACGAGAGCAACC-1</t>
  </si>
  <si>
    <t>ADR_TGTAACGCAATTCGTG-1</t>
  </si>
  <si>
    <t>ADR_TGTAACGCATCTTTCA-1</t>
  </si>
  <si>
    <t>ADR_TGTAACGGTGCAACAG-1</t>
  </si>
  <si>
    <t>ADR_TGTAACGTCATACGGT-1</t>
  </si>
  <si>
    <t>ADR_TGTAACGTCCGACAGC-1</t>
  </si>
  <si>
    <t>ADR_TGTAAGCAGGAAGTAG-1</t>
  </si>
  <si>
    <t>ADR_TGTAAGCAGGTCCCTG-1</t>
  </si>
  <si>
    <t>ADR_TGTAAGCCAAGGTCAG-1</t>
  </si>
  <si>
    <t>ADR_TGTAAGCCAGATACTC-1</t>
  </si>
  <si>
    <t>ADR_TGTAAGCCAGCGACCT-1</t>
  </si>
  <si>
    <t>ADR_TGTAAGCGTATGGGAC-1</t>
  </si>
  <si>
    <t>ADR_TGTAAGCGTGATATAG-1</t>
  </si>
  <si>
    <t>ADR_TGTAAGCGTTTGACAC-1</t>
  </si>
  <si>
    <t>ADR_TGTAAGCTCCCTGTTG-1</t>
  </si>
  <si>
    <t>ADR_TGTAAGCTCTTCTTCC-1</t>
  </si>
  <si>
    <t>ADR_TGTACAGAGAGATGCC-1</t>
  </si>
  <si>
    <t>ADR_TGTACAGAGTAGCCAG-1</t>
  </si>
  <si>
    <t>ADR_TGTACAGCAATACGAA-1</t>
  </si>
  <si>
    <t>ADR_TGTACAGCAATGTCAC-1</t>
  </si>
  <si>
    <t>ADR_TGTACAGGTGCATACT-1</t>
  </si>
  <si>
    <t>ADR_TGTACAGGTTTGGGTT-1</t>
  </si>
  <si>
    <t>ADR_TGTACAGTCTGACGCG-1</t>
  </si>
  <si>
    <t>ADR_TGTAGACCACGACTAT-1</t>
  </si>
  <si>
    <t>ADR_TGTAGACTCCATCGTC-1</t>
  </si>
  <si>
    <t>ADR_TGTAGACTCCTATTTG-1</t>
  </si>
  <si>
    <t>ADR_TGTCAGAAGAAGGCTC-1</t>
  </si>
  <si>
    <t>ADR_TGTCAGAAGAGCCATG-1</t>
  </si>
  <si>
    <t>ADR_TGTCAGAAGATGCAGC-1</t>
  </si>
  <si>
    <t>ADR_TGTCAGAAGCAATAAC-1</t>
  </si>
  <si>
    <t>ADR_TGTCAGACATGGGCAA-1</t>
  </si>
  <si>
    <t>ADR_TGTCCACAGAGAGCGG-1</t>
  </si>
  <si>
    <t>ADR_TGTCCCAGTTATCCAG-1</t>
  </si>
  <si>
    <t>ADR_TGTCCCATCTGGTTGA-1</t>
  </si>
  <si>
    <t>ADR_TGTCCTGGTAGGAAAG-1</t>
  </si>
  <si>
    <t>ADR_TGTCCTGGTCCACTTC-1</t>
  </si>
  <si>
    <t>ADR_TGTCCTGGTGACTATC-1</t>
  </si>
  <si>
    <t>ADR_TGTCCTGGTGACTCTA-1</t>
  </si>
  <si>
    <t>ADR_TGTCCTGGTGCCTTTC-1</t>
  </si>
  <si>
    <t>ADR_TGTCCTGTCAGTCACA-1</t>
  </si>
  <si>
    <t>ADR_TGTGAGTAGGCTTCCG-1</t>
  </si>
  <si>
    <t>ADR_TGTGAGTGTTCTCCAC-1</t>
  </si>
  <si>
    <t>ADR_TGTGAGTGTTTCACTT-1</t>
  </si>
  <si>
    <t>ADR_TGTGAGTTCAGGTGTT-1</t>
  </si>
  <si>
    <t>ADR_TGTGATGCACATTACG-1</t>
  </si>
  <si>
    <t>ADR_TGTGATGTCGGTGAAG-1</t>
  </si>
  <si>
    <t>ADR_TGTGATGTCTATCGTT-1</t>
  </si>
  <si>
    <t>ADR_TGTGCGGCAAAGAGTT-1</t>
  </si>
  <si>
    <t>ADR_TGTGCGGCAATTCTCT-1</t>
  </si>
  <si>
    <t>ADR_TGTGCGGCATGTAACC-1</t>
  </si>
  <si>
    <t>ADR_TGTGCGGGTATGTCCA-1</t>
  </si>
  <si>
    <t>ADR_TGTGCGGGTCAGGAGT-1</t>
  </si>
  <si>
    <t>ADR_TGTGGCGAGCGCCTTG-1</t>
  </si>
  <si>
    <t>ADR_TGTGGCGCAAATAGCA-1</t>
  </si>
  <si>
    <t>ADR_TGTGGCGGTTTGACAC-1</t>
  </si>
  <si>
    <t>ADR_TGTGGCGTCGAACGCC-1</t>
  </si>
  <si>
    <t>ADR_TGTGTGAAGATCCCGC-1</t>
  </si>
  <si>
    <t>ADR_TGTGTGAGTTTGTTCT-1</t>
  </si>
  <si>
    <t>ADR_TGTTACTAGATTGTGA-1</t>
  </si>
  <si>
    <t>ADR_TGTTACTAGCGGTATG-1</t>
  </si>
  <si>
    <t>ADR_TGTTACTGTGGTGATG-1</t>
  </si>
  <si>
    <t>ADR_TGTTACTTCAAGGCTT-1</t>
  </si>
  <si>
    <t>ADR_TGTTACTTCCCGTTCA-1</t>
  </si>
  <si>
    <t>ADR_TGTTCATAGCGTTAGG-1</t>
  </si>
  <si>
    <t>ADR_TGTTCATCATGTTTGG-1</t>
  </si>
  <si>
    <t>ADR_TGTTCATCATTCGGGC-1</t>
  </si>
  <si>
    <t>ADR_TGTTCATGTTATAGAG-1</t>
  </si>
  <si>
    <t>ADR_TGTTCATGTTCCTACC-1</t>
  </si>
  <si>
    <t>ADR_TGTTCATTCCGCTGTT-1</t>
  </si>
  <si>
    <t>ADR_TGTTCCGAGTGGCGAT-1</t>
  </si>
  <si>
    <t>ADR_TGTTCCGTCCTACACC-1</t>
  </si>
  <si>
    <t>ADR_TGTTCTAAGTCCCGAC-1</t>
  </si>
  <si>
    <t>ADR_TGTTCTAAGTTCCATG-1</t>
  </si>
  <si>
    <t>ADR_TGTTGAGGTTAGAGAT-1</t>
  </si>
  <si>
    <t>ADR_TGTTGAGGTTCTATCT-1</t>
  </si>
  <si>
    <t>ADR_TGTTGAGTCCAACTAG-1</t>
  </si>
  <si>
    <t>ADR_TGTTGAGTCCGATAAC-1</t>
  </si>
  <si>
    <t>ADR_TGTTGGATCCGCCTAT-1</t>
  </si>
  <si>
    <t>ADR_TGTTGGATCTCTGAGA-1</t>
  </si>
  <si>
    <t>ADR_TGTTTGTAGCACTAGG-1</t>
  </si>
  <si>
    <t>ADR_TGTTTGTAGTGATCGG-1</t>
  </si>
  <si>
    <t>ADR_TGTTTGTTCGCCTTTG-1</t>
  </si>
  <si>
    <t>ADR_TGTTTGTTCGGACTTA-1</t>
  </si>
  <si>
    <t>ADR_TGTTTGTTCGTGCTCT-1</t>
  </si>
  <si>
    <t>ADR_TTAATCCAGCATCCTA-1</t>
  </si>
  <si>
    <t>ADR_TTAATCCCAAAGCACG-1</t>
  </si>
  <si>
    <t>ADR_TTAATCCGTTCAATCG-1</t>
  </si>
  <si>
    <t>ADR_TTAATCCTCAGCAGAG-1</t>
  </si>
  <si>
    <t>ADR_TTACAGGAGACCTTTG-1</t>
  </si>
  <si>
    <t>ADR_TTACAGGCACAGTCGC-1</t>
  </si>
  <si>
    <t>ADR_TTACAGGCAGCTACTA-1</t>
  </si>
  <si>
    <t>ADR_TTACAGGCATGAGATA-1</t>
  </si>
  <si>
    <t>ADR_TTACAGGTCCAACTAG-1</t>
  </si>
  <si>
    <t>ADR_TTACAGGTCGTTATCT-1</t>
  </si>
  <si>
    <t>ADR_TTACCATAGCTTTCCC-1</t>
  </si>
  <si>
    <t>ADR_TTACCATGTGACTATC-1</t>
  </si>
  <si>
    <t>ADR_TTACCATGTTATGTGC-1</t>
  </si>
  <si>
    <t>ADR_TTACCATTCACTTATC-1</t>
  </si>
  <si>
    <t>ADR_TTACCATTCCACTTCG-1</t>
  </si>
  <si>
    <t>ADR_TTACCGCAGTTCTACG-1</t>
  </si>
  <si>
    <t>ADR_TTACCGCCAATGACCT-1</t>
  </si>
  <si>
    <t>ADR_TTACCGCCATCAGCGC-1</t>
  </si>
  <si>
    <t>ADR_TTACGCCGTTCGTACA-1</t>
  </si>
  <si>
    <t>ADR_TTACGCCGTTGAGAGC-1</t>
  </si>
  <si>
    <t>ADR_TTACGCCTCATTATCC-1</t>
  </si>
  <si>
    <t>ADR_TTACGTTAGAGGTCGT-1</t>
  </si>
  <si>
    <t>ADR_TTACGTTAGTTGCGCC-1</t>
  </si>
  <si>
    <t>ADR_TTACGTTGTCGCAGTC-1</t>
  </si>
  <si>
    <t>ADR_TTACGTTTCCTTCACG-1</t>
  </si>
  <si>
    <t>ADR_TTACGTTTCTCGCGTT-1</t>
  </si>
  <si>
    <t>ADR_TTACTGTAGCACTAAA-1</t>
  </si>
  <si>
    <t>ADR_TTACTGTAGTAGACCG-1</t>
  </si>
  <si>
    <t>ADR_TTACTGTCAAACTAAG-1</t>
  </si>
  <si>
    <t>ADR_TTAGGCAAGTACCCTA-1</t>
  </si>
  <si>
    <t>ADR_TTAGGCACAAATGGTA-1</t>
  </si>
  <si>
    <t>ADR_TTAGGCATCGCGATCG-1</t>
  </si>
  <si>
    <t>ADR_TTAGGGTAGACGTCGA-1</t>
  </si>
  <si>
    <t>ADR_TTAGGGTAGACTAAGT-1</t>
  </si>
  <si>
    <t>ADR_TTAGGGTGTCGTACAT-1</t>
  </si>
  <si>
    <t>ADR_TTAGGGTGTTCCTTGC-1</t>
  </si>
  <si>
    <t>ADR_TTAGGGTTCCGAGTGC-1</t>
  </si>
  <si>
    <t>ADR_TTAGGGTTCGGCGATC-1</t>
  </si>
  <si>
    <t>ADR_TTAGTCTAGGTCCAGA-1</t>
  </si>
  <si>
    <t>ADR_TTAGTCTCACCAGTAT-1</t>
  </si>
  <si>
    <t>ADR_TTATTGCCAGGTGGAT-1</t>
  </si>
  <si>
    <t>ADR_TTATTGCGTTAGAGTA-1</t>
  </si>
  <si>
    <t>ADR_TTATTGCTCTTCTGTA-1</t>
  </si>
  <si>
    <t>ADR_TTCAATCAGACCTCAT-1</t>
  </si>
  <si>
    <t>ADR_TTCAATCAGTGATAAC-1</t>
  </si>
  <si>
    <t>ADR_TTCAATCTCGTGGGAA-1</t>
  </si>
  <si>
    <t>ADR_TTCACGCAGGATACGC-1</t>
  </si>
  <si>
    <t>ADR_TTCACGCCAAGTTGGG-1</t>
  </si>
  <si>
    <t>ADR_TTCACGCCATAAGCGG-1</t>
  </si>
  <si>
    <t>ADR_TTCACGCGTCTGTGGC-1</t>
  </si>
  <si>
    <t>ADR_TTCACGCGTTCAGCGC-1</t>
  </si>
  <si>
    <t>ADR_TTCAGGACAACAGAGC-1</t>
  </si>
  <si>
    <t>ADR_TTCAGGACACAAACGG-1</t>
  </si>
  <si>
    <t>ADR_TTCAGGACACCTGATA-1</t>
  </si>
  <si>
    <t>ADR_TTCATGTAGGGTTTCT-1</t>
  </si>
  <si>
    <t>ADR_TTCATGTCAACGGTAG-1</t>
  </si>
  <si>
    <t>ADR_TTCATGTCAAGGTCAG-1</t>
  </si>
  <si>
    <t>ADR_TTCATGTGTAACTTCG-1</t>
  </si>
  <si>
    <t>ADR_TTCATGTGTAGAGACC-1</t>
  </si>
  <si>
    <t>ADR_TTCATGTTCAAGGTGG-1</t>
  </si>
  <si>
    <t>ADR_TTCATTGAGGACAACC-1</t>
  </si>
  <si>
    <t>ADR_TTCATTGCACTGCGTG-1</t>
  </si>
  <si>
    <t>ADR_TTCATTGGTACTGACT-1</t>
  </si>
  <si>
    <t>ADR_TTCATTGGTCAACATC-1</t>
  </si>
  <si>
    <t>ADR_TTCATTGGTCCACGCA-1</t>
  </si>
  <si>
    <t>ADR_TTCATTGTCGAGATAA-1</t>
  </si>
  <si>
    <t>ADR_TTCCAATAGAGGGTGG-1</t>
  </si>
  <si>
    <t>ADR_TTCCAATCATACGCAT-1</t>
  </si>
  <si>
    <t>ADR_TTCCAATGTACTGCCG-1</t>
  </si>
  <si>
    <t>ADR_TTCCAATGTTTCGTAG-1</t>
  </si>
  <si>
    <t>ADR_TTCCAATTCAAAGAAC-1</t>
  </si>
  <si>
    <t>ADR_TTCCAATTCAGCAATC-1</t>
  </si>
  <si>
    <t>ADR_TTCCACGAGTGCCAGA-1</t>
  </si>
  <si>
    <t>ADR_TTCCACGCAAATCAAG-1</t>
  </si>
  <si>
    <t>ADR_TTCCACGCAGTATACC-1</t>
  </si>
  <si>
    <t>ADR_TTCCACGGTCGAGTGA-1</t>
  </si>
  <si>
    <t>ADR_TTCCACGTCCTTACCG-1</t>
  </si>
  <si>
    <t>ADR_TTCCACGTCGCAATGT-1</t>
  </si>
  <si>
    <t>ADR_TTCCGTGAGAGCGACT-1</t>
  </si>
  <si>
    <t>ADR_TTCCGTGAGCCGATTT-1</t>
  </si>
  <si>
    <t>ADR_TTCCGTGAGTAAGCAT-1</t>
  </si>
  <si>
    <t>ADR_TTCCGTGTCAGGAAAT-1</t>
  </si>
  <si>
    <t>ADR_TTCCGTGTCATGAGTC-1</t>
  </si>
  <si>
    <t>ADR_TTCCTAAAGCGTGTTT-1</t>
  </si>
  <si>
    <t>ADR_TTCCTAACAAGGCCTC-1</t>
  </si>
  <si>
    <t>ADR_TTCCTAAGTCGCATTA-1</t>
  </si>
  <si>
    <t>ADR_TTCCTAAGTGCCTATA-1</t>
  </si>
  <si>
    <t>ADR_TTCCTAATCCTAAACG-1</t>
  </si>
  <si>
    <t>ADR_TTCCTAATCGGCACTG-1</t>
  </si>
  <si>
    <t>ADR_TTCCTAATCTGAATCG-1</t>
  </si>
  <si>
    <t>ADR_TTCCTCTAGCAAGTGC-1</t>
  </si>
  <si>
    <t>ADR_TTCCTCTAGGACATCG-1</t>
  </si>
  <si>
    <t>ADR_TTCCTCTAGTGGATAT-1</t>
  </si>
  <si>
    <t>ADR_TTCCTCTCACGACTAT-1</t>
  </si>
  <si>
    <t>ADR_TTCCTCTCACTGGAAG-1</t>
  </si>
  <si>
    <t>ADR_TTCCTCTTCCCGTAAA-1</t>
  </si>
  <si>
    <t>ADR_TTCCTCTTCTGGAGAG-1</t>
  </si>
  <si>
    <t>ADR_TTCCTTCGTCCGAAAG-1</t>
  </si>
  <si>
    <t>ADR_TTCCTTCTCTCGCTTG-1</t>
  </si>
  <si>
    <t>ADR_TTCCTTCTCTTTGATC-1</t>
  </si>
  <si>
    <t>ADR_TTCGATTCAACAGAGC-1</t>
  </si>
  <si>
    <t>ADR_TTCGATTTCCTTTAGT-1</t>
  </si>
  <si>
    <t>ADR_TTCGATTTCTGGCTGG-1</t>
  </si>
  <si>
    <t>ADR_TTCGCTGCAAGCACCC-1</t>
  </si>
  <si>
    <t>ADR_TTCGCTGCACGCTTAA-1</t>
  </si>
  <si>
    <t>ADR_TTCGCTGCACGGCCAT-1</t>
  </si>
  <si>
    <t>ADR_TTCGCTGGTCACCTTC-1</t>
  </si>
  <si>
    <t>ADR_TTCGCTGTCTTGAACG-1</t>
  </si>
  <si>
    <t>ADR_TTCGGTCAGACGCATG-1</t>
  </si>
  <si>
    <t>ADR_TTCGGTCAGGTCTTTG-1</t>
  </si>
  <si>
    <t>ADR_TTCGGTCGTACTGGGA-1</t>
  </si>
  <si>
    <t>ADR_TTCGGTCTCGACCATA-1</t>
  </si>
  <si>
    <t>ADR_TTCTAACAGTTGCATC-1</t>
  </si>
  <si>
    <t>ADR_TTCTAACCACTGTCCT-1</t>
  </si>
  <si>
    <t>ADR_TTCTAACGTATAGGGC-1</t>
  </si>
  <si>
    <t>ADR_TTCTAACGTGATTAGA-1</t>
  </si>
  <si>
    <t>ADR_TTCTAACGTTCGTTCC-1</t>
  </si>
  <si>
    <t>ADR_TTCTAGTGTCAACATC-1</t>
  </si>
  <si>
    <t>ADR_TTCTAGTTCGCTACAA-1</t>
  </si>
  <si>
    <t>ADR_TTCTCTCAGTGCAGCA-1</t>
  </si>
  <si>
    <t>ADR_TTCTCTCGTCTGTTAG-1</t>
  </si>
  <si>
    <t>ADR_TTCTCTCGTGTGAATA-1</t>
  </si>
  <si>
    <t>ADR_TTCTCTCTCAAGCCTA-1</t>
  </si>
  <si>
    <t>ADR_TTCTGTAGTAGGATAT-1</t>
  </si>
  <si>
    <t>ADR_TTCTGTAGTGGGATTG-1</t>
  </si>
  <si>
    <t>ADR_TTCTGTATCTCGTCGT-1</t>
  </si>
  <si>
    <t>ADR_TTCTTCCCACCAGCCA-1</t>
  </si>
  <si>
    <t>ADR_TTCTTCCGTCTTCTAT-1</t>
  </si>
  <si>
    <t>ADR_TTCTTCCTCTGTCTCG-1</t>
  </si>
  <si>
    <t>ADR_TTCTTGACACAAATAG-1</t>
  </si>
  <si>
    <t>ADR_TTCTTGAGTCAAATCC-1</t>
  </si>
  <si>
    <t>ADR_TTCTTGAGTGGAAGTC-1</t>
  </si>
  <si>
    <t>ADR_TTCTTGAGTGGTGATG-1</t>
  </si>
  <si>
    <t>ADR_TTCTTGAGTGTGTTTG-1</t>
  </si>
  <si>
    <t>ADR_TTCTTGATCAGTCCGG-1</t>
  </si>
  <si>
    <t>ADR_TTGAACGAGAAGGCTC-1</t>
  </si>
  <si>
    <t>ADR_TTGAACGAGGGAACAA-1</t>
  </si>
  <si>
    <t>ADR_TTGAACGCAGATCATC-1</t>
  </si>
  <si>
    <t>ADR_TTGAACGCATGTTACG-1</t>
  </si>
  <si>
    <t>ADR_TTGAACGTCGGCATCG-1</t>
  </si>
  <si>
    <t>ADR_TTGACCCAGACGGAAA-1</t>
  </si>
  <si>
    <t>ADR_TTGACCCAGGGAGGTG-1</t>
  </si>
  <si>
    <t>ADR_TTGACCCAGGGTACAC-1</t>
  </si>
  <si>
    <t>ADR_TTGACCCAGTCATACC-1</t>
  </si>
  <si>
    <t>ADR_TTGACCCGTGGCTTAT-1</t>
  </si>
  <si>
    <t>ADR_TTGACCCTCCTACTGC-1</t>
  </si>
  <si>
    <t>ADR_TTGACCCTCTTAGCCC-1</t>
  </si>
  <si>
    <t>ADR_TTGAGTGAGATAGCTA-1</t>
  </si>
  <si>
    <t>ADR_TTGAGTGAGCTCGCAC-1</t>
  </si>
  <si>
    <t>ADR_TTGAGTGCACACTGGC-1</t>
  </si>
  <si>
    <t>ADR_TTGAGTGTCAGAACCT-1</t>
  </si>
  <si>
    <t>ADR_TTGAGTGTCGATGGAG-1</t>
  </si>
  <si>
    <t>ADR_TTGATGGAGGATGCGT-1</t>
  </si>
  <si>
    <t>ADR_TTGATGGAGTACAACA-1</t>
  </si>
  <si>
    <t>ADR_TTGATGGCAAGCCCAC-1</t>
  </si>
  <si>
    <t>ADR_TTGATGGTCAGTCTTT-1</t>
  </si>
  <si>
    <t>ADR_TTGCATTAGCGTTCAT-1</t>
  </si>
  <si>
    <t>ADR_TTGCATTAGTACTCGT-1</t>
  </si>
  <si>
    <t>ADR_TTGCATTCACAGTGTT-1</t>
  </si>
  <si>
    <t>ADR_TTGCATTCATCCGAAT-1</t>
  </si>
  <si>
    <t>ADR_TTGCATTGTGTAGTGG-1</t>
  </si>
  <si>
    <t>ADR_TTGCATTTCCCAAGCG-1</t>
  </si>
  <si>
    <t>ADR_TTGCCTGAGAACGCGT-1</t>
  </si>
  <si>
    <t>ADR_TTGCCTGAGACCGTTT-1</t>
  </si>
  <si>
    <t>ADR_TTGCCTGAGGCTAACG-1</t>
  </si>
  <si>
    <t>ADR_TTGCCTGGTGCTCTCT-1</t>
  </si>
  <si>
    <t>ADR_TTGCCTGTCGACGCGT-1</t>
  </si>
  <si>
    <t>ADR_TTGCCTGTCTGGGAGA-1</t>
  </si>
  <si>
    <t>ADR_TTGCCTGTCTGTACAG-1</t>
  </si>
  <si>
    <t>ADR_TTGCGTCAGAGAGGGC-1</t>
  </si>
  <si>
    <t>ADR_TTGCGTCAGATGACAT-1</t>
  </si>
  <si>
    <t>ADR_TTGCGTCAGCTTTCTT-1</t>
  </si>
  <si>
    <t>ADR_TTGCGTCCAATCGCGC-1</t>
  </si>
  <si>
    <t>ADR_TTGCGTCGTATCGCAT-1</t>
  </si>
  <si>
    <t>ADR_TTGCTGCCACTGGATT-1</t>
  </si>
  <si>
    <t>ADR_TTGCTGCTCGCTAGCG-1</t>
  </si>
  <si>
    <t>ADR_TTGGATGAGTGCGACA-1</t>
  </si>
  <si>
    <t>ADR_TTGGATGCAATAGTAG-1</t>
  </si>
  <si>
    <t>ADR_TTGGATGCACTATCCC-1</t>
  </si>
  <si>
    <t>ADR_TTGGATGGTTTACTGG-1</t>
  </si>
  <si>
    <t>ADR_TTGGATGTCGATTGGT-1</t>
  </si>
  <si>
    <t>ADR_TTGGGATCACCCAACG-1</t>
  </si>
  <si>
    <t>ADR_TTGGGATGTACTAACC-1</t>
  </si>
  <si>
    <t>ADR_TTGGGATGTCTCTCCA-1</t>
  </si>
  <si>
    <t>ADR_TTGGGATTCGTTCGCT-1</t>
  </si>
  <si>
    <t>ADR_TTGGGCGCAAAGGAGA-1</t>
  </si>
  <si>
    <t>ADR_TTGGGCGGTGAGCAGT-1</t>
  </si>
  <si>
    <t>ADR_TTGGGCGGTTCCTTGC-1</t>
  </si>
  <si>
    <t>ADR_TTGGGTACACCTCGTT-1</t>
  </si>
  <si>
    <t>ADR_TTGGGTAGTTCGGACC-1</t>
  </si>
  <si>
    <t>ADR_TTGGGTATCAGACCTA-1</t>
  </si>
  <si>
    <t>ADR_TTGGGTATCCCATAAG-1</t>
  </si>
  <si>
    <t>ADR_TTGGTTTAGTAGTCTC-1</t>
  </si>
  <si>
    <t>ADR_TTGGTTTGTAACTTCG-1</t>
  </si>
  <si>
    <t>ADR_TTGGTTTGTATACCCA-1</t>
  </si>
  <si>
    <t>ADR_TTGGTTTGTGAAGCGT-1</t>
  </si>
  <si>
    <t>ADR_TTGGTTTTCCGCAGTG-1</t>
  </si>
  <si>
    <t>ADR_TTGTGGAAGGACAGCT-1</t>
  </si>
  <si>
    <t>ADR_TTGTGGAAGGAGTCTG-1</t>
  </si>
  <si>
    <t>ADR_TTGTGGACAAACGAGC-1</t>
  </si>
  <si>
    <t>ADR_TTGTGGATCTGAGGTT-1</t>
  </si>
  <si>
    <t>ADR_TTGTGTTGTGACGCCT-1</t>
  </si>
  <si>
    <t>ADR_TTGTGTTGTGCTTATG-1</t>
  </si>
  <si>
    <t>ADR_TTGTGTTTCCCGTGAG-1</t>
  </si>
  <si>
    <t>ADR_TTGTTCACAAGCAGGT-1</t>
  </si>
  <si>
    <t>ADR_TTGTTCACAGGGAATC-1</t>
  </si>
  <si>
    <t>ADR_TTGTTCAGTCTTCATT-1</t>
  </si>
  <si>
    <t>ADR_TTGTTCATCGCTCTCA-1</t>
  </si>
  <si>
    <t>ADR_TTGTTGTAGAGCACTG-1</t>
  </si>
  <si>
    <t>ADR_TTGTTGTAGGGCTGAT-1</t>
  </si>
  <si>
    <t>ADR_TTGTTGTCAGAAATCA-1</t>
  </si>
  <si>
    <t>ADR_TTGTTTGAGAATCGAT-1</t>
  </si>
  <si>
    <t>ADR_TTGTTTGCAGTTACCA-1</t>
  </si>
  <si>
    <t>ADR_TTGTTTGCATGGTACT-1</t>
  </si>
  <si>
    <t>ADR_TTGTTTGGTACTTGTG-1</t>
  </si>
  <si>
    <t>ADR_TTGTTTGTCTCTAAGG-1</t>
  </si>
  <si>
    <t>ADR_TTTACCACACTAACCA-1</t>
  </si>
  <si>
    <t>ADR_TTTACCATCGTTCATT-1</t>
  </si>
  <si>
    <t>ADR_TTTACGTGTGAAAGTT-1</t>
  </si>
  <si>
    <t>ADR_TTTACGTGTGTCGCTG-1</t>
  </si>
  <si>
    <t>ADR_TTTACTGCACATGACT-1</t>
  </si>
  <si>
    <t>ADR_TTTACTGGTTCAGCGC-1</t>
  </si>
  <si>
    <t>ADR_TTTACTGGTTGCCAAT-1</t>
  </si>
  <si>
    <t>ADR_TTTACTGTCCGCATAA-1</t>
  </si>
  <si>
    <t>ADR_TTTACTGTCTCATTGT-1</t>
  </si>
  <si>
    <t>ADR_TTTAGTCAGCATTTGC-1</t>
  </si>
  <si>
    <t>ADR_TTTAGTCAGGAGAGTA-1</t>
  </si>
  <si>
    <t>ADR_TTTAGTCCAAGCAATA-1</t>
  </si>
  <si>
    <t>ADR_TTTAGTCCACCGTGGT-1</t>
  </si>
  <si>
    <t>ADR_TTTAGTCTCGGTTAGT-1</t>
  </si>
  <si>
    <t>ADR_TTTAGTCTCGTGGGTC-1</t>
  </si>
  <si>
    <t>ADR_TTTAGTCTCTGGTGGC-1</t>
  </si>
  <si>
    <t>ADR_TTTATGCAGAGATTCA-1</t>
  </si>
  <si>
    <t>ADR_TTTATGCAGTTGCCCG-1</t>
  </si>
  <si>
    <t>ADR_TTTATGCCAAGAGTGC-1</t>
  </si>
  <si>
    <t>ADR_TTTATGCTCTTCGTAT-1</t>
  </si>
  <si>
    <t>ADR_TTTCACAAGCAGAAAG-1</t>
  </si>
  <si>
    <t>ADR_TTTCACACAGGTACGA-1</t>
  </si>
  <si>
    <t>ADR_TTTCAGTAGATAACGT-1</t>
  </si>
  <si>
    <t>ADR_TTTCAGTAGGTGATAT-1</t>
  </si>
  <si>
    <t>ADR_TTTCAGTCACATGAAA-1</t>
  </si>
  <si>
    <t>ADR_TTTCAGTCATGTTTGG-1</t>
  </si>
  <si>
    <t>ADR_TTTCAGTGTTTGTTGG-1</t>
  </si>
  <si>
    <t>ADR_TTTCAGTTCGGAATGG-1</t>
  </si>
  <si>
    <t>ADR_TTTCAGTTCTCGGGAC-1</t>
  </si>
  <si>
    <t>ADR_TTTCATGAGAAATCCA-1</t>
  </si>
  <si>
    <t>ADR_TTTCATGCAAGTGACG-1</t>
  </si>
  <si>
    <t>ADR_TTTCATGCACCTGATA-1</t>
  </si>
  <si>
    <t>ADR_TTTCATGCACTGTCCT-1</t>
  </si>
  <si>
    <t>ADR_TTTCATGTCCATGCAA-1</t>
  </si>
  <si>
    <t>ADR_TTTCATGTCGCAGAGA-1</t>
  </si>
  <si>
    <t>ADR_TTTCATGTCTACCTTA-1</t>
  </si>
  <si>
    <t>ADR_TTTCCTCCAGCCTACG-1</t>
  </si>
  <si>
    <t>ADR_TTTCCTCCATACCGTA-1</t>
  </si>
  <si>
    <t>ADR_TTTCCTCCATGCCATA-1</t>
  </si>
  <si>
    <t>ADR_TTTCCTCGTCTACAGT-1</t>
  </si>
  <si>
    <t>ADR_TTTCCTCTCCATAAGC-1</t>
  </si>
  <si>
    <t>ADR_TTTCGATAGATTCGCT-1</t>
  </si>
  <si>
    <t>ADR_TTTCGATAGCTAGTTC-1</t>
  </si>
  <si>
    <t>ADR_TTTCGATAGGGCCCTT-1</t>
  </si>
  <si>
    <t>ADR_TTTCGATGTCCCACGA-1</t>
  </si>
  <si>
    <t>ADR_TTTCGATTCTCGAACA-1</t>
  </si>
  <si>
    <t>ADR_TTTCGATTCTTGGATG-1</t>
  </si>
  <si>
    <t>ADR_TTTGACTAGATAGCTA-1</t>
  </si>
  <si>
    <t>ADR_TTTGACTCAACAACAA-1</t>
  </si>
  <si>
    <t>ADR_TTTGACTCATCGATAC-1</t>
  </si>
  <si>
    <t>ADR_TTTGACTGTCACCGAC-1</t>
  </si>
  <si>
    <t>ADR_TTTGACTTCAGCTCTC-1</t>
  </si>
  <si>
    <t>ADR_TTTGACTTCAGTGTTG-1</t>
  </si>
  <si>
    <t>ADR_TTTGACTTCGGTGTTA-1</t>
  </si>
  <si>
    <t>ADR_TTTGATCAGATTAGAC-1</t>
  </si>
  <si>
    <t>ADR_TTTGATCAGCTACTGT-1</t>
  </si>
  <si>
    <t>ADR_TTTGATCCATCGATCA-1</t>
  </si>
  <si>
    <t>ADR_TTTGATCGTCGCCTAG-1</t>
  </si>
  <si>
    <t>ADR_TTTGATCTCCGATGTA-1</t>
  </si>
  <si>
    <t>ADR_TTTGATCTCCGTACGG-1</t>
  </si>
  <si>
    <t>ADR_TTTGGAGAGACTACCT-1</t>
  </si>
  <si>
    <t>ADR_TTTGGAGAGTACCGGA-1</t>
  </si>
  <si>
    <t>ADR_TTTGGAGGTCTACTGA-1</t>
  </si>
  <si>
    <t>ADR_TTTGGAGTCGGCTTCT-1</t>
  </si>
  <si>
    <t>ADR_TTTGGTTCAACTCGAT-1</t>
  </si>
  <si>
    <t>ADR_TTTGGTTCATCAGTCA-1</t>
  </si>
  <si>
    <t>ADR_TTTGGTTGTCTACGTA-1</t>
  </si>
  <si>
    <t>ADR_TTTGGTTTCTGTGTGA-1</t>
  </si>
  <si>
    <t>ADR_TTTGTTGAGTCAATCC-1</t>
  </si>
  <si>
    <t>ADR_TTTGTTGCACCATAAC-1</t>
  </si>
  <si>
    <t>ADR_TTTGTTGGTTGCTTGA-1</t>
  </si>
  <si>
    <t>ADR_OHT_AAACGAAAGGCTAAAT-1</t>
  </si>
  <si>
    <t>ADR_OHT</t>
  </si>
  <si>
    <t>ADR_OHT_AAACGAAGTTCCGCAG-1</t>
  </si>
  <si>
    <t>ADR_OHT_AAACGAAGTTGCAAGG-1</t>
  </si>
  <si>
    <t>ADR_OHT_AAACGCTTCCTCCACA-1</t>
  </si>
  <si>
    <t>ADR_OHT_AAAGAACGTGCCCGTA-1</t>
  </si>
  <si>
    <t>ADR_OHT_AAAGGATGTAGGATAT-1</t>
  </si>
  <si>
    <t>ADR_OHT_AAAGGGCAGAGTGGCT-1</t>
  </si>
  <si>
    <t>ADR_OHT_AAAGGGCAGATCGCCC-1</t>
  </si>
  <si>
    <t>ADR_OHT_AAAGGGCTCTCAACCC-1</t>
  </si>
  <si>
    <t>ADR_OHT_AAAGGTACACGATAGG-1</t>
  </si>
  <si>
    <t>ADR_OHT_AAAGGTAGTAAGTCAA-1</t>
  </si>
  <si>
    <t>ADR_OHT_AAAGTCCGTCACTCGG-1</t>
  </si>
  <si>
    <t>ADR_OHT_AAAGTCCTCATTCTTG-1</t>
  </si>
  <si>
    <t>ADR_OHT_AAAGTGAGTCCTATAG-1</t>
  </si>
  <si>
    <t>ADR_OHT_AAAGTGAGTTGCAACT-1</t>
  </si>
  <si>
    <t>ADR_OHT_AACAAAGTCGGAGTAG-1</t>
  </si>
  <si>
    <t>ADR_OHT_AACAACCAGACCAGCA-1</t>
  </si>
  <si>
    <t>ADR_OHT_AACACACCATATTCGG-1</t>
  </si>
  <si>
    <t>ADR_OHT_AACAGGGAGCTGTTAC-1</t>
  </si>
  <si>
    <t>ADR_OHT_AACAGGGGTTAGTCGT-1</t>
  </si>
  <si>
    <t>ADR_OHT_AACCAACCACGAAGAC-1</t>
  </si>
  <si>
    <t>ADR_OHT_AACCACAGTCTGTGTA-1</t>
  </si>
  <si>
    <t>ADR_OHT_AACCACAGTTGACGGA-1</t>
  </si>
  <si>
    <t>ADR_OHT_AACCACAGTTGGATCT-1</t>
  </si>
  <si>
    <t>ADR_OHT_AACCATGTCGACACTA-1</t>
  </si>
  <si>
    <t>ADR_OHT_AACCATGTCTAGGCCG-1</t>
  </si>
  <si>
    <t>ADR_OHT_AACCCAACACGACGTC-1</t>
  </si>
  <si>
    <t>ADR_OHT_AACCTGATCAATGTCG-1</t>
  </si>
  <si>
    <t>ADR_OHT_AACCTTTCACTTTATC-1</t>
  </si>
  <si>
    <t>ADR_OHT_AACGGGACAGTCAGCC-1</t>
  </si>
  <si>
    <t>ADR_OHT_AACGTCACACTCCGGA-1</t>
  </si>
  <si>
    <t>ADR_OHT_AACGTCACATAACCCA-1</t>
  </si>
  <si>
    <t>ADR_OHT_AACGTCATCAAGTTGC-1</t>
  </si>
  <si>
    <t>ADR_OHT_AAGAACAGTGATCGTT-1</t>
  </si>
  <si>
    <t>ADR_OHT_AAGAACAGTGATGTAA-1</t>
  </si>
  <si>
    <t>ADR_OHT_AAGAACATCGCTCCTA-1</t>
  </si>
  <si>
    <t>ADR_OHT_AAGACAAAGTATGATG-1</t>
  </si>
  <si>
    <t>ADR_OHT_AAGACAAGTCACATTG-1</t>
  </si>
  <si>
    <t>ADR_OHT_AAGACTCAGAGATCGC-1</t>
  </si>
  <si>
    <t>ADR_OHT_AAGACTCAGTGGATAT-1</t>
  </si>
  <si>
    <t>ADR_OHT_AAGACTCGTTGTACGT-1</t>
  </si>
  <si>
    <t>ADR_OHT_AAGATAGGTTCGGACC-1</t>
  </si>
  <si>
    <t>ADR_OHT_AAGATAGTCCGTCACT-1</t>
  </si>
  <si>
    <t>ADR_OHT_AAGATAGTCCGTGTCT-1</t>
  </si>
  <si>
    <t>ADR_OHT_AAGATAGTCTTGGGCG-1</t>
  </si>
  <si>
    <t>ADR_OHT_AAGCCATCAGGTTCGC-1</t>
  </si>
  <si>
    <t>ADR_OHT_AAGCCATGTGGAATGC-1</t>
  </si>
  <si>
    <t>ADR_OHT_AAGCCATTCGAGGCAA-1</t>
  </si>
  <si>
    <t>ADR_OHT_AAGCGAGTCAAGAGGC-1</t>
  </si>
  <si>
    <t>ADR_OHT_AAGCGTTCATATGGCT-1</t>
  </si>
  <si>
    <t>ADR_OHT_AAGGAATTCACTCGAA-1</t>
  </si>
  <si>
    <t>ADR_OHT_AAGGTAAAGCAATTAG-1</t>
  </si>
  <si>
    <t>ADR_OHT_AAGTACCTCGGACTTA-1</t>
  </si>
  <si>
    <t>ADR_OHT_AAGTCGTAGAAGCCTG-1</t>
  </si>
  <si>
    <t>ADR_OHT_AAGTCGTGTCTACAAC-1</t>
  </si>
  <si>
    <t>ADR_OHT_AAGTGAATCCGCTTAC-1</t>
  </si>
  <si>
    <t>ADR_OHT_AAGTGAATCTAGTGAC-1</t>
  </si>
  <si>
    <t>ADR_OHT_AATAGAGAGTGGTGAC-1</t>
  </si>
  <si>
    <t>ADR_OHT_AATAGAGCAAAGTATG-1</t>
  </si>
  <si>
    <t>ADR_OHT_AATCACGTCTATCCAT-1</t>
  </si>
  <si>
    <t>ADR_OHT_AATCGACAGCTACGTT-1</t>
  </si>
  <si>
    <t>ADR_OHT_AATCGTGAGGATTACA-1</t>
  </si>
  <si>
    <t>ADR_OHT_AATCGTGAGTCATCCA-1</t>
  </si>
  <si>
    <t>ADR_OHT_AATCGTGCATTCTCCG-1</t>
  </si>
  <si>
    <t>ADR_OHT_AATGACCAGAGTAACT-1</t>
  </si>
  <si>
    <t>ADR_OHT_AATGCCACACTACACA-1</t>
  </si>
  <si>
    <t>ADR_OHT_AATGCCATCAAGTAAG-1</t>
  </si>
  <si>
    <t>ADR_OHT_AATGGAAAGGACATCG-1</t>
  </si>
  <si>
    <t>ADR_OHT_AATGGAAAGTCACTAC-1</t>
  </si>
  <si>
    <t>ADR_OHT_AATGGAACATCGGTTA-1</t>
  </si>
  <si>
    <t>ADR_OHT_AATGGAAGTGAGATAT-1</t>
  </si>
  <si>
    <t>ADR_OHT_AATGGCTAGCATTTCG-1</t>
  </si>
  <si>
    <t>ADR_OHT_AATTTCCTCCCTCTCC-1</t>
  </si>
  <si>
    <t>ADR_OHT_AATTTCCTCCGAACGC-1</t>
  </si>
  <si>
    <t>ADR_OHT_ACAAAGAAGCAAATCA-1</t>
  </si>
  <si>
    <t>ADR_OHT_ACAAAGACAGGCGATA-1</t>
  </si>
  <si>
    <t>ADR_OHT_ACAAAGATCGAGTGAG-1</t>
  </si>
  <si>
    <t>ADR_OHT_ACAACCAAGTCGTTAC-1</t>
  </si>
  <si>
    <t>ADR_OHT_ACAACCATCGAGGCAA-1</t>
  </si>
  <si>
    <t>ADR_OHT_ACAACCATCTGGGTCG-1</t>
  </si>
  <si>
    <t>ADR_OHT_ACAAGCTAGACTTCAC-1</t>
  </si>
  <si>
    <t>ADR_OHT_ACACGCGGTAAGGCCA-1</t>
  </si>
  <si>
    <t>ADR_OHT_ACACTGAAGAAGCTCG-1</t>
  </si>
  <si>
    <t>ADR_OHT_ACACTGAGTTCACCGG-1</t>
  </si>
  <si>
    <t>ADR_OHT_ACAGAAAAGTAATACG-1</t>
  </si>
  <si>
    <t>ADR_OHT_ACAGGGAGTATTGACC-1</t>
  </si>
  <si>
    <t>ADR_OHT_ACATCCCGTAGCCAGA-1</t>
  </si>
  <si>
    <t>ADR_OHT_ACATGCAAGCGAGAAA-1</t>
  </si>
  <si>
    <t>ADR_OHT_ACCAAACGTGCATACT-1</t>
  </si>
  <si>
    <t>ADR_OHT_ACCAAACTCGAATGCT-1</t>
  </si>
  <si>
    <t>ADR_OHT_ACCAACAGTCATCCCT-1</t>
  </si>
  <si>
    <t>ADR_OHT_ACCAACAGTGACACAG-1</t>
  </si>
  <si>
    <t>ADR_OHT_ACCATTTAGCCGAATG-1</t>
  </si>
  <si>
    <t>ADR_OHT_ACCATTTAGTGGACGT-1</t>
  </si>
  <si>
    <t>ADR_OHT_ACCATTTCACCAGTAT-1</t>
  </si>
  <si>
    <t>ADR_OHT_ACCATTTGTCAAGTTC-1</t>
  </si>
  <si>
    <t>ADR_OHT_ACCCAAACATGTTTGG-1</t>
  </si>
  <si>
    <t>ADR_OHT_ACCCAAATCCTTGGAA-1</t>
  </si>
  <si>
    <t>ADR_OHT_ACCCAAATCTATGTGG-1</t>
  </si>
  <si>
    <t>ADR_OHT_ACCCTTGAGAAACTAC-1</t>
  </si>
  <si>
    <t>ADR_OHT_ACCGTTCAGGAGAGGC-1</t>
  </si>
  <si>
    <t>ADR_OHT_ACCGTTCTCCAGTGTA-1</t>
  </si>
  <si>
    <t>ADR_OHT_ACCTACCGTAACGGTG-1</t>
  </si>
  <si>
    <t>ADR_OHT_ACCTACCTCAGTCAGT-1</t>
  </si>
  <si>
    <t>ADR_OHT_ACGATCAAGTTTGTCG-1</t>
  </si>
  <si>
    <t>ADR_OHT_ACGATCACAGACAAAT-1</t>
  </si>
  <si>
    <t>ADR_OHT_ACGATCAGTCCAGAAG-1</t>
  </si>
  <si>
    <t>ADR_OHT_ACGATCATCTGTAACG-1</t>
  </si>
  <si>
    <t>ADR_OHT_ACGATGTCAGATCCTA-1</t>
  </si>
  <si>
    <t>ADR_OHT_ACGGAAGTCTACGCGG-1</t>
  </si>
  <si>
    <t>ADR_OHT_ACGGGTCAGGTTACAA-1</t>
  </si>
  <si>
    <t>ADR_OHT_ACGGTCGAGGTTGGTG-1</t>
  </si>
  <si>
    <t>ADR_OHT_ACGGTCGGTAATCAAG-1</t>
  </si>
  <si>
    <t>ADR_OHT_ACGGTCGGTCAAGCGA-1</t>
  </si>
  <si>
    <t>ADR_OHT_ACGGTTAAGTTGTACC-1</t>
  </si>
  <si>
    <t>ADR_OHT_ACGTAACAGTAGGAAG-1</t>
  </si>
  <si>
    <t>ADR_OHT_ACGTACAAGACGAAGA-1</t>
  </si>
  <si>
    <t>ADR_OHT_ACGTAGTTCGACGAGA-1</t>
  </si>
  <si>
    <t>ADR_OHT_ACGTAGTTCTCGCTCA-1</t>
  </si>
  <si>
    <t>ADR_OHT_ACGTCCTTCGGCTCTT-1</t>
  </si>
  <si>
    <t>ADR_OHT_ACTACGAGTATGCAAA-1</t>
  </si>
  <si>
    <t>ADR_OHT_ACTATCTCAACAAAGT-1</t>
  </si>
  <si>
    <t>ADR_OHT_ACTATGGAGTCAGGGT-1</t>
  </si>
  <si>
    <t>ADR_OHT_ACTATTCAGTTACGAA-1</t>
  </si>
  <si>
    <t>ADR_OHT_ACTGCAAAGATTAGCA-1</t>
  </si>
  <si>
    <t>ADR_OHT_ACTGCAACAATCTCTT-1</t>
  </si>
  <si>
    <t>ADR_OHT_ACTGTCCTCTAGATCG-1</t>
  </si>
  <si>
    <t>ADR_OHT_ACTGTGAAGAGATGCC-1</t>
  </si>
  <si>
    <t>ADR_OHT_ACTGTGACACTGCACG-1</t>
  </si>
  <si>
    <t>ADR_OHT_ACTTAGGCACTCCGAG-1</t>
  </si>
  <si>
    <t>ADR_OHT_ACTTAGGTCACGGAGA-1</t>
  </si>
  <si>
    <t>ADR_OHT_ACTTATCCATGAAGCG-1</t>
  </si>
  <si>
    <t>ADR_OHT_ACTTATCGTCCATACA-1</t>
  </si>
  <si>
    <t>ADR_OHT_ACTTCCGCACAGCATT-1</t>
  </si>
  <si>
    <t>ADR_OHT_ACTTCCGTCGTACCTC-1</t>
  </si>
  <si>
    <t>ADR_OHT_ACTTCCGTCGTGGCGT-1</t>
  </si>
  <si>
    <t>ADR_OHT_ACTTCGCTCTTGAGCA-1</t>
  </si>
  <si>
    <t>ADR_OHT_ACTTTCAGTTTCACAG-1</t>
  </si>
  <si>
    <t>ADR_OHT_AGAAATGAGACCAAAT-1</t>
  </si>
  <si>
    <t>ADR_OHT_AGAAATGTCAGCGCGT-1</t>
  </si>
  <si>
    <t>ADR_OHT_AGAAATGTCGAGAAAT-1</t>
  </si>
  <si>
    <t>ADR_OHT_AGAACAAAGCAACTTC-1</t>
  </si>
  <si>
    <t>ADR_OHT_AGAACCTCAGTTTCGA-1</t>
  </si>
  <si>
    <t>ADR_OHT_AGACAAATCACCTACC-1</t>
  </si>
  <si>
    <t>ADR_OHT_AGACACTCATACCGTA-1</t>
  </si>
  <si>
    <t>ADR_OHT_AGACAGGAGAAGTCCG-1</t>
  </si>
  <si>
    <t>ADR_OHT_AGACAGGTCCTATTGT-1</t>
  </si>
  <si>
    <t>ADR_OHT_AGACCATCAACGTTAC-1</t>
  </si>
  <si>
    <t>ADR_OHT_AGACTCAGTGCAGGAT-1</t>
  </si>
  <si>
    <t>ADR_OHT_AGAGAATCAGGCACTC-1</t>
  </si>
  <si>
    <t>ADR_OHT_AGAGCAGAGCTGAAAT-1</t>
  </si>
  <si>
    <t>ADR_OHT_AGAGCAGAGCTTTCTT-1</t>
  </si>
  <si>
    <t>ADR_OHT_AGAGCAGGTGCTGCAC-1</t>
  </si>
  <si>
    <t>ADR_OHT_AGATAGACACCTGATA-1</t>
  </si>
  <si>
    <t>ADR_OHT_AGATAGACATAATGAG-1</t>
  </si>
  <si>
    <t>ADR_OHT_AGATAGATCGCGTTTC-1</t>
  </si>
  <si>
    <t>ADR_OHT_AGATCCAGTAGTACGG-1</t>
  </si>
  <si>
    <t>ADR_OHT_AGATCGTAGAGCAAGA-1</t>
  </si>
  <si>
    <t>ADR_OHT_AGATGAATCAGGAGAC-1</t>
  </si>
  <si>
    <t>ADR_OHT_AGATGAATCCCACAGG-1</t>
  </si>
  <si>
    <t>ADR_OHT_AGATGCTAGATGACCG-1</t>
  </si>
  <si>
    <t>ADR_OHT_AGATGCTAGTCCCTAA-1</t>
  </si>
  <si>
    <t>ADR_OHT_AGCCAGCGTGTGAATA-1</t>
  </si>
  <si>
    <t>ADR_OHT_AGCGATTTCCCAGGCA-1</t>
  </si>
  <si>
    <t>ADR_OHT_AGCGCCAAGGGCAAGG-1</t>
  </si>
  <si>
    <t>ADR_OHT_AGCGCCAAGTTGTAGA-1</t>
  </si>
  <si>
    <t>ADR_OHT_AGCGCCACATCTCAAG-1</t>
  </si>
  <si>
    <t>ADR_OHT_AGCGCTGAGCTATCTG-1</t>
  </si>
  <si>
    <t>ADR_OHT_AGCGCTGGTAACGGTG-1</t>
  </si>
  <si>
    <t>ADR_OHT_AGCGTATGTTGTCCCT-1</t>
  </si>
  <si>
    <t>ADR_OHT_AGCGTCGGTGCCTAAT-1</t>
  </si>
  <si>
    <t>ADR_OHT_AGCTACAAGTATGGCG-1</t>
  </si>
  <si>
    <t>ADR_OHT_AGCTACAGTACAATAG-1</t>
  </si>
  <si>
    <t>ADR_OHT_AGCTCAACAACTTGCA-1</t>
  </si>
  <si>
    <t>ADR_OHT_AGCTCAATCAGTCTTT-1</t>
  </si>
  <si>
    <t>ADR_OHT_AGGAAATAGTAAACGT-1</t>
  </si>
  <si>
    <t>ADR_OHT_AGGACGAAGATTGGGC-1</t>
  </si>
  <si>
    <t>ADR_OHT_AGGACGATCGCATTGA-1</t>
  </si>
  <si>
    <t>ADR_OHT_AGGAGGTAGTACTCGT-1</t>
  </si>
  <si>
    <t>ADR_OHT_AGGAGGTCAAGATCCT-1</t>
  </si>
  <si>
    <t>ADR_OHT_AGGATAACAGAGTGTG-1</t>
  </si>
  <si>
    <t>ADR_OHT_AGGCATTGTATGCTAC-1</t>
  </si>
  <si>
    <t>ADR_OHT_AGGCCACGTCTTACTT-1</t>
  </si>
  <si>
    <t>ADR_OHT_AGGGAGTCACACCTGG-1</t>
  </si>
  <si>
    <t>ADR_OHT_AGGGAGTTCAGGGTAG-1</t>
  </si>
  <si>
    <t>ADR_OHT_AGGGCTCGTATACCTG-1</t>
  </si>
  <si>
    <t>ADR_OHT_AGGGTCCCAAGTATCC-1</t>
  </si>
  <si>
    <t>ADR_OHT_AGGGTCCGTACGATGG-1</t>
  </si>
  <si>
    <t>ADR_OHT_AGGGTCCTCGCGTCGA-1</t>
  </si>
  <si>
    <t>ADR_OHT_AGGGTGAGTTACGATC-1</t>
  </si>
  <si>
    <t>ADR_OHT_AGGGTGATCGGACTGC-1</t>
  </si>
  <si>
    <t>ADR_OHT_AGGTAGGGTGTTAACC-1</t>
  </si>
  <si>
    <t>ADR_OHT_AGGTAGGGTTAAAGTG-1</t>
  </si>
  <si>
    <t>ADR_OHT_AGGTCTAAGTCGCTAT-1</t>
  </si>
  <si>
    <t>ADR_OHT_AGGTCTAAGTGAGTGC-1</t>
  </si>
  <si>
    <t>ADR_OHT_AGGTCTAAGTGATAGT-1</t>
  </si>
  <si>
    <t>ADR_OHT_AGGTGTTCAGAGTTGG-1</t>
  </si>
  <si>
    <t>ADR_OHT_AGGTGTTGTGCATTAC-1</t>
  </si>
  <si>
    <t>ADR_OHT_AGGTGTTTCCATTTAC-1</t>
  </si>
  <si>
    <t>ADR_OHT_AGGTTACAGATGCGAC-1</t>
  </si>
  <si>
    <t>ADR_OHT_AGTAACCCATTGCAAC-1</t>
  </si>
  <si>
    <t>ADR_OHT_AGTACCAGTCACTACA-1</t>
  </si>
  <si>
    <t>ADR_OHT_AGTACCATCCATCCGT-1</t>
  </si>
  <si>
    <t>ADR_OHT_AGTAGTCTCTAAGCGT-1</t>
  </si>
  <si>
    <t>ADR_OHT_AGTCATGTCTAGAGCT-1</t>
  </si>
  <si>
    <t>ADR_OHT_AGTCTCCGTACGCTAT-1</t>
  </si>
  <si>
    <t>ADR_OHT_AGTGACTTCCCAGGAC-1</t>
  </si>
  <si>
    <t>ADR_OHT_AGTGATCCAGGACAGT-1</t>
  </si>
  <si>
    <t>ADR_OHT_AGTGATCCATCCGTTC-1</t>
  </si>
  <si>
    <t>ADR_OHT_AGTGCCGCATGTGCCG-1</t>
  </si>
  <si>
    <t>ADR_OHT_AGTGTTGAGCTAGTTC-1</t>
  </si>
  <si>
    <t>ADR_OHT_AGTGTTGCATTCGATG-1</t>
  </si>
  <si>
    <t>ADR_OHT_AGTGTTGGTCATCAGT-1</t>
  </si>
  <si>
    <t>ADR_OHT_AGTTAGCGTACTCCGG-1</t>
  </si>
  <si>
    <t>ADR_OHT_AGTTCCCCAAGTATAG-1</t>
  </si>
  <si>
    <t>ADR_OHT_ATACCTTGTCGGTGAA-1</t>
  </si>
  <si>
    <t>ADR_OHT_ATACTTCTCGTGACTA-1</t>
  </si>
  <si>
    <t>ADR_OHT_ATAGAGAGTCTCGCGA-1</t>
  </si>
  <si>
    <t>ADR_OHT_ATAGAGAGTGTCGCTG-1</t>
  </si>
  <si>
    <t>ADR_OHT_ATAGGCTAGTAACCGG-1</t>
  </si>
  <si>
    <t>ADR_OHT_ATAGGCTGTTGCATCA-1</t>
  </si>
  <si>
    <t>ADR_OHT_ATAGGCTTCGCTACAA-1</t>
  </si>
  <si>
    <t>ADR_OHT_ATATCCTTCCCATGGG-1</t>
  </si>
  <si>
    <t>ADR_OHT_ATCACTTAGCCATTTG-1</t>
  </si>
  <si>
    <t>ADR_OHT_ATCATTCAGCATCAAA-1</t>
  </si>
  <si>
    <t>ADR_OHT_ATCCACCGTCTGTGGC-1</t>
  </si>
  <si>
    <t>ADR_OHT_ATCCACCGTGATTGGG-1</t>
  </si>
  <si>
    <t>ADR_OHT_ATCCACCGTTCGATTG-1</t>
  </si>
  <si>
    <t>ADR_OHT_ATCCATTAGGTGGGTT-1</t>
  </si>
  <si>
    <t>ADR_OHT_ATCCATTTCGCTCTCA-1</t>
  </si>
  <si>
    <t>ADR_OHT_ATCCCTGAGACTCATC-1</t>
  </si>
  <si>
    <t>ADR_OHT_ATCCCTGAGAGTAACT-1</t>
  </si>
  <si>
    <t>ADR_OHT_ATCCGTCCAGATTTCG-1</t>
  </si>
  <si>
    <t>ADR_OHT_ATCCGTCGTAGGTACG-1</t>
  </si>
  <si>
    <t>ADR_OHT_ATCCGTCGTGCTCTTC-1</t>
  </si>
  <si>
    <t>ADR_OHT_ATCCTATAGACTCTTG-1</t>
  </si>
  <si>
    <t>ADR_OHT_ATCCTATAGGCAGGGA-1</t>
  </si>
  <si>
    <t>ADR_OHT_ATCCTATGTGCAATAA-1</t>
  </si>
  <si>
    <t>ADR_OHT_ATCCTATGTGGTCTAT-1</t>
  </si>
  <si>
    <t>ADR_OHT_ATCGATGGTGTCCAAT-1</t>
  </si>
  <si>
    <t>ADR_OHT_ATCGCCTTCCGCAACG-1</t>
  </si>
  <si>
    <t>ADR_OHT_ATCGGATGTCTAGATC-1</t>
  </si>
  <si>
    <t>ADR_OHT_ATCGGCGTCACACGAT-1</t>
  </si>
  <si>
    <t>ADR_OHT_ATCGTAGTCTGAGCAT-1</t>
  </si>
  <si>
    <t>ADR_OHT_ATCGTCCCATTCAGGT-1</t>
  </si>
  <si>
    <t>ADR_OHT_ATCGTCCGTCAAAGAT-1</t>
  </si>
  <si>
    <t>ADR_OHT_ATCGTCCGTGCATTAC-1</t>
  </si>
  <si>
    <t>ADR_OHT_ATCGTGAGTGCCCGTA-1</t>
  </si>
  <si>
    <t>ADR_OHT_ATCGTGAGTGTGTACT-1</t>
  </si>
  <si>
    <t>ADR_OHT_ATCTTCATCTCGGTCT-1</t>
  </si>
  <si>
    <t>ADR_OHT_ATGAAAGAGCACACCC-1</t>
  </si>
  <si>
    <t>ADR_OHT_ATGAAAGTCTATCGGA-1</t>
  </si>
  <si>
    <t>ADR_OHT_ATGAAAGTCTGCGGCA-1</t>
  </si>
  <si>
    <t>ADR_OHT_ATGACCAAGTCATGGG-1</t>
  </si>
  <si>
    <t>ADR_OHT_ATGACCAGTGCCTTTC-1</t>
  </si>
  <si>
    <t>ADR_OHT_ATGAGTCCACTACCCT-1</t>
  </si>
  <si>
    <t>ADR_OHT_ATGAGTCGTAATCAAG-1</t>
  </si>
  <si>
    <t>ADR_OHT_ATGAGTCGTGACCGAA-1</t>
  </si>
  <si>
    <t>ADR_OHT_ATGAGTCTCAACCTTT-1</t>
  </si>
  <si>
    <t>ADR_OHT_ATGATCGAGCACTAAA-1</t>
  </si>
  <si>
    <t>ADR_OHT_ATGATCGCAGTCCGTG-1</t>
  </si>
  <si>
    <t>ADR_OHT_ATGATCGTCTTACTGT-1</t>
  </si>
  <si>
    <t>ADR_OHT_ATGCATGCATGATCTG-1</t>
  </si>
  <si>
    <t>ADR_OHT_ATGCCTCTCAAGTCTG-1</t>
  </si>
  <si>
    <t>ADR_OHT_ATGGAGGTCTAACGGT-1</t>
  </si>
  <si>
    <t>ADR_OHT_ATGGATCCACAGTATC-1</t>
  </si>
  <si>
    <t>ADR_OHT_ATGGATCTCAGGGTAG-1</t>
  </si>
  <si>
    <t>ADR_OHT_ATGGGAGAGGTGGCTA-1</t>
  </si>
  <si>
    <t>ADR_OHT_ATGGGAGAGTTCAACC-1</t>
  </si>
  <si>
    <t>ADR_OHT_ATGGGAGTCGTGTGAT-1</t>
  </si>
  <si>
    <t>ADR_OHT_ATGGGTTCAAGATGGC-1</t>
  </si>
  <si>
    <t>ADR_OHT_ATGGGTTGTCAGATTC-1</t>
  </si>
  <si>
    <t>ADR_OHT_ATGGGTTTCTCTCGCA-1</t>
  </si>
  <si>
    <t>ADR_OHT_ATGTCTTGTGTACATC-1</t>
  </si>
  <si>
    <t>ADR_OHT_ATTACCTGTAGTCTGT-1</t>
  </si>
  <si>
    <t>ADR_OHT_ATTACCTTCGACCACG-1</t>
  </si>
  <si>
    <t>ADR_OHT_ATTACTCGTCTGTAAC-1</t>
  </si>
  <si>
    <t>ADR_OHT_ATTACTCTCACCCATC-1</t>
  </si>
  <si>
    <t>ADR_OHT_ATTATCCCAACCAGAG-1</t>
  </si>
  <si>
    <t>ADR_OHT_ATTATCCTCCCAAGCG-1</t>
  </si>
  <si>
    <t>ADR_OHT_ATTATCCTCCCAGTGG-1</t>
  </si>
  <si>
    <t>ADR_OHT_ATTCAGGGTACTGTTG-1</t>
  </si>
  <si>
    <t>ADR_OHT_ATTCATCCACGAGGAT-1</t>
  </si>
  <si>
    <t>ADR_OHT_ATTCCATGTTTCGACA-1</t>
  </si>
  <si>
    <t>ADR_OHT_ATTCCCGTCCGCGGAT-1</t>
  </si>
  <si>
    <t>ADR_OHT_ATTCGTTAGAGCTTTC-1</t>
  </si>
  <si>
    <t>ADR_OHT_ATTCGTTCAAAGCGTG-1</t>
  </si>
  <si>
    <t>ADR_OHT_ATTCGTTCACAAGCAG-1</t>
  </si>
  <si>
    <t>ADR_OHT_ATTCTTGCAATGCAGG-1</t>
  </si>
  <si>
    <t>ADR_OHT_ATTCTTGCAGATAAAC-1</t>
  </si>
  <si>
    <t>ADR_OHT_ATTCTTGGTCCTGTTC-1</t>
  </si>
  <si>
    <t>ADR_OHT_ATTCTTGGTCTGTTAG-1</t>
  </si>
  <si>
    <t>ADR_OHT_ATTCTTGTCCGATGTA-1</t>
  </si>
  <si>
    <t>ADR_OHT_ATTGGGTAGCACACAG-1</t>
  </si>
  <si>
    <t>ADR_OHT_ATTGGGTTCTTACCAT-1</t>
  </si>
  <si>
    <t>ADR_OHT_ATTGTTCAGCAAATCA-1</t>
  </si>
  <si>
    <t>ADR_OHT_ATTTCACGTACTCCGG-1</t>
  </si>
  <si>
    <t>ADR_OHT_ATTTCTGAGAATTGTG-1</t>
  </si>
  <si>
    <t>ADR_OHT_CAACAACAGGCGTTAG-1</t>
  </si>
  <si>
    <t>ADR_OHT_CAACCAAAGTATCCTG-1</t>
  </si>
  <si>
    <t>ADR_OHT_CAAGACTAGTGAGGTC-1</t>
  </si>
  <si>
    <t>ADR_OHT_CAAGACTAGTGCTCGC-1</t>
  </si>
  <si>
    <t>ADR_OHT_CAAGACTGTTGCTTGA-1</t>
  </si>
  <si>
    <t>ADR_OHT_CAAGGGAAGGTACAGC-1</t>
  </si>
  <si>
    <t>ADR_OHT_CAATACGCACCATAAC-1</t>
  </si>
  <si>
    <t>ADR_OHT_CAATACGGTCCAGGTC-1</t>
  </si>
  <si>
    <t>ADR_OHT_CAATACGGTCTTGTCC-1</t>
  </si>
  <si>
    <t>ADR_OHT_CAATCGACAAACCACT-1</t>
  </si>
  <si>
    <t>ADR_OHT_CAATCGAGTGACGTCC-1</t>
  </si>
  <si>
    <t>ADR_OHT_CAATGACTCCCACAGG-1</t>
  </si>
  <si>
    <t>ADR_OHT_CACAACAAGAAACCAT-1</t>
  </si>
  <si>
    <t>ADR_OHT_CACAGATCACGTAGAG-1</t>
  </si>
  <si>
    <t>ADR_OHT_CACAGATCATGGCTGC-1</t>
  </si>
  <si>
    <t>ADR_OHT_CACAGATTCAACGTGT-1</t>
  </si>
  <si>
    <t>ADR_OHT_CACAGATTCCCTCAAC-1</t>
  </si>
  <si>
    <t>ADR_OHT_CACCAAAAGTACGAGC-1</t>
  </si>
  <si>
    <t>ADR_OHT_CACCGTTAGGCTAAAT-1</t>
  </si>
  <si>
    <t>ADR_OHT_CACGAATCAGTCGCAC-1</t>
  </si>
  <si>
    <t>ADR_OHT_CACGAATGTTCTTGCC-1</t>
  </si>
  <si>
    <t>ADR_OHT_CACGAATTCTCACGAA-1</t>
  </si>
  <si>
    <t>ADR_OHT_CACGGGTCAGCTAACT-1</t>
  </si>
  <si>
    <t>ADR_OHT_CACGGGTTCATCTGTT-1</t>
  </si>
  <si>
    <t>ADR_OHT_CACGTGGAGTTCATGC-1</t>
  </si>
  <si>
    <t>ADR_OHT_CACGTGGCAGATACCT-1</t>
  </si>
  <si>
    <t>ADR_OHT_CACGTTCGTGACAGCA-1</t>
  </si>
  <si>
    <t>ADR_OHT_CACGTTCTCACCTGGG-1</t>
  </si>
  <si>
    <t>ADR_OHT_CACTAAGTCATTTCCA-1</t>
  </si>
  <si>
    <t>ADR_OHT_CACTGAAAGACTTCCA-1</t>
  </si>
  <si>
    <t>ADR_OHT_CACTGAACAGTAACAA-1</t>
  </si>
  <si>
    <t>ADR_OHT_CACTGGGGTGGATCAG-1</t>
  </si>
  <si>
    <t>ADR_OHT_CACTGGGTCAACTGAC-1</t>
  </si>
  <si>
    <t>ADR_OHT_CACTGGGTCGTTAGTG-1</t>
  </si>
  <si>
    <t>ADR_OHT_CACTTCGAGAAGAACG-1</t>
  </si>
  <si>
    <t>ADR_OHT_CAGAGCCAGGTTCTAC-1</t>
  </si>
  <si>
    <t>ADR_OHT_CAGAGCCAGTGTTCCA-1</t>
  </si>
  <si>
    <t>ADR_OHT_CAGAGCCGTAATCAGA-1</t>
  </si>
  <si>
    <t>ADR_OHT_CAGAGCCGTATGGGAC-1</t>
  </si>
  <si>
    <t>ADR_OHT_CAGAGCCGTTATGGTC-1</t>
  </si>
  <si>
    <t>ADR_OHT_CAGATACGTGGGTCAA-1</t>
  </si>
  <si>
    <t>ADR_OHT_CAGATCAAGGTAGCAC-1</t>
  </si>
  <si>
    <t>ADR_OHT_CAGATTGCATTCTGTT-1</t>
  </si>
  <si>
    <t>ADR_OHT_CAGATTGCATTGTAGC-1</t>
  </si>
  <si>
    <t>ADR_OHT_CAGATTGTCACTAGCA-1</t>
  </si>
  <si>
    <t>ADR_OHT_CAGATTGTCAGAATAG-1</t>
  </si>
  <si>
    <t>ADR_OHT_CAGCAATCAAAGAGTT-1</t>
  </si>
  <si>
    <t>ADR_OHT_CAGCAATTCTGATGGT-1</t>
  </si>
  <si>
    <t>ADR_OHT_CAGCACGGTAACGATA-1</t>
  </si>
  <si>
    <t>ADR_OHT_CAGCACGGTCCGATCG-1</t>
  </si>
  <si>
    <t>ADR_OHT_CAGCAGCCACACCTAA-1</t>
  </si>
  <si>
    <t>ADR_OHT_CAGCAGCTCCTGCTAC-1</t>
  </si>
  <si>
    <t>ADR_OHT_CAGCCAGGTATCATGC-1</t>
  </si>
  <si>
    <t>ADR_OHT_CAGCGTGCACTTGTGA-1</t>
  </si>
  <si>
    <t>ADR_OHT_CAGCGTGTCGCCATAA-1</t>
  </si>
  <si>
    <t>ADR_OHT_CAGGTATGTTTCGCTC-1</t>
  </si>
  <si>
    <t>ADR_OHT_CAGTGCGTCCTCTAAT-1</t>
  </si>
  <si>
    <t>ADR_OHT_CAGTTAGCAACTCGTA-1</t>
  </si>
  <si>
    <t>ADR_OHT_CAGTTCCCAAGTGGCA-1</t>
  </si>
  <si>
    <t>ADR_OHT_CAGTTCCGTTGAGGAC-1</t>
  </si>
  <si>
    <t>ADR_OHT_CATAAGCGTGGAAATT-1</t>
  </si>
  <si>
    <t>ADR_OHT_CATACAGCACGACTAT-1</t>
  </si>
  <si>
    <t>ADR_OHT_CATACCCGTGAACGGT-1</t>
  </si>
  <si>
    <t>ADR_OHT_CATACCCTCACGAGGA-1</t>
  </si>
  <si>
    <t>ADR_OHT_CATACTTGTGTTTACG-1</t>
  </si>
  <si>
    <t>ADR_OHT_CATAGACAGTATGTAG-1</t>
  </si>
  <si>
    <t>ADR_OHT_CATAGACTCTTAATCC-1</t>
  </si>
  <si>
    <t>ADR_OHT_CATCAAGAGAGTAACT-1</t>
  </si>
  <si>
    <t>ADR_OHT_CATCAAGAGCTCATAC-1</t>
  </si>
  <si>
    <t>ADR_OHT_CATCCACTCTGAGATC-1</t>
  </si>
  <si>
    <t>ADR_OHT_CATCCCATCGATTTCT-1</t>
  </si>
  <si>
    <t>ADR_OHT_CATCCGTGTGTGATGG-1</t>
  </si>
  <si>
    <t>ADR_OHT_CATCCGTGTTCAAACC-1</t>
  </si>
  <si>
    <t>ADR_OHT_CATCGCTAGGAAGTCC-1</t>
  </si>
  <si>
    <t>ADR_OHT_CATCGCTGTAGAGTTA-1</t>
  </si>
  <si>
    <t>ADR_OHT_CATCGCTTCGCCGAAC-1</t>
  </si>
  <si>
    <t>ADR_OHT_CATCGGGCAGGGAGAG-1</t>
  </si>
  <si>
    <t>ADR_OHT_CATCGGGTCCGTGCGA-1</t>
  </si>
  <si>
    <t>ADR_OHT_CATGAGTAGCGCATCC-1</t>
  </si>
  <si>
    <t>ADR_OHT_CATGAGTCAGAGTTCT-1</t>
  </si>
  <si>
    <t>ADR_OHT_CATGCAAGTGAGTAGC-1</t>
  </si>
  <si>
    <t>ADR_OHT_CATGCCTAGTTTCTTC-1</t>
  </si>
  <si>
    <t>ADR_OHT_CATGCCTTCAAAGACA-1</t>
  </si>
  <si>
    <t>ADR_OHT_CATGCCTTCATTTGGG-1</t>
  </si>
  <si>
    <t>ADR_OHT_CATGCGGGTTGTTGCA-1</t>
  </si>
  <si>
    <t>ADR_OHT_CATGCGGTCCGTAGGC-1</t>
  </si>
  <si>
    <t>ADR_OHT_CATGCTCAGAAGTCTA-1</t>
  </si>
  <si>
    <t>ADR_OHT_CATGCTCAGTTGCTCA-1</t>
  </si>
  <si>
    <t>ADR_OHT_CATGCTCGTAACACGG-1</t>
  </si>
  <si>
    <t>ADR_OHT_CATGGATGTCCAACGC-1</t>
  </si>
  <si>
    <t>ADR_OHT_CATGGTAGTGTTCATG-1</t>
  </si>
  <si>
    <t>ADR_OHT_CATTCATAGTCCGCCA-1</t>
  </si>
  <si>
    <t>ADR_OHT_CATTCATCACGACGTC-1</t>
  </si>
  <si>
    <t>ADR_OHT_CATTCATGTGAACCGA-1</t>
  </si>
  <si>
    <t>ADR_OHT_CATTCATTCTCGACGG-1</t>
  </si>
  <si>
    <t>ADR_OHT_CATTCCGCAAACCGGA-1</t>
  </si>
  <si>
    <t>ADR_OHT_CATTCTAAGAACTTCC-1</t>
  </si>
  <si>
    <t>ADR_OHT_CATTCTACAAGTGATA-1</t>
  </si>
  <si>
    <t>ADR_OHT_CATTCTAGTAACACGG-1</t>
  </si>
  <si>
    <t>ADR_OHT_CATTCTAGTTTAGAGA-1</t>
  </si>
  <si>
    <t>ADR_OHT_CCAAGCGTCCGCAACG-1</t>
  </si>
  <si>
    <t>ADR_OHT_CCAATGACAAAGCAAT-1</t>
  </si>
  <si>
    <t>ADR_OHT_CCAATGAGTGACAGCA-1</t>
  </si>
  <si>
    <t>ADR_OHT_CCAATGAGTGCAACGA-1</t>
  </si>
  <si>
    <t>ADR_OHT_CCAATGAGTTCACCGG-1</t>
  </si>
  <si>
    <t>ADR_OHT_CCAATTTCACGTCATA-1</t>
  </si>
  <si>
    <t>ADR_OHT_CCAATTTGTTTGTTGG-1</t>
  </si>
  <si>
    <t>ADR_OHT_CCACAAAAGACCTCAT-1</t>
  </si>
  <si>
    <t>ADR_OHT_CCACAAAAGTGAGCCA-1</t>
  </si>
  <si>
    <t>ADR_OHT_CCACAAAAGTTGAAGT-1</t>
  </si>
  <si>
    <t>ADR_OHT_CCACCATAGCTAAGTA-1</t>
  </si>
  <si>
    <t>ADR_OHT_CCACCATCAGACCTGC-1</t>
  </si>
  <si>
    <t>ADR_OHT_CCACGAGCACTAACCA-1</t>
  </si>
  <si>
    <t>ADR_OHT_CCACGTTAGATAGGGA-1</t>
  </si>
  <si>
    <t>ADR_OHT_CCACGTTTCTTGCGCT-1</t>
  </si>
  <si>
    <t>ADR_OHT_CCACTTGCACCCTAAA-1</t>
  </si>
  <si>
    <t>ADR_OHT_CCACTTGCACGTCTCT-1</t>
  </si>
  <si>
    <t>ADR_OHT_CCATAAGAGACTAAGT-1</t>
  </si>
  <si>
    <t>ADR_OHT_CCATAAGCAGGTTACT-1</t>
  </si>
  <si>
    <t>ADR_OHT_CCATAAGTCGGATACT-1</t>
  </si>
  <si>
    <t>ADR_OHT_CCATAAGTCTAGTTCT-1</t>
  </si>
  <si>
    <t>ADR_OHT_CCATCACAGGCCTAAG-1</t>
  </si>
  <si>
    <t>ADR_OHT_CCCAACTCATATGCGT-1</t>
  </si>
  <si>
    <t>ADR_OHT_CCCATTGAGTTACTCG-1</t>
  </si>
  <si>
    <t>ADR_OHT_CCCATTGGTGCTCCGA-1</t>
  </si>
  <si>
    <t>ADR_OHT_CCCATTGTCTACGCGG-1</t>
  </si>
  <si>
    <t>ADR_OHT_CCCGAAGAGTCTAACC-1</t>
  </si>
  <si>
    <t>ADR_OHT_CCCGAAGTCTCCGTGT-1</t>
  </si>
  <si>
    <t>ADR_OHT_CCCGGAACAGCTGCCA-1</t>
  </si>
  <si>
    <t>ADR_OHT_CCCTAACGTGTCTCCT-1</t>
  </si>
  <si>
    <t>ADR_OHT_CCCTCTCGTTGGGTAG-1</t>
  </si>
  <si>
    <t>ADR_OHT_CCCTGATAGGTATTGA-1</t>
  </si>
  <si>
    <t>ADR_OHT_CCCTGATTCGACGCGT-1</t>
  </si>
  <si>
    <t>ADR_OHT_CCCTTAGGTGTAGCAG-1</t>
  </si>
  <si>
    <t>ADR_OHT_CCGAACGGTGAGTTTC-1</t>
  </si>
  <si>
    <t>ADR_OHT_CCGAACGTCACAATGC-1</t>
  </si>
  <si>
    <t>ADR_OHT_CCGAACGTCCGTACGG-1</t>
  </si>
  <si>
    <t>ADR_OHT_CCGATGGGTGCATGTT-1</t>
  </si>
  <si>
    <t>ADR_OHT_CCGCAAGAGTGAGGCT-1</t>
  </si>
  <si>
    <t>ADR_OHT_CCGCAAGCAATTTCTC-1</t>
  </si>
  <si>
    <t>ADR_OHT_CCGCAAGTCACGGAGA-1</t>
  </si>
  <si>
    <t>ADR_OHT_CCGGACAAGTTCATGC-1</t>
  </si>
  <si>
    <t>ADR_OHT_CCGGTAGGTCGTGCCA-1</t>
  </si>
  <si>
    <t>ADR_OHT_CCGGTAGGTGCGAGTA-1</t>
  </si>
  <si>
    <t>ADR_OHT_CCGGTGAGTCCCGCAA-1</t>
  </si>
  <si>
    <t>ADR_OHT_CCGTAGGCACTGGATT-1</t>
  </si>
  <si>
    <t>ADR_OHT_CCGTAGGTCAGCATTG-1</t>
  </si>
  <si>
    <t>ADR_OHT_CCGTGAGCACACACTA-1</t>
  </si>
  <si>
    <t>ADR_OHT_CCGTTCAAGCCTCAAT-1</t>
  </si>
  <si>
    <t>ADR_OHT_CCGTTCAAGTAAACAC-1</t>
  </si>
  <si>
    <t>ADR_OHT_CCTAACCCACAGTACT-1</t>
  </si>
  <si>
    <t>ADR_OHT_CCTAAGAGTTGCATAC-1</t>
  </si>
  <si>
    <t>ADR_OHT_CCTAAGATCCATAGAC-1</t>
  </si>
  <si>
    <t>ADR_OHT_CCTATCGAGGCTTAAA-1</t>
  </si>
  <si>
    <t>ADR_OHT_CCTATCGGTGTCACAT-1</t>
  </si>
  <si>
    <t>ADR_OHT_CCTATCGTCCGCACTT-1</t>
  </si>
  <si>
    <t>ADR_OHT_CCTCAACCACTCTCGT-1</t>
  </si>
  <si>
    <t>ADR_OHT_CCTCAACCAGAGTGAC-1</t>
  </si>
  <si>
    <t>ADR_OHT_CCTCATGCAGAGTTCT-1</t>
  </si>
  <si>
    <t>ADR_OHT_CCTCATGGTCCTGTCT-1</t>
  </si>
  <si>
    <t>ADR_OHT_CCTCCAAGTCTGTCAA-1</t>
  </si>
  <si>
    <t>ADR_OHT_CCTCCTCGTCGCAACC-1</t>
  </si>
  <si>
    <t>ADR_OHT_CCTCCTCGTTGCCATA-1</t>
  </si>
  <si>
    <t>ADR_OHT_CCTCTAGCAATTTCTC-1</t>
  </si>
  <si>
    <t>ADR_OHT_CCTCTAGCAGCGACAA-1</t>
  </si>
  <si>
    <t>ADR_OHT_CCTCTAGGTTGCGGAA-1</t>
  </si>
  <si>
    <t>ADR_OHT_CCTCTCCGTCCACAGC-1</t>
  </si>
  <si>
    <t>ADR_OHT_CCTCTCCTCGGATAAA-1</t>
  </si>
  <si>
    <t>ADR_OHT_CCTGCATTCTAGCCAA-1</t>
  </si>
  <si>
    <t>ADR_OHT_CCTTCAGGTGATTCAC-1</t>
  </si>
  <si>
    <t>ADR_OHT_CCTTCAGGTTGGCCGT-1</t>
  </si>
  <si>
    <t>ADR_OHT_CCTTGTGTCGAGGCAA-1</t>
  </si>
  <si>
    <t>ADR_OHT_CCTTTGGAGGGAACAA-1</t>
  </si>
  <si>
    <t>ADR_OHT_CCTTTGGGTCTCGGGT-1</t>
  </si>
  <si>
    <t>ADR_OHT_CGAATTGTCCGAGAAG-1</t>
  </si>
  <si>
    <t>ADR_OHT_CGAGAAGGTTCGGTTA-1</t>
  </si>
  <si>
    <t>ADR_OHT_CGAGAAGGTTCTCCAC-1</t>
  </si>
  <si>
    <t>ADR_OHT_CGAGGCTCAGTTCCAA-1</t>
  </si>
  <si>
    <t>ADR_OHT_CGAGTGCGTAAGTTAG-1</t>
  </si>
  <si>
    <t>ADR_OHT_CGAGTGCGTCGCATTA-1</t>
  </si>
  <si>
    <t>ADR_OHT_CGAGTGCTCTCCCATG-1</t>
  </si>
  <si>
    <t>ADR_OHT_CGAGTTAAGGGTCAAC-1</t>
  </si>
  <si>
    <t>ADR_OHT_CGAGTTAAGTATGTAG-1</t>
  </si>
  <si>
    <t>ADR_OHT_CGAGTTATCCGAGGCT-1</t>
  </si>
  <si>
    <t>ADR_OHT_CGATCGGCACGTACAT-1</t>
  </si>
  <si>
    <t>ADR_OHT_CGATGCGCAAAGGCTG-1</t>
  </si>
  <si>
    <t>ADR_OHT_CGATGCGCAACTACGT-1</t>
  </si>
  <si>
    <t>ADR_OHT_CGATGGCCACACCAGC-1</t>
  </si>
  <si>
    <t>ADR_OHT_CGCAGGTGTGAGCGAT-1</t>
  </si>
  <si>
    <t>ADR_OHT_CGCCAGACAACGGCTC-1</t>
  </si>
  <si>
    <t>ADR_OHT_CGCCAGAGTCGGAAAC-1</t>
  </si>
  <si>
    <t>ADR_OHT_CGCCATTAGCATTTGC-1</t>
  </si>
  <si>
    <t>ADR_OHT_CGGAACCAGATCGACG-1</t>
  </si>
  <si>
    <t>ADR_OHT_CGGAACCAGTATGACA-1</t>
  </si>
  <si>
    <t>ADR_OHT_CGGAACCGTGATCGTT-1</t>
  </si>
  <si>
    <t>ADR_OHT_CGGAATTCATCCGTTC-1</t>
  </si>
  <si>
    <t>ADR_OHT_CGGAATTGTTAGCTAC-1</t>
  </si>
  <si>
    <t>ADR_OHT_CGGAATTTCGTAGTCA-1</t>
  </si>
  <si>
    <t>ADR_OHT_CGGACACGTCGTTCAA-1</t>
  </si>
  <si>
    <t>ADR_OHT_CGGAGAAAGAGTCACG-1</t>
  </si>
  <si>
    <t>ADR_OHT_CGGAGAAGTCTGTGTA-1</t>
  </si>
  <si>
    <t>ADR_OHT_CGGCAGTAGAAGCGGG-1</t>
  </si>
  <si>
    <t>ADR_OHT_CGGCAGTCAGCGTTGC-1</t>
  </si>
  <si>
    <t>ADR_OHT_CGGGACTCATGGAAGC-1</t>
  </si>
  <si>
    <t>ADR_OHT_CGGGCATAGCTGAAGC-1</t>
  </si>
  <si>
    <t>ADR_OHT_CGGGCATGTCCCTAAA-1</t>
  </si>
  <si>
    <t>ADR_OHT_CGGGTCAAGGCGCTTC-1</t>
  </si>
  <si>
    <t>ADR_OHT_CGGGTCACATTACTCT-1</t>
  </si>
  <si>
    <t>ADR_OHT_CGGGTCAGTCTAATCG-1</t>
  </si>
  <si>
    <t>ADR_OHT_CGGTCAGCAAGAGTGC-1</t>
  </si>
  <si>
    <t>ADR_OHT_CGGTCAGCAGCATACT-1</t>
  </si>
  <si>
    <t>ADR_OHT_CGGTCAGGTAGGAGTC-1</t>
  </si>
  <si>
    <t>ADR_OHT_CGGTCAGTCCATAGGT-1</t>
  </si>
  <si>
    <t>ADR_OHT_CGGTCAGTCGACATTG-1</t>
  </si>
  <si>
    <t>ADR_OHT_CGTAAGTCATTCGATG-1</t>
  </si>
  <si>
    <t>ADR_OHT_CGTAAGTGTACCTGTA-1</t>
  </si>
  <si>
    <t>ADR_OHT_CGTAAGTGTGGTAATA-1</t>
  </si>
  <si>
    <t>ADR_OHT_CGTAAGTTCGAGTGGA-1</t>
  </si>
  <si>
    <t>ADR_OHT_CGTAATGGTACCGGCT-1</t>
  </si>
  <si>
    <t>ADR_OHT_CGTAGTAAGGACTATA-1</t>
  </si>
  <si>
    <t>ADR_OHT_CGTAGTACAAGCTGTT-1</t>
  </si>
  <si>
    <t>ADR_OHT_CGTAGTATCGCCAGTG-1</t>
  </si>
  <si>
    <t>ADR_OHT_CGTCAAACATGTCGTA-1</t>
  </si>
  <si>
    <t>ADR_OHT_CGTCAAAGTACTCGTA-1</t>
  </si>
  <si>
    <t>ADR_OHT_CGTCAAATCGAAGCAG-1</t>
  </si>
  <si>
    <t>ADR_OHT_CGTCCATAGCCGTAAG-1</t>
  </si>
  <si>
    <t>ADR_OHT_CGTCCATAGTTAGTAG-1</t>
  </si>
  <si>
    <t>ADR_OHT_CGTCCATGTTCAAGGG-1</t>
  </si>
  <si>
    <t>ADR_OHT_CGTCCATTCAGGTAAA-1</t>
  </si>
  <si>
    <t>ADR_OHT_CGTCCATTCCCTCTCC-1</t>
  </si>
  <si>
    <t>ADR_OHT_CGTGAATAGGCACGAT-1</t>
  </si>
  <si>
    <t>ADR_OHT_CGTGAATGTCAAATCC-1</t>
  </si>
  <si>
    <t>ADR_OHT_CGTGATACAAGACTGG-1</t>
  </si>
  <si>
    <t>ADR_OHT_CGTGCTTGTCAAAGCG-1</t>
  </si>
  <si>
    <t>ADR_OHT_CGTGCTTGTTCTTCAT-1</t>
  </si>
  <si>
    <t>ADR_OHT_CGTGCTTGTTTATGCG-1</t>
  </si>
  <si>
    <t>ADR_OHT_CGTGTCTAGAGCCGTA-1</t>
  </si>
  <si>
    <t>ADR_OHT_CGTTAGAAGCGCCTTG-1</t>
  </si>
  <si>
    <t>ADR_OHT_CGTTAGAGTAGTTACC-1</t>
  </si>
  <si>
    <t>ADR_OHT_CGTTCTGTCCTCATAT-1</t>
  </si>
  <si>
    <t>ADR_OHT_CTAACCCCACTTGGGC-1</t>
  </si>
  <si>
    <t>ADR_OHT_CTAACCCGTCCGATCG-1</t>
  </si>
  <si>
    <t>ADR_OHT_CTAACTTGTCAGGTGA-1</t>
  </si>
  <si>
    <t>ADR_OHT_CTAAGTGAGGTAGGCT-1</t>
  </si>
  <si>
    <t>ADR_OHT_CTAAGTGGTGATCATC-1</t>
  </si>
  <si>
    <t>ADR_OHT_CTAAGTGTCTTTCTAG-1</t>
  </si>
  <si>
    <t>ADR_OHT_CTACAGATCACTTGTT-1</t>
  </si>
  <si>
    <t>ADR_OHT_CTACATTAGGTTGAGC-1</t>
  </si>
  <si>
    <t>ADR_OHT_CTACATTTCTAGCCAA-1</t>
  </si>
  <si>
    <t>ADR_OHT_CTACCCAAGGGTAGCT-1</t>
  </si>
  <si>
    <t>ADR_OHT_CTACCTGAGGAAAGTG-1</t>
  </si>
  <si>
    <t>ADR_OHT_CTACCTGCAGCTATTG-1</t>
  </si>
  <si>
    <t>ADR_OHT_CTACCTGGTTTCACTT-1</t>
  </si>
  <si>
    <t>ADR_OHT_CTACGGGGTCCTTTGC-1</t>
  </si>
  <si>
    <t>ADR_OHT_CTACGGGTCTAACACG-1</t>
  </si>
  <si>
    <t>ADR_OHT_CTACTATAGGGCAAGG-1</t>
  </si>
  <si>
    <t>ADR_OHT_CTACTATCAAATCGGG-1</t>
  </si>
  <si>
    <t>ADR_OHT_CTACTATCATCGAAGG-1</t>
  </si>
  <si>
    <t>ADR_OHT_CTACTATGTGATTCTG-1</t>
  </si>
  <si>
    <t>ADR_OHT_CTACTATTCAGACCCG-1</t>
  </si>
  <si>
    <t>ADR_OHT_CTACTATTCGTAACCA-1</t>
  </si>
  <si>
    <t>ADR_OHT_CTAGACAAGATAGCAT-1</t>
  </si>
  <si>
    <t>ADR_OHT_CTAGACAAGTACTGTC-1</t>
  </si>
  <si>
    <t>ADR_OHT_CTAGACACAGCCTATA-1</t>
  </si>
  <si>
    <t>ADR_OHT_CTAGACAGTCAGTCTA-1</t>
  </si>
  <si>
    <t>ADR_OHT_CTAGACAGTCCAGCGT-1</t>
  </si>
  <si>
    <t>ADR_OHT_CTAGGTACAAGTGTCT-1</t>
  </si>
  <si>
    <t>ADR_OHT_CTATAGGCAAGGCGTA-1</t>
  </si>
  <si>
    <t>ADR_OHT_CTATCCGGTGACTGAG-1</t>
  </si>
  <si>
    <t>ADR_OHT_CTATCTAAGAAGCGCT-1</t>
  </si>
  <si>
    <t>ADR_OHT_CTCAACCTCTGCGAGC-1</t>
  </si>
  <si>
    <t>ADR_OHT_CTCAAGAAGTTAGAAC-1</t>
  </si>
  <si>
    <t>ADR_OHT_CTCAAGACAAATAGCA-1</t>
  </si>
  <si>
    <t>ADR_OHT_CTCAATTAGTTCACTG-1</t>
  </si>
  <si>
    <t>ADR_OHT_CTCAATTGTCACTCTC-1</t>
  </si>
  <si>
    <t>ADR_OHT_CTCAATTGTTCAGCTA-1</t>
  </si>
  <si>
    <t>ADR_OHT_CTCACTGAGCAGCCCT-1</t>
  </si>
  <si>
    <t>ADR_OHT_CTCACTGGTATCAGCT-1</t>
  </si>
  <si>
    <t>ADR_OHT_CTCAGAAAGACATACA-1</t>
  </si>
  <si>
    <t>ADR_OHT_CTCAGAACAGCCATTA-1</t>
  </si>
  <si>
    <t>ADR_OHT_CTCAGAACATTCTCCG-1</t>
  </si>
  <si>
    <t>ADR_OHT_CTCAGTCCACCGTCGA-1</t>
  </si>
  <si>
    <t>ADR_OHT_CTCAGTCCAGTGTGGA-1</t>
  </si>
  <si>
    <t>ADR_OHT_CTCATGCAGGTACCTT-1</t>
  </si>
  <si>
    <t>ADR_OHT_CTCATTACAAGTCCAT-1</t>
  </si>
  <si>
    <t>ADR_OHT_CTCCAACCAGTCTCTC-1</t>
  </si>
  <si>
    <t>ADR_OHT_CTCCAACTCGACGAGA-1</t>
  </si>
  <si>
    <t>ADR_OHT_CTCCACATCATGGGAG-1</t>
  </si>
  <si>
    <t>ADR_OHT_CTCCCTCTCTTGCAGA-1</t>
  </si>
  <si>
    <t>ADR_OHT_CTCCTCCAGAGCAGAA-1</t>
  </si>
  <si>
    <t>ADR_OHT_CTCCTCCCAGCAGTAG-1</t>
  </si>
  <si>
    <t>ADR_OHT_CTCCTCCCATCGCTCT-1</t>
  </si>
  <si>
    <t>ADR_OHT_CTCCTCCGTCTCAGGC-1</t>
  </si>
  <si>
    <t>ADR_OHT_CTCCTTTTCTACTGCC-1</t>
  </si>
  <si>
    <t>ADR_OHT_CTCTCAGCACTGTCGG-1</t>
  </si>
  <si>
    <t>ADR_OHT_CTCTCGATCAGCCTCT-1</t>
  </si>
  <si>
    <t>ADR_OHT_CTCTGGTCAGTCTGGC-1</t>
  </si>
  <si>
    <t>ADR_OHT_CTCTGGTGTTGTACGT-1</t>
  </si>
  <si>
    <t>ADR_OHT_CTGAATGGTTCTAAGC-1</t>
  </si>
  <si>
    <t>ADR_OHT_CTGAATGTCATTTGCT-1</t>
  </si>
  <si>
    <t>ADR_OHT_CTGAGGCGTAGCGTTT-1</t>
  </si>
  <si>
    <t>ADR_OHT_CTGAGGCGTGTTAGCT-1</t>
  </si>
  <si>
    <t>ADR_OHT_CTGATCCAGAGTAACT-1</t>
  </si>
  <si>
    <t>ADR_OHT_CTGATCCGTCTAGATC-1</t>
  </si>
  <si>
    <t>ADR_OHT_CTGCAGGAGAAGGGAT-1</t>
  </si>
  <si>
    <t>ADR_OHT_CTGCAGGGTGGCATCC-1</t>
  </si>
  <si>
    <t>ADR_OHT_CTGCGAGAGACTTCGT-1</t>
  </si>
  <si>
    <t>ADR_OHT_CTGCGAGAGAGTGTTA-1</t>
  </si>
  <si>
    <t>ADR_OHT_CTGCTCACATCGCTAA-1</t>
  </si>
  <si>
    <t>ADR_OHT_CTGGACGGTTATCTGG-1</t>
  </si>
  <si>
    <t>ADR_OHT_CTGGCAGGTCTACAAC-1</t>
  </si>
  <si>
    <t>ADR_OHT_CTGGTCTTCCTGTAAG-1</t>
  </si>
  <si>
    <t>ADR_OHT_CTGTAGAAGCATATGA-1</t>
  </si>
  <si>
    <t>ADR_OHT_CTGTAGAAGCTTCTAG-1</t>
  </si>
  <si>
    <t>ADR_OHT_CTGTATTCAGACACAG-1</t>
  </si>
  <si>
    <t>ADR_OHT_CTGTATTTCTACCTTA-1</t>
  </si>
  <si>
    <t>ADR_OHT_CTGTGAAAGGTTTACC-1</t>
  </si>
  <si>
    <t>ADR_OHT_CTGTGAATCCGCAACG-1</t>
  </si>
  <si>
    <t>ADR_OHT_CTGTGGGGTCTTTCTA-1</t>
  </si>
  <si>
    <t>ADR_OHT_CTGTGGGGTTCATCTT-1</t>
  </si>
  <si>
    <t>ADR_OHT_CTGTGGGTCCCAGCGA-1</t>
  </si>
  <si>
    <t>ADR_OHT_CTGTGGGTCGCCAACG-1</t>
  </si>
  <si>
    <t>ADR_OHT_CTTACCGGTTTCTTAC-1</t>
  </si>
  <si>
    <t>ADR_OHT_CTTACCGTCATTGTTC-1</t>
  </si>
  <si>
    <t>ADR_OHT_CTTACCGTCGTAGAGG-1</t>
  </si>
  <si>
    <t>ADR_OHT_CTTAGGACAGAAGCTG-1</t>
  </si>
  <si>
    <t>ADR_OHT_CTTCCTTAGGACTAAT-1</t>
  </si>
  <si>
    <t>ADR_OHT_CTTCCTTCACGGTAGA-1</t>
  </si>
  <si>
    <t>ADR_OHT_CTTCCTTTCTAGCCAA-1</t>
  </si>
  <si>
    <t>ADR_OHT_CTTCGGTAGCTACTGT-1</t>
  </si>
  <si>
    <t>ADR_OHT_CTTCGGTCAGTTGTCA-1</t>
  </si>
  <si>
    <t>ADR_OHT_CTTCTAAAGCTACTAC-1</t>
  </si>
  <si>
    <t>ADR_OHT_CTTCTAATCTTTACAC-1</t>
  </si>
  <si>
    <t>ADR_OHT_CTTGAGAGTCCTCAGG-1</t>
  </si>
  <si>
    <t>ADR_OHT_CTTGAGAGTGGTCCCA-1</t>
  </si>
  <si>
    <t>ADR_OHT_CTTGAGATCGTAGGAG-1</t>
  </si>
  <si>
    <t>ADR_OHT_CTTGATTCAGAACATA-1</t>
  </si>
  <si>
    <t>ADR_OHT_CTTGATTCAGGACTAG-1</t>
  </si>
  <si>
    <t>ADR_OHT_CTTGATTGTAGACTGG-1</t>
  </si>
  <si>
    <t>ADR_OHT_CTTGATTTCGATGCAT-1</t>
  </si>
  <si>
    <t>ADR_OHT_CTTTCAAGTCAGCGTC-1</t>
  </si>
  <si>
    <t>ADR_OHT_CTTTCGGCAATGGCAG-1</t>
  </si>
  <si>
    <t>ADR_OHT_GAAACCTGTGTCTTGA-1</t>
  </si>
  <si>
    <t>ADR_OHT_GAAACCTTCGAGTGAG-1</t>
  </si>
  <si>
    <t>ADR_OHT_GAAATGATCTGGCCTT-1</t>
  </si>
  <si>
    <t>ADR_OHT_GAACACTGTGGATGAC-1</t>
  </si>
  <si>
    <t>ADR_OHT_GAACACTTCACCCTTG-1</t>
  </si>
  <si>
    <t>ADR_OHT_GAACACTTCGAGTGGA-1</t>
  </si>
  <si>
    <t>ADR_OHT_GAACGTTGTCGGTGAA-1</t>
  </si>
  <si>
    <t>ADR_OHT_GAACTGTAGTTCAACC-1</t>
  </si>
  <si>
    <t>ADR_OHT_GAACTGTCATCTCATT-1</t>
  </si>
  <si>
    <t>ADR_OHT_GAAGAATAGGAACGAA-1</t>
  </si>
  <si>
    <t>ADR_OHT_GAAGAATAGGTCTACT-1</t>
  </si>
  <si>
    <t>ADR_OHT_GAAGCGAAGTGATAAC-1</t>
  </si>
  <si>
    <t>ADR_OHT_GAAGGGTGTATCGAGG-1</t>
  </si>
  <si>
    <t>ADR_OHT_GAATAGACAAGAATGT-1</t>
  </si>
  <si>
    <t>ADR_OHT_GAATAGAGTATGCGTT-1</t>
  </si>
  <si>
    <t>ADR_OHT_GAATAGATCCTGTTGC-1</t>
  </si>
  <si>
    <t>ADR_OHT_GAATCGTAGTGGACGT-1</t>
  </si>
  <si>
    <t>ADR_OHT_GAATCGTTCCCAATAG-1</t>
  </si>
  <si>
    <t>ADR_OHT_GAATCGTTCGGCGATC-1</t>
  </si>
  <si>
    <t>ADR_OHT_GACACGCGTTGAAGTA-1</t>
  </si>
  <si>
    <t>ADR_OHT_GACAGCCAGTATGAGT-1</t>
  </si>
  <si>
    <t>ADR_OHT_GACAGCCGTCGCGTCA-1</t>
  </si>
  <si>
    <t>ADR_OHT_GACAGCCTCTAAGCGT-1</t>
  </si>
  <si>
    <t>ADR_OHT_GACATCACATAATGCC-1</t>
  </si>
  <si>
    <t>ADR_OHT_GACATCAGTTGCGGCT-1</t>
  </si>
  <si>
    <t>ADR_OHT_GACCAATGTTTCGGCG-1</t>
  </si>
  <si>
    <t>ADR_OHT_GACCAATTCGGCTCTT-1</t>
  </si>
  <si>
    <t>ADR_OHT_GACCCAGCACTAGAGG-1</t>
  </si>
  <si>
    <t>ADR_OHT_GACCCAGCATTCAGGT-1</t>
  </si>
  <si>
    <t>ADR_OHT_GACCCAGTCGTTCATT-1</t>
  </si>
  <si>
    <t>ADR_OHT_GACCCTTAGCACTAGG-1</t>
  </si>
  <si>
    <t>ADR_OHT_GACCCTTCACCCTATC-1</t>
  </si>
  <si>
    <t>ADR_OHT_GACCCTTCACGCTGCA-1</t>
  </si>
  <si>
    <t>ADR_OHT_GACCCTTTCGTTCTAT-1</t>
  </si>
  <si>
    <t>ADR_OHT_GACCGTGCAATCCTTT-1</t>
  </si>
  <si>
    <t>ADR_OHT_GACCGTGGTGTATACC-1</t>
  </si>
  <si>
    <t>ADR_OHT_GACCTTCAGAAGTCAT-1</t>
  </si>
  <si>
    <t>ADR_OHT_GACCTTCAGGGCCAAT-1</t>
  </si>
  <si>
    <t>ADR_OHT_GACCTTCAGTGACACG-1</t>
  </si>
  <si>
    <t>ADR_OHT_GACCTTCGTCTACAGT-1</t>
  </si>
  <si>
    <t>ADR_OHT_GACCTTCTCGTCAAAC-1</t>
  </si>
  <si>
    <t>ADR_OHT_GACGCTGAGCCTGTGC-1</t>
  </si>
  <si>
    <t>ADR_OHT_GACGCTGGTCATCCGG-1</t>
  </si>
  <si>
    <t>ADR_OHT_GACGCTGGTTCCACAA-1</t>
  </si>
  <si>
    <t>ADR_OHT_GACGCTGTCAGCAATC-1</t>
  </si>
  <si>
    <t>ADR_OHT_GACGTTACAGACTGCC-1</t>
  </si>
  <si>
    <t>ADR_OHT_GACGTTAGTATCGCGC-1</t>
  </si>
  <si>
    <t>ADR_OHT_GACTATGGTGCGGTAA-1</t>
  </si>
  <si>
    <t>ADR_OHT_GACTCAAGTACAGAGC-1</t>
  </si>
  <si>
    <t>ADR_OHT_GACTCAAGTTCCGGTG-1</t>
  </si>
  <si>
    <t>ADR_OHT_GACTCAATCGTTGCCT-1</t>
  </si>
  <si>
    <t>ADR_OHT_GACTGATTCTTGGTGA-1</t>
  </si>
  <si>
    <t>ADR_OHT_GAGAAATAGACTCAAA-1</t>
  </si>
  <si>
    <t>ADR_OHT_GAGAAATCATACTGTG-1</t>
  </si>
  <si>
    <t>ADR_OHT_GAGAAATCATAGAATG-1</t>
  </si>
  <si>
    <t>ADR_OHT_GAGAAATTCACGAACT-1</t>
  </si>
  <si>
    <t>ADR_OHT_GAGACTTAGCTAGTTC-1</t>
  </si>
  <si>
    <t>ADR_OHT_GAGATGGCAGTTAAAG-1</t>
  </si>
  <si>
    <t>ADR_OHT_GAGATGGTCATTACTC-1</t>
  </si>
  <si>
    <t>ADR_OHT_GAGCCTGGTGACTCTA-1</t>
  </si>
  <si>
    <t>ADR_OHT_GAGGCCTCACGACGCT-1</t>
  </si>
  <si>
    <t>ADR_OHT_GAGGCCTTCCGTCACT-1</t>
  </si>
  <si>
    <t>ADR_OHT_GAGGGATAGGTAACTA-1</t>
  </si>
  <si>
    <t>ADR_OHT_GAGGGTATCCGATCTC-1</t>
  </si>
  <si>
    <t>ADR_OHT_GAGTCATCACTCATAG-1</t>
  </si>
  <si>
    <t>ADR_OHT_GAGTCTAAGACGCCAA-1</t>
  </si>
  <si>
    <t>ADR_OHT_GAGTCTAAGGTCTACT-1</t>
  </si>
  <si>
    <t>ADR_OHT_GAGTCTAAGGTGCAGT-1</t>
  </si>
  <si>
    <t>ADR_OHT_GAGTCTAGTTCCTACC-1</t>
  </si>
  <si>
    <t>ADR_OHT_GAGTGAGAGTGGATAT-1</t>
  </si>
  <si>
    <t>ADR_OHT_GAGTGTTAGACTTCGT-1</t>
  </si>
  <si>
    <t>ADR_OHT_GAGTGTTAGTATCTGC-1</t>
  </si>
  <si>
    <t>ADR_OHT_GAGTTACAGGCCACCT-1</t>
  </si>
  <si>
    <t>ADR_OHT_GAGTTACTCGATCCCT-1</t>
  </si>
  <si>
    <t>ADR_OHT_GAGTTACTCGCAACAT-1</t>
  </si>
  <si>
    <t>ADR_OHT_GAGTTGTCAGCTAACT-1</t>
  </si>
  <si>
    <t>ADR_OHT_GAGTTTGAGCCTGAAG-1</t>
  </si>
  <si>
    <t>ADR_OHT_GAGTTTGCACATAACC-1</t>
  </si>
  <si>
    <t>ADR_OHT_GAGTTTGGTTTCGATG-1</t>
  </si>
  <si>
    <t>ADR_OHT_GATAGCTCACTTGAAC-1</t>
  </si>
  <si>
    <t>ADR_OHT_GATAGCTTCTACTTCA-1</t>
  </si>
  <si>
    <t>ADR_OHT_GATAGCTTCTTGTTAC-1</t>
  </si>
  <si>
    <t>ADR_OHT_GATCACATCCATGATG-1</t>
  </si>
  <si>
    <t>ADR_OHT_GATCACATCGACGTCG-1</t>
  </si>
  <si>
    <t>ADR_OHT_GATCAGTAGTGAGCCA-1</t>
  </si>
  <si>
    <t>ADR_OHT_GATCAGTGTCATACCA-1</t>
  </si>
  <si>
    <t>ADR_OHT_GATCAGTGTCTGATCA-1</t>
  </si>
  <si>
    <t>ADR_OHT_GATCATGAGCGTCGAA-1</t>
  </si>
  <si>
    <t>ADR_OHT_GATCATGCAAAGGCAC-1</t>
  </si>
  <si>
    <t>ADR_OHT_GATCCCTTCCGTCAAA-1</t>
  </si>
  <si>
    <t>ADR_OHT_GATCGTAAGTGATAAC-1</t>
  </si>
  <si>
    <t>ADR_OHT_GATCGTAGTCAGCTTA-1</t>
  </si>
  <si>
    <t>ADR_OHT_GATGACTCACTTGAGT-1</t>
  </si>
  <si>
    <t>ADR_OHT_GATGACTGTATCTCGA-1</t>
  </si>
  <si>
    <t>ADR_OHT_GATGACTGTGATACAA-1</t>
  </si>
  <si>
    <t>ADR_OHT_GATGACTTCTGGAGAG-1</t>
  </si>
  <si>
    <t>ADR_OHT_GATGAGGCAATGAAAC-1</t>
  </si>
  <si>
    <t>ADR_OHT_GATGAGGCACGCTGCA-1</t>
  </si>
  <si>
    <t>ADR_OHT_GATGAGGTCATCTCTA-1</t>
  </si>
  <si>
    <t>ADR_OHT_GATGATCTCTCTAGGA-1</t>
  </si>
  <si>
    <t>ADR_OHT_GATGCTACAATGAAAC-1</t>
  </si>
  <si>
    <t>ADR_OHT_GATGCTAGTTTCGGCG-1</t>
  </si>
  <si>
    <t>ADR_OHT_GATGGAGAGCAGTCTT-1</t>
  </si>
  <si>
    <t>ADR_OHT_GATGGAGAGTCCCTAA-1</t>
  </si>
  <si>
    <t>ADR_OHT_GATGTTGAGGTAGATT-1</t>
  </si>
  <si>
    <t>ADR_OHT_GATGTTGCAAAGGTTA-1</t>
  </si>
  <si>
    <t>ADR_OHT_GATGTTGGTTGGTAGG-1</t>
  </si>
  <si>
    <t>ADR_OHT_GATTCGACATACGCAT-1</t>
  </si>
  <si>
    <t>ADR_OHT_GATTCTTCATTCCTAT-1</t>
  </si>
  <si>
    <t>ADR_OHT_GATTTCTAGCCTGACC-1</t>
  </si>
  <si>
    <t>ADR_OHT_GCAACCGAGGACTAAT-1</t>
  </si>
  <si>
    <t>ADR_OHT_GCAACCGAGGTTGTTC-1</t>
  </si>
  <si>
    <t>ADR_OHT_GCAACCGCAGTTAAAG-1</t>
  </si>
  <si>
    <t>ADR_OHT_GCAACCGGTAGACACG-1</t>
  </si>
  <si>
    <t>ADR_OHT_GCACATACACTTCTCG-1</t>
  </si>
  <si>
    <t>ADR_OHT_GCACATAGTGCCCTTT-1</t>
  </si>
  <si>
    <t>ADR_OHT_GCACATATCCTACAAG-1</t>
  </si>
  <si>
    <t>ADR_OHT_GCACGGTCATCTGTTT-1</t>
  </si>
  <si>
    <t>ADR_OHT_GCACGTGAGACCCGCT-1</t>
  </si>
  <si>
    <t>ADR_OHT_GCACGTGAGAGGTCAC-1</t>
  </si>
  <si>
    <t>ADR_OHT_GCACGTGTCGGTCGAC-1</t>
  </si>
  <si>
    <t>ADR_OHT_GCACTAACACCAGTTA-1</t>
  </si>
  <si>
    <t>ADR_OHT_GCACTAACAGGCTACC-1</t>
  </si>
  <si>
    <t>ADR_OHT_GCACTAAGTTCCGCTT-1</t>
  </si>
  <si>
    <t>ADR_OHT_GCACTAATCACTCGAA-1</t>
  </si>
  <si>
    <t>ADR_OHT_GCACTAATCCGATAGT-1</t>
  </si>
  <si>
    <t>ADR_OHT_GCAGCCACAAAGACTA-1</t>
  </si>
  <si>
    <t>ADR_OHT_GCAGCCATCCTACTGC-1</t>
  </si>
  <si>
    <t>ADR_OHT_GCAGCTGAGACCTCAT-1</t>
  </si>
  <si>
    <t>ADR_OHT_GCAGTTACAGCTGTCG-1</t>
  </si>
  <si>
    <t>ADR_OHT_GCAGTTAGTCCAAGAG-1</t>
  </si>
  <si>
    <t>ADR_OHT_GCAGTTAGTTATGTGC-1</t>
  </si>
  <si>
    <t>ADR_OHT_GCAGTTATCTTCCACG-1</t>
  </si>
  <si>
    <t>ADR_OHT_GCATCGGGTCTTAGTG-1</t>
  </si>
  <si>
    <t>ADR_OHT_GCATCGGGTTGGGAAC-1</t>
  </si>
  <si>
    <t>ADR_OHT_GCATCGGTCTCGCCTA-1</t>
  </si>
  <si>
    <t>ADR_OHT_GCATGATAGGTAAGGA-1</t>
  </si>
  <si>
    <t>ADR_OHT_GCATGATGTACACGTT-1</t>
  </si>
  <si>
    <t>ADR_OHT_GCCAACGCACGGTGAA-1</t>
  </si>
  <si>
    <t>ADR_OHT_GCCAACGTCACCGCTT-1</t>
  </si>
  <si>
    <t>ADR_OHT_GCCAACGTCTTGAACG-1</t>
  </si>
  <si>
    <t>ADR_OHT_GCCAGCAGTGACTAAA-1</t>
  </si>
  <si>
    <t>ADR_OHT_GCCAGGTCAATTTCGG-1</t>
  </si>
  <si>
    <t>ADR_OHT_GCCATGGGTGAGTGAC-1</t>
  </si>
  <si>
    <t>ADR_OHT_GCCATGGTCGGTTAGT-1</t>
  </si>
  <si>
    <t>ADR_OHT_GCCCAGAAGTAGCTCT-1</t>
  </si>
  <si>
    <t>ADR_OHT_GCCCAGACAAGTTGGG-1</t>
  </si>
  <si>
    <t>ADR_OHT_GCCCAGACACTTGAAC-1</t>
  </si>
  <si>
    <t>ADR_OHT_GCCCAGAGTCACTTAG-1</t>
  </si>
  <si>
    <t>ADR_OHT_GCCCGAAAGGCAGTCA-1</t>
  </si>
  <si>
    <t>ADR_OHT_GCCGATGAGTGGAATT-1</t>
  </si>
  <si>
    <t>ADR_OHT_GCCGATGCAGAACTAA-1</t>
  </si>
  <si>
    <t>ADR_OHT_GCCGATGCATGTTTGG-1</t>
  </si>
  <si>
    <t>ADR_OHT_GCCGATGGTCCTGGGT-1</t>
  </si>
  <si>
    <t>ADR_OHT_GCCGTGACAAGTGTCT-1</t>
  </si>
  <si>
    <t>ADR_OHT_GCGAGAAAGCCGATAG-1</t>
  </si>
  <si>
    <t>ADR_OHT_GCGATCGAGCCGTTGC-1</t>
  </si>
  <si>
    <t>ADR_OHT_GCGATCGAGTCGAGGT-1</t>
  </si>
  <si>
    <t>ADR_OHT_GCGATCGGTCACCGAC-1</t>
  </si>
  <si>
    <t>ADR_OHT_GCGATCGTCGGCGATC-1</t>
  </si>
  <si>
    <t>ADR_OHT_GCGATCGTCTGTTGGA-1</t>
  </si>
  <si>
    <t>ADR_OHT_GCGGAAAGTGTCCCTT-1</t>
  </si>
  <si>
    <t>ADR_OHT_GCGGATCAGTGACCTT-1</t>
  </si>
  <si>
    <t>ADR_OHT_GCGGATCGTCCGAAAG-1</t>
  </si>
  <si>
    <t>ADR_OHT_GCGTGCAAGGTGAGAA-1</t>
  </si>
  <si>
    <t>ADR_OHT_GCGTGCAGTCGAACGA-1</t>
  </si>
  <si>
    <t>ADR_OHT_GCGTGCATCAAGCGTT-1</t>
  </si>
  <si>
    <t>ADR_OHT_GCGTTTCAGCTTCTAG-1</t>
  </si>
  <si>
    <t>ADR_OHT_GCGTTTCCATGACAGG-1</t>
  </si>
  <si>
    <t>ADR_OHT_GCGTTTCTCAAACGTC-1</t>
  </si>
  <si>
    <t>ADR_OHT_GCTCAAAAGGAGGCAG-1</t>
  </si>
  <si>
    <t>ADR_OHT_GCTCAAATCCACTAGA-1</t>
  </si>
  <si>
    <t>ADR_OHT_GCTGGGTCAAGCGAAC-1</t>
  </si>
  <si>
    <t>ADR_OHT_GCTTGGGAGTAAAGCT-1</t>
  </si>
  <si>
    <t>ADR_OHT_GCTTGGGCAACAACAA-1</t>
  </si>
  <si>
    <t>ADR_OHT_GCTTTCGAGGCTAACG-1</t>
  </si>
  <si>
    <t>ADR_OHT_GCTTTCGCACTAACCA-1</t>
  </si>
  <si>
    <t>ADR_OHT_GCTTTCGTCTACTTCA-1</t>
  </si>
  <si>
    <t>ADR_OHT_GGAACCCCACATTGTG-1</t>
  </si>
  <si>
    <t>ADR_OHT_GGAAGTGCACATTCTT-1</t>
  </si>
  <si>
    <t>ADR_OHT_GGAAGTGGTGGAGAAA-1</t>
  </si>
  <si>
    <t>ADR_OHT_GGAAGTGGTGTTACTG-1</t>
  </si>
  <si>
    <t>ADR_OHT_GGAATCTCAGGCGTTC-1</t>
  </si>
  <si>
    <t>ADR_OHT_GGAGAACGTACCAATC-1</t>
  </si>
  <si>
    <t>ADR_OHT_GGAGAACGTTAATGAG-1</t>
  </si>
  <si>
    <t>ADR_OHT_GGAGATGAGAGCAGTC-1</t>
  </si>
  <si>
    <t>ADR_OHT_GGAGCAATCACGAGGA-1</t>
  </si>
  <si>
    <t>ADR_OHT_GGAGGATGTAATTGGA-1</t>
  </si>
  <si>
    <t>ADR_OHT_GGAGGTAAGTCTACCA-1</t>
  </si>
  <si>
    <t>ADR_OHT_GGAGGTAAGTGCACAG-1</t>
  </si>
  <si>
    <t>ADR_OHT_GGAGGTAGTCGGATTT-1</t>
  </si>
  <si>
    <t>ADR_OHT_GGATCTATCTATCACT-1</t>
  </si>
  <si>
    <t>ADR_OHT_GGATGTTGTGGATGAC-1</t>
  </si>
  <si>
    <t>ADR_OHT_GGATGTTTCGCTCATC-1</t>
  </si>
  <si>
    <t>ADR_OHT_GGCACGTAGGGCCAAT-1</t>
  </si>
  <si>
    <t>ADR_OHT_GGCACGTCATTGTCGA-1</t>
  </si>
  <si>
    <t>ADR_OHT_GGCACGTTCCTAGCTC-1</t>
  </si>
  <si>
    <t>ADR_OHT_GGCACGTTCGGCACTG-1</t>
  </si>
  <si>
    <t>ADR_OHT_GGCAGTCAGAGTCGAC-1</t>
  </si>
  <si>
    <t>ADR_OHT_GGCGTCACAAGCACAG-1</t>
  </si>
  <si>
    <t>ADR_OHT_GGCGTCACACTGCACG-1</t>
  </si>
  <si>
    <t>ADR_OHT_GGCTGTGCAGGCGAAT-1</t>
  </si>
  <si>
    <t>ADR_OHT_GGCTTGGCAGCCCAGT-1</t>
  </si>
  <si>
    <t>ADR_OHT_GGCTTGGTCGACACCG-1</t>
  </si>
  <si>
    <t>ADR_OHT_GGCTTTCAGATACCAA-1</t>
  </si>
  <si>
    <t>ADR_OHT_GGCTTTCGTCGATTAC-1</t>
  </si>
  <si>
    <t>ADR_OHT_GGCTTTCGTGGCCACT-1</t>
  </si>
  <si>
    <t>ADR_OHT_GGGAAGTAGGACTGGT-1</t>
  </si>
  <si>
    <t>ADR_OHT_GGGAAGTCAGACCCGT-1</t>
  </si>
  <si>
    <t>ADR_OHT_GGGACTCAGGACGGAG-1</t>
  </si>
  <si>
    <t>ADR_OHT_GGGACTCAGTTTGCTG-1</t>
  </si>
  <si>
    <t>ADR_OHT_GGGACTCCAAGAGTAT-1</t>
  </si>
  <si>
    <t>ADR_OHT_GGGAGATAGCGATCGA-1</t>
  </si>
  <si>
    <t>ADR_OHT_GGGAGATAGGTAGCCA-1</t>
  </si>
  <si>
    <t>ADR_OHT_GGGAGATAGTATCCTG-1</t>
  </si>
  <si>
    <t>ADR_OHT_GGGAGATCATGCGTGC-1</t>
  </si>
  <si>
    <t>ADR_OHT_GGGAGTAAGACCAGCA-1</t>
  </si>
  <si>
    <t>ADR_OHT_GGGAGTAGTCCAGCGT-1</t>
  </si>
  <si>
    <t>ADR_OHT_GGGATCCAGGTCACAG-1</t>
  </si>
  <si>
    <t>ADR_OHT_GGGCGTTTCATAGAGA-1</t>
  </si>
  <si>
    <t>ADR_OHT_GGGCGTTTCCTGTTAT-1</t>
  </si>
  <si>
    <t>ADR_OHT_GGGCGTTTCGTTGTAG-1</t>
  </si>
  <si>
    <t>ADR_OHT_GGGCTACTCGAAATCC-1</t>
  </si>
  <si>
    <t>ADR_OHT_GGGCTCAGTTGGCCGT-1</t>
  </si>
  <si>
    <t>ADR_OHT_GGGTAGAGTTGCATAC-1</t>
  </si>
  <si>
    <t>ADR_OHT_GGGTATTGTACTCCCT-1</t>
  </si>
  <si>
    <t>ADR_OHT_GGGTCTGGTACAATAG-1</t>
  </si>
  <si>
    <t>ADR_OHT_GGGTCTGTCTGCTCTG-1</t>
  </si>
  <si>
    <t>ADR_OHT_GGGTGAAAGAGTGTTA-1</t>
  </si>
  <si>
    <t>ADR_OHT_GGGTGAAGTCCGCAGT-1</t>
  </si>
  <si>
    <t>ADR_OHT_GGGTGAATCTTGTTAC-1</t>
  </si>
  <si>
    <t>ADR_OHT_GGGTGTCAGCAGGCAT-1</t>
  </si>
  <si>
    <t>ADR_OHT_GGGTGTCCAGAGATTA-1</t>
  </si>
  <si>
    <t>ADR_OHT_GGGTGTCGTTCAACGT-1</t>
  </si>
  <si>
    <t>ADR_OHT_GGGTTATGTTCGATTG-1</t>
  </si>
  <si>
    <t>ADR_OHT_GGGTTTAAGTCAGCCC-1</t>
  </si>
  <si>
    <t>ADR_OHT_GGTAATCAGGTCACAG-1</t>
  </si>
  <si>
    <t>ADR_OHT_GGTAGAGCAGACAATA-1</t>
  </si>
  <si>
    <t>ADR_OHT_GGTCACGGTACGATCT-1</t>
  </si>
  <si>
    <t>ADR_OHT_GGTCTGGGTCAGCGTC-1</t>
  </si>
  <si>
    <t>ADR_OHT_GGTCTGGGTGTGGACA-1</t>
  </si>
  <si>
    <t>ADR_OHT_GGTCTGGTCCATCTAT-1</t>
  </si>
  <si>
    <t>ADR_OHT_GGTCTGGTCGCATGAT-1</t>
  </si>
  <si>
    <t>ADR_OHT_GGTGAAGGTACTGTTG-1</t>
  </si>
  <si>
    <t>ADR_OHT_GGTGAAGGTAGGACCA-1</t>
  </si>
  <si>
    <t>ADR_OHT_GGTGAAGGTCAAAGCG-1</t>
  </si>
  <si>
    <t>ADR_OHT_GGTGAAGTCGTTCTCG-1</t>
  </si>
  <si>
    <t>ADR_OHT_GGTGATTAGAAGGTAG-1</t>
  </si>
  <si>
    <t>ADR_OHT_GGTGATTCACACGTGC-1</t>
  </si>
  <si>
    <t>ADR_OHT_GGTGATTGTACTGAGG-1</t>
  </si>
  <si>
    <t>ADR_OHT_GGTGGCTGTGTAAACA-1</t>
  </si>
  <si>
    <t>ADR_OHT_GGTGGCTTCTCAGTCC-1</t>
  </si>
  <si>
    <t>ADR_OHT_GGTGTCGAGCCGTTAT-1</t>
  </si>
  <si>
    <t>ADR_OHT_GGTGTTAAGACTGTTC-1</t>
  </si>
  <si>
    <t>ADR_OHT_GGTGTTAAGTTCATCG-1</t>
  </si>
  <si>
    <t>ADR_OHT_GGTGTTAGTGCGAGTA-1</t>
  </si>
  <si>
    <t>ADR_OHT_GGTGTTAGTTAGAAGT-1</t>
  </si>
  <si>
    <t>ADR_OHT_GGTGTTATCGTGTGAT-1</t>
  </si>
  <si>
    <t>ADR_OHT_GGTTAACAGCTCGCAC-1</t>
  </si>
  <si>
    <t>ADR_OHT_GGTTAACGTCGAGTGA-1</t>
  </si>
  <si>
    <t>ADR_OHT_GGTTCTCAGACATATG-1</t>
  </si>
  <si>
    <t>ADR_OHT_GGTTCTCAGAGCCGAT-1</t>
  </si>
  <si>
    <t>ADR_OHT_GGTTCTCGTTAGTTCG-1</t>
  </si>
  <si>
    <t>ADR_OHT_GGTTCTCTCCTATGGA-1</t>
  </si>
  <si>
    <t>ADR_OHT_GGTTCTCTCCTGGCTT-1</t>
  </si>
  <si>
    <t>ADR_OHT_GGTTCTCTCTCATTTG-1</t>
  </si>
  <si>
    <t>ADR_OHT_GTAACACGTATCACCA-1</t>
  </si>
  <si>
    <t>ADR_OHT_GTAACCACAACGAGGT-1</t>
  </si>
  <si>
    <t>ADR_OHT_GTAACCATCCAACCGG-1</t>
  </si>
  <si>
    <t>ADR_OHT_GTAACCATCTATACTC-1</t>
  </si>
  <si>
    <t>ADR_OHT_GTAATGCGTTATTCTC-1</t>
  </si>
  <si>
    <t>ADR_OHT_GTACAACGTGGCCCAT-1</t>
  </si>
  <si>
    <t>ADR_OHT_GTACAGTGTGGCTAGA-1</t>
  </si>
  <si>
    <t>ADR_OHT_GTAGAAAGTTAGAGAT-1</t>
  </si>
  <si>
    <t>ADR_OHT_GTAGAGGCAGAGGACT-1</t>
  </si>
  <si>
    <t>ADR_OHT_GTAGAGGGTAGAGACC-1</t>
  </si>
  <si>
    <t>ADR_OHT_GTAGAGGTCGCTACGG-1</t>
  </si>
  <si>
    <t>ADR_OHT_GTAGCTACAGCTTCCT-1</t>
  </si>
  <si>
    <t>ADR_OHT_GTAGCTAGTAGTCGGA-1</t>
  </si>
  <si>
    <t>ADR_OHT_GTAGGTTAGCCATATC-1</t>
  </si>
  <si>
    <t>ADR_OHT_GTAGGTTGTAGACGTG-1</t>
  </si>
  <si>
    <t>ADR_OHT_GTAGTACGTTGGTGTT-1</t>
  </si>
  <si>
    <t>ADR_OHT_GTATTGGTCCTCATAT-1</t>
  </si>
  <si>
    <t>ADR_OHT_GTATTTCAGTGATAGT-1</t>
  </si>
  <si>
    <t>ADR_OHT_GTCAAGTCAGGATCTT-1</t>
  </si>
  <si>
    <t>ADR_OHT_GTCACGGAGACAACAT-1</t>
  </si>
  <si>
    <t>ADR_OHT_GTCACTCGTTGCATCA-1</t>
  </si>
  <si>
    <t>ADR_OHT_GTCACTCTCATACAGC-1</t>
  </si>
  <si>
    <t>ADR_OHT_GTCACTCTCTGGTTGA-1</t>
  </si>
  <si>
    <t>ADR_OHT_GTCAGCGCAAAGGAGA-1</t>
  </si>
  <si>
    <t>ADR_OHT_GTCAGCGTCATTACCT-1</t>
  </si>
  <si>
    <t>ADR_OHT_GTCATCCAGCATAGGC-1</t>
  </si>
  <si>
    <t>ADR_OHT_GTCATCCCACCACATA-1</t>
  </si>
  <si>
    <t>ADR_OHT_GTCATGACAAGACGAC-1</t>
  </si>
  <si>
    <t>ADR_OHT_GTCATGACAGGCTCTG-1</t>
  </si>
  <si>
    <t>ADR_OHT_GTCATTTAGACAGCGT-1</t>
  </si>
  <si>
    <t>ADR_OHT_GTCATTTTCATGCCAA-1</t>
  </si>
  <si>
    <t>ADR_OHT_GTCCACTAGTCACTAC-1</t>
  </si>
  <si>
    <t>ADR_OHT_GTCCACTCACGAAAGC-1</t>
  </si>
  <si>
    <t>ADR_OHT_GTCCACTGTCTTGAGT-1</t>
  </si>
  <si>
    <t>ADR_OHT_GTCCCATTCCGCCTAT-1</t>
  </si>
  <si>
    <t>ADR_OHT_GTCCTCAAGGGTAGCT-1</t>
  </si>
  <si>
    <t>ADR_OHT_GTCGAATGTCCGGTGT-1</t>
  </si>
  <si>
    <t>ADR_OHT_GTCGAATGTTCCGTTC-1</t>
  </si>
  <si>
    <t>ADR_OHT_GTCGAATTCCAATCCC-1</t>
  </si>
  <si>
    <t>ADR_OHT_GTCGAATTCGCCGATG-1</t>
  </si>
  <si>
    <t>ADR_OHT_GTCGCGAAGAATTCAG-1</t>
  </si>
  <si>
    <t>ADR_OHT_GTCGCGACAAGGGCAT-1</t>
  </si>
  <si>
    <t>ADR_OHT_GTCGCGACATCCCACT-1</t>
  </si>
  <si>
    <t>ADR_OHT_GTCGTTCAGCAACAGC-1</t>
  </si>
  <si>
    <t>ADR_OHT_GTCTACCAGCACGTCC-1</t>
  </si>
  <si>
    <t>ADR_OHT_GTCTCACAGGCGCTTC-1</t>
  </si>
  <si>
    <t>ADR_OHT_GTCTCACTCTGGCCGA-1</t>
  </si>
  <si>
    <t>ADR_OHT_GTCTGTCCAGGTCCCA-1</t>
  </si>
  <si>
    <t>ADR_OHT_GTCTTTATCGGCTGAC-1</t>
  </si>
  <si>
    <t>ADR_OHT_GTGACGCGTCGAGATG-1</t>
  </si>
  <si>
    <t>ADR_OHT_GTGACGCTCGCCTCTA-1</t>
  </si>
  <si>
    <t>ADR_OHT_GTGAGCCTCAGCTCTC-1</t>
  </si>
  <si>
    <t>ADR_OHT_GTGAGCCTCGTAACTG-1</t>
  </si>
  <si>
    <t>ADR_OHT_GTGAGGAGTGCCTTCT-1</t>
  </si>
  <si>
    <t>ADR_OHT_GTGAGGATCTTGGATG-1</t>
  </si>
  <si>
    <t>ADR_OHT_GTGATGTAGCGACTTT-1</t>
  </si>
  <si>
    <t>ADR_OHT_GTGCACGAGATCGGTG-1</t>
  </si>
  <si>
    <t>ADR_OHT_GTGCACGCATATGCGT-1</t>
  </si>
  <si>
    <t>ADR_OHT_GTGCACGGTCACGACC-1</t>
  </si>
  <si>
    <t>ADR_OHT_GTGCACGGTGTCCAAT-1</t>
  </si>
  <si>
    <t>ADR_OHT_GTGCAGCAGATTCGCT-1</t>
  </si>
  <si>
    <t>ADR_OHT_GTGCTGGGTACATACC-1</t>
  </si>
  <si>
    <t>ADR_OHT_GTGCTTCCAGGCATTT-1</t>
  </si>
  <si>
    <t>ADR_OHT_GTGCTTCGTGGTCTCG-1</t>
  </si>
  <si>
    <t>ADR_OHT_GTGCTTCGTTAGGACG-1</t>
  </si>
  <si>
    <t>ADR_OHT_GTGGAGAAGCTAGAGC-1</t>
  </si>
  <si>
    <t>ADR_OHT_GTGGAGAGTTCCGTTC-1</t>
  </si>
  <si>
    <t>ADR_OHT_GTGGGAAAGGGAGTGG-1</t>
  </si>
  <si>
    <t>ADR_OHT_GTGGGAAAGTCCGCCA-1</t>
  </si>
  <si>
    <t>ADR_OHT_GTGGGAACATGGACAG-1</t>
  </si>
  <si>
    <t>ADR_OHT_GTGGGAATCGGTATGT-1</t>
  </si>
  <si>
    <t>ADR_OHT_GTGGTTAAGTGGAAGA-1</t>
  </si>
  <si>
    <t>ADR_OHT_GTGGTTACACAGTCGC-1</t>
  </si>
  <si>
    <t>ADR_OHT_GTGTAACAGATAGGGA-1</t>
  </si>
  <si>
    <t>ADR_OHT_GTGTAACGTCGTTCAA-1</t>
  </si>
  <si>
    <t>ADR_OHT_GTGTCCTCACAGTACT-1</t>
  </si>
  <si>
    <t>ADR_OHT_GTGTCCTGTGGTCCCA-1</t>
  </si>
  <si>
    <t>ADR_OHT_GTGTGATAGGGTTGCA-1</t>
  </si>
  <si>
    <t>ADR_OHT_GTGTGATCAAGACAAT-1</t>
  </si>
  <si>
    <t>ADR_OHT_GTGTGATCAATCGTCA-1</t>
  </si>
  <si>
    <t>ADR_OHT_GTGTTAGCACCCGTAG-1</t>
  </si>
  <si>
    <t>ADR_OHT_GTGTTAGGTAGCGATG-1</t>
  </si>
  <si>
    <t>ADR_OHT_GTGTTCCGTCCACGCA-1</t>
  </si>
  <si>
    <t>ADR_OHT_GTGTTCCTCTGAGAGG-1</t>
  </si>
  <si>
    <t>ADR_OHT_GTGTTCCTCTTCCCAG-1</t>
  </si>
  <si>
    <t>ADR_OHT_GTTACAGAGGCGTTGA-1</t>
  </si>
  <si>
    <t>ADR_OHT_GTTACAGTCCTATTTG-1</t>
  </si>
  <si>
    <t>ADR_OHT_GTTACAGTCGAGTTGT-1</t>
  </si>
  <si>
    <t>ADR_OHT_GTTACCCGTGCGGTAA-1</t>
  </si>
  <si>
    <t>ADR_OHT_GTTACGACAGACGATG-1</t>
  </si>
  <si>
    <t>ADR_OHT_GTTACGAGTGTCATGT-1</t>
  </si>
  <si>
    <t>ADR_OHT_GTTAGACAGCGGATCA-1</t>
  </si>
  <si>
    <t>ADR_OHT_GTTAGACGTCAACCTA-1</t>
  </si>
  <si>
    <t>ADR_OHT_GTTAGTGGTATGCAAA-1</t>
  </si>
  <si>
    <t>ADR_OHT_GTTAGTGTCACCGACG-1</t>
  </si>
  <si>
    <t>ADR_OHT_GTTAGTGTCTAGGAAA-1</t>
  </si>
  <si>
    <t>ADR_OHT_GTTCATTGTCAGGTGA-1</t>
  </si>
  <si>
    <t>ADR_OHT_GTTCGCTCACGACTAT-1</t>
  </si>
  <si>
    <t>ADR_OHT_GTTCGCTGTCATATGC-1</t>
  </si>
  <si>
    <t>ADR_OHT_GTTGCGGGTACTAAGA-1</t>
  </si>
  <si>
    <t>ADR_OHT_GTTGCGGGTCTAGGCC-1</t>
  </si>
  <si>
    <t>ADR_OHT_GTTGCGGTCGGAGCAA-1</t>
  </si>
  <si>
    <t>ADR_OHT_GTTGCTCCACAGTCAT-1</t>
  </si>
  <si>
    <t>ADR_OHT_GTTGCTCTCAGCGCAC-1</t>
  </si>
  <si>
    <t>ADR_OHT_GTTGTAGTCAGTGATC-1</t>
  </si>
  <si>
    <t>ADR_OHT_GTTGTAGTCATAAGGA-1</t>
  </si>
  <si>
    <t>ADR_OHT_GTTGTGAGTTGACGGA-1</t>
  </si>
  <si>
    <t>ADR_OHT_GTTGTGATCAGCGGAA-1</t>
  </si>
  <si>
    <t>ADR_OHT_GTTTGGAGTTGTGTAC-1</t>
  </si>
  <si>
    <t>ADR_OHT_GTTTGGATCGTGCATA-1</t>
  </si>
  <si>
    <t>ADR_OHT_TAACCAGGTGAGACGT-1</t>
  </si>
  <si>
    <t>ADR_OHT_TAACGACGTGAGCAGT-1</t>
  </si>
  <si>
    <t>ADR_OHT_TAACGACTCGCCTTTG-1</t>
  </si>
  <si>
    <t>ADR_OHT_TAACTTCAGAAACACT-1</t>
  </si>
  <si>
    <t>ADR_OHT_TAACTTCTCCGATGCG-1</t>
  </si>
  <si>
    <t>ADR_OHT_TAAGCACAGATGGTCG-1</t>
  </si>
  <si>
    <t>ADR_OHT_TAAGCACGTGCAACGA-1</t>
  </si>
  <si>
    <t>ADR_OHT_TAAGCCAAGTTGCTCA-1</t>
  </si>
  <si>
    <t>ADR_OHT_TAAGCCACACGGAAGT-1</t>
  </si>
  <si>
    <t>ADR_OHT_TAAGCGTAGAGGTTTA-1</t>
  </si>
  <si>
    <t>ADR_OHT_TAAGCGTCAAGACGGT-1</t>
  </si>
  <si>
    <t>ADR_OHT_TAAGCGTTCACGATCA-1</t>
  </si>
  <si>
    <t>ADR_OHT_TAAGCGTTCTGTGCAA-1</t>
  </si>
  <si>
    <t>ADR_OHT_TAATCTCGTCTGATCA-1</t>
  </si>
  <si>
    <t>ADR_OHT_TAATCTCTCTCGTGGG-1</t>
  </si>
  <si>
    <t>ADR_OHT_TACACCCCAACTACGT-1</t>
  </si>
  <si>
    <t>ADR_OHT_TACACCCTCACGATCA-1</t>
  </si>
  <si>
    <t>ADR_OHT_TACAGGTCAGAAGCGT-1</t>
  </si>
  <si>
    <t>ADR_OHT_TACAGGTGTCGTTTCC-1</t>
  </si>
  <si>
    <t>ADR_OHT_TACCCACTCGACACTA-1</t>
  </si>
  <si>
    <t>ADR_OHT_TACCCGTCACACAGCC-1</t>
  </si>
  <si>
    <t>ADR_OHT_TACCCGTGTGCTCCGA-1</t>
  </si>
  <si>
    <t>ADR_OHT_TACCGAAGTTCGAACT-1</t>
  </si>
  <si>
    <t>ADR_OHT_TACCGGGGTAGCTCGC-1</t>
  </si>
  <si>
    <t>ADR_OHT_TACCTCGAGAGACAAG-1</t>
  </si>
  <si>
    <t>ADR_OHT_TACCTCGTCTTTCCGG-1</t>
  </si>
  <si>
    <t>ADR_OHT_TACCTGCAGATTGAGT-1</t>
  </si>
  <si>
    <t>ADR_OHT_TACGCTCGTAATGTGA-1</t>
  </si>
  <si>
    <t>ADR_OHT_TACGCTCTCCCAAGCG-1</t>
  </si>
  <si>
    <t>ADR_OHT_TACGCTCTCCTTACCG-1</t>
  </si>
  <si>
    <t>ADR_OHT_TACGGGCAGCTGAAAT-1</t>
  </si>
  <si>
    <t>ADR_OHT_TACGGTAAGACCAAAT-1</t>
  </si>
  <si>
    <t>ADR_OHT_TACGGTACAGCTTTCC-1</t>
  </si>
  <si>
    <t>ADR_OHT_TACGGTATCTCGGTAA-1</t>
  </si>
  <si>
    <t>ADR_OHT_TACGTCCAGCCTGTGC-1</t>
  </si>
  <si>
    <t>ADR_OHT_TACGTCCCAGAATTCC-1</t>
  </si>
  <si>
    <t>ADR_OHT_TACGTCCTCCATCAGA-1</t>
  </si>
  <si>
    <t>ADR_OHT_TACTGCCGTGAACGGT-1</t>
  </si>
  <si>
    <t>ADR_OHT_TACTTACCATGTACGT-1</t>
  </si>
  <si>
    <t>ADR_OHT_TACTTCACAGAGGTAC-1</t>
  </si>
  <si>
    <t>ADR_OHT_TAGACCAAGCGATCGA-1</t>
  </si>
  <si>
    <t>ADR_OHT_TAGACTGAGATTGATG-1</t>
  </si>
  <si>
    <t>ADR_OHT_TAGACTGTCGACGCGT-1</t>
  </si>
  <si>
    <t>ADR_OHT_TAGAGTCGTCGCTCGA-1</t>
  </si>
  <si>
    <t>ADR_OHT_TAGATCGAGCGTCGAA-1</t>
  </si>
  <si>
    <t>ADR_OHT_TAGATCGGTCAGACGA-1</t>
  </si>
  <si>
    <t>ADR_OHT_TAGATCGGTGCCCAGT-1</t>
  </si>
  <si>
    <t>ADR_OHT_TAGCACAAGCAGTAAT-1</t>
  </si>
  <si>
    <t>ADR_OHT_TAGCACAAGTCCGCGT-1</t>
  </si>
  <si>
    <t>ADR_OHT_TAGGGTTCAACTCCCT-1</t>
  </si>
  <si>
    <t>ADR_OHT_TAGGTACAGGCGTTGA-1</t>
  </si>
  <si>
    <t>ADR_OHT_TAGGTACCATAATGCC-1</t>
  </si>
  <si>
    <t>ADR_OHT_TAGTGCAAGTCAGGGT-1</t>
  </si>
  <si>
    <t>ADR_OHT_TAGTGCAGTTTAGTCG-1</t>
  </si>
  <si>
    <t>ADR_OHT_TATACCTGTTTACGTG-1</t>
  </si>
  <si>
    <t>ADR_OHT_TATATCCTCGTAGGGA-1</t>
  </si>
  <si>
    <t>ADR_OHT_TATCAGGCAAGACCGA-1</t>
  </si>
  <si>
    <t>ADR_OHT_TATCCTATCGGTCATA-1</t>
  </si>
  <si>
    <t>ADR_OHT_TATCCTATCTGATTCT-1</t>
  </si>
  <si>
    <t>ADR_OHT_TATCGCCTCCACGTAA-1</t>
  </si>
  <si>
    <t>ADR_OHT_TATCTGTCAGCGACCT-1</t>
  </si>
  <si>
    <t>ADR_OHT_TATTGCTGTCTAGGCC-1</t>
  </si>
  <si>
    <t>ADR_OHT_TATTGCTTCCGGTAGC-1</t>
  </si>
  <si>
    <t>ADR_OHT_TATTTCGTCAGCGCGT-1</t>
  </si>
  <si>
    <t>ADR_OHT_TCAAGACAGGCAGTCA-1</t>
  </si>
  <si>
    <t>ADR_OHT_TCAAGACCAGCTTCGG-1</t>
  </si>
  <si>
    <t>ADR_OHT_TCAAGTGAGTACTGTC-1</t>
  </si>
  <si>
    <t>ADR_OHT_TCAATCTAGAGGGCGA-1</t>
  </si>
  <si>
    <t>ADR_OHT_TCAATCTTCGTAGGGA-1</t>
  </si>
  <si>
    <t>ADR_OHT_TCAATTCAGCCGAATG-1</t>
  </si>
  <si>
    <t>ADR_OHT_TCAATTCGTCGAGATG-1</t>
  </si>
  <si>
    <t>ADR_OHT_TCAATTCGTGCCTTTC-1</t>
  </si>
  <si>
    <t>ADR_OHT_TCAATTCTCCAGTGTA-1</t>
  </si>
  <si>
    <t>ADR_OHT_TCAATTCTCTTAGCTT-1</t>
  </si>
  <si>
    <t>ADR_OHT_TCACAAGAGTAGAGTT-1</t>
  </si>
  <si>
    <t>ADR_OHT_TCACAAGTCTCGCGTT-1</t>
  </si>
  <si>
    <t>ADR_OHT_TCACACCAGTCAGAGC-1</t>
  </si>
  <si>
    <t>ADR_OHT_TCACATTTCTGAACGT-1</t>
  </si>
  <si>
    <t>ADR_OHT_TCACGCTAGCATACTC-1</t>
  </si>
  <si>
    <t>ADR_OHT_TCACGCTCATGACACT-1</t>
  </si>
  <si>
    <t>ADR_OHT_TCACGCTGTTCTCGTC-1</t>
  </si>
  <si>
    <t>ADR_OHT_TCACGGGCAAGCGCTC-1</t>
  </si>
  <si>
    <t>ADR_OHT_TCACGGGTCTCTTCAA-1</t>
  </si>
  <si>
    <t>ADR_OHT_TCACTATAGTGAACAT-1</t>
  </si>
  <si>
    <t>ADR_OHT_TCAGCAAAGCTGTCCG-1</t>
  </si>
  <si>
    <t>ADR_OHT_TCAGCCTCAAGACGGT-1</t>
  </si>
  <si>
    <t>ADR_OHT_TCAGCCTTCCCAGTGG-1</t>
  </si>
  <si>
    <t>ADR_OHT_TCAGGGCTCTATTCGT-1</t>
  </si>
  <si>
    <t>ADR_OHT_TCAGGTAAGTTGTAAG-1</t>
  </si>
  <si>
    <t>ADR_OHT_TCAGGTATCAAGATAG-1</t>
  </si>
  <si>
    <t>ADR_OHT_TCAGTGAAGGACGGAG-1</t>
  </si>
  <si>
    <t>ADR_OHT_TCAGTGAGTATTCCGA-1</t>
  </si>
  <si>
    <t>ADR_OHT_TCAGTGAGTCAAAGAT-1</t>
  </si>
  <si>
    <t>ADR_OHT_TCAGTTTTCATACGAC-1</t>
  </si>
  <si>
    <t>ADR_OHT_TCAGTTTTCCAATCCC-1</t>
  </si>
  <si>
    <t>ADR_OHT_TCATACTGTTCAACGT-1</t>
  </si>
  <si>
    <t>ADR_OHT_TCATATCCACGCACCA-1</t>
  </si>
  <si>
    <t>ADR_OHT_TCATATCCAGGAGGTT-1</t>
  </si>
  <si>
    <t>ADR_OHT_TCATCATAGCTATCCA-1</t>
  </si>
  <si>
    <t>ADR_OHT_TCATCATAGGTAACTA-1</t>
  </si>
  <si>
    <t>ADR_OHT_TCATGCCGTGGGAGAG-1</t>
  </si>
  <si>
    <t>ADR_OHT_TCATGCCTCTTGTTAC-1</t>
  </si>
  <si>
    <t>ADR_OHT_TCATGTTAGTACGAGC-1</t>
  </si>
  <si>
    <t>ADR_OHT_TCATGTTCAGACCTGC-1</t>
  </si>
  <si>
    <t>ADR_OHT_TCATGTTGTGTTTCTT-1</t>
  </si>
  <si>
    <t>ADR_OHT_TCATGTTTCCAGGACC-1</t>
  </si>
  <si>
    <t>ADR_OHT_TCATTACGTAGACACG-1</t>
  </si>
  <si>
    <t>ADR_OHT_TCATTTGGTGATTGGG-1</t>
  </si>
  <si>
    <t>ADR_OHT_TCCACGTAGAAATGGG-1</t>
  </si>
  <si>
    <t>ADR_OHT_TCCACGTGTCGTCGGT-1</t>
  </si>
  <si>
    <t>ADR_OHT_TCCAGAAAGGGTATAT-1</t>
  </si>
  <si>
    <t>ADR_OHT_TCCAGAACAAAGAGTT-1</t>
  </si>
  <si>
    <t>ADR_OHT_TCCATGCAGACGTCCC-1</t>
  </si>
  <si>
    <t>ADR_OHT_TCCATGCAGATTGACA-1</t>
  </si>
  <si>
    <t>ADR_OHT_TCCATGCAGGGATGTC-1</t>
  </si>
  <si>
    <t>ADR_OHT_TCCATGCCAGTCAGCC-1</t>
  </si>
  <si>
    <t>ADR_OHT_TCCATGCGTTTCGCTC-1</t>
  </si>
  <si>
    <t>ADR_OHT_TCCATGCTCATGGCCG-1</t>
  </si>
  <si>
    <t>ADR_OHT_TCCCACAAGCGATCGA-1</t>
  </si>
  <si>
    <t>ADR_OHT_TCCCAGTAGAGAACCC-1</t>
  </si>
  <si>
    <t>ADR_OHT_TCCCAGTCACCGGTCA-1</t>
  </si>
  <si>
    <t>ADR_OHT_TCCGATCGTCGTAATC-1</t>
  </si>
  <si>
    <t>ADR_OHT_TCCGGGAAGCCAGACA-1</t>
  </si>
  <si>
    <t>ADR_OHT_TCCGGGAAGTTCGCAT-1</t>
  </si>
  <si>
    <t>ADR_OHT_TCCGGGACACAGCTTA-1</t>
  </si>
  <si>
    <t>ADR_OHT_TCCTCCCAGAGTTGCG-1</t>
  </si>
  <si>
    <t>ADR_OHT_TCCTCCCTCCGATAGT-1</t>
  </si>
  <si>
    <t>ADR_OHT_TCCTCGAAGCTGAAGC-1</t>
  </si>
  <si>
    <t>ADR_OHT_TCCTCTTTCGGACGTC-1</t>
  </si>
  <si>
    <t>ADR_OHT_TCCTGCACAGTCTACA-1</t>
  </si>
  <si>
    <t>ADR_OHT_TCCTGCAGTAGCTTGT-1</t>
  </si>
  <si>
    <t>ADR_OHT_TCCTTCTCATGAAGCG-1</t>
  </si>
  <si>
    <t>ADR_OHT_TCCTTCTTCGGCACTG-1</t>
  </si>
  <si>
    <t>ADR_OHT_TCCTTCTTCTCAACGA-1</t>
  </si>
  <si>
    <t>ADR_OHT_TCGAAGTAGATACATG-1</t>
  </si>
  <si>
    <t>ADR_OHT_TCGAAGTGTACGGATG-1</t>
  </si>
  <si>
    <t>ADR_OHT_TCGACCTAGTGCTCGC-1</t>
  </si>
  <si>
    <t>ADR_OHT_TCGATTTCATAGGAGC-1</t>
  </si>
  <si>
    <t>ADR_OHT_TCGATTTTCCATTGGA-1</t>
  </si>
  <si>
    <t>ADR_OHT_TCGCACTGTTAAACCC-1</t>
  </si>
  <si>
    <t>ADR_OHT_TCGCAGGCAGTCCCGA-1</t>
  </si>
  <si>
    <t>ADR_OHT_TCGCAGGCATAAGCGG-1</t>
  </si>
  <si>
    <t>ADR_OHT_TCGCAGGTCGTAGGGA-1</t>
  </si>
  <si>
    <t>ADR_OHT_TCGGATAGTAGCTTAC-1</t>
  </si>
  <si>
    <t>ADR_OHT_TCGGGACGTAGTTAGA-1</t>
  </si>
  <si>
    <t>ADR_OHT_TCGGGACTCAACCTTT-1</t>
  </si>
  <si>
    <t>ADR_OHT_TCGGGCAAGGATACGC-1</t>
  </si>
  <si>
    <t>ADR_OHT_TCGGGCACAATCTAGC-1</t>
  </si>
  <si>
    <t>ADR_OHT_TCGGGTGCAGAGGACT-1</t>
  </si>
  <si>
    <t>ADR_OHT_TCGGGTGCATCATTTC-1</t>
  </si>
  <si>
    <t>ADR_OHT_TCGGGTGGTTGTAAAG-1</t>
  </si>
  <si>
    <t>ADR_OHT_TCGGGTGTCCTCTCTT-1</t>
  </si>
  <si>
    <t>ADR_OHT_TCGGGTGTCTAGAGCT-1</t>
  </si>
  <si>
    <t>ADR_OHT_TCGTAGATCTTACTGT-1</t>
  </si>
  <si>
    <t>ADR_OHT_TCGTCCACAGCGATTT-1</t>
  </si>
  <si>
    <t>ADR_OHT_TCGTCCACAGCTTCGG-1</t>
  </si>
  <si>
    <t>ADR_OHT_TCGTCCACATCTGCGG-1</t>
  </si>
  <si>
    <t>ADR_OHT_TCGTCCAGTTACCCAA-1</t>
  </si>
  <si>
    <t>ADR_OHT_TCGTGCTCACATTGTG-1</t>
  </si>
  <si>
    <t>ADR_OHT_TCGTGCTTCACGGGCT-1</t>
  </si>
  <si>
    <t>ADR_OHT_TCGTGGGGTATGTGTC-1</t>
  </si>
  <si>
    <t>ADR_OHT_TCGTGGGGTCACCACG-1</t>
  </si>
  <si>
    <t>ADR_OHT_TCGTGGGTCGTGGACC-1</t>
  </si>
  <si>
    <t>ADR_OHT_TCTATACCAACGACAG-1</t>
  </si>
  <si>
    <t>ADR_OHT_TCTATACTCAAAGCCT-1</t>
  </si>
  <si>
    <t>ADR_OHT_TCTATCACAACTCGTA-1</t>
  </si>
  <si>
    <t>ADR_OHT_TCTATCACAGGCGTTC-1</t>
  </si>
  <si>
    <t>ADR_OHT_TCTATCAGTCCACTCT-1</t>
  </si>
  <si>
    <t>ADR_OHT_TCTATCAGTGTCCAAT-1</t>
  </si>
  <si>
    <t>ADR_OHT_TCTCACGCATAAGCGG-1</t>
  </si>
  <si>
    <t>ADR_OHT_TCTCACGTCGTTGTTT-1</t>
  </si>
  <si>
    <t>ADR_OHT_TCTCCGATCGACACCG-1</t>
  </si>
  <si>
    <t>ADR_OHT_TCTGGCTCAGAGTCAG-1</t>
  </si>
  <si>
    <t>ADR_OHT_TCTGTCGGTCTCAGAT-1</t>
  </si>
  <si>
    <t>ADR_OHT_TCTTAGTCAATAGTCC-1</t>
  </si>
  <si>
    <t>ADR_OHT_TCTTTGAAGGGTCACA-1</t>
  </si>
  <si>
    <t>ADR_OHT_TCTTTGACAAGGTCGA-1</t>
  </si>
  <si>
    <t>ADR_OHT_TCTTTGAGTAGTCGGA-1</t>
  </si>
  <si>
    <t>ADR_OHT_TGAATCGAGCCTAACT-1</t>
  </si>
  <si>
    <t>ADR_OHT_TGAATCGGTTGTAGCT-1</t>
  </si>
  <si>
    <t>ADR_OHT_TGACAGTAGGGTACAC-1</t>
  </si>
  <si>
    <t>ADR_OHT_TGACGCGAGGTGCAGT-1</t>
  </si>
  <si>
    <t>ADR_OHT_TGACGCGAGTATGTAG-1</t>
  </si>
  <si>
    <t>ADR_OHT_TGACTCCAGTATAACG-1</t>
  </si>
  <si>
    <t>ADR_OHT_TGACTCCGTAGTATAG-1</t>
  </si>
  <si>
    <t>ADR_OHT_TGAGACTAGCCAGTAG-1</t>
  </si>
  <si>
    <t>ADR_OHT_TGAGACTAGTCAGGGT-1</t>
  </si>
  <si>
    <t>ADR_OHT_TGAGCATAGGACACTG-1</t>
  </si>
  <si>
    <t>ADR_OHT_TGAGCATAGGTGGGTT-1</t>
  </si>
  <si>
    <t>ADR_OHT_TGAGCATGTGACACAG-1</t>
  </si>
  <si>
    <t>ADR_OHT_TGAGCGCGTGACTGAG-1</t>
  </si>
  <si>
    <t>ADR_OHT_TGAGCGCTCCCTCGAT-1</t>
  </si>
  <si>
    <t>ADR_OHT_TGAGCGCTCTTCGATT-1</t>
  </si>
  <si>
    <t>ADR_OHT_TGAGGAGCATTAGGCT-1</t>
  </si>
  <si>
    <t>ADR_OHT_TGAGGGAAGCAACCAG-1</t>
  </si>
  <si>
    <t>ADR_OHT_TGAGGGAAGCGTTCCG-1</t>
  </si>
  <si>
    <t>ADR_OHT_TGAGGGAGTGTTATCG-1</t>
  </si>
  <si>
    <t>ADR_OHT_TGAGGGAGTTCCCAAA-1</t>
  </si>
  <si>
    <t>ADR_OHT_TGAGGGATCCCTTCCC-1</t>
  </si>
  <si>
    <t>ADR_OHT_TGAGGTTAGAGTACCG-1</t>
  </si>
  <si>
    <t>ADR_OHT_TGAGGTTCAAGCACAG-1</t>
  </si>
  <si>
    <t>ADR_OHT_TGAGGTTCAGGCTACC-1</t>
  </si>
  <si>
    <t>ADR_OHT_TGAGGTTGTACGTAGG-1</t>
  </si>
  <si>
    <t>ADR_OHT_TGAGGTTGTAGGGAGG-1</t>
  </si>
  <si>
    <t>ADR_OHT_TGAGTCACACCACTGG-1</t>
  </si>
  <si>
    <t>ADR_OHT_TGATCTTCAGAATCGG-1</t>
  </si>
  <si>
    <t>ADR_OHT_TGATCTTGTATCGTTG-1</t>
  </si>
  <si>
    <t>ADR_OHT_TGATCTTTCGTAGTGT-1</t>
  </si>
  <si>
    <t>ADR_OHT_TGATCTTTCTGAGTCA-1</t>
  </si>
  <si>
    <t>ADR_OHT_TGATGCAGTGTAGCAG-1</t>
  </si>
  <si>
    <t>ADR_OHT_TGATTCTTCAAGAGGC-1</t>
  </si>
  <si>
    <t>ADR_OHT_TGATTCTTCCGAGGCT-1</t>
  </si>
  <si>
    <t>ADR_OHT_TGATTTCAGGGAGTGG-1</t>
  </si>
  <si>
    <t>ADR_OHT_TGATTTCGTGACAACG-1</t>
  </si>
  <si>
    <t>ADR_OHT_TGCACGGCACTCCTGT-1</t>
  </si>
  <si>
    <t>ADR_OHT_TGCAGGCAGCTCCATA-1</t>
  </si>
  <si>
    <t>ADR_OHT_TGCAGGCGTGTTGATC-1</t>
  </si>
  <si>
    <t>ADR_OHT_TGCAGTAGTTTCGCTC-1</t>
  </si>
  <si>
    <t>ADR_OHT_TGCATCCTCTGTGCAA-1</t>
  </si>
  <si>
    <t>ADR_OHT_TGCATGACAGGTCCGT-1</t>
  </si>
  <si>
    <t>ADR_OHT_TGCATGAGTTCTAAGC-1</t>
  </si>
  <si>
    <t>ADR_OHT_TGCGACGAGCTTGTGT-1</t>
  </si>
  <si>
    <t>ADR_OHT_TGCGACGGTGGTCCCA-1</t>
  </si>
  <si>
    <t>ADR_OHT_TGCGATAAGAAGATCT-1</t>
  </si>
  <si>
    <t>ADR_OHT_TGCGATACAAATGATG-1</t>
  </si>
  <si>
    <t>ADR_OHT_TGCGATAGTGAACGGT-1</t>
  </si>
  <si>
    <t>ADR_OHT_TGCGATAGTGCGACAA-1</t>
  </si>
  <si>
    <t>ADR_OHT_TGCGATATCGTTGTTT-1</t>
  </si>
  <si>
    <t>ADR_OHT_TGCGGCAAGATGTAGT-1</t>
  </si>
  <si>
    <t>ADR_OHT_TGCGGGTCAAGGCGTA-1</t>
  </si>
  <si>
    <t>ADR_OHT_TGCTCCAAGTGCAAAT-1</t>
  </si>
  <si>
    <t>ADR_OHT_TGCTCCAGTACTCCGG-1</t>
  </si>
  <si>
    <t>ADR_OHT_TGCTCCATCGTCCATC-1</t>
  </si>
  <si>
    <t>ADR_OHT_TGCTCGTCAGCCCACA-1</t>
  </si>
  <si>
    <t>ADR_OHT_TGCTCGTTCGGTGAAG-1</t>
  </si>
  <si>
    <t>ADR_OHT_TGCTGAAAGTCATGCT-1</t>
  </si>
  <si>
    <t>ADR_OHT_TGCTGAAGTTGGACCC-1</t>
  </si>
  <si>
    <t>ADR_OHT_TGCTTCGAGTCTGCGC-1</t>
  </si>
  <si>
    <t>ADR_OHT_TGCTTCGCATTACGGT-1</t>
  </si>
  <si>
    <t>ADR_OHT_TGCTTCGGTAAGCGGT-1</t>
  </si>
  <si>
    <t>ADR_OHT_TGCTTGCTCGCTACAA-1</t>
  </si>
  <si>
    <t>ADR_OHT_TGGAACTCACTACCCT-1</t>
  </si>
  <si>
    <t>ADR_OHT_TGGAACTGTCTTGAGT-1</t>
  </si>
  <si>
    <t>ADR_OHT_TGGAACTTCCCAATAG-1</t>
  </si>
  <si>
    <t>ADR_OHT_TGGAGAGAGCTTTGTG-1</t>
  </si>
  <si>
    <t>ADR_OHT_TGGAGAGAGTATGAAC-1</t>
  </si>
  <si>
    <t>ADR_OHT_TGGAGGAAGGAGTATT-1</t>
  </si>
  <si>
    <t>ADR_OHT_TGGAGGATCCTGGGAC-1</t>
  </si>
  <si>
    <t>ADR_OHT_TGGATCAGTTTCGTAG-1</t>
  </si>
  <si>
    <t>ADR_OHT_TGGATCATCAATCCGA-1</t>
  </si>
  <si>
    <t>ADR_OHT_TGGCGTGAGTCGGCCT-1</t>
  </si>
  <si>
    <t>ADR_OHT_TGGGAAGGTGCAGGAT-1</t>
  </si>
  <si>
    <t>ADR_OHT_TGGGAAGTCATGGTAC-1</t>
  </si>
  <si>
    <t>ADR_OHT_TGGGAAGTCTATTTCG-1</t>
  </si>
  <si>
    <t>ADR_OHT_TGGGATTTCGACACTA-1</t>
  </si>
  <si>
    <t>ADR_OHT_TGGGCGTAGATAGTGT-1</t>
  </si>
  <si>
    <t>ADR_OHT_TGGGCGTGTCGCTGCA-1</t>
  </si>
  <si>
    <t>ADR_OHT_TGGGCGTGTGAACGGT-1</t>
  </si>
  <si>
    <t>ADR_OHT_TGGGTTAGTCCTTAAG-1</t>
  </si>
  <si>
    <t>ADR_OHT_TGGGTTATCGAGATGG-1</t>
  </si>
  <si>
    <t>ADR_OHT_TGGTGATAGCAAATGT-1</t>
  </si>
  <si>
    <t>ADR_OHT_TGGTTAGGTAACGGTG-1</t>
  </si>
  <si>
    <t>ADR_OHT_TGTACAGAGACAACTA-1</t>
  </si>
  <si>
    <t>ADR_OHT_TGTACAGAGCGAGGAG-1</t>
  </si>
  <si>
    <t>ADR_OHT_TGTCAGACACCTCTGT-1</t>
  </si>
  <si>
    <t>ADR_OHT_TGTCAGACAGAACTCT-1</t>
  </si>
  <si>
    <t>ADR_OHT_TGTCAGATCGTCTACC-1</t>
  </si>
  <si>
    <t>ADR_OHT_TGTCCACAGGAAACGA-1</t>
  </si>
  <si>
    <t>ADR_OHT_TGTCCCAAGACTACGG-1</t>
  </si>
  <si>
    <t>ADR_OHT_TGTCCCATCCGAGGCT-1</t>
  </si>
  <si>
    <t>ADR_OHT_TGTCCTGAGATGGCGT-1</t>
  </si>
  <si>
    <t>ADR_OHT_TGTGAGTAGCGTGAAC-1</t>
  </si>
  <si>
    <t>ADR_OHT_TGTGCGGGTCCAAGAG-1</t>
  </si>
  <si>
    <t>ADR_OHT_TGTGGCGGTCGCTTAA-1</t>
  </si>
  <si>
    <t>ADR_OHT_TGTGGCGTCGATTTCT-1</t>
  </si>
  <si>
    <t>ADR_OHT_TGTGTGAAGTCGCGAA-1</t>
  </si>
  <si>
    <t>ADR_OHT_TGTTACTCACCCTGTT-1</t>
  </si>
  <si>
    <t>ADR_OHT_TGTTACTGTCAGACTT-1</t>
  </si>
  <si>
    <t>ADR_OHT_TGTTCCGAGCGCCTTG-1</t>
  </si>
  <si>
    <t>ADR_OHT_TGTTCTACACAGACGA-1</t>
  </si>
  <si>
    <t>ADR_OHT_TGTTGAGCAACCGACC-1</t>
  </si>
  <si>
    <t>ADR_OHT_TGTTGGAAGGCCCACT-1</t>
  </si>
  <si>
    <t>ADR_OHT_TGTTGGACAAACCACT-1</t>
  </si>
  <si>
    <t>ADR_OHT_TGTTGGAGTACAACGG-1</t>
  </si>
  <si>
    <t>ADR_OHT_TGTTGGATCACTCACC-1</t>
  </si>
  <si>
    <t>ADR_OHT_TGTTTGTCAGGCGAAT-1</t>
  </si>
  <si>
    <t>ADR_OHT_TTAATCCGTAAGGTCG-1</t>
  </si>
  <si>
    <t>ADR_OHT_TTAATCCGTCGTATTG-1</t>
  </si>
  <si>
    <t>ADR_OHT_TTAATCCGTTCGCGTG-1</t>
  </si>
  <si>
    <t>ADR_OHT_TTACAGGGTCCTACAA-1</t>
  </si>
  <si>
    <t>ADR_OHT_TTACCGCGTAAGGAGA-1</t>
  </si>
  <si>
    <t>ADR_OHT_TTACCGCGTTCCGCTT-1</t>
  </si>
  <si>
    <t>ADR_OHT_TTACGTTAGCACACAG-1</t>
  </si>
  <si>
    <t>ADR_OHT_TTACGTTTCGCCTTGT-1</t>
  </si>
  <si>
    <t>ADR_OHT_TTACGTTTCGCTGTCT-1</t>
  </si>
  <si>
    <t>ADR_OHT_TTAGGGTAGGGTATAT-1</t>
  </si>
  <si>
    <t>ADR_OHT_TTAGGGTAGTTAGTAG-1</t>
  </si>
  <si>
    <t>ADR_OHT_TTAGGGTCATTACTCT-1</t>
  </si>
  <si>
    <t>ADR_OHT_TTAGTCTGTCACCGCA-1</t>
  </si>
  <si>
    <t>ADR_OHT_TTAGTCTTCACTCGAA-1</t>
  </si>
  <si>
    <t>ADR_OHT_TTATTGCCAGCGACCT-1</t>
  </si>
  <si>
    <t>ADR_OHT_TTATTGCGTCGTGCCA-1</t>
  </si>
  <si>
    <t>ADR_OHT_TTCAATCCAATAGGGC-1</t>
  </si>
  <si>
    <t>ADR_OHT_TTCAATCCATGCACTA-1</t>
  </si>
  <si>
    <t>ADR_OHT_TTCAATCTCGGCTCTT-1</t>
  </si>
  <si>
    <t>ADR_OHT_TTCACCGAGATGCTAA-1</t>
  </si>
  <si>
    <t>ADR_OHT_TTCACGCAGATTGATG-1</t>
  </si>
  <si>
    <t>ADR_OHT_TTCAGGAAGCCTTGAT-1</t>
  </si>
  <si>
    <t>ADR_OHT_TTCAGGACACTTGGGC-1</t>
  </si>
  <si>
    <t>ADR_OHT_TTCAGGAGTATGAAAC-1</t>
  </si>
  <si>
    <t>ADR_OHT_TTCAGGATCTCCCAAC-1</t>
  </si>
  <si>
    <t>ADR_OHT_TTCATGTAGACCAACG-1</t>
  </si>
  <si>
    <t>ADR_OHT_TTCATGTGTTGGGAAC-1</t>
  </si>
  <si>
    <t>ADR_OHT_TTCATGTGTTGTCATG-1</t>
  </si>
  <si>
    <t>ADR_OHT_TTCCAATAGATGGCGT-1</t>
  </si>
  <si>
    <t>ADR_OHT_TTCCAATTCTTAGCTT-1</t>
  </si>
  <si>
    <t>ADR_OHT_TTCCGGTAGGACTGGT-1</t>
  </si>
  <si>
    <t>ADR_OHT_TTCCGGTTCATCGACA-1</t>
  </si>
  <si>
    <t>ADR_OHT_TTCCGTGAGGATTTCC-1</t>
  </si>
  <si>
    <t>ADR_OHT_TTCCGTGTCTGTAACG-1</t>
  </si>
  <si>
    <t>ADR_OHT_TTCCTCTAGGCATGGT-1</t>
  </si>
  <si>
    <t>ADR_OHT_TTCGATTAGGTGATCG-1</t>
  </si>
  <si>
    <t>ADR_OHT_TTCGATTCACTGTTCC-1</t>
  </si>
  <si>
    <t>ADR_OHT_TTCGCTGAGCGTCAGA-1</t>
  </si>
  <si>
    <t>ADR_OHT_TTCGCTGCAGTCAACT-1</t>
  </si>
  <si>
    <t>ADR_OHT_TTCGCTGTCGGCTATA-1</t>
  </si>
  <si>
    <t>ADR_OHT_TTCGCTGTCGGTTAGT-1</t>
  </si>
  <si>
    <t>ADR_OHT_TTCGGTCCAATACCTG-1</t>
  </si>
  <si>
    <t>ADR_OHT_TTCTAACCAACGGTAG-1</t>
  </si>
  <si>
    <t>ADR_OHT_TTCTCTCAGTCATCCA-1</t>
  </si>
  <si>
    <t>ADR_OHT_TTCTCTCTCTGATGGT-1</t>
  </si>
  <si>
    <t>ADR_OHT_TTCTTCCGTCACATTG-1</t>
  </si>
  <si>
    <t>ADR_OHT_TTCTTGAAGGTTACCT-1</t>
  </si>
  <si>
    <t>ADR_OHT_TTGACCCGTAGGATAT-1</t>
  </si>
  <si>
    <t>ADR_OHT_TTGAGTGAGTCGCTAT-1</t>
  </si>
  <si>
    <t>ADR_OHT_TTGAGTGTCGGCAGTC-1</t>
  </si>
  <si>
    <t>ADR_OHT_TTGATGGCAACGATTC-1</t>
  </si>
  <si>
    <t>ADR_OHT_TTGATGGGTTAGGCCC-1</t>
  </si>
  <si>
    <t>ADR_OHT_TTGATGGTCTGAGCAT-1</t>
  </si>
  <si>
    <t>ADR_OHT_TTGCATTTCACAGTGT-1</t>
  </si>
  <si>
    <t>ADR_OHT_TTGCCTGGTGACATCT-1</t>
  </si>
  <si>
    <t>ADR_OHT_TTGCGTCAGGACAAGA-1</t>
  </si>
  <si>
    <t>ADR_OHT_TTGCGTCTCCACACAA-1</t>
  </si>
  <si>
    <t>ADR_OHT_TTGCTGCAGTAACAGT-1</t>
  </si>
  <si>
    <t>ADR_OHT_TTGCTGCTCTGAATGC-1</t>
  </si>
  <si>
    <t>ADR_OHT_TTGGATGAGGTAACTA-1</t>
  </si>
  <si>
    <t>ADR_OHT_TTGGGCGCACGTGAGA-1</t>
  </si>
  <si>
    <t>ADR_OHT_TTGGGCGTCGACGCTG-1</t>
  </si>
  <si>
    <t>ADR_OHT_TTGGTTTAGAACTGAT-1</t>
  </si>
  <si>
    <t>ADR_OHT_TTGTGGAAGGCCTGAA-1</t>
  </si>
  <si>
    <t>ADR_OHT_TTGTGGACAGGAAGTC-1</t>
  </si>
  <si>
    <t>ADR_OHT_TTGTTGTAGAGAGCAA-1</t>
  </si>
  <si>
    <t>ADR_OHT_TTGTTTGAGCAACCAG-1</t>
  </si>
  <si>
    <t>ADR_OHT_TTGTTTGTCGCCGATG-1</t>
  </si>
  <si>
    <t>ADR_OHT_TTTACCAGTAACAGTA-1</t>
  </si>
  <si>
    <t>ADR_OHT_TTTACCATCAACGCTA-1</t>
  </si>
  <si>
    <t>ADR_OHT_TTTACGTAGTTTGCTG-1</t>
  </si>
  <si>
    <t>ADR_OHT_TTTACGTGTTGGACTT-1</t>
  </si>
  <si>
    <t>ADR_OHT_TTTACTGAGGTGATAT-1</t>
  </si>
  <si>
    <t>ADR_OHT_TTTACTGTCCTCAGAA-1</t>
  </si>
  <si>
    <t>ADR_OHT_TTTAGTCAGCATCAAA-1</t>
  </si>
  <si>
    <t>ADR_OHT_TTTAGTCCACATACGT-1</t>
  </si>
  <si>
    <t>ADR_OHT_TTTAGTCGTACGAAAT-1</t>
  </si>
  <si>
    <t>ADR_OHT_TTTATGCGTGTGTCGC-1</t>
  </si>
  <si>
    <t>ADR_OHT_TTTCACACACCTGTCT-1</t>
  </si>
  <si>
    <t>ADR_OHT_TTTCACAGTACTGTTG-1</t>
  </si>
  <si>
    <t>ADR_OHT_TTTCACATCCGCACTT-1</t>
  </si>
  <si>
    <t>ADR_OHT_TTTCAGTAGGTCGCCT-1</t>
  </si>
  <si>
    <t>ADR_OHT_TTTCAGTCAACGCATT-1</t>
  </si>
  <si>
    <t>ADR_OHT_TTTCAGTGTTTGCCGG-1</t>
  </si>
  <si>
    <t>ADR_OHT_TTTCAGTTCATGGTAC-1</t>
  </si>
  <si>
    <t>ADR_OHT_TTTCAGTTCGGATTAC-1</t>
  </si>
  <si>
    <t>ADR_OHT_TTTCGATCAGGGCTTC-1</t>
  </si>
  <si>
    <t>ADR_OHT_TTTGGAGTCGCACTCT-1</t>
  </si>
  <si>
    <t>ADR_OHT_TTTGGTTAGTACAACA-1</t>
  </si>
  <si>
    <t>ADR_OHT_TTTGGTTGTCGAATGG-1</t>
  </si>
  <si>
    <t>ADR_OHT_TTTGGTTGTCGGTGAA-1</t>
  </si>
  <si>
    <t>ADR_OHT_TTTGGTTGTTCAAACC-1</t>
  </si>
  <si>
    <t>ADR_OHT_TTTGGTTTCAGTGATC-1</t>
  </si>
  <si>
    <t>CRR132644</t>
  </si>
  <si>
    <t>CRR132645</t>
  </si>
  <si>
    <t>CRR132646</t>
  </si>
  <si>
    <t>CRR132647</t>
  </si>
  <si>
    <t>CRR132648</t>
  </si>
  <si>
    <t>CRR132650</t>
  </si>
  <si>
    <t>CRR132651</t>
  </si>
  <si>
    <t>CRR132652</t>
  </si>
  <si>
    <t>CRR132653</t>
  </si>
  <si>
    <t>CRR132654</t>
  </si>
  <si>
    <t>CRR132655</t>
  </si>
  <si>
    <t>CRR132656</t>
  </si>
  <si>
    <t>CRR132657</t>
  </si>
  <si>
    <t>CRR132658</t>
  </si>
  <si>
    <t>CRR132659</t>
  </si>
  <si>
    <t>CRR132660</t>
  </si>
  <si>
    <t>CRR132661</t>
  </si>
  <si>
    <t>CRR132662</t>
  </si>
  <si>
    <t>CRR132663</t>
  </si>
  <si>
    <t>CRR132664</t>
  </si>
  <si>
    <t>CRR132665</t>
  </si>
  <si>
    <t>CRR132666</t>
  </si>
  <si>
    <t>CRR132667</t>
  </si>
  <si>
    <t>CRR132668</t>
  </si>
  <si>
    <t>CRR132669</t>
  </si>
  <si>
    <t>CRR132670</t>
  </si>
  <si>
    <t>CRR132671</t>
  </si>
  <si>
    <t>CRR132672</t>
  </si>
  <si>
    <t>CRR132673</t>
  </si>
  <si>
    <t>CRR132674</t>
  </si>
  <si>
    <t>CRR132675</t>
  </si>
  <si>
    <t>CRR132676</t>
  </si>
  <si>
    <t>CRR132677</t>
  </si>
  <si>
    <t>CRR132678</t>
  </si>
  <si>
    <t>CRR132679</t>
  </si>
  <si>
    <t>CRR132680</t>
  </si>
  <si>
    <t>CRR132681</t>
  </si>
  <si>
    <t>CRR132682</t>
  </si>
  <si>
    <t>CRR132683</t>
  </si>
  <si>
    <t>CRR132684</t>
  </si>
  <si>
    <t>CRR132685</t>
  </si>
  <si>
    <t>CRR132686</t>
  </si>
  <si>
    <t>CRR132687</t>
  </si>
  <si>
    <t>CRR132688</t>
  </si>
  <si>
    <t>CRR132689</t>
  </si>
  <si>
    <t>CRR132690</t>
  </si>
  <si>
    <t>CRR132691</t>
  </si>
  <si>
    <t>CRR132692</t>
  </si>
  <si>
    <t>CRR132693</t>
  </si>
  <si>
    <t>CRR132694</t>
  </si>
  <si>
    <t>CRR132695</t>
  </si>
  <si>
    <t>CRR132696</t>
  </si>
  <si>
    <t>CRR132697</t>
  </si>
  <si>
    <t>CRR132698</t>
  </si>
  <si>
    <t>CRR132699</t>
  </si>
  <si>
    <t>CRR132700</t>
  </si>
  <si>
    <t>CRR132701</t>
  </si>
  <si>
    <t>CRR132702</t>
  </si>
  <si>
    <t>CRR132703</t>
  </si>
  <si>
    <t>CRR132704</t>
  </si>
  <si>
    <t>CRR132705</t>
  </si>
  <si>
    <t>CRR132706</t>
  </si>
  <si>
    <t>CRR132707</t>
  </si>
  <si>
    <t>CRR132708</t>
  </si>
  <si>
    <t>CRR132709</t>
  </si>
  <si>
    <t>CRR132710</t>
  </si>
  <si>
    <t>CRR132711</t>
  </si>
  <si>
    <t>CRR132712</t>
  </si>
  <si>
    <t>CRR132713</t>
  </si>
  <si>
    <t>CRR132714</t>
  </si>
  <si>
    <t>CRR132715</t>
  </si>
  <si>
    <t>CRR132716</t>
  </si>
  <si>
    <t>CRR132717</t>
  </si>
  <si>
    <t>CRR132720</t>
  </si>
  <si>
    <t>CRR132721</t>
  </si>
  <si>
    <t>CRR132722</t>
  </si>
  <si>
    <t>CRR132723</t>
  </si>
  <si>
    <t>CRR132724</t>
  </si>
  <si>
    <t>CRR132725</t>
  </si>
  <si>
    <t>CRR132726</t>
  </si>
  <si>
    <t>CRR132727</t>
  </si>
  <si>
    <t>CRR132728</t>
  </si>
  <si>
    <t>CRR132729</t>
  </si>
  <si>
    <t>CRR132730</t>
  </si>
  <si>
    <t>CRR132731</t>
  </si>
  <si>
    <t>CRR132732</t>
  </si>
  <si>
    <t>CRR132733</t>
  </si>
  <si>
    <t>CRR132734</t>
  </si>
  <si>
    <t>CRR132735</t>
  </si>
  <si>
    <t>CRR132736</t>
  </si>
  <si>
    <t>CRR132737</t>
  </si>
  <si>
    <t>CRR132738</t>
  </si>
  <si>
    <t>CRR132739</t>
  </si>
  <si>
    <t>CRR132740</t>
  </si>
  <si>
    <t>CRR132741</t>
  </si>
  <si>
    <t>CRR132742</t>
  </si>
  <si>
    <t>CRR132743</t>
  </si>
  <si>
    <t>CRR132744</t>
  </si>
  <si>
    <t>CRR132745</t>
  </si>
  <si>
    <t>CRR132746</t>
  </si>
  <si>
    <t>CRR132747</t>
  </si>
  <si>
    <t>CRR132748</t>
  </si>
  <si>
    <t>CRR132749</t>
  </si>
  <si>
    <t>CRR132751</t>
  </si>
  <si>
    <t>CRR132752</t>
  </si>
  <si>
    <t>CRR132753</t>
  </si>
  <si>
    <t>CRR132754</t>
  </si>
  <si>
    <t>CRR132755</t>
  </si>
  <si>
    <t>CRR132756</t>
  </si>
  <si>
    <t>CRR132757</t>
  </si>
  <si>
    <t>CRR132758</t>
  </si>
  <si>
    <t>CRR132759</t>
  </si>
  <si>
    <t>CRR132760</t>
  </si>
  <si>
    <t>CRR132761</t>
  </si>
  <si>
    <t>CRR132762</t>
  </si>
  <si>
    <t>CRR132763</t>
  </si>
  <si>
    <t>CRR132764</t>
  </si>
  <si>
    <t>CRR132765</t>
  </si>
  <si>
    <t>CRR132766</t>
  </si>
  <si>
    <t>CRR132767</t>
  </si>
  <si>
    <t>CRR132768</t>
  </si>
  <si>
    <t>CRR132769</t>
  </si>
  <si>
    <t>CRR132770</t>
  </si>
  <si>
    <t>CRR132771</t>
  </si>
  <si>
    <t>CRR132772</t>
  </si>
  <si>
    <t>CRR132773</t>
  </si>
  <si>
    <t>CRR132774</t>
  </si>
  <si>
    <t>CRR132775</t>
  </si>
  <si>
    <t>CRR132776</t>
  </si>
  <si>
    <t>CRR132777</t>
  </si>
  <si>
    <t>CRR132778</t>
  </si>
  <si>
    <t>CRR132779</t>
  </si>
  <si>
    <t>CRR132780</t>
  </si>
  <si>
    <t>CRR132781</t>
  </si>
  <si>
    <t>CRR132782</t>
  </si>
  <si>
    <t>CRR132783</t>
  </si>
  <si>
    <t>CRR132784</t>
  </si>
  <si>
    <t>CRR132785</t>
  </si>
  <si>
    <t>CRR132786</t>
  </si>
  <si>
    <t>CRR132787</t>
  </si>
  <si>
    <t>CRR132788</t>
  </si>
  <si>
    <t>CRR132789</t>
  </si>
  <si>
    <t>CRR132790</t>
  </si>
  <si>
    <t>CRR132791</t>
  </si>
  <si>
    <t>CRR132792</t>
  </si>
  <si>
    <t>CRR132793</t>
  </si>
  <si>
    <t>CRR132794</t>
  </si>
  <si>
    <t>CRR132795</t>
  </si>
  <si>
    <t>CRR132796</t>
  </si>
  <si>
    <t>CRR132797</t>
  </si>
  <si>
    <t>CRR132798</t>
  </si>
  <si>
    <t>CRR132799</t>
  </si>
  <si>
    <t>CRR132800</t>
  </si>
  <si>
    <t>CRR132801</t>
  </si>
  <si>
    <t>CRR132802</t>
  </si>
  <si>
    <t>CRR132803</t>
  </si>
  <si>
    <t>CRR132804</t>
  </si>
  <si>
    <t>CRR132805</t>
  </si>
  <si>
    <t>CRR132806</t>
  </si>
  <si>
    <t>CRR132807</t>
  </si>
  <si>
    <t>CRR132808</t>
  </si>
  <si>
    <t>CRR132809</t>
  </si>
  <si>
    <t>CRR132810</t>
  </si>
  <si>
    <t>CRR132811</t>
  </si>
  <si>
    <t>CRR132812</t>
  </si>
  <si>
    <t>CRR132813</t>
  </si>
  <si>
    <t>CRR132814</t>
  </si>
  <si>
    <t>CRR132815</t>
  </si>
  <si>
    <t>CRR132816</t>
  </si>
  <si>
    <t>CRR132817</t>
  </si>
  <si>
    <t>CRR132818</t>
  </si>
  <si>
    <t>Cyba_norm_counts</t>
  </si>
  <si>
    <t>Supplementary Fig. 3d</t>
  </si>
  <si>
    <t>scRNA-seq of MEF (CRA002582) data analysis for Cyba expression.</t>
  </si>
  <si>
    <t>Cyba_norm_counts[z-score,winsorize(10/90%),scale]</t>
  </si>
  <si>
    <t>SASP</t>
  </si>
  <si>
    <t>JUN_OIS_Martinez2020</t>
  </si>
  <si>
    <t>PU1_Minderjahn2020</t>
  </si>
  <si>
    <t>CEBPB_OEKO_Huggins2013</t>
  </si>
  <si>
    <t>MASON_RAS_INDUCED_SENESCENCE_UP</t>
  </si>
  <si>
    <t>SASP_Schleich</t>
  </si>
  <si>
    <t>P53_Pathway_HALLMARK</t>
  </si>
  <si>
    <t>HAEMOPEDIA_Macrop_vs_B_UP_Mouse</t>
  </si>
  <si>
    <t>HAEMOPEDIA_DC_vs_B_up_Mouse</t>
  </si>
  <si>
    <t>HAEMOPEDIA_Neutro_vs_B_up_Mouse</t>
  </si>
  <si>
    <t>seurat_cluster</t>
  </si>
  <si>
    <t>Supplementary Fig. 3c</t>
  </si>
  <si>
    <r>
      <t>scRNA-seq data of a Suv39h1</t>
    </r>
    <r>
      <rPr>
        <vertAlign val="superscript"/>
        <sz val="11"/>
        <color theme="1"/>
        <rFont val="Calibri (Body)"/>
      </rPr>
      <t>–</t>
    </r>
    <r>
      <rPr>
        <sz val="11"/>
        <color theme="1"/>
        <rFont val="Calibri"/>
        <family val="2"/>
        <scheme val="minor"/>
      </rPr>
      <t>;bcl2;Suv39h1*ERT2 lymphoma 5-day exposed to ADR ± 4-OHT. Raw numbers to generate tSNE plots. For AUC score projection, z-scored, winsorized (5%/95%) and scaled values were used.</t>
    </r>
  </si>
  <si>
    <t>Fig. 1d</t>
  </si>
  <si>
    <t>HIERARCHICAL. CLUSTERING OF TOP 100 TIS GENES IN MURINE HEMATOPOIETIC CELL LINEAGES ('HAEMOPEDIA' - MICROARRAY DATA SET available at  https://www.haemosphere.org/datasets/show, included in GSE77098)</t>
  </si>
  <si>
    <t>scRNA-seq of MEF (CRA002582) data analysis - AUCell AUC scores of myeloid TF, lineage and selected senescence-related gene sets. Heatmap generated with hierarchical clustering using Euclidean distance and average linkage with ComplexHeatmap R package..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</si>
</sst>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0"/>
    <numFmt numFmtId="165" formatCode="0.0%"/>
    <numFmt numFmtId="166" formatCode="0.000"/>
    <numFmt numFmtId="167" formatCode="0.0"/>
    <numFmt numFmtId="168" formatCode="0.0E+00"/>
    <numFmt numFmtId="169" formatCode="0.00000"/>
  </numFmts>
  <fonts count="47" x14ac:knownFonts="1">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sz val="10"/>
      <color rgb="FF000000"/>
      <name val="Calibri"/>
      <family val="2"/>
      <scheme val="minor"/>
    </font>
    <font>
      <b/>
      <sz val="10"/>
      <color theme="1"/>
      <name val="Calibri"/>
      <family val="2"/>
      <scheme val="minor"/>
    </font>
    <font>
      <sz val="10"/>
      <name val="Arial"/>
      <family val="2"/>
    </font>
    <font>
      <b/>
      <i/>
      <sz val="10"/>
      <color theme="1"/>
      <name val="Calibri"/>
      <family val="2"/>
      <scheme val="minor"/>
    </font>
    <font>
      <sz val="10"/>
      <name val="Calibri"/>
      <family val="2"/>
      <scheme val="minor"/>
    </font>
    <font>
      <sz val="10"/>
      <name val="Symbol"/>
      <family val="1"/>
      <charset val="2"/>
    </font>
    <font>
      <u/>
      <sz val="10"/>
      <color theme="1"/>
      <name val="Calibri"/>
      <family val="2"/>
      <scheme val="minor"/>
    </font>
    <font>
      <b/>
      <sz val="10"/>
      <name val="Calibri"/>
      <family val="2"/>
      <scheme val="minor"/>
    </font>
    <font>
      <sz val="10"/>
      <color indexed="8"/>
      <name val="Calibri"/>
      <family val="2"/>
    </font>
    <font>
      <sz val="10"/>
      <color rgb="FF000000"/>
      <name val="Symbol"/>
      <family val="1"/>
      <charset val="2"/>
    </font>
    <font>
      <i/>
      <sz val="10"/>
      <color theme="1"/>
      <name val="Calibri"/>
      <family val="2"/>
      <scheme val="minor"/>
    </font>
    <font>
      <sz val="10"/>
      <color theme="1"/>
      <name val="Symbol"/>
      <family val="1"/>
      <charset val="2"/>
    </font>
    <font>
      <b/>
      <sz val="10"/>
      <color indexed="8"/>
      <name val="Calibri"/>
      <family val="2"/>
    </font>
    <font>
      <i/>
      <u/>
      <sz val="10"/>
      <color theme="1"/>
      <name val="Calibri"/>
      <family val="2"/>
      <scheme val="minor"/>
    </font>
    <font>
      <b/>
      <vertAlign val="superscript"/>
      <sz val="10"/>
      <color theme="1"/>
      <name val="Calibri"/>
      <family val="2"/>
      <scheme val="minor"/>
    </font>
    <font>
      <sz val="11"/>
      <color theme="1"/>
      <name val="Arial"/>
      <family val="2"/>
    </font>
    <font>
      <b/>
      <sz val="10"/>
      <color theme="1"/>
      <name val="Symbol"/>
      <family val="1"/>
      <charset val="2"/>
    </font>
    <font>
      <sz val="10"/>
      <name val="Symbol"/>
      <charset val="2"/>
    </font>
    <font>
      <b/>
      <sz val="10"/>
      <color rgb="FF000000"/>
      <name val="Calibri"/>
      <family val="2"/>
      <scheme val="minor"/>
    </font>
    <font>
      <b/>
      <i/>
      <sz val="10"/>
      <color rgb="FF000000"/>
      <name val="Calibri"/>
      <family val="2"/>
      <scheme val="minor"/>
    </font>
    <font>
      <sz val="12"/>
      <color rgb="FF000000"/>
      <name val="Calibri"/>
      <family val="2"/>
      <scheme val="minor"/>
    </font>
    <font>
      <u/>
      <sz val="12"/>
      <color theme="1"/>
      <name val="Calibri"/>
      <family val="2"/>
      <scheme val="minor"/>
    </font>
    <font>
      <b/>
      <u/>
      <sz val="12"/>
      <color theme="1"/>
      <name val="Calibri"/>
      <family val="2"/>
      <scheme val="minor"/>
    </font>
    <font>
      <sz val="10"/>
      <color rgb="FF000000"/>
      <name val="Verdana"/>
      <family val="2"/>
    </font>
    <font>
      <u/>
      <sz val="11"/>
      <color theme="1"/>
      <name val="Calibri"/>
      <family val="2"/>
      <scheme val="minor"/>
    </font>
    <font>
      <i/>
      <sz val="12"/>
      <color theme="1"/>
      <name val="Calibri"/>
      <family val="2"/>
      <scheme val="minor"/>
    </font>
    <font>
      <sz val="10"/>
      <color theme="0" tint="-0.14999847407452621"/>
      <name val="Calibri"/>
      <family val="2"/>
      <scheme val="minor"/>
    </font>
    <font>
      <b/>
      <sz val="11"/>
      <color theme="1"/>
      <name val="Calibri"/>
      <family val="2"/>
      <scheme val="minor"/>
    </font>
    <font>
      <vertAlign val="superscript"/>
      <sz val="10"/>
      <color theme="1"/>
      <name val="Calibri (Body)"/>
    </font>
    <font>
      <u/>
      <sz val="10"/>
      <color rgb="FF000000"/>
      <name val="Calibri"/>
      <family val="2"/>
      <scheme val="minor"/>
    </font>
    <font>
      <sz val="10"/>
      <color indexed="8"/>
      <name val="Calibri"/>
      <family val="2"/>
      <scheme val="minor"/>
    </font>
    <font>
      <i/>
      <sz val="10"/>
      <color indexed="8"/>
      <name val="Calibri"/>
      <family val="2"/>
      <scheme val="minor"/>
    </font>
    <font>
      <sz val="10"/>
      <color rgb="FF000000"/>
      <name val="Symbol"/>
      <charset val="2"/>
    </font>
    <font>
      <b/>
      <u/>
      <sz val="10"/>
      <color theme="1"/>
      <name val="Calibri"/>
      <family val="2"/>
      <scheme val="minor"/>
    </font>
    <font>
      <b/>
      <i/>
      <sz val="12"/>
      <color theme="1"/>
      <name val="Calibri"/>
      <family val="2"/>
      <scheme val="minor"/>
    </font>
    <font>
      <b/>
      <sz val="10"/>
      <color rgb="FFFF0000"/>
      <name val="Calibri"/>
      <family val="2"/>
      <scheme val="minor"/>
    </font>
    <font>
      <sz val="12"/>
      <name val="Calibri"/>
      <family val="2"/>
      <scheme val="minor"/>
    </font>
    <font>
      <i/>
      <sz val="12"/>
      <name val="Calibri"/>
      <family val="2"/>
      <scheme val="minor"/>
    </font>
    <font>
      <vertAlign val="superscript"/>
      <sz val="12"/>
      <name val="Calibri"/>
      <family val="2"/>
      <scheme val="minor"/>
    </font>
    <font>
      <u/>
      <sz val="11"/>
      <color rgb="FF000000"/>
      <name val="Calibri"/>
      <family val="2"/>
      <scheme val="minor"/>
    </font>
    <font>
      <sz val="12"/>
      <color theme="1"/>
      <name val="Symbol"/>
      <charset val="2"/>
    </font>
    <font>
      <sz val="11"/>
      <color rgb="FF000000"/>
      <name val="Calibri"/>
      <family val="2"/>
      <scheme val="minor"/>
    </font>
    <font>
      <vertAlign val="superscript"/>
      <sz val="11"/>
      <color theme="1"/>
      <name val="Calibri (Body)"/>
    </font>
  </fonts>
  <fills count="12">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indexed="9"/>
        <bgColor auto="1"/>
      </patternFill>
    </fill>
    <fill>
      <patternFill patternType="solid">
        <fgColor theme="0" tint="-0.14999847407452621"/>
        <bgColor indexed="64"/>
      </patternFill>
    </fill>
    <fill>
      <patternFill patternType="solid">
        <fgColor theme="0" tint="-0.249977111117893"/>
        <bgColor indexed="64"/>
      </patternFill>
    </fill>
    <fill>
      <patternFill patternType="solid">
        <fgColor rgb="FF00B0F0"/>
        <bgColor indexed="64"/>
      </patternFill>
    </fill>
    <fill>
      <patternFill patternType="solid">
        <fgColor rgb="FFCCFFCC"/>
        <bgColor indexed="64"/>
      </patternFill>
    </fill>
    <fill>
      <patternFill patternType="solid">
        <fgColor rgb="FFFFFF00"/>
        <bgColor indexed="64"/>
      </patternFill>
    </fill>
    <fill>
      <patternFill patternType="solid">
        <fgColor rgb="FF00FFFF"/>
        <bgColor indexed="64"/>
      </patternFill>
    </fill>
    <fill>
      <patternFill patternType="solid">
        <fgColor rgb="FF8EA9DB"/>
        <bgColor rgb="FF000000"/>
      </patternFill>
    </fill>
  </fills>
  <borders count="176">
    <border>
      <left/>
      <right/>
      <top/>
      <bottom/>
      <diagonal/>
    </border>
    <border>
      <left style="thin">
        <color auto="1"/>
      </left>
      <right style="thin">
        <color auto="1"/>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thin">
        <color auto="1"/>
      </top>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indexed="64"/>
      </left>
      <right style="medium">
        <color indexed="64"/>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medium">
        <color indexed="64"/>
      </bottom>
      <diagonal/>
    </border>
    <border>
      <left/>
      <right style="thin">
        <color auto="1"/>
      </right>
      <top style="thin">
        <color auto="1"/>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auto="1"/>
      </left>
      <right style="thin">
        <color auto="1"/>
      </right>
      <top style="thin">
        <color indexed="8"/>
      </top>
      <bottom style="thin">
        <color auto="1"/>
      </bottom>
      <diagonal/>
    </border>
    <border>
      <left style="thin">
        <color auto="1"/>
      </left>
      <right style="thin">
        <color auto="1"/>
      </right>
      <top style="thin">
        <color indexed="8"/>
      </top>
      <bottom style="thin">
        <color indexed="8"/>
      </bottom>
      <diagonal/>
    </border>
    <border>
      <left style="thin">
        <color auto="1"/>
      </left>
      <right/>
      <top style="thin">
        <color auto="1"/>
      </top>
      <bottom style="thin">
        <color auto="1"/>
      </bottom>
      <diagonal/>
    </border>
    <border>
      <left style="thin">
        <color auto="1"/>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top style="thin">
        <color auto="1"/>
      </top>
      <bottom style="thin">
        <color auto="1"/>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auto="1"/>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auto="1"/>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auto="1"/>
      </left>
      <right style="thin">
        <color auto="1"/>
      </right>
      <top/>
      <bottom/>
      <diagonal/>
    </border>
    <border>
      <left/>
      <right style="medium">
        <color indexed="64"/>
      </right>
      <top style="medium">
        <color indexed="64"/>
      </top>
      <bottom style="thin">
        <color auto="1"/>
      </bottom>
      <diagonal/>
    </border>
    <border>
      <left/>
      <right/>
      <top style="medium">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auto="1"/>
      </left>
      <right/>
      <top style="medium">
        <color indexed="64"/>
      </top>
      <bottom style="thin">
        <color auto="1"/>
      </bottom>
      <diagonal/>
    </border>
    <border>
      <left style="medium">
        <color indexed="64"/>
      </left>
      <right/>
      <top/>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auto="1"/>
      </left>
      <right style="thin">
        <color auto="1"/>
      </right>
      <top style="thin">
        <color indexed="8"/>
      </top>
      <bottom style="thin">
        <color auto="1"/>
      </bottom>
      <diagonal/>
    </border>
    <border>
      <left style="thin">
        <color auto="1"/>
      </left>
      <right style="thin">
        <color auto="1"/>
      </right>
      <top/>
      <bottom style="thin">
        <color indexed="8"/>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thin">
        <color auto="1"/>
      </left>
      <right style="medium">
        <color auto="1"/>
      </right>
      <top style="thin">
        <color auto="1"/>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right style="thin">
        <color auto="1"/>
      </right>
      <top style="thin">
        <color auto="1"/>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right style="thin">
        <color auto="1"/>
      </right>
      <top style="thin">
        <color auto="1"/>
      </top>
      <bottom/>
      <diagonal/>
    </border>
    <border>
      <left style="thin">
        <color auto="1"/>
      </left>
      <right/>
      <top style="medium">
        <color indexed="64"/>
      </top>
      <bottom style="medium">
        <color indexed="64"/>
      </bottom>
      <diagonal/>
    </border>
    <border>
      <left/>
      <right style="medium">
        <color indexed="64"/>
      </right>
      <top/>
      <bottom/>
      <diagonal/>
    </border>
    <border>
      <left/>
      <right style="medium">
        <color indexed="64"/>
      </right>
      <top/>
      <bottom style="thin">
        <color auto="1"/>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style="thin">
        <color indexed="8"/>
      </top>
      <bottom style="thin">
        <color indexed="8"/>
      </bottom>
      <diagonal/>
    </border>
    <border>
      <left style="medium">
        <color indexed="64"/>
      </left>
      <right style="medium">
        <color indexed="64"/>
      </right>
      <top style="thin">
        <color indexed="8"/>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medium">
        <color indexed="64"/>
      </left>
      <right/>
      <top style="medium">
        <color indexed="64"/>
      </top>
      <bottom style="thin">
        <color auto="1"/>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bottom style="thin">
        <color indexed="8"/>
      </bottom>
      <diagonal/>
    </border>
    <border>
      <left style="medium">
        <color indexed="64"/>
      </left>
      <right style="thin">
        <color auto="1"/>
      </right>
      <top/>
      <bottom style="thin">
        <color auto="1"/>
      </bottom>
      <diagonal/>
    </border>
    <border>
      <left style="thin">
        <color indexed="64"/>
      </left>
      <right style="medium">
        <color indexed="64"/>
      </right>
      <top/>
      <bottom style="thin">
        <color auto="1"/>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9"/>
      </left>
      <right/>
      <top style="thin">
        <color indexed="9"/>
      </top>
      <bottom style="thin">
        <color indexed="9"/>
      </bottom>
      <diagonal/>
    </border>
    <border>
      <left/>
      <right style="thin">
        <color indexed="64"/>
      </right>
      <top style="thin">
        <color indexed="64"/>
      </top>
      <bottom/>
      <diagonal/>
    </border>
    <border>
      <left style="thin">
        <color auto="1"/>
      </left>
      <right style="thin">
        <color auto="1"/>
      </right>
      <top style="thin">
        <color indexed="8"/>
      </top>
      <bottom style="thin">
        <color auto="1"/>
      </bottom>
      <diagonal/>
    </border>
    <border>
      <left/>
      <right/>
      <top/>
      <bottom style="thick">
        <color indexed="64"/>
      </bottom>
      <diagonal/>
    </border>
    <border>
      <left/>
      <right style="thick">
        <color indexed="64"/>
      </right>
      <top/>
      <bottom/>
      <diagonal/>
    </border>
    <border>
      <left style="thin">
        <color indexed="64"/>
      </left>
      <right style="thin">
        <color indexed="64"/>
      </right>
      <top/>
      <bottom style="thin">
        <color indexed="64"/>
      </bottom>
      <diagonal/>
    </border>
    <border>
      <left style="thin">
        <color indexed="64"/>
      </left>
      <right style="thick">
        <color indexed="64"/>
      </right>
      <top/>
      <bottom style="thin">
        <color auto="1"/>
      </bottom>
      <diagonal/>
    </border>
    <border>
      <left style="thin">
        <color auto="1"/>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right/>
      <top/>
      <bottom style="medium">
        <color indexed="64"/>
      </bottom>
      <diagonal/>
    </border>
    <border>
      <left/>
      <right style="medium">
        <color indexed="64"/>
      </right>
      <top style="thin">
        <color indexed="64"/>
      </top>
      <bottom style="medium">
        <color indexed="64"/>
      </bottom>
      <diagonal/>
    </border>
    <border>
      <left/>
      <right style="thick">
        <color indexed="64"/>
      </right>
      <top/>
      <bottom style="medium">
        <color indexed="64"/>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ck">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auto="1"/>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auto="1"/>
      </right>
      <top style="thin">
        <color indexed="64"/>
      </top>
      <bottom style="thin">
        <color indexed="64"/>
      </bottom>
      <diagonal/>
    </border>
    <border>
      <left style="thin">
        <color indexed="64"/>
      </left>
      <right style="medium">
        <color indexed="64"/>
      </right>
      <top/>
      <bottom style="thin">
        <color auto="1"/>
      </bottom>
      <diagonal/>
    </border>
    <border>
      <left/>
      <right style="thin">
        <color auto="1"/>
      </right>
      <top style="thin">
        <color auto="1"/>
      </top>
      <bottom style="thick">
        <color indexed="64"/>
      </bottom>
      <diagonal/>
    </border>
    <border>
      <left style="thin">
        <color auto="1"/>
      </left>
      <right style="thin">
        <color auto="1"/>
      </right>
      <top style="thin">
        <color auto="1"/>
      </top>
      <bottom style="thick">
        <color indexed="64"/>
      </bottom>
      <diagonal/>
    </border>
    <border>
      <left style="thin">
        <color auto="1"/>
      </left>
      <right style="medium">
        <color auto="1"/>
      </right>
      <top style="thin">
        <color auto="1"/>
      </top>
      <bottom style="thick">
        <color indexed="64"/>
      </bottom>
      <diagonal/>
    </border>
    <border>
      <left style="thin">
        <color auto="1"/>
      </left>
      <right style="thick">
        <color indexed="64"/>
      </right>
      <top style="thin">
        <color auto="1"/>
      </top>
      <bottom style="thick">
        <color indexed="64"/>
      </bottom>
      <diagonal/>
    </border>
    <border>
      <left style="thick">
        <color indexed="64"/>
      </left>
      <right style="thin">
        <color auto="1"/>
      </right>
      <top style="thin">
        <color auto="1"/>
      </top>
      <bottom style="thick">
        <color indexed="64"/>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thin">
        <color auto="1"/>
      </left>
      <right style="thin">
        <color auto="1"/>
      </right>
      <top/>
      <bottom style="thin">
        <color indexed="8"/>
      </bottom>
      <diagonal/>
    </border>
    <border>
      <left/>
      <right style="thin">
        <color auto="1"/>
      </right>
      <top style="thin">
        <color auto="1"/>
      </top>
      <bottom style="medium">
        <color indexed="64"/>
      </bottom>
      <diagonal/>
    </border>
    <border>
      <left/>
      <right style="thin">
        <color auto="1"/>
      </right>
      <top style="medium">
        <color indexed="64"/>
      </top>
      <bottom style="medium">
        <color indexed="64"/>
      </bottom>
      <diagonal/>
    </border>
    <border>
      <left style="medium">
        <color indexed="64"/>
      </left>
      <right style="medium">
        <color indexed="64"/>
      </right>
      <top style="thin">
        <color auto="1"/>
      </top>
      <bottom style="thin">
        <color auto="1"/>
      </bottom>
      <diagonal/>
    </border>
    <border>
      <left style="medium">
        <color indexed="64"/>
      </left>
      <right style="thin">
        <color auto="1"/>
      </right>
      <top/>
      <bottom style="thin">
        <color auto="1"/>
      </bottom>
      <diagonal/>
    </border>
    <border>
      <left style="medium">
        <color indexed="64"/>
      </left>
      <right/>
      <top style="thin">
        <color indexed="64"/>
      </top>
      <bottom style="thin">
        <color indexed="64"/>
      </bottom>
      <diagonal/>
    </border>
    <border>
      <left style="medium">
        <color indexed="64"/>
      </left>
      <right/>
      <top style="thin">
        <color auto="1"/>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style="medium">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1">
    <xf numFmtId="0" fontId="0" fillId="0" borderId="0"/>
  </cellStyleXfs>
  <cellXfs count="1024">
    <xf numFmtId="0" fontId="0" fillId="0" borderId="0" xfId="0"/>
    <xf numFmtId="0" fontId="3" fillId="2" borderId="0" xfId="0" applyFont="1" applyFill="1"/>
    <xf numFmtId="0" fontId="3" fillId="0" borderId="0" xfId="0" applyFont="1"/>
    <xf numFmtId="0" fontId="5" fillId="0" borderId="0" xfId="0" applyFont="1" applyAlignment="1">
      <alignment horizontal="right"/>
    </xf>
    <xf numFmtId="0" fontId="6" fillId="0" borderId="0" xfId="0" applyFont="1" applyAlignment="1">
      <alignment horizontal="right"/>
    </xf>
    <xf numFmtId="0" fontId="8" fillId="0" borderId="0" xfId="0" applyFont="1" applyAlignment="1">
      <alignment horizontal="right"/>
    </xf>
    <xf numFmtId="2" fontId="3" fillId="3" borderId="1" xfId="0" applyNumberFormat="1" applyFont="1" applyFill="1" applyBorder="1"/>
    <xf numFmtId="2" fontId="3" fillId="0" borderId="1" xfId="0" applyNumberFormat="1" applyFont="1" applyBorder="1"/>
    <xf numFmtId="0" fontId="10" fillId="0" borderId="0" xfId="0" applyFont="1"/>
    <xf numFmtId="0" fontId="3" fillId="0" borderId="0" xfId="0" applyFont="1" applyAlignment="1">
      <alignment horizontal="right"/>
    </xf>
    <xf numFmtId="0" fontId="8" fillId="0" borderId="0" xfId="0" applyFont="1" applyAlignment="1">
      <alignment horizontal="left"/>
    </xf>
    <xf numFmtId="164" fontId="3" fillId="0" borderId="1" xfId="0" applyNumberFormat="1" applyFont="1" applyBorder="1"/>
    <xf numFmtId="0" fontId="5" fillId="0" borderId="0" xfId="0" applyFont="1"/>
    <xf numFmtId="49" fontId="11" fillId="0" borderId="5" xfId="0" applyNumberFormat="1" applyFont="1" applyBorder="1" applyAlignment="1">
      <alignment horizontal="center"/>
    </xf>
    <xf numFmtId="49" fontId="11" fillId="0" borderId="6" xfId="0" applyNumberFormat="1" applyFont="1" applyBorder="1" applyAlignment="1">
      <alignment horizontal="center"/>
    </xf>
    <xf numFmtId="10" fontId="3" fillId="3" borderId="7" xfId="0" applyNumberFormat="1" applyFont="1" applyFill="1" applyBorder="1"/>
    <xf numFmtId="10" fontId="3" fillId="3" borderId="8" xfId="0" applyNumberFormat="1" applyFont="1" applyFill="1" applyBorder="1"/>
    <xf numFmtId="10" fontId="8" fillId="3" borderId="8" xfId="0" applyNumberFormat="1" applyFont="1" applyFill="1" applyBorder="1"/>
    <xf numFmtId="10" fontId="3" fillId="3" borderId="9" xfId="0" applyNumberFormat="1" applyFont="1" applyFill="1" applyBorder="1"/>
    <xf numFmtId="10" fontId="3" fillId="3" borderId="10" xfId="0" applyNumberFormat="1" applyFont="1" applyFill="1" applyBorder="1"/>
    <xf numFmtId="0" fontId="10" fillId="0" borderId="0" xfId="0" applyFont="1" applyAlignment="1">
      <alignment horizontal="right"/>
    </xf>
    <xf numFmtId="0" fontId="4" fillId="0" borderId="0" xfId="0" applyFont="1"/>
    <xf numFmtId="49" fontId="5" fillId="0" borderId="11" xfId="0" applyNumberFormat="1" applyFont="1" applyBorder="1"/>
    <xf numFmtId="10" fontId="12" fillId="0" borderId="12" xfId="0" applyNumberFormat="1" applyFont="1" applyBorder="1"/>
    <xf numFmtId="10" fontId="12" fillId="0" borderId="13" xfId="0" applyNumberFormat="1" applyFont="1" applyBorder="1"/>
    <xf numFmtId="10" fontId="12" fillId="0" borderId="14" xfId="0" applyNumberFormat="1" applyFont="1" applyBorder="1"/>
    <xf numFmtId="49" fontId="5" fillId="4" borderId="15" xfId="0" applyNumberFormat="1" applyFont="1" applyFill="1" applyBorder="1" applyAlignment="1">
      <alignment horizontal="center"/>
    </xf>
    <xf numFmtId="49" fontId="5" fillId="4" borderId="16" xfId="0" applyNumberFormat="1" applyFont="1" applyFill="1" applyBorder="1" applyAlignment="1">
      <alignment horizontal="center"/>
    </xf>
    <xf numFmtId="49" fontId="5" fillId="4" borderId="17" xfId="0" applyNumberFormat="1" applyFont="1" applyFill="1" applyBorder="1" applyAlignment="1">
      <alignment horizontal="center"/>
    </xf>
    <xf numFmtId="0" fontId="3" fillId="0" borderId="1" xfId="0" applyFont="1" applyBorder="1" applyAlignment="1">
      <alignment horizontal="right"/>
    </xf>
    <xf numFmtId="165" fontId="3" fillId="0" borderId="18" xfId="0" applyNumberFormat="1" applyFont="1" applyBorder="1"/>
    <xf numFmtId="10" fontId="3" fillId="4" borderId="5" xfId="0" applyNumberFormat="1" applyFont="1" applyFill="1" applyBorder="1"/>
    <xf numFmtId="10" fontId="3" fillId="4" borderId="19" xfId="0" applyNumberFormat="1" applyFont="1" applyFill="1" applyBorder="1"/>
    <xf numFmtId="10" fontId="3" fillId="4" borderId="6" xfId="0" applyNumberFormat="1" applyFont="1" applyFill="1" applyBorder="1"/>
    <xf numFmtId="10" fontId="3" fillId="4" borderId="20" xfId="0" applyNumberFormat="1" applyFont="1" applyFill="1" applyBorder="1"/>
    <xf numFmtId="165" fontId="3" fillId="0" borderId="1" xfId="0" applyNumberFormat="1" applyFont="1" applyBorder="1"/>
    <xf numFmtId="10" fontId="3" fillId="4" borderId="21" xfId="0" applyNumberFormat="1" applyFont="1" applyFill="1" applyBorder="1"/>
    <xf numFmtId="10" fontId="3" fillId="4" borderId="18" xfId="0" applyNumberFormat="1" applyFont="1" applyFill="1" applyBorder="1"/>
    <xf numFmtId="10" fontId="3" fillId="4" borderId="22" xfId="0" applyNumberFormat="1" applyFont="1" applyFill="1" applyBorder="1"/>
    <xf numFmtId="10" fontId="3" fillId="4" borderId="23" xfId="0" applyNumberFormat="1" applyFont="1" applyFill="1" applyBorder="1"/>
    <xf numFmtId="10" fontId="3" fillId="4" borderId="1" xfId="0" applyNumberFormat="1" applyFont="1" applyFill="1" applyBorder="1"/>
    <xf numFmtId="10" fontId="3" fillId="4" borderId="8" xfId="0" applyNumberFormat="1" applyFont="1" applyFill="1" applyBorder="1"/>
    <xf numFmtId="10" fontId="3" fillId="4" borderId="7" xfId="0" applyNumberFormat="1" applyFont="1" applyFill="1" applyBorder="1"/>
    <xf numFmtId="0" fontId="3" fillId="4" borderId="23" xfId="0" applyFont="1" applyFill="1" applyBorder="1"/>
    <xf numFmtId="0" fontId="3" fillId="4" borderId="1" xfId="0" applyFont="1" applyFill="1" applyBorder="1"/>
    <xf numFmtId="0" fontId="3" fillId="4" borderId="8" xfId="0" applyFont="1" applyFill="1" applyBorder="1"/>
    <xf numFmtId="10" fontId="3" fillId="4" borderId="9" xfId="0" applyNumberFormat="1" applyFont="1" applyFill="1" applyBorder="1"/>
    <xf numFmtId="10" fontId="3" fillId="4" borderId="24" xfId="0" applyNumberFormat="1" applyFont="1" applyFill="1" applyBorder="1"/>
    <xf numFmtId="10" fontId="3" fillId="4" borderId="10" xfId="0" applyNumberFormat="1" applyFont="1" applyFill="1" applyBorder="1"/>
    <xf numFmtId="0" fontId="3" fillId="4" borderId="25" xfId="0" applyFont="1" applyFill="1" applyBorder="1"/>
    <xf numFmtId="0" fontId="3" fillId="4" borderId="24" xfId="0" applyFont="1" applyFill="1" applyBorder="1"/>
    <xf numFmtId="0" fontId="3" fillId="4" borderId="10" xfId="0" applyFont="1" applyFill="1" applyBorder="1"/>
    <xf numFmtId="0" fontId="3" fillId="0" borderId="1" xfId="0" applyFont="1" applyBorder="1"/>
    <xf numFmtId="49" fontId="5" fillId="3" borderId="30" xfId="0" applyNumberFormat="1" applyFont="1" applyFill="1" applyBorder="1"/>
    <xf numFmtId="165" fontId="3" fillId="0" borderId="31" xfId="0" applyNumberFormat="1" applyFont="1" applyBorder="1"/>
    <xf numFmtId="10" fontId="16" fillId="3" borderId="32" xfId="0" applyNumberFormat="1" applyFont="1" applyFill="1" applyBorder="1"/>
    <xf numFmtId="10" fontId="3" fillId="3" borderId="32" xfId="0" applyNumberFormat="1" applyFont="1" applyFill="1" applyBorder="1"/>
    <xf numFmtId="0" fontId="3" fillId="0" borderId="33" xfId="0" applyFont="1" applyBorder="1" applyAlignment="1">
      <alignment horizontal="right"/>
    </xf>
    <xf numFmtId="165" fontId="3" fillId="3" borderId="34" xfId="0" applyNumberFormat="1" applyFont="1" applyFill="1" applyBorder="1"/>
    <xf numFmtId="165" fontId="3" fillId="3" borderId="33" xfId="0" applyNumberFormat="1" applyFont="1" applyFill="1" applyBorder="1"/>
    <xf numFmtId="0" fontId="3" fillId="0" borderId="35" xfId="0" applyFont="1" applyBorder="1" applyAlignment="1">
      <alignment horizontal="right"/>
    </xf>
    <xf numFmtId="166" fontId="3" fillId="3" borderId="5" xfId="0" applyNumberFormat="1" applyFont="1" applyFill="1" applyBorder="1"/>
    <xf numFmtId="166" fontId="3" fillId="3" borderId="19" xfId="0" applyNumberFormat="1" applyFont="1" applyFill="1" applyBorder="1"/>
    <xf numFmtId="166" fontId="3" fillId="3" borderId="6" xfId="0" applyNumberFormat="1" applyFont="1" applyFill="1" applyBorder="1"/>
    <xf numFmtId="166" fontId="3" fillId="3" borderId="7" xfId="0" applyNumberFormat="1" applyFont="1" applyFill="1" applyBorder="1"/>
    <xf numFmtId="166" fontId="3" fillId="3" borderId="1" xfId="0" applyNumberFormat="1" applyFont="1" applyFill="1" applyBorder="1"/>
    <xf numFmtId="166" fontId="3" fillId="3" borderId="8" xfId="0" applyNumberFormat="1" applyFont="1" applyFill="1" applyBorder="1"/>
    <xf numFmtId="166" fontId="3" fillId="3" borderId="9" xfId="0" applyNumberFormat="1" applyFont="1" applyFill="1" applyBorder="1"/>
    <xf numFmtId="166" fontId="3" fillId="3" borderId="24" xfId="0" applyNumberFormat="1" applyFont="1" applyFill="1" applyBorder="1"/>
    <xf numFmtId="166" fontId="3" fillId="3" borderId="10" xfId="0" applyNumberFormat="1" applyFont="1" applyFill="1" applyBorder="1"/>
    <xf numFmtId="0" fontId="10" fillId="0" borderId="0" xfId="0" applyFont="1" applyAlignment="1">
      <alignment wrapText="1"/>
    </xf>
    <xf numFmtId="164" fontId="3" fillId="0" borderId="0" xfId="0" applyNumberFormat="1" applyFont="1"/>
    <xf numFmtId="0" fontId="3" fillId="0" borderId="37" xfId="0" applyFont="1" applyBorder="1"/>
    <xf numFmtId="0" fontId="5" fillId="0" borderId="15" xfId="0" applyFont="1" applyBorder="1" applyAlignment="1">
      <alignment horizontal="center"/>
    </xf>
    <xf numFmtId="0" fontId="5" fillId="0" borderId="16" xfId="0" applyFont="1" applyBorder="1" applyAlignment="1">
      <alignment horizontal="center"/>
    </xf>
    <xf numFmtId="0" fontId="5" fillId="0" borderId="17" xfId="0" applyFont="1" applyBorder="1" applyAlignment="1">
      <alignment horizontal="center"/>
    </xf>
    <xf numFmtId="0" fontId="3" fillId="0" borderId="38" xfId="0" applyFont="1" applyBorder="1"/>
    <xf numFmtId="0" fontId="5" fillId="0" borderId="38" xfId="0" applyFont="1" applyBorder="1"/>
    <xf numFmtId="2" fontId="14" fillId="0" borderId="40" xfId="0" applyNumberFormat="1" applyFont="1" applyBorder="1"/>
    <xf numFmtId="2" fontId="3" fillId="0" borderId="5" xfId="0" applyNumberFormat="1" applyFont="1" applyBorder="1" applyAlignment="1">
      <alignment horizontal="center"/>
    </xf>
    <xf numFmtId="2" fontId="3" fillId="0" borderId="19" xfId="0" applyNumberFormat="1" applyFont="1" applyBorder="1" applyAlignment="1">
      <alignment horizontal="center"/>
    </xf>
    <xf numFmtId="2" fontId="3" fillId="0" borderId="6" xfId="0" applyNumberFormat="1" applyFont="1" applyBorder="1" applyAlignment="1">
      <alignment horizontal="center"/>
    </xf>
    <xf numFmtId="0" fontId="14" fillId="0" borderId="5" xfId="0" applyFont="1" applyBorder="1"/>
    <xf numFmtId="49" fontId="3" fillId="0" borderId="19" xfId="0" applyNumberFormat="1" applyFont="1" applyBorder="1"/>
    <xf numFmtId="0" fontId="3" fillId="0" borderId="19" xfId="0" applyFont="1" applyBorder="1"/>
    <xf numFmtId="0" fontId="3" fillId="0" borderId="6" xfId="0" applyFont="1" applyBorder="1"/>
    <xf numFmtId="2" fontId="14" fillId="0" borderId="42" xfId="0" applyNumberFormat="1" applyFont="1" applyBorder="1"/>
    <xf numFmtId="2" fontId="3" fillId="0" borderId="43" xfId="0" applyNumberFormat="1" applyFont="1" applyBorder="1" applyAlignment="1">
      <alignment horizontal="center"/>
    </xf>
    <xf numFmtId="2" fontId="3" fillId="0" borderId="31" xfId="0" applyNumberFormat="1" applyFont="1" applyBorder="1" applyAlignment="1">
      <alignment horizontal="center"/>
    </xf>
    <xf numFmtId="2" fontId="3" fillId="0" borderId="44" xfId="0" applyNumberFormat="1" applyFont="1" applyBorder="1" applyAlignment="1">
      <alignment horizontal="center"/>
    </xf>
    <xf numFmtId="0" fontId="14" fillId="0" borderId="43" xfId="0" applyFont="1" applyBorder="1"/>
    <xf numFmtId="49" fontId="3" fillId="0" borderId="31" xfId="0" applyNumberFormat="1" applyFont="1" applyBorder="1"/>
    <xf numFmtId="0" fontId="3" fillId="0" borderId="31" xfId="0" applyFont="1" applyBorder="1"/>
    <xf numFmtId="0" fontId="3" fillId="0" borderId="44" xfId="0" applyFont="1" applyBorder="1"/>
    <xf numFmtId="49" fontId="3" fillId="0" borderId="31" xfId="0" quotePrefix="1" applyNumberFormat="1" applyFont="1" applyBorder="1"/>
    <xf numFmtId="2" fontId="3" fillId="5" borderId="44" xfId="0" applyNumberFormat="1" applyFont="1" applyFill="1" applyBorder="1" applyAlignment="1">
      <alignment horizontal="center"/>
    </xf>
    <xf numFmtId="2" fontId="3" fillId="5" borderId="31" xfId="0" applyNumberFormat="1" applyFont="1" applyFill="1" applyBorder="1" applyAlignment="1">
      <alignment horizontal="center"/>
    </xf>
    <xf numFmtId="2" fontId="14" fillId="0" borderId="46" xfId="0" applyNumberFormat="1" applyFont="1" applyBorder="1"/>
    <xf numFmtId="2" fontId="3" fillId="0" borderId="47" xfId="0" applyNumberFormat="1" applyFont="1" applyBorder="1" applyAlignment="1">
      <alignment horizontal="center"/>
    </xf>
    <xf numFmtId="2" fontId="3" fillId="0" borderId="48" xfId="0" applyNumberFormat="1" applyFont="1" applyBorder="1" applyAlignment="1">
      <alignment horizontal="center"/>
    </xf>
    <xf numFmtId="2" fontId="3" fillId="0" borderId="49" xfId="0" applyNumberFormat="1" applyFont="1" applyBorder="1" applyAlignment="1">
      <alignment horizontal="center"/>
    </xf>
    <xf numFmtId="0" fontId="14" fillId="0" borderId="47" xfId="0" applyFont="1" applyBorder="1"/>
    <xf numFmtId="0" fontId="3" fillId="0" borderId="49" xfId="0" applyFont="1" applyBorder="1"/>
    <xf numFmtId="2" fontId="14" fillId="0" borderId="50" xfId="0" applyNumberFormat="1" applyFont="1" applyBorder="1"/>
    <xf numFmtId="0" fontId="14" fillId="0" borderId="21" xfId="0" applyFont="1" applyBorder="1"/>
    <xf numFmtId="49" fontId="3" fillId="0" borderId="18" xfId="0" applyNumberFormat="1" applyFont="1" applyBorder="1"/>
    <xf numFmtId="0" fontId="3" fillId="0" borderId="22" xfId="0" applyFont="1" applyBorder="1"/>
    <xf numFmtId="49" fontId="3" fillId="0" borderId="48" xfId="0" quotePrefix="1" applyNumberFormat="1" applyFont="1" applyBorder="1"/>
    <xf numFmtId="0" fontId="3" fillId="0" borderId="48" xfId="0" applyFont="1" applyBorder="1"/>
    <xf numFmtId="0" fontId="3" fillId="0" borderId="31" xfId="0" applyFont="1" applyBorder="1" applyAlignment="1">
      <alignment horizontal="left"/>
    </xf>
    <xf numFmtId="166" fontId="3" fillId="5" borderId="31" xfId="0" applyNumberFormat="1" applyFont="1" applyFill="1" applyBorder="1" applyAlignment="1">
      <alignment horizontal="center"/>
    </xf>
    <xf numFmtId="0" fontId="3" fillId="0" borderId="0" xfId="0" quotePrefix="1" applyFont="1" applyAlignment="1">
      <alignment horizontal="left"/>
    </xf>
    <xf numFmtId="164" fontId="3" fillId="0" borderId="31" xfId="0" applyNumberFormat="1" applyFont="1" applyBorder="1"/>
    <xf numFmtId="0" fontId="5" fillId="0" borderId="52" xfId="0" applyFont="1" applyBorder="1"/>
    <xf numFmtId="0" fontId="3" fillId="0" borderId="23" xfId="0" applyFont="1" applyBorder="1" applyAlignment="1">
      <alignment horizontal="left"/>
    </xf>
    <xf numFmtId="0" fontId="3" fillId="0" borderId="47" xfId="0" applyFont="1" applyBorder="1" applyAlignment="1">
      <alignment horizontal="center"/>
    </xf>
    <xf numFmtId="0" fontId="3" fillId="0" borderId="49" xfId="0" applyFont="1" applyBorder="1" applyAlignment="1">
      <alignment horizontal="center"/>
    </xf>
    <xf numFmtId="0" fontId="3" fillId="0" borderId="55" xfId="0" applyFont="1" applyBorder="1" applyAlignment="1">
      <alignment horizontal="center"/>
    </xf>
    <xf numFmtId="166" fontId="3" fillId="0" borderId="5" xfId="0" applyNumberFormat="1" applyFont="1" applyBorder="1"/>
    <xf numFmtId="166" fontId="3" fillId="0" borderId="6" xfId="0" applyNumberFormat="1" applyFont="1" applyBorder="1"/>
    <xf numFmtId="166" fontId="3" fillId="0" borderId="20" xfId="0" applyNumberFormat="1" applyFont="1" applyBorder="1"/>
    <xf numFmtId="166" fontId="3" fillId="0" borderId="43" xfId="0" applyNumberFormat="1" applyFont="1" applyBorder="1"/>
    <xf numFmtId="166" fontId="3" fillId="0" borderId="44" xfId="0" applyNumberFormat="1" applyFont="1" applyBorder="1"/>
    <xf numFmtId="166" fontId="3" fillId="0" borderId="23" xfId="0" applyNumberFormat="1" applyFont="1" applyBorder="1"/>
    <xf numFmtId="166" fontId="3" fillId="0" borderId="47" xfId="0" applyNumberFormat="1" applyFont="1" applyBorder="1"/>
    <xf numFmtId="166" fontId="3" fillId="0" borderId="49" xfId="0" applyNumberFormat="1" applyFont="1" applyBorder="1"/>
    <xf numFmtId="166" fontId="3" fillId="0" borderId="55" xfId="0" applyNumberFormat="1" applyFont="1" applyBorder="1"/>
    <xf numFmtId="164" fontId="3" fillId="0" borderId="18" xfId="0" applyNumberFormat="1" applyFont="1" applyBorder="1"/>
    <xf numFmtId="164" fontId="3" fillId="0" borderId="56" xfId="0" applyNumberFormat="1" applyFont="1" applyBorder="1"/>
    <xf numFmtId="166" fontId="3" fillId="0" borderId="0" xfId="0" applyNumberFormat="1" applyFont="1"/>
    <xf numFmtId="10" fontId="3" fillId="0" borderId="5" xfId="0" applyNumberFormat="1" applyFont="1" applyBorder="1"/>
    <xf numFmtId="10" fontId="3" fillId="0" borderId="6" xfId="0" applyNumberFormat="1" applyFont="1" applyBorder="1"/>
    <xf numFmtId="10" fontId="3" fillId="0" borderId="20" xfId="0" applyNumberFormat="1" applyFont="1" applyBorder="1"/>
    <xf numFmtId="10" fontId="3" fillId="0" borderId="43" xfId="0" applyNumberFormat="1" applyFont="1" applyBorder="1"/>
    <xf numFmtId="10" fontId="3" fillId="0" borderId="44" xfId="0" applyNumberFormat="1" applyFont="1" applyBorder="1"/>
    <xf numFmtId="10" fontId="3" fillId="0" borderId="23" xfId="0" applyNumberFormat="1" applyFont="1" applyBorder="1"/>
    <xf numFmtId="10" fontId="3" fillId="0" borderId="47" xfId="0" applyNumberFormat="1" applyFont="1" applyBorder="1"/>
    <xf numFmtId="10" fontId="3" fillId="0" borderId="49" xfId="0" applyNumberFormat="1" applyFont="1" applyBorder="1"/>
    <xf numFmtId="10" fontId="3" fillId="0" borderId="55" xfId="0" applyNumberFormat="1" applyFont="1" applyBorder="1"/>
    <xf numFmtId="164" fontId="8" fillId="0" borderId="18" xfId="0" applyNumberFormat="1" applyFont="1" applyBorder="1"/>
    <xf numFmtId="0" fontId="19" fillId="0" borderId="0" xfId="0" applyFont="1"/>
    <xf numFmtId="0" fontId="3" fillId="0" borderId="31" xfId="0" applyFont="1" applyBorder="1" applyAlignment="1">
      <alignment horizontal="center"/>
    </xf>
    <xf numFmtId="0" fontId="5" fillId="0" borderId="35" xfId="0" applyFont="1" applyBorder="1" applyAlignment="1">
      <alignment horizontal="left"/>
    </xf>
    <xf numFmtId="0" fontId="5" fillId="0" borderId="51" xfId="0" applyFont="1" applyBorder="1" applyAlignment="1">
      <alignment horizontal="left"/>
    </xf>
    <xf numFmtId="0" fontId="5" fillId="0" borderId="61" xfId="0" applyFont="1" applyBorder="1" applyAlignment="1">
      <alignment horizontal="center"/>
    </xf>
    <xf numFmtId="0" fontId="5" fillId="0" borderId="15" xfId="0" applyFont="1" applyBorder="1"/>
    <xf numFmtId="0" fontId="5" fillId="0" borderId="16" xfId="0" applyFont="1" applyBorder="1"/>
    <xf numFmtId="0" fontId="5" fillId="0" borderId="17" xfId="0" applyFont="1" applyBorder="1"/>
    <xf numFmtId="0" fontId="14" fillId="0" borderId="50" xfId="0" applyFont="1" applyBorder="1"/>
    <xf numFmtId="2" fontId="3" fillId="0" borderId="21" xfId="0" applyNumberFormat="1" applyFont="1" applyBorder="1"/>
    <xf numFmtId="2" fontId="3" fillId="0" borderId="18" xfId="0" applyNumberFormat="1" applyFont="1" applyBorder="1"/>
    <xf numFmtId="2" fontId="3" fillId="0" borderId="22" xfId="0" applyNumberFormat="1" applyFont="1" applyBorder="1"/>
    <xf numFmtId="0" fontId="14" fillId="0" borderId="42" xfId="0" applyFont="1" applyBorder="1"/>
    <xf numFmtId="2" fontId="3" fillId="0" borderId="43" xfId="0" applyNumberFormat="1" applyFont="1" applyBorder="1"/>
    <xf numFmtId="2" fontId="3" fillId="0" borderId="31" xfId="0" applyNumberFormat="1" applyFont="1" applyBorder="1"/>
    <xf numFmtId="2" fontId="3" fillId="0" borderId="44" xfId="0" applyNumberFormat="1" applyFont="1" applyBorder="1"/>
    <xf numFmtId="0" fontId="14" fillId="0" borderId="46" xfId="0" applyFont="1" applyBorder="1"/>
    <xf numFmtId="2" fontId="3" fillId="0" borderId="47" xfId="0" applyNumberFormat="1" applyFont="1" applyBorder="1"/>
    <xf numFmtId="2" fontId="3" fillId="0" borderId="48" xfId="0" applyNumberFormat="1" applyFont="1" applyBorder="1"/>
    <xf numFmtId="2" fontId="3" fillId="0" borderId="49" xfId="0" applyNumberFormat="1" applyFont="1" applyBorder="1"/>
    <xf numFmtId="0" fontId="14" fillId="0" borderId="58" xfId="0" applyFont="1" applyBorder="1"/>
    <xf numFmtId="2" fontId="3" fillId="0" borderId="5" xfId="0" applyNumberFormat="1" applyFont="1" applyBorder="1"/>
    <xf numFmtId="2" fontId="3" fillId="0" borderId="19" xfId="0" applyNumberFormat="1" applyFont="1" applyBorder="1"/>
    <xf numFmtId="2" fontId="3" fillId="0" borderId="6" xfId="0" applyNumberFormat="1" applyFont="1" applyBorder="1"/>
    <xf numFmtId="0" fontId="14" fillId="0" borderId="51" xfId="0" applyFont="1" applyBorder="1"/>
    <xf numFmtId="0" fontId="14" fillId="0" borderId="54" xfId="0" applyFont="1" applyBorder="1"/>
    <xf numFmtId="0" fontId="5" fillId="0" borderId="31" xfId="0" applyFont="1" applyBorder="1" applyAlignment="1">
      <alignment horizontal="left"/>
    </xf>
    <xf numFmtId="0" fontId="5" fillId="0" borderId="0" xfId="0" applyFont="1" applyAlignment="1">
      <alignment horizontal="left"/>
    </xf>
    <xf numFmtId="2" fontId="3" fillId="5" borderId="44" xfId="0" applyNumberFormat="1" applyFont="1" applyFill="1" applyBorder="1"/>
    <xf numFmtId="0" fontId="5" fillId="0" borderId="31" xfId="0" applyFont="1" applyBorder="1" applyAlignment="1">
      <alignment horizontal="center"/>
    </xf>
    <xf numFmtId="0" fontId="5" fillId="0" borderId="37" xfId="0" applyFont="1" applyBorder="1"/>
    <xf numFmtId="0" fontId="14" fillId="0" borderId="26" xfId="0" applyFont="1" applyBorder="1"/>
    <xf numFmtId="0" fontId="14" fillId="0" borderId="35" xfId="0" applyFont="1" applyBorder="1"/>
    <xf numFmtId="0" fontId="5" fillId="0" borderId="36" xfId="0" applyFont="1" applyBorder="1" applyAlignment="1">
      <alignment horizontal="left"/>
    </xf>
    <xf numFmtId="166" fontId="3" fillId="0" borderId="19" xfId="0" applyNumberFormat="1" applyFont="1" applyBorder="1"/>
    <xf numFmtId="166" fontId="3" fillId="0" borderId="62" xfId="0" applyNumberFormat="1" applyFont="1" applyBorder="1"/>
    <xf numFmtId="166" fontId="3" fillId="0" borderId="31" xfId="0" applyNumberFormat="1" applyFont="1" applyBorder="1"/>
    <xf numFmtId="166" fontId="3" fillId="0" borderId="35" xfId="0" applyNumberFormat="1" applyFont="1" applyBorder="1"/>
    <xf numFmtId="166" fontId="3" fillId="5" borderId="43" xfId="0" applyNumberFormat="1" applyFont="1" applyFill="1" applyBorder="1"/>
    <xf numFmtId="166" fontId="3" fillId="5" borderId="35" xfId="0" applyNumberFormat="1" applyFont="1" applyFill="1" applyBorder="1"/>
    <xf numFmtId="166" fontId="3" fillId="0" borderId="63" xfId="0" applyNumberFormat="1" applyFont="1" applyBorder="1"/>
    <xf numFmtId="166" fontId="3" fillId="0" borderId="48" xfId="0" applyNumberFormat="1" applyFont="1" applyBorder="1"/>
    <xf numFmtId="166" fontId="3" fillId="0" borderId="53" xfId="0" applyNumberFormat="1" applyFont="1" applyBorder="1"/>
    <xf numFmtId="0" fontId="3" fillId="0" borderId="64" xfId="0" applyFont="1" applyBorder="1" applyAlignment="1">
      <alignment horizontal="center"/>
    </xf>
    <xf numFmtId="0" fontId="3" fillId="0" borderId="65" xfId="0" applyFont="1" applyBorder="1" applyAlignment="1">
      <alignment horizontal="center"/>
    </xf>
    <xf numFmtId="165" fontId="3" fillId="0" borderId="5" xfId="0" applyNumberFormat="1" applyFont="1" applyBorder="1"/>
    <xf numFmtId="165" fontId="3" fillId="0" borderId="6" xfId="0" applyNumberFormat="1" applyFont="1" applyBorder="1"/>
    <xf numFmtId="0" fontId="3" fillId="0" borderId="15" xfId="0" applyFont="1" applyBorder="1" applyAlignment="1">
      <alignment horizontal="center"/>
    </xf>
    <xf numFmtId="0" fontId="3" fillId="0" borderId="17" xfId="0" applyFont="1" applyBorder="1" applyAlignment="1">
      <alignment horizontal="center"/>
    </xf>
    <xf numFmtId="165" fontId="3" fillId="0" borderId="43" xfId="0" applyNumberFormat="1" applyFont="1" applyBorder="1"/>
    <xf numFmtId="165" fontId="3" fillId="0" borderId="44" xfId="0" applyNumberFormat="1" applyFont="1" applyBorder="1"/>
    <xf numFmtId="0" fontId="3" fillId="0" borderId="66" xfId="0" applyFont="1" applyBorder="1" applyAlignment="1">
      <alignment horizontal="right"/>
    </xf>
    <xf numFmtId="165" fontId="3" fillId="3" borderId="67" xfId="0" applyNumberFormat="1" applyFont="1" applyFill="1" applyBorder="1"/>
    <xf numFmtId="165" fontId="3" fillId="0" borderId="68" xfId="0" applyNumberFormat="1" applyFont="1" applyBorder="1"/>
    <xf numFmtId="165" fontId="3" fillId="0" borderId="69" xfId="0" applyNumberFormat="1" applyFont="1" applyBorder="1"/>
    <xf numFmtId="0" fontId="3" fillId="0" borderId="70" xfId="0" applyFont="1" applyBorder="1" applyAlignment="1">
      <alignment horizontal="right"/>
    </xf>
    <xf numFmtId="165" fontId="3" fillId="3" borderId="66" xfId="0" applyNumberFormat="1" applyFont="1" applyFill="1" applyBorder="1"/>
    <xf numFmtId="164" fontId="3" fillId="0" borderId="70" xfId="0" applyNumberFormat="1" applyFont="1" applyBorder="1"/>
    <xf numFmtId="0" fontId="6" fillId="0" borderId="37" xfId="0" applyFont="1" applyBorder="1" applyAlignment="1">
      <alignment horizontal="center"/>
    </xf>
    <xf numFmtId="0" fontId="8" fillId="0" borderId="37" xfId="0" applyFont="1" applyBorder="1" applyAlignment="1">
      <alignment horizontal="center"/>
    </xf>
    <xf numFmtId="167" fontId="3" fillId="0" borderId="71" xfId="0" applyNumberFormat="1" applyFont="1" applyBorder="1"/>
    <xf numFmtId="167" fontId="3" fillId="0" borderId="72" xfId="0" applyNumberFormat="1" applyFont="1" applyBorder="1"/>
    <xf numFmtId="167" fontId="3" fillId="0" borderId="72" xfId="0" applyNumberFormat="1" applyFont="1" applyBorder="1" applyAlignment="1">
      <alignment horizontal="right"/>
    </xf>
    <xf numFmtId="10" fontId="3" fillId="0" borderId="73" xfId="0" applyNumberFormat="1" applyFont="1" applyBorder="1"/>
    <xf numFmtId="167" fontId="3" fillId="0" borderId="39" xfId="0" applyNumberFormat="1" applyFont="1" applyBorder="1"/>
    <xf numFmtId="10" fontId="3" fillId="0" borderId="68" xfId="0" applyNumberFormat="1" applyFont="1" applyBorder="1"/>
    <xf numFmtId="10" fontId="3" fillId="0" borderId="69" xfId="0" applyNumberFormat="1" applyFont="1" applyBorder="1"/>
    <xf numFmtId="167" fontId="3" fillId="0" borderId="74" xfId="0" applyNumberFormat="1" applyFont="1" applyBorder="1"/>
    <xf numFmtId="10" fontId="3" fillId="3" borderId="67" xfId="0" applyNumberFormat="1" applyFont="1" applyFill="1" applyBorder="1"/>
    <xf numFmtId="167" fontId="3" fillId="0" borderId="75" xfId="0" applyNumberFormat="1" applyFont="1" applyBorder="1"/>
    <xf numFmtId="10" fontId="3" fillId="3" borderId="66" xfId="0" applyNumberFormat="1" applyFont="1" applyFill="1" applyBorder="1"/>
    <xf numFmtId="167" fontId="3" fillId="0" borderId="5" xfId="0" applyNumberFormat="1" applyFont="1" applyBorder="1"/>
    <xf numFmtId="167" fontId="3" fillId="0" borderId="19" xfId="0" applyNumberFormat="1" applyFont="1" applyBorder="1"/>
    <xf numFmtId="167" fontId="3" fillId="0" borderId="6" xfId="0" applyNumberFormat="1" applyFont="1" applyBorder="1"/>
    <xf numFmtId="167" fontId="3" fillId="0" borderId="20" xfId="0" applyNumberFormat="1" applyFont="1" applyBorder="1"/>
    <xf numFmtId="167" fontId="3" fillId="0" borderId="76" xfId="0" applyNumberFormat="1" applyFont="1" applyBorder="1"/>
    <xf numFmtId="167" fontId="3" fillId="0" borderId="70" xfId="0" applyNumberFormat="1" applyFont="1" applyBorder="1"/>
    <xf numFmtId="167" fontId="3" fillId="0" borderId="73" xfId="0" applyNumberFormat="1" applyFont="1" applyBorder="1"/>
    <xf numFmtId="167" fontId="3" fillId="0" borderId="77" xfId="0" applyNumberFormat="1" applyFont="1" applyBorder="1"/>
    <xf numFmtId="167" fontId="3" fillId="0" borderId="68" xfId="0" applyNumberFormat="1" applyFont="1" applyBorder="1"/>
    <xf numFmtId="167" fontId="3" fillId="0" borderId="78" xfId="0" applyNumberFormat="1" applyFont="1" applyBorder="1"/>
    <xf numFmtId="167" fontId="3" fillId="0" borderId="69" xfId="0" applyNumberFormat="1" applyFont="1" applyBorder="1"/>
    <xf numFmtId="167" fontId="3" fillId="0" borderId="79" xfId="0" applyNumberFormat="1" applyFont="1" applyBorder="1"/>
    <xf numFmtId="165" fontId="3" fillId="0" borderId="19" xfId="0" applyNumberFormat="1" applyFont="1" applyBorder="1"/>
    <xf numFmtId="165" fontId="3" fillId="0" borderId="20" xfId="0" applyNumberFormat="1" applyFont="1" applyBorder="1"/>
    <xf numFmtId="165" fontId="3" fillId="0" borderId="76" xfId="0" applyNumberFormat="1" applyFont="1" applyBorder="1"/>
    <xf numFmtId="165" fontId="3" fillId="0" borderId="70" xfId="0" applyNumberFormat="1" applyFont="1" applyBorder="1"/>
    <xf numFmtId="165" fontId="3" fillId="0" borderId="73" xfId="0" applyNumberFormat="1" applyFont="1" applyBorder="1"/>
    <xf numFmtId="165" fontId="3" fillId="0" borderId="77" xfId="0" applyNumberFormat="1" applyFont="1" applyBorder="1"/>
    <xf numFmtId="165" fontId="3" fillId="0" borderId="47" xfId="0" applyNumberFormat="1" applyFont="1" applyBorder="1"/>
    <xf numFmtId="165" fontId="3" fillId="0" borderId="48" xfId="0" applyNumberFormat="1" applyFont="1" applyBorder="1"/>
    <xf numFmtId="165" fontId="3" fillId="0" borderId="49" xfId="0" applyNumberFormat="1" applyFont="1" applyBorder="1"/>
    <xf numFmtId="165" fontId="3" fillId="0" borderId="55" xfId="0" applyNumberFormat="1" applyFont="1" applyBorder="1"/>
    <xf numFmtId="0" fontId="4" fillId="0" borderId="70" xfId="0" applyFont="1" applyBorder="1"/>
    <xf numFmtId="0" fontId="19" fillId="0" borderId="0" xfId="0" applyFont="1" applyAlignment="1">
      <alignment wrapText="1"/>
    </xf>
    <xf numFmtId="0" fontId="14" fillId="7" borderId="26" xfId="0" applyFont="1" applyFill="1" applyBorder="1"/>
    <xf numFmtId="166" fontId="3" fillId="0" borderId="21" xfId="0" applyNumberFormat="1" applyFont="1" applyBorder="1"/>
    <xf numFmtId="166" fontId="3" fillId="0" borderId="18" xfId="0" applyNumberFormat="1" applyFont="1" applyBorder="1"/>
    <xf numFmtId="166" fontId="3" fillId="0" borderId="22" xfId="0" applyNumberFormat="1" applyFont="1" applyBorder="1"/>
    <xf numFmtId="0" fontId="14" fillId="0" borderId="80" xfId="0" applyFont="1" applyBorder="1"/>
    <xf numFmtId="166" fontId="3" fillId="0" borderId="76" xfId="0" applyNumberFormat="1" applyFont="1" applyBorder="1"/>
    <xf numFmtId="166" fontId="3" fillId="0" borderId="70" xfId="0" applyNumberFormat="1" applyFont="1" applyBorder="1"/>
    <xf numFmtId="166" fontId="3" fillId="0" borderId="73" xfId="0" applyNumberFormat="1" applyFont="1" applyBorder="1"/>
    <xf numFmtId="0" fontId="14" fillId="7" borderId="80" xfId="0" applyFont="1" applyFill="1" applyBorder="1"/>
    <xf numFmtId="166" fontId="3" fillId="5" borderId="70" xfId="0" applyNumberFormat="1" applyFont="1" applyFill="1" applyBorder="1" applyAlignment="1">
      <alignment horizontal="center"/>
    </xf>
    <xf numFmtId="166" fontId="3" fillId="5" borderId="76" xfId="0" applyNumberFormat="1" applyFont="1" applyFill="1" applyBorder="1" applyAlignment="1">
      <alignment horizontal="center"/>
    </xf>
    <xf numFmtId="0" fontId="14" fillId="7" borderId="70" xfId="0" applyFont="1" applyFill="1" applyBorder="1"/>
    <xf numFmtId="0" fontId="3" fillId="0" borderId="70" xfId="0" applyFont="1" applyBorder="1" applyAlignment="1">
      <alignment horizontal="center"/>
    </xf>
    <xf numFmtId="166" fontId="3" fillId="6" borderId="70" xfId="0" applyNumberFormat="1" applyFont="1" applyFill="1" applyBorder="1" applyAlignment="1">
      <alignment horizontal="center"/>
    </xf>
    <xf numFmtId="0" fontId="5" fillId="0" borderId="59" xfId="0" applyFont="1" applyBorder="1"/>
    <xf numFmtId="0" fontId="14" fillId="0" borderId="70" xfId="0" applyFont="1" applyBorder="1"/>
    <xf numFmtId="2" fontId="3" fillId="0" borderId="28" xfId="0" applyNumberFormat="1" applyFont="1" applyBorder="1"/>
    <xf numFmtId="2" fontId="3" fillId="5" borderId="18" xfId="0" applyNumberFormat="1" applyFont="1" applyFill="1" applyBorder="1"/>
    <xf numFmtId="2" fontId="3" fillId="0" borderId="26" xfId="0" applyNumberFormat="1" applyFont="1" applyBorder="1"/>
    <xf numFmtId="2" fontId="3" fillId="0" borderId="77" xfId="0" applyNumberFormat="1" applyFont="1" applyBorder="1"/>
    <xf numFmtId="2" fontId="3" fillId="0" borderId="70" xfId="0" applyNumberFormat="1" applyFont="1" applyBorder="1"/>
    <xf numFmtId="2" fontId="3" fillId="0" borderId="80" xfId="0" applyNumberFormat="1" applyFont="1" applyBorder="1"/>
    <xf numFmtId="2" fontId="3" fillId="0" borderId="76" xfId="0" applyNumberFormat="1" applyFont="1" applyBorder="1"/>
    <xf numFmtId="2" fontId="3" fillId="0" borderId="73" xfId="0" applyNumberFormat="1" applyFont="1" applyBorder="1"/>
    <xf numFmtId="2" fontId="3" fillId="5" borderId="73" xfId="0" applyNumberFormat="1" applyFont="1" applyFill="1" applyBorder="1"/>
    <xf numFmtId="2" fontId="3" fillId="5" borderId="76" xfId="0" applyNumberFormat="1" applyFont="1" applyFill="1" applyBorder="1"/>
    <xf numFmtId="2" fontId="3" fillId="5" borderId="70" xfId="0" applyNumberFormat="1" applyFont="1" applyFill="1" applyBorder="1"/>
    <xf numFmtId="2" fontId="3" fillId="5" borderId="77" xfId="0" applyNumberFormat="1" applyFont="1" applyFill="1" applyBorder="1"/>
    <xf numFmtId="2" fontId="3" fillId="5" borderId="80" xfId="0" applyNumberFormat="1" applyFont="1" applyFill="1" applyBorder="1"/>
    <xf numFmtId="2" fontId="3" fillId="0" borderId="55" xfId="0" applyNumberFormat="1" applyFont="1" applyBorder="1"/>
    <xf numFmtId="2" fontId="3" fillId="0" borderId="53" xfId="0" applyNumberFormat="1" applyFont="1" applyBorder="1"/>
    <xf numFmtId="49" fontId="3" fillId="3" borderId="0" xfId="0" applyNumberFormat="1" applyFont="1" applyFill="1" applyAlignment="1">
      <alignment horizontal="center"/>
    </xf>
    <xf numFmtId="2" fontId="3" fillId="5" borderId="70" xfId="0" applyNumberFormat="1" applyFont="1" applyFill="1" applyBorder="1" applyAlignment="1">
      <alignment horizontal="center"/>
    </xf>
    <xf numFmtId="0" fontId="4" fillId="0" borderId="70" xfId="0" applyFont="1" applyBorder="1" applyAlignment="1">
      <alignment wrapText="1"/>
    </xf>
    <xf numFmtId="0" fontId="3" fillId="8" borderId="5" xfId="0" applyFont="1" applyFill="1" applyBorder="1"/>
    <xf numFmtId="0" fontId="3" fillId="8" borderId="19" xfId="0" applyFont="1" applyFill="1" applyBorder="1" applyAlignment="1">
      <alignment horizontal="left"/>
    </xf>
    <xf numFmtId="0" fontId="3" fillId="8" borderId="6" xfId="0" applyFont="1" applyFill="1" applyBorder="1" applyAlignment="1">
      <alignment horizontal="left"/>
    </xf>
    <xf numFmtId="0" fontId="3" fillId="8" borderId="76" xfId="0" applyFont="1" applyFill="1" applyBorder="1"/>
    <xf numFmtId="0" fontId="3" fillId="8" borderId="70" xfId="0" applyFont="1" applyFill="1" applyBorder="1" applyAlignment="1">
      <alignment horizontal="left"/>
    </xf>
    <xf numFmtId="0" fontId="3" fillId="8" borderId="73" xfId="0" applyFont="1" applyFill="1" applyBorder="1" applyAlignment="1">
      <alignment horizontal="left"/>
    </xf>
    <xf numFmtId="2" fontId="3" fillId="8" borderId="70" xfId="0" applyNumberFormat="1" applyFont="1" applyFill="1" applyBorder="1" applyAlignment="1">
      <alignment horizontal="left"/>
    </xf>
    <xf numFmtId="0" fontId="3" fillId="3" borderId="47" xfId="0" applyFont="1" applyFill="1" applyBorder="1"/>
    <xf numFmtId="0" fontId="3" fillId="3" borderId="48" xfId="0" applyFont="1" applyFill="1" applyBorder="1" applyAlignment="1">
      <alignment horizontal="left"/>
    </xf>
    <xf numFmtId="0" fontId="3" fillId="3" borderId="49" xfId="0" applyFont="1" applyFill="1" applyBorder="1" applyAlignment="1">
      <alignment horizontal="left"/>
    </xf>
    <xf numFmtId="0" fontId="3" fillId="8" borderId="77" xfId="0" applyFont="1" applyFill="1" applyBorder="1" applyAlignment="1">
      <alignment horizontal="left"/>
    </xf>
    <xf numFmtId="0" fontId="4" fillId="0" borderId="27" xfId="0" applyFont="1" applyBorder="1" applyAlignment="1">
      <alignment horizontal="center" wrapText="1"/>
    </xf>
    <xf numFmtId="0" fontId="5" fillId="0" borderId="70" xfId="0" applyFont="1" applyBorder="1" applyAlignment="1">
      <alignment horizontal="center"/>
    </xf>
    <xf numFmtId="164" fontId="3" fillId="0" borderId="70" xfId="0" applyNumberFormat="1" applyFont="1" applyBorder="1" applyAlignment="1">
      <alignment horizontal="center"/>
    </xf>
    <xf numFmtId="0" fontId="3" fillId="0" borderId="0" xfId="0" applyFont="1" applyAlignment="1">
      <alignment horizontal="center"/>
    </xf>
    <xf numFmtId="0" fontId="4" fillId="0" borderId="0" xfId="0" applyFont="1" applyAlignment="1">
      <alignment wrapText="1"/>
    </xf>
    <xf numFmtId="0" fontId="4" fillId="0" borderId="0" xfId="0" applyFont="1" applyAlignment="1">
      <alignment horizontal="center" wrapText="1"/>
    </xf>
    <xf numFmtId="0" fontId="22" fillId="0" borderId="26" xfId="0" applyFont="1" applyBorder="1" applyAlignment="1">
      <alignment wrapText="1"/>
    </xf>
    <xf numFmtId="0" fontId="22" fillId="0" borderId="27" xfId="0" applyFont="1" applyBorder="1" applyAlignment="1">
      <alignment wrapText="1"/>
    </xf>
    <xf numFmtId="2" fontId="3" fillId="0" borderId="70" xfId="0" applyNumberFormat="1" applyFont="1" applyBorder="1" applyAlignment="1">
      <alignment horizontal="center"/>
    </xf>
    <xf numFmtId="11" fontId="3" fillId="0" borderId="70" xfId="0" applyNumberFormat="1" applyFont="1" applyBorder="1" applyAlignment="1">
      <alignment horizontal="center"/>
    </xf>
    <xf numFmtId="0" fontId="0" fillId="2" borderId="0" xfId="0" applyFill="1"/>
    <xf numFmtId="0" fontId="25" fillId="0" borderId="0" xfId="0" applyFont="1"/>
    <xf numFmtId="0" fontId="2" fillId="0" borderId="0" xfId="0" applyFont="1"/>
    <xf numFmtId="0" fontId="2" fillId="0" borderId="70" xfId="0" applyFont="1" applyBorder="1"/>
    <xf numFmtId="0" fontId="0" fillId="0" borderId="52" xfId="0" applyBorder="1"/>
    <xf numFmtId="0" fontId="0" fillId="9" borderId="52" xfId="0" applyFill="1" applyBorder="1"/>
    <xf numFmtId="0" fontId="2" fillId="0" borderId="52" xfId="0" applyFont="1" applyBorder="1"/>
    <xf numFmtId="0" fontId="0" fillId="0" borderId="70" xfId="0" applyBorder="1"/>
    <xf numFmtId="0" fontId="0" fillId="0" borderId="80" xfId="0" applyBorder="1"/>
    <xf numFmtId="0" fontId="0" fillId="0" borderId="5" xfId="0" applyBorder="1"/>
    <xf numFmtId="0" fontId="0" fillId="0" borderId="19" xfId="0" applyBorder="1"/>
    <xf numFmtId="0" fontId="0" fillId="0" borderId="6" xfId="0" applyBorder="1"/>
    <xf numFmtId="0" fontId="0" fillId="0" borderId="76" xfId="0" applyBorder="1"/>
    <xf numFmtId="0" fontId="0" fillId="0" borderId="73" xfId="0" applyBorder="1"/>
    <xf numFmtId="0" fontId="0" fillId="10" borderId="76" xfId="0" applyFill="1" applyBorder="1"/>
    <xf numFmtId="11" fontId="0" fillId="10" borderId="70" xfId="0" applyNumberFormat="1" applyFill="1" applyBorder="1"/>
    <xf numFmtId="11" fontId="0" fillId="10" borderId="76" xfId="0" applyNumberFormat="1" applyFill="1" applyBorder="1"/>
    <xf numFmtId="0" fontId="0" fillId="10" borderId="70" xfId="0" applyFill="1" applyBorder="1"/>
    <xf numFmtId="0" fontId="2" fillId="0" borderId="76" xfId="0" applyFont="1" applyBorder="1"/>
    <xf numFmtId="0" fontId="0" fillId="0" borderId="47" xfId="0" applyBorder="1"/>
    <xf numFmtId="0" fontId="0" fillId="0" borderId="48" xfId="0" applyBorder="1"/>
    <xf numFmtId="0" fontId="0" fillId="10" borderId="48" xfId="0" applyFill="1" applyBorder="1"/>
    <xf numFmtId="11" fontId="0" fillId="10" borderId="48" xfId="0" applyNumberFormat="1" applyFill="1" applyBorder="1"/>
    <xf numFmtId="0" fontId="0" fillId="0" borderId="49" xfId="0" applyBorder="1"/>
    <xf numFmtId="1" fontId="0" fillId="0" borderId="18" xfId="0" applyNumberFormat="1" applyBorder="1"/>
    <xf numFmtId="1" fontId="0" fillId="0" borderId="18" xfId="0" quotePrefix="1" applyNumberFormat="1" applyBorder="1"/>
    <xf numFmtId="0" fontId="0" fillId="0" borderId="18" xfId="0" applyBorder="1"/>
    <xf numFmtId="0" fontId="2" fillId="0" borderId="47" xfId="0" applyFont="1" applyBorder="1"/>
    <xf numFmtId="0" fontId="0" fillId="0" borderId="70" xfId="0" applyBorder="1" applyAlignment="1">
      <alignment horizontal="right"/>
    </xf>
    <xf numFmtId="0" fontId="0" fillId="9" borderId="70" xfId="0" applyFill="1" applyBorder="1" applyAlignment="1">
      <alignment horizontal="right"/>
    </xf>
    <xf numFmtId="0" fontId="0" fillId="10" borderId="5" xfId="0" applyFill="1" applyBorder="1"/>
    <xf numFmtId="0" fontId="0" fillId="10" borderId="0" xfId="0" applyFill="1"/>
    <xf numFmtId="11" fontId="0" fillId="0" borderId="70" xfId="0" applyNumberFormat="1" applyBorder="1"/>
    <xf numFmtId="0" fontId="0" fillId="0" borderId="5" xfId="0" applyBorder="1" applyAlignment="1">
      <alignment horizontal="right"/>
    </xf>
    <xf numFmtId="0" fontId="0" fillId="0" borderId="76" xfId="0" applyBorder="1" applyAlignment="1">
      <alignment horizontal="right"/>
    </xf>
    <xf numFmtId="0" fontId="0" fillId="0" borderId="47" xfId="0" applyBorder="1" applyAlignment="1">
      <alignment horizontal="right"/>
    </xf>
    <xf numFmtId="0" fontId="0" fillId="0" borderId="70" xfId="0" applyBorder="1" applyAlignment="1">
      <alignment horizontal="center"/>
    </xf>
    <xf numFmtId="0" fontId="25" fillId="0" borderId="0" xfId="0" applyFont="1" applyAlignment="1">
      <alignment horizontal="left"/>
    </xf>
    <xf numFmtId="0" fontId="24" fillId="0" borderId="0" xfId="0" applyFont="1" applyAlignment="1">
      <alignment horizontal="center" wrapText="1"/>
    </xf>
    <xf numFmtId="0" fontId="3" fillId="8" borderId="71" xfId="0" applyFont="1" applyFill="1" applyBorder="1"/>
    <xf numFmtId="0" fontId="3" fillId="8" borderId="20" xfId="0" applyFont="1" applyFill="1" applyBorder="1" applyAlignment="1">
      <alignment horizontal="left"/>
    </xf>
    <xf numFmtId="0" fontId="3" fillId="8" borderId="74" xfId="0" applyFont="1" applyFill="1" applyBorder="1"/>
    <xf numFmtId="0" fontId="3" fillId="3" borderId="82" xfId="0" applyFont="1" applyFill="1" applyBorder="1"/>
    <xf numFmtId="0" fontId="3" fillId="3" borderId="55" xfId="0" applyFont="1" applyFill="1" applyBorder="1" applyAlignment="1">
      <alignment horizontal="left"/>
    </xf>
    <xf numFmtId="0" fontId="2" fillId="0" borderId="70" xfId="0" applyFont="1" applyBorder="1" applyAlignment="1">
      <alignment horizontal="center"/>
    </xf>
    <xf numFmtId="0" fontId="27" fillId="0" borderId="0" xfId="0" applyFont="1"/>
    <xf numFmtId="0" fontId="2" fillId="0" borderId="18" xfId="0" applyFont="1" applyBorder="1"/>
    <xf numFmtId="168" fontId="0" fillId="0" borderId="0" xfId="0" applyNumberFormat="1"/>
    <xf numFmtId="0" fontId="0" fillId="3" borderId="70" xfId="0" applyFill="1" applyBorder="1"/>
    <xf numFmtId="0" fontId="5" fillId="0" borderId="47" xfId="0" applyFont="1" applyBorder="1" applyAlignment="1">
      <alignment horizontal="center"/>
    </xf>
    <xf numFmtId="0" fontId="5" fillId="0" borderId="49" xfId="0" applyFont="1" applyBorder="1" applyAlignment="1">
      <alignment horizontal="center"/>
    </xf>
    <xf numFmtId="167" fontId="3" fillId="0" borderId="47" xfId="0" applyNumberFormat="1" applyFont="1" applyBorder="1"/>
    <xf numFmtId="167" fontId="3" fillId="0" borderId="49" xfId="0" applyNumberFormat="1" applyFont="1" applyBorder="1"/>
    <xf numFmtId="0" fontId="28" fillId="0" borderId="0" xfId="0" applyFont="1" applyAlignment="1">
      <alignment horizontal="left"/>
    </xf>
    <xf numFmtId="0" fontId="28" fillId="0" borderId="0" xfId="0" applyFont="1" applyAlignment="1">
      <alignment horizontal="center"/>
    </xf>
    <xf numFmtId="0" fontId="28" fillId="0" borderId="70" xfId="0" applyFont="1" applyBorder="1" applyAlignment="1">
      <alignment horizontal="left"/>
    </xf>
    <xf numFmtId="0" fontId="28" fillId="0" borderId="70" xfId="0" applyFont="1" applyBorder="1" applyAlignment="1">
      <alignment horizontal="center"/>
    </xf>
    <xf numFmtId="0" fontId="3" fillId="0" borderId="18" xfId="0" quotePrefix="1" applyFont="1" applyBorder="1"/>
    <xf numFmtId="0" fontId="3" fillId="0" borderId="18" xfId="0" applyFont="1" applyBorder="1"/>
    <xf numFmtId="0" fontId="3" fillId="0" borderId="70" xfId="0" quotePrefix="1" applyFont="1" applyBorder="1"/>
    <xf numFmtId="0" fontId="3" fillId="3" borderId="70" xfId="0" applyFont="1" applyFill="1" applyBorder="1"/>
    <xf numFmtId="0" fontId="2" fillId="0" borderId="0" xfId="0" applyFont="1" applyAlignment="1">
      <alignment horizontal="right"/>
    </xf>
    <xf numFmtId="0" fontId="29" fillId="0" borderId="80" xfId="0" applyFont="1" applyBorder="1" applyAlignment="1">
      <alignment horizontal="right"/>
    </xf>
    <xf numFmtId="2" fontId="0" fillId="0" borderId="76" xfId="0" applyNumberFormat="1" applyBorder="1"/>
    <xf numFmtId="2" fontId="0" fillId="0" borderId="70" xfId="0" applyNumberFormat="1" applyBorder="1"/>
    <xf numFmtId="2" fontId="0" fillId="0" borderId="73" xfId="0" applyNumberFormat="1" applyBorder="1"/>
    <xf numFmtId="164" fontId="0" fillId="0" borderId="77" xfId="0" applyNumberFormat="1" applyBorder="1"/>
    <xf numFmtId="2" fontId="0" fillId="0" borderId="47" xfId="0" applyNumberFormat="1" applyBorder="1"/>
    <xf numFmtId="2" fontId="0" fillId="0" borderId="48" xfId="0" applyNumberFormat="1" applyBorder="1"/>
    <xf numFmtId="2" fontId="0" fillId="0" borderId="49" xfId="0" applyNumberFormat="1" applyBorder="1"/>
    <xf numFmtId="0" fontId="3" fillId="0" borderId="18" xfId="0" applyFont="1" applyBorder="1" applyAlignment="1">
      <alignment horizontal="right"/>
    </xf>
    <xf numFmtId="0" fontId="5" fillId="0" borderId="28" xfId="0" applyFont="1" applyBorder="1" applyAlignment="1">
      <alignment horizontal="right"/>
    </xf>
    <xf numFmtId="165" fontId="30" fillId="0" borderId="70" xfId="0" applyNumberFormat="1" applyFont="1" applyBorder="1" applyAlignment="1">
      <alignment horizontal="center"/>
    </xf>
    <xf numFmtId="0" fontId="3" fillId="0" borderId="70" xfId="0" quotePrefix="1" applyFont="1" applyBorder="1" applyAlignment="1">
      <alignment horizontal="right"/>
    </xf>
    <xf numFmtId="0" fontId="3" fillId="0" borderId="70" xfId="0" applyFont="1" applyBorder="1"/>
    <xf numFmtId="0" fontId="3" fillId="0" borderId="2" xfId="0" applyFont="1" applyBorder="1"/>
    <xf numFmtId="165" fontId="0" fillId="0" borderId="0" xfId="0" applyNumberFormat="1"/>
    <xf numFmtId="164" fontId="0" fillId="0" borderId="0" xfId="0" applyNumberFormat="1"/>
    <xf numFmtId="169" fontId="0" fillId="0" borderId="0" xfId="0" applyNumberFormat="1"/>
    <xf numFmtId="0" fontId="5" fillId="0" borderId="86" xfId="0" applyFont="1" applyBorder="1" applyAlignment="1">
      <alignment horizontal="right"/>
    </xf>
    <xf numFmtId="0" fontId="3" fillId="0" borderId="47" xfId="0" applyFont="1" applyBorder="1"/>
    <xf numFmtId="0" fontId="3" fillId="0" borderId="55" xfId="0" applyFont="1" applyBorder="1"/>
    <xf numFmtId="0" fontId="5" fillId="0" borderId="87" xfId="0" applyFont="1" applyBorder="1" applyAlignment="1">
      <alignment horizontal="right"/>
    </xf>
    <xf numFmtId="165" fontId="30" fillId="3" borderId="70" xfId="0" applyNumberFormat="1" applyFont="1" applyFill="1" applyBorder="1" applyAlignment="1">
      <alignment horizontal="center"/>
    </xf>
    <xf numFmtId="0" fontId="3" fillId="3" borderId="18" xfId="0" applyFont="1" applyFill="1" applyBorder="1"/>
    <xf numFmtId="0" fontId="5" fillId="0" borderId="70" xfId="0" applyFont="1" applyBorder="1" applyAlignment="1">
      <alignment horizontal="right"/>
    </xf>
    <xf numFmtId="0" fontId="5" fillId="0" borderId="80" xfId="0" quotePrefix="1" applyFont="1" applyBorder="1" applyAlignment="1">
      <alignment horizontal="right"/>
    </xf>
    <xf numFmtId="165" fontId="3" fillId="0" borderId="62" xfId="0" applyNumberFormat="1" applyFont="1" applyBorder="1"/>
    <xf numFmtId="165" fontId="3" fillId="0" borderId="80" xfId="0" applyNumberFormat="1" applyFont="1" applyBorder="1"/>
    <xf numFmtId="0" fontId="30" fillId="0" borderId="80" xfId="0" applyFont="1" applyBorder="1" applyAlignment="1">
      <alignment horizontal="center"/>
    </xf>
    <xf numFmtId="0" fontId="30" fillId="0" borderId="73" xfId="0" applyFont="1" applyBorder="1" applyAlignment="1">
      <alignment horizontal="center"/>
    </xf>
    <xf numFmtId="0" fontId="30" fillId="0" borderId="53" xfId="0" applyFont="1" applyBorder="1" applyAlignment="1">
      <alignment horizontal="center"/>
    </xf>
    <xf numFmtId="0" fontId="30" fillId="0" borderId="49" xfId="0" applyFont="1" applyBorder="1" applyAlignment="1">
      <alignment horizontal="center"/>
    </xf>
    <xf numFmtId="0" fontId="3" fillId="0" borderId="41" xfId="0" applyFont="1" applyBorder="1"/>
    <xf numFmtId="0" fontId="5" fillId="0" borderId="80" xfId="0" applyFont="1" applyBorder="1" applyAlignment="1">
      <alignment horizontal="right"/>
    </xf>
    <xf numFmtId="0" fontId="31" fillId="0" borderId="15" xfId="0" applyFont="1" applyBorder="1" applyAlignment="1">
      <alignment horizontal="center"/>
    </xf>
    <xf numFmtId="0" fontId="31" fillId="0" borderId="17" xfId="0" applyFont="1" applyBorder="1" applyAlignment="1">
      <alignment horizontal="center"/>
    </xf>
    <xf numFmtId="165" fontId="0" fillId="0" borderId="21" xfId="0" applyNumberFormat="1" applyBorder="1"/>
    <xf numFmtId="165" fontId="0" fillId="0" borderId="22" xfId="0" applyNumberFormat="1" applyBorder="1"/>
    <xf numFmtId="165" fontId="0" fillId="0" borderId="76" xfId="0" applyNumberFormat="1" applyBorder="1"/>
    <xf numFmtId="165" fontId="0" fillId="0" borderId="73" xfId="0" applyNumberFormat="1" applyBorder="1"/>
    <xf numFmtId="165" fontId="0" fillId="0" borderId="47" xfId="0" applyNumberFormat="1" applyBorder="1"/>
    <xf numFmtId="165" fontId="0" fillId="0" borderId="49" xfId="0" applyNumberFormat="1" applyBorder="1"/>
    <xf numFmtId="0" fontId="3" fillId="0" borderId="2" xfId="0" applyFont="1" applyBorder="1" applyAlignment="1">
      <alignment horizontal="center"/>
    </xf>
    <xf numFmtId="165" fontId="3" fillId="0" borderId="21" xfId="0" applyNumberFormat="1" applyFont="1" applyBorder="1"/>
    <xf numFmtId="165" fontId="3" fillId="0" borderId="22" xfId="0" applyNumberFormat="1" applyFont="1" applyBorder="1"/>
    <xf numFmtId="0" fontId="5" fillId="0" borderId="80" xfId="0" applyFont="1" applyBorder="1"/>
    <xf numFmtId="0" fontId="5" fillId="0" borderId="88" xfId="0" applyFont="1" applyBorder="1"/>
    <xf numFmtId="0" fontId="3" fillId="0" borderId="47" xfId="0" applyFont="1" applyBorder="1" applyAlignment="1">
      <alignment horizontal="center" wrapText="1"/>
    </xf>
    <xf numFmtId="0" fontId="3" fillId="0" borderId="49" xfId="0" applyFont="1" applyBorder="1" applyAlignment="1">
      <alignment horizontal="center" wrapText="1"/>
    </xf>
    <xf numFmtId="0" fontId="5" fillId="0" borderId="89" xfId="0" applyFont="1" applyBorder="1"/>
    <xf numFmtId="0" fontId="5" fillId="0" borderId="90" xfId="0" applyFont="1" applyBorder="1"/>
    <xf numFmtId="2" fontId="3" fillId="8" borderId="5" xfId="0" applyNumberFormat="1" applyFont="1" applyFill="1" applyBorder="1" applyAlignment="1">
      <alignment horizontal="left"/>
    </xf>
    <xf numFmtId="0" fontId="3" fillId="8" borderId="72" xfId="0" applyFont="1" applyFill="1" applyBorder="1"/>
    <xf numFmtId="0" fontId="3" fillId="8" borderId="43" xfId="0" applyFont="1" applyFill="1" applyBorder="1" applyAlignment="1">
      <alignment horizontal="left"/>
    </xf>
    <xf numFmtId="0" fontId="3" fillId="8" borderId="44" xfId="0" applyFont="1" applyFill="1" applyBorder="1" applyAlignment="1">
      <alignment horizontal="left"/>
    </xf>
    <xf numFmtId="0" fontId="3" fillId="8" borderId="82" xfId="0" applyFont="1" applyFill="1" applyBorder="1" applyAlignment="1">
      <alignment horizontal="left"/>
    </xf>
    <xf numFmtId="0" fontId="3" fillId="8" borderId="47" xfId="0" applyFont="1" applyFill="1" applyBorder="1" applyAlignment="1">
      <alignment horizontal="left"/>
    </xf>
    <xf numFmtId="0" fontId="3" fillId="8" borderId="49" xfId="0" applyFont="1" applyFill="1" applyBorder="1" applyAlignment="1">
      <alignment horizontal="left"/>
    </xf>
    <xf numFmtId="0" fontId="5" fillId="0" borderId="35" xfId="0" applyFont="1" applyBorder="1"/>
    <xf numFmtId="0" fontId="5" fillId="0" borderId="91" xfId="0" applyFont="1" applyBorder="1"/>
    <xf numFmtId="2" fontId="3" fillId="8" borderId="20" xfId="0" applyNumberFormat="1" applyFont="1" applyFill="1" applyBorder="1" applyAlignment="1">
      <alignment horizontal="left"/>
    </xf>
    <xf numFmtId="2" fontId="3" fillId="0" borderId="5" xfId="0" applyNumberFormat="1" applyFont="1" applyBorder="1" applyAlignment="1">
      <alignment horizontal="left"/>
    </xf>
    <xf numFmtId="0" fontId="3" fillId="0" borderId="6" xfId="0" applyFont="1" applyBorder="1" applyAlignment="1">
      <alignment horizontal="left"/>
    </xf>
    <xf numFmtId="0" fontId="3" fillId="8" borderId="23" xfId="0" applyFont="1" applyFill="1" applyBorder="1" applyAlignment="1">
      <alignment horizontal="left"/>
    </xf>
    <xf numFmtId="0" fontId="3" fillId="0" borderId="43" xfId="0" applyFont="1" applyBorder="1" applyAlignment="1">
      <alignment horizontal="left"/>
    </xf>
    <xf numFmtId="0" fontId="3" fillId="0" borderId="44" xfId="0" applyFont="1" applyBorder="1" applyAlignment="1">
      <alignment horizontal="left"/>
    </xf>
    <xf numFmtId="0" fontId="3" fillId="8" borderId="55" xfId="0" applyFont="1" applyFill="1" applyBorder="1" applyAlignment="1">
      <alignment horizontal="left"/>
    </xf>
    <xf numFmtId="10" fontId="3" fillId="3" borderId="33" xfId="0" applyNumberFormat="1" applyFont="1" applyFill="1" applyBorder="1"/>
    <xf numFmtId="0" fontId="4" fillId="0" borderId="1" xfId="0" applyFont="1" applyBorder="1"/>
    <xf numFmtId="165" fontId="12" fillId="3" borderId="92" xfId="0" applyNumberFormat="1" applyFont="1" applyFill="1" applyBorder="1"/>
    <xf numFmtId="165" fontId="12" fillId="3" borderId="93" xfId="0" applyNumberFormat="1" applyFont="1" applyFill="1" applyBorder="1"/>
    <xf numFmtId="165" fontId="12" fillId="3" borderId="94" xfId="0" applyNumberFormat="1" applyFont="1" applyFill="1" applyBorder="1"/>
    <xf numFmtId="165" fontId="12" fillId="3" borderId="95" xfId="0" applyNumberFormat="1" applyFont="1" applyFill="1" applyBorder="1"/>
    <xf numFmtId="165" fontId="3" fillId="3" borderId="95" xfId="0" applyNumberFormat="1" applyFont="1" applyFill="1" applyBorder="1"/>
    <xf numFmtId="165" fontId="12" fillId="3" borderId="96" xfId="0" applyNumberFormat="1" applyFont="1" applyFill="1" applyBorder="1"/>
    <xf numFmtId="165" fontId="12" fillId="3" borderId="97" xfId="0" applyNumberFormat="1" applyFont="1" applyFill="1" applyBorder="1"/>
    <xf numFmtId="165" fontId="3" fillId="3" borderId="97" xfId="0" applyNumberFormat="1" applyFont="1" applyFill="1" applyBorder="1"/>
    <xf numFmtId="0" fontId="4" fillId="0" borderId="1" xfId="0" applyFont="1" applyBorder="1" applyAlignment="1">
      <alignment horizontal="left"/>
    </xf>
    <xf numFmtId="0" fontId="28" fillId="0" borderId="0" xfId="0" applyFont="1"/>
    <xf numFmtId="1" fontId="12" fillId="3" borderId="92" xfId="0" applyNumberFormat="1" applyFont="1" applyFill="1" applyBorder="1"/>
    <xf numFmtId="1" fontId="12" fillId="3" borderId="93" xfId="0" applyNumberFormat="1" applyFont="1" applyFill="1" applyBorder="1"/>
    <xf numFmtId="1" fontId="12" fillId="3" borderId="94" xfId="0" applyNumberFormat="1" applyFont="1" applyFill="1" applyBorder="1"/>
    <xf numFmtId="1" fontId="12" fillId="3" borderId="95" xfId="0" applyNumberFormat="1" applyFont="1" applyFill="1" applyBorder="1"/>
    <xf numFmtId="1" fontId="3" fillId="3" borderId="95" xfId="0" applyNumberFormat="1" applyFont="1" applyFill="1" applyBorder="1"/>
    <xf numFmtId="1" fontId="12" fillId="3" borderId="96" xfId="0" applyNumberFormat="1" applyFont="1" applyFill="1" applyBorder="1"/>
    <xf numFmtId="1" fontId="12" fillId="3" borderId="97" xfId="0" applyNumberFormat="1" applyFont="1" applyFill="1" applyBorder="1"/>
    <xf numFmtId="1" fontId="3" fillId="3" borderId="97" xfId="0" applyNumberFormat="1" applyFont="1" applyFill="1" applyBorder="1"/>
    <xf numFmtId="0" fontId="6" fillId="0" borderId="0" xfId="0" applyFont="1"/>
    <xf numFmtId="1" fontId="12" fillId="3" borderId="98" xfId="0" applyNumberFormat="1" applyFont="1" applyFill="1" applyBorder="1"/>
    <xf numFmtId="167" fontId="12" fillId="3" borderId="94" xfId="0" applyNumberFormat="1" applyFont="1" applyFill="1" applyBorder="1"/>
    <xf numFmtId="167" fontId="12" fillId="3" borderId="95" xfId="0" applyNumberFormat="1" applyFont="1" applyFill="1" applyBorder="1"/>
    <xf numFmtId="1" fontId="12" fillId="3" borderId="99" xfId="0" applyNumberFormat="1" applyFont="1" applyFill="1" applyBorder="1"/>
    <xf numFmtId="167" fontId="12" fillId="3" borderId="96" xfId="0" applyNumberFormat="1" applyFont="1" applyFill="1" applyBorder="1"/>
    <xf numFmtId="167" fontId="12" fillId="3" borderId="97" xfId="0" applyNumberFormat="1" applyFont="1" applyFill="1" applyBorder="1"/>
    <xf numFmtId="1" fontId="12" fillId="3" borderId="100" xfId="0" applyNumberFormat="1" applyFont="1" applyFill="1" applyBorder="1"/>
    <xf numFmtId="0" fontId="3" fillId="0" borderId="103" xfId="0" applyFont="1" applyBorder="1" applyAlignment="1">
      <alignment horizontal="center"/>
    </xf>
    <xf numFmtId="0" fontId="3" fillId="0" borderId="104" xfId="0" applyFont="1" applyBorder="1" applyAlignment="1">
      <alignment horizontal="center"/>
    </xf>
    <xf numFmtId="0" fontId="5" fillId="0" borderId="2" xfId="0" applyFont="1" applyBorder="1"/>
    <xf numFmtId="0" fontId="5" fillId="0" borderId="105" xfId="0" applyFont="1" applyBorder="1"/>
    <xf numFmtId="0" fontId="3" fillId="0" borderId="106" xfId="0" applyFont="1" applyBorder="1"/>
    <xf numFmtId="2" fontId="3" fillId="0" borderId="21" xfId="0" applyNumberFormat="1" applyFont="1" applyBorder="1" applyAlignment="1">
      <alignment horizontal="left"/>
    </xf>
    <xf numFmtId="0" fontId="3" fillId="0" borderId="22" xfId="0" applyFont="1" applyBorder="1" applyAlignment="1">
      <alignment horizontal="left"/>
    </xf>
    <xf numFmtId="2" fontId="3" fillId="0" borderId="107" xfId="0" applyNumberFormat="1" applyFont="1" applyBorder="1" applyAlignment="1">
      <alignment horizontal="left"/>
    </xf>
    <xf numFmtId="0" fontId="3" fillId="0" borderId="102" xfId="0" applyFont="1" applyBorder="1" applyAlignment="1">
      <alignment horizontal="left"/>
    </xf>
    <xf numFmtId="2" fontId="3" fillId="0" borderId="101" xfId="0" applyNumberFormat="1" applyFont="1" applyBorder="1" applyAlignment="1">
      <alignment horizontal="left"/>
    </xf>
    <xf numFmtId="2" fontId="3" fillId="7" borderId="101" xfId="0" applyNumberFormat="1" applyFont="1" applyFill="1" applyBorder="1" applyAlignment="1">
      <alignment horizontal="left"/>
    </xf>
    <xf numFmtId="0" fontId="3" fillId="7" borderId="102" xfId="0" applyFont="1" applyFill="1" applyBorder="1" applyAlignment="1">
      <alignment horizontal="left"/>
    </xf>
    <xf numFmtId="0" fontId="3" fillId="0" borderId="42" xfId="0" applyFont="1" applyBorder="1"/>
    <xf numFmtId="0" fontId="3" fillId="7" borderId="43" xfId="0" applyFont="1" applyFill="1" applyBorder="1" applyAlignment="1">
      <alignment horizontal="left"/>
    </xf>
    <xf numFmtId="0" fontId="3" fillId="7" borderId="44" xfId="0" applyFont="1" applyFill="1" applyBorder="1" applyAlignment="1">
      <alignment horizontal="left"/>
    </xf>
    <xf numFmtId="2" fontId="3" fillId="0" borderId="43" xfId="0" applyNumberFormat="1" applyFont="1" applyBorder="1" applyAlignment="1">
      <alignment horizontal="left"/>
    </xf>
    <xf numFmtId="0" fontId="3" fillId="7" borderId="23" xfId="0" applyFont="1" applyFill="1" applyBorder="1" applyAlignment="1">
      <alignment horizontal="left"/>
    </xf>
    <xf numFmtId="0" fontId="3" fillId="7" borderId="47" xfId="0" applyFont="1" applyFill="1" applyBorder="1" applyAlignment="1">
      <alignment horizontal="left"/>
    </xf>
    <xf numFmtId="0" fontId="3" fillId="7" borderId="49" xfId="0" applyFont="1" applyFill="1" applyBorder="1" applyAlignment="1">
      <alignment horizontal="left"/>
    </xf>
    <xf numFmtId="0" fontId="3" fillId="8" borderId="15" xfId="0" applyFont="1" applyFill="1" applyBorder="1" applyAlignment="1">
      <alignment horizontal="left"/>
    </xf>
    <xf numFmtId="0" fontId="3" fillId="8" borderId="17" xfId="0" applyFont="1" applyFill="1" applyBorder="1" applyAlignment="1">
      <alignment horizontal="left"/>
    </xf>
    <xf numFmtId="0" fontId="3" fillId="0" borderId="108" xfId="0" applyFont="1" applyBorder="1"/>
    <xf numFmtId="2" fontId="3" fillId="8" borderId="101" xfId="0" applyNumberFormat="1" applyFont="1" applyFill="1" applyBorder="1" applyAlignment="1">
      <alignment horizontal="left"/>
    </xf>
    <xf numFmtId="0" fontId="3" fillId="8" borderId="102" xfId="0" applyFont="1" applyFill="1" applyBorder="1" applyAlignment="1">
      <alignment horizontal="left"/>
    </xf>
    <xf numFmtId="0" fontId="3" fillId="0" borderId="72" xfId="0" applyFont="1" applyBorder="1"/>
    <xf numFmtId="0" fontId="3" fillId="0" borderId="82" xfId="0" applyFont="1" applyBorder="1"/>
    <xf numFmtId="2" fontId="3" fillId="8" borderId="47" xfId="0" applyNumberFormat="1" applyFont="1" applyFill="1" applyBorder="1" applyAlignment="1">
      <alignment horizontal="left"/>
    </xf>
    <xf numFmtId="0" fontId="3" fillId="0" borderId="109" xfId="0" applyFont="1" applyBorder="1"/>
    <xf numFmtId="0" fontId="3" fillId="8" borderId="21" xfId="0" applyFont="1" applyFill="1" applyBorder="1" applyAlignment="1">
      <alignment horizontal="left"/>
    </xf>
    <xf numFmtId="0" fontId="3" fillId="8" borderId="22" xfId="0" applyFont="1" applyFill="1" applyBorder="1" applyAlignment="1">
      <alignment horizontal="left"/>
    </xf>
    <xf numFmtId="0" fontId="3" fillId="0" borderId="82" xfId="0" applyFont="1" applyBorder="1" applyAlignment="1">
      <alignment horizontal="left"/>
    </xf>
    <xf numFmtId="0" fontId="5" fillId="0" borderId="110" xfId="0" applyFont="1" applyBorder="1" applyAlignment="1">
      <alignment horizontal="center"/>
    </xf>
    <xf numFmtId="0" fontId="5" fillId="0" borderId="111" xfId="0" applyFont="1" applyBorder="1" applyAlignment="1">
      <alignment horizontal="center"/>
    </xf>
    <xf numFmtId="0" fontId="14" fillId="0" borderId="106" xfId="0" applyFont="1" applyBorder="1"/>
    <xf numFmtId="2" fontId="3" fillId="0" borderId="101" xfId="0" applyNumberFormat="1" applyFont="1" applyBorder="1" applyAlignment="1">
      <alignment horizontal="right"/>
    </xf>
    <xf numFmtId="2" fontId="3" fillId="0" borderId="19" xfId="0" applyNumberFormat="1" applyFont="1" applyBorder="1" applyAlignment="1">
      <alignment horizontal="right"/>
    </xf>
    <xf numFmtId="2" fontId="3" fillId="0" borderId="102" xfId="0" applyNumberFormat="1" applyFont="1" applyBorder="1" applyAlignment="1">
      <alignment horizontal="right"/>
    </xf>
    <xf numFmtId="2" fontId="3" fillId="0" borderId="102" xfId="0" applyNumberFormat="1" applyFont="1" applyBorder="1"/>
    <xf numFmtId="2" fontId="3" fillId="0" borderId="43" xfId="0" applyNumberFormat="1" applyFont="1" applyBorder="1" applyAlignment="1">
      <alignment horizontal="right"/>
    </xf>
    <xf numFmtId="2" fontId="3" fillId="0" borderId="31" xfId="0" applyNumberFormat="1" applyFont="1" applyBorder="1" applyAlignment="1">
      <alignment horizontal="right"/>
    </xf>
    <xf numFmtId="2" fontId="3" fillId="0" borderId="44" xfId="0" applyNumberFormat="1" applyFont="1" applyBorder="1" applyAlignment="1">
      <alignment horizontal="right"/>
    </xf>
    <xf numFmtId="2" fontId="3" fillId="0" borderId="47" xfId="0" applyNumberFormat="1" applyFont="1" applyBorder="1" applyAlignment="1">
      <alignment horizontal="right"/>
    </xf>
    <xf numFmtId="2" fontId="3" fillId="0" borderId="48" xfId="0" applyNumberFormat="1" applyFont="1" applyBorder="1" applyAlignment="1">
      <alignment horizontal="right"/>
    </xf>
    <xf numFmtId="2" fontId="3" fillId="0" borderId="49" xfId="0" applyNumberFormat="1" applyFont="1" applyBorder="1" applyAlignment="1">
      <alignment horizontal="right"/>
    </xf>
    <xf numFmtId="2" fontId="3" fillId="5" borderId="43" xfId="0" applyNumberFormat="1" applyFont="1" applyFill="1" applyBorder="1" applyAlignment="1">
      <alignment horizontal="right"/>
    </xf>
    <xf numFmtId="2" fontId="3" fillId="5" borderId="31" xfId="0" applyNumberFormat="1" applyFont="1" applyFill="1" applyBorder="1" applyAlignment="1">
      <alignment horizontal="right"/>
    </xf>
    <xf numFmtId="2" fontId="3" fillId="5" borderId="44" xfId="0" applyNumberFormat="1" applyFont="1" applyFill="1" applyBorder="1" applyAlignment="1">
      <alignment horizontal="right"/>
    </xf>
    <xf numFmtId="2" fontId="3" fillId="5" borderId="49" xfId="0" applyNumberFormat="1" applyFont="1" applyFill="1" applyBorder="1" applyAlignment="1">
      <alignment horizontal="right"/>
    </xf>
    <xf numFmtId="2" fontId="3" fillId="5" borderId="101" xfId="0" applyNumberFormat="1" applyFont="1" applyFill="1" applyBorder="1" applyAlignment="1">
      <alignment horizontal="right"/>
    </xf>
    <xf numFmtId="2" fontId="3" fillId="5" borderId="19" xfId="0" applyNumberFormat="1" applyFont="1" applyFill="1" applyBorder="1" applyAlignment="1">
      <alignment horizontal="right"/>
    </xf>
    <xf numFmtId="2" fontId="3" fillId="5" borderId="102" xfId="0" applyNumberFormat="1" applyFont="1" applyFill="1" applyBorder="1" applyAlignment="1">
      <alignment horizontal="right"/>
    </xf>
    <xf numFmtId="2" fontId="3" fillId="5" borderId="49" xfId="0" applyNumberFormat="1" applyFont="1" applyFill="1" applyBorder="1" applyAlignment="1">
      <alignment horizontal="center"/>
    </xf>
    <xf numFmtId="166" fontId="3" fillId="5" borderId="49" xfId="0" applyNumberFormat="1" applyFont="1" applyFill="1" applyBorder="1" applyAlignment="1">
      <alignment horizontal="center"/>
    </xf>
    <xf numFmtId="2" fontId="3" fillId="5" borderId="43" xfId="0" applyNumberFormat="1" applyFont="1" applyFill="1" applyBorder="1" applyAlignment="1">
      <alignment horizontal="center"/>
    </xf>
    <xf numFmtId="2" fontId="3" fillId="5" borderId="47" xfId="0" applyNumberFormat="1" applyFont="1" applyFill="1" applyBorder="1" applyAlignment="1">
      <alignment horizontal="center"/>
    </xf>
    <xf numFmtId="2" fontId="3" fillId="5" borderId="48" xfId="0" applyNumberFormat="1" applyFont="1" applyFill="1" applyBorder="1" applyAlignment="1">
      <alignment horizontal="center"/>
    </xf>
    <xf numFmtId="165" fontId="3" fillId="3" borderId="112" xfId="0" applyNumberFormat="1" applyFont="1" applyFill="1" applyBorder="1"/>
    <xf numFmtId="0" fontId="4" fillId="11" borderId="0" xfId="0" applyFont="1" applyFill="1"/>
    <xf numFmtId="0" fontId="22" fillId="0" borderId="0" xfId="0" applyFont="1" applyAlignment="1">
      <alignment horizontal="right"/>
    </xf>
    <xf numFmtId="10" fontId="11" fillId="0" borderId="15" xfId="0" applyNumberFormat="1" applyFont="1" applyBorder="1"/>
    <xf numFmtId="0" fontId="11" fillId="0" borderId="4" xfId="0" applyFont="1" applyBorder="1"/>
    <xf numFmtId="10" fontId="4" fillId="0" borderId="113" xfId="0" applyNumberFormat="1" applyFont="1" applyBorder="1"/>
    <xf numFmtId="10" fontId="4" fillId="0" borderId="114" xfId="0" applyNumberFormat="1" applyFont="1" applyBorder="1"/>
    <xf numFmtId="10" fontId="4" fillId="0" borderId="87" xfId="0" applyNumberFormat="1" applyFont="1" applyBorder="1"/>
    <xf numFmtId="10" fontId="4" fillId="0" borderId="89" xfId="0" applyNumberFormat="1" applyFont="1" applyBorder="1"/>
    <xf numFmtId="10" fontId="4" fillId="0" borderId="115" xfId="0" applyNumberFormat="1" applyFont="1" applyBorder="1"/>
    <xf numFmtId="0" fontId="33" fillId="0" borderId="0" xfId="0" applyFont="1"/>
    <xf numFmtId="164" fontId="4" fillId="0" borderId="0" xfId="0" applyNumberFormat="1" applyFont="1"/>
    <xf numFmtId="165" fontId="3" fillId="0" borderId="101" xfId="0" applyNumberFormat="1" applyFont="1" applyBorder="1"/>
    <xf numFmtId="165" fontId="3" fillId="0" borderId="102" xfId="0" applyNumberFormat="1" applyFont="1" applyBorder="1"/>
    <xf numFmtId="165" fontId="3" fillId="0" borderId="23" xfId="0" applyNumberFormat="1" applyFont="1" applyBorder="1"/>
    <xf numFmtId="2" fontId="3" fillId="0" borderId="101" xfId="0" applyNumberFormat="1" applyFont="1" applyBorder="1"/>
    <xf numFmtId="2" fontId="3" fillId="0" borderId="20" xfId="0" applyNumberFormat="1" applyFont="1" applyBorder="1"/>
    <xf numFmtId="2" fontId="3" fillId="0" borderId="23" xfId="0" applyNumberFormat="1" applyFont="1" applyBorder="1"/>
    <xf numFmtId="0" fontId="5" fillId="0" borderId="116" xfId="0" applyFont="1" applyBorder="1"/>
    <xf numFmtId="0" fontId="5" fillId="0" borderId="119" xfId="0" applyFont="1" applyBorder="1"/>
    <xf numFmtId="0" fontId="5" fillId="0" borderId="120" xfId="0" applyFont="1" applyBorder="1"/>
    <xf numFmtId="0" fontId="3" fillId="0" borderId="116" xfId="0" applyFont="1" applyBorder="1"/>
    <xf numFmtId="0" fontId="3" fillId="8" borderId="43" xfId="0" applyFont="1" applyFill="1" applyBorder="1"/>
    <xf numFmtId="166" fontId="3" fillId="8" borderId="44" xfId="0" applyNumberFormat="1" applyFont="1" applyFill="1" applyBorder="1"/>
    <xf numFmtId="0" fontId="3" fillId="0" borderId="43" xfId="0" applyFont="1" applyBorder="1"/>
    <xf numFmtId="0" fontId="34" fillId="8" borderId="43" xfId="0" applyFont="1" applyFill="1" applyBorder="1"/>
    <xf numFmtId="0" fontId="34" fillId="8" borderId="44" xfId="0" applyFont="1" applyFill="1" applyBorder="1"/>
    <xf numFmtId="0" fontId="34" fillId="0" borderId="43" xfId="0" applyFont="1" applyBorder="1"/>
    <xf numFmtId="0" fontId="34" fillId="0" borderId="44" xfId="0" applyFont="1" applyBorder="1"/>
    <xf numFmtId="0" fontId="34" fillId="0" borderId="47" xfId="0" applyFont="1" applyBorder="1"/>
    <xf numFmtId="0" fontId="34" fillId="0" borderId="49" xfId="0" applyFont="1" applyBorder="1"/>
    <xf numFmtId="0" fontId="3" fillId="8" borderId="47" xfId="0" applyFont="1" applyFill="1" applyBorder="1"/>
    <xf numFmtId="166" fontId="3" fillId="8" borderId="49" xfId="0" applyNumberFormat="1" applyFont="1" applyFill="1" applyBorder="1"/>
    <xf numFmtId="0" fontId="5" fillId="0" borderId="31" xfId="0" applyFont="1" applyBorder="1"/>
    <xf numFmtId="0" fontId="3" fillId="0" borderId="26" xfId="0" applyFont="1" applyBorder="1"/>
    <xf numFmtId="0" fontId="3" fillId="0" borderId="101" xfId="0" applyFont="1" applyBorder="1"/>
    <xf numFmtId="0" fontId="3" fillId="0" borderId="102" xfId="0" applyFont="1" applyBorder="1"/>
    <xf numFmtId="166" fontId="3" fillId="0" borderId="101" xfId="0" applyNumberFormat="1" applyFont="1" applyBorder="1"/>
    <xf numFmtId="166" fontId="3" fillId="0" borderId="102" xfId="0" applyNumberFormat="1" applyFont="1" applyBorder="1"/>
    <xf numFmtId="0" fontId="14" fillId="0" borderId="108" xfId="0" applyFont="1" applyBorder="1"/>
    <xf numFmtId="0" fontId="14" fillId="0" borderId="72" xfId="0" applyFont="1" applyBorder="1"/>
    <xf numFmtId="0" fontId="14" fillId="0" borderId="82" xfId="0" applyFont="1" applyBorder="1"/>
    <xf numFmtId="0" fontId="3" fillId="0" borderId="121" xfId="0" applyFont="1" applyBorder="1"/>
    <xf numFmtId="49" fontId="14" fillId="0" borderId="108" xfId="0" applyNumberFormat="1" applyFont="1" applyBorder="1"/>
    <xf numFmtId="49" fontId="14" fillId="0" borderId="72" xfId="0" applyNumberFormat="1" applyFont="1" applyBorder="1"/>
    <xf numFmtId="49" fontId="35" fillId="0" borderId="82" xfId="0" applyNumberFormat="1" applyFont="1" applyBorder="1" applyAlignment="1">
      <alignment horizontal="left"/>
    </xf>
    <xf numFmtId="166" fontId="3" fillId="5" borderId="48" xfId="0" applyNumberFormat="1" applyFont="1" applyFill="1" applyBorder="1"/>
    <xf numFmtId="49" fontId="35" fillId="0" borderId="108" xfId="0" applyNumberFormat="1" applyFont="1" applyBorder="1" applyAlignment="1">
      <alignment horizontal="left"/>
    </xf>
    <xf numFmtId="166" fontId="3" fillId="5" borderId="18" xfId="0" applyNumberFormat="1" applyFont="1" applyFill="1" applyBorder="1"/>
    <xf numFmtId="166" fontId="3" fillId="5" borderId="22" xfId="0" applyNumberFormat="1" applyFont="1" applyFill="1" applyBorder="1"/>
    <xf numFmtId="49" fontId="35" fillId="0" borderId="72" xfId="0" applyNumberFormat="1" applyFont="1" applyBorder="1" applyAlignment="1">
      <alignment horizontal="left"/>
    </xf>
    <xf numFmtId="166" fontId="3" fillId="5" borderId="31" xfId="0" applyNumberFormat="1" applyFont="1" applyFill="1" applyBorder="1"/>
    <xf numFmtId="166" fontId="34" fillId="0" borderId="31" xfId="0" applyNumberFormat="1" applyFont="1" applyBorder="1"/>
    <xf numFmtId="166" fontId="34" fillId="0" borderId="44" xfId="0" applyNumberFormat="1" applyFont="1" applyBorder="1"/>
    <xf numFmtId="166" fontId="3" fillId="5" borderId="44" xfId="0" applyNumberFormat="1" applyFont="1" applyFill="1" applyBorder="1"/>
    <xf numFmtId="166" fontId="34" fillId="0" borderId="43" xfId="0" applyNumberFormat="1" applyFont="1" applyBorder="1" applyAlignment="1">
      <alignment readingOrder="1"/>
    </xf>
    <xf numFmtId="166" fontId="34" fillId="0" borderId="31" xfId="0" applyNumberFormat="1" applyFont="1" applyBorder="1" applyAlignment="1">
      <alignment readingOrder="1"/>
    </xf>
    <xf numFmtId="0" fontId="3" fillId="0" borderId="0" xfId="0" quotePrefix="1" applyFont="1"/>
    <xf numFmtId="0" fontId="14" fillId="0" borderId="0" xfId="0" applyFont="1" applyAlignment="1">
      <alignment horizontal="right"/>
    </xf>
    <xf numFmtId="0" fontId="3" fillId="0" borderId="110" xfId="0" applyFont="1" applyBorder="1"/>
    <xf numFmtId="49" fontId="3" fillId="0" borderId="111" xfId="0" applyNumberFormat="1" applyFont="1" applyBorder="1"/>
    <xf numFmtId="49" fontId="14" fillId="0" borderId="106" xfId="0" applyNumberFormat="1" applyFont="1" applyBorder="1"/>
    <xf numFmtId="49" fontId="14" fillId="0" borderId="42" xfId="0" applyNumberFormat="1" applyFont="1" applyBorder="1"/>
    <xf numFmtId="49" fontId="35" fillId="0" borderId="46" xfId="0" applyNumberFormat="1" applyFont="1" applyBorder="1" applyAlignment="1">
      <alignment horizontal="left"/>
    </xf>
    <xf numFmtId="49" fontId="35" fillId="0" borderId="106" xfId="0" applyNumberFormat="1" applyFont="1" applyBorder="1" applyAlignment="1">
      <alignment horizontal="left"/>
    </xf>
    <xf numFmtId="49" fontId="35" fillId="0" borderId="42" xfId="0" applyNumberFormat="1" applyFont="1" applyBorder="1" applyAlignment="1">
      <alignment horizontal="left"/>
    </xf>
    <xf numFmtId="10" fontId="4" fillId="0" borderId="108" xfId="0" applyNumberFormat="1" applyFont="1" applyBorder="1"/>
    <xf numFmtId="10" fontId="3" fillId="0" borderId="108" xfId="0" applyNumberFormat="1" applyFont="1" applyBorder="1"/>
    <xf numFmtId="10" fontId="4" fillId="0" borderId="72" xfId="0" applyNumberFormat="1" applyFont="1" applyBorder="1"/>
    <xf numFmtId="10" fontId="3" fillId="0" borderId="72" xfId="0" applyNumberFormat="1" applyFont="1" applyBorder="1"/>
    <xf numFmtId="10" fontId="3" fillId="0" borderId="82" xfId="0" applyNumberFormat="1" applyFont="1" applyBorder="1"/>
    <xf numFmtId="10" fontId="4" fillId="0" borderId="82" xfId="0" applyNumberFormat="1" applyFont="1" applyBorder="1"/>
    <xf numFmtId="165" fontId="3" fillId="3" borderId="123" xfId="0" applyNumberFormat="1" applyFont="1" applyFill="1" applyBorder="1"/>
    <xf numFmtId="0" fontId="3" fillId="0" borderId="124" xfId="0" applyFont="1" applyBorder="1"/>
    <xf numFmtId="0" fontId="3" fillId="0" borderId="125" xfId="0" applyFont="1" applyBorder="1"/>
    <xf numFmtId="0" fontId="5" fillId="0" borderId="126" xfId="0" applyFont="1" applyBorder="1" applyAlignment="1">
      <alignment horizontal="center"/>
    </xf>
    <xf numFmtId="0" fontId="17" fillId="0" borderId="0" xfId="0" applyFont="1"/>
    <xf numFmtId="0" fontId="3" fillId="0" borderId="129" xfId="0" applyFont="1" applyBorder="1"/>
    <xf numFmtId="0" fontId="5" fillId="0" borderId="130" xfId="0" applyFont="1" applyBorder="1"/>
    <xf numFmtId="0" fontId="5" fillId="0" borderId="131" xfId="0" applyFont="1" applyBorder="1"/>
    <xf numFmtId="0" fontId="5" fillId="0" borderId="132" xfId="0" applyFont="1" applyBorder="1"/>
    <xf numFmtId="0" fontId="3" fillId="0" borderId="133" xfId="0" applyFont="1" applyBorder="1"/>
    <xf numFmtId="0" fontId="3" fillId="0" borderId="134" xfId="0" applyFont="1" applyBorder="1"/>
    <xf numFmtId="0" fontId="3" fillId="0" borderId="135" xfId="0" applyFont="1" applyBorder="1"/>
    <xf numFmtId="2" fontId="3" fillId="0" borderId="136" xfId="0" applyNumberFormat="1" applyFont="1" applyBorder="1"/>
    <xf numFmtId="2" fontId="3" fillId="0" borderId="137" xfId="0" applyNumberFormat="1" applyFont="1" applyBorder="1"/>
    <xf numFmtId="2" fontId="3" fillId="0" borderId="138" xfId="0" applyNumberFormat="1" applyFont="1" applyBorder="1"/>
    <xf numFmtId="2" fontId="3" fillId="0" borderId="135" xfId="0" applyNumberFormat="1" applyFont="1" applyBorder="1"/>
    <xf numFmtId="0" fontId="3" fillId="0" borderId="139" xfId="0" applyFont="1" applyBorder="1"/>
    <xf numFmtId="0" fontId="3" fillId="0" borderId="140" xfId="0" applyFont="1" applyBorder="1"/>
    <xf numFmtId="0" fontId="3" fillId="0" borderId="137" xfId="0" applyFont="1" applyBorder="1"/>
    <xf numFmtId="0" fontId="3" fillId="0" borderId="138" xfId="0" applyFont="1" applyBorder="1"/>
    <xf numFmtId="0" fontId="3" fillId="9" borderId="140" xfId="0" applyFont="1" applyFill="1" applyBorder="1"/>
    <xf numFmtId="0" fontId="3" fillId="9" borderId="137" xfId="0" applyFont="1" applyFill="1" applyBorder="1"/>
    <xf numFmtId="0" fontId="3" fillId="0" borderId="127" xfId="0" applyFont="1" applyBorder="1"/>
    <xf numFmtId="2" fontId="3" fillId="0" borderId="126" xfId="0" applyNumberFormat="1" applyFont="1" applyBorder="1"/>
    <xf numFmtId="2" fontId="3" fillId="0" borderId="141" xfId="0" applyNumberFormat="1" applyFont="1" applyBorder="1"/>
    <xf numFmtId="2" fontId="3" fillId="0" borderId="127" xfId="0" applyNumberFormat="1" applyFont="1" applyBorder="1"/>
    <xf numFmtId="0" fontId="3" fillId="9" borderId="138" xfId="0" applyFont="1" applyFill="1" applyBorder="1"/>
    <xf numFmtId="2" fontId="3" fillId="0" borderId="142" xfId="0" applyNumberFormat="1" applyFont="1" applyBorder="1"/>
    <xf numFmtId="2" fontId="3" fillId="0" borderId="143" xfId="0" applyNumberFormat="1" applyFont="1" applyBorder="1"/>
    <xf numFmtId="2" fontId="3" fillId="0" borderId="144" xfId="0" applyNumberFormat="1" applyFont="1" applyBorder="1"/>
    <xf numFmtId="2" fontId="3" fillId="0" borderId="145" xfId="0" applyNumberFormat="1" applyFont="1" applyBorder="1"/>
    <xf numFmtId="2" fontId="3" fillId="0" borderId="146" xfId="0" applyNumberFormat="1" applyFont="1" applyBorder="1"/>
    <xf numFmtId="0" fontId="3" fillId="9" borderId="47" xfId="0" applyFont="1" applyFill="1" applyBorder="1"/>
    <xf numFmtId="0" fontId="3" fillId="9" borderId="0" xfId="0" applyFont="1" applyFill="1"/>
    <xf numFmtId="165" fontId="12" fillId="3" borderId="147" xfId="0" applyNumberFormat="1" applyFont="1" applyFill="1" applyBorder="1"/>
    <xf numFmtId="165" fontId="12" fillId="3" borderId="148" xfId="0" applyNumberFormat="1" applyFont="1" applyFill="1" applyBorder="1"/>
    <xf numFmtId="165" fontId="12" fillId="3" borderId="149" xfId="0" applyNumberFormat="1" applyFont="1" applyFill="1" applyBorder="1"/>
    <xf numFmtId="165" fontId="12" fillId="3" borderId="150" xfId="0" applyNumberFormat="1" applyFont="1" applyFill="1" applyBorder="1"/>
    <xf numFmtId="165" fontId="3" fillId="3" borderId="151" xfId="0" applyNumberFormat="1" applyFont="1" applyFill="1" applyBorder="1"/>
    <xf numFmtId="0" fontId="4" fillId="0" borderId="137" xfId="0" applyFont="1" applyBorder="1" applyAlignment="1">
      <alignment horizontal="right"/>
    </xf>
    <xf numFmtId="0" fontId="6" fillId="0" borderId="0" xfId="0" applyFont="1" applyAlignment="1">
      <alignment horizontal="left"/>
    </xf>
    <xf numFmtId="167" fontId="3" fillId="0" borderId="101" xfId="0" applyNumberFormat="1" applyFont="1" applyBorder="1"/>
    <xf numFmtId="167" fontId="3" fillId="0" borderId="102" xfId="0" applyNumberFormat="1" applyFont="1" applyBorder="1"/>
    <xf numFmtId="164" fontId="3" fillId="0" borderId="137" xfId="0" applyNumberFormat="1" applyFont="1" applyBorder="1"/>
    <xf numFmtId="167" fontId="3" fillId="0" borderId="140" xfId="0" applyNumberFormat="1" applyFont="1" applyBorder="1"/>
    <xf numFmtId="167" fontId="3" fillId="0" borderId="137" xfId="0" applyNumberFormat="1" applyFont="1" applyBorder="1"/>
    <xf numFmtId="167" fontId="3" fillId="0" borderId="138" xfId="0" applyNumberFormat="1" applyFont="1" applyBorder="1"/>
    <xf numFmtId="167" fontId="3" fillId="0" borderId="136" xfId="0" applyNumberFormat="1" applyFont="1" applyBorder="1"/>
    <xf numFmtId="167" fontId="3" fillId="0" borderId="133" xfId="0" applyNumberFormat="1" applyFont="1" applyBorder="1"/>
    <xf numFmtId="167" fontId="3" fillId="0" borderId="134" xfId="0" applyNumberFormat="1" applyFont="1" applyBorder="1"/>
    <xf numFmtId="167" fontId="3" fillId="0" borderId="152" xfId="0" applyNumberFormat="1" applyFont="1" applyBorder="1"/>
    <xf numFmtId="165" fontId="3" fillId="0" borderId="140" xfId="0" applyNumberFormat="1" applyFont="1" applyBorder="1"/>
    <xf numFmtId="165" fontId="3" fillId="0" borderId="137" xfId="0" applyNumberFormat="1" applyFont="1" applyBorder="1"/>
    <xf numFmtId="165" fontId="3" fillId="0" borderId="136" xfId="0" applyNumberFormat="1" applyFont="1" applyBorder="1"/>
    <xf numFmtId="165" fontId="3" fillId="0" borderId="138" xfId="0" applyNumberFormat="1" applyFont="1" applyBorder="1"/>
    <xf numFmtId="165" fontId="3" fillId="0" borderId="133" xfId="0" applyNumberFormat="1" applyFont="1" applyBorder="1"/>
    <xf numFmtId="165" fontId="3" fillId="0" borderId="152" xfId="0" applyNumberFormat="1" applyFont="1" applyBorder="1"/>
    <xf numFmtId="165" fontId="3" fillId="0" borderId="134" xfId="0" applyNumberFormat="1" applyFont="1" applyBorder="1"/>
    <xf numFmtId="10" fontId="3" fillId="0" borderId="2" xfId="0" applyNumberFormat="1" applyFont="1" applyBorder="1"/>
    <xf numFmtId="10" fontId="3" fillId="0" borderId="3" xfId="0" applyNumberFormat="1" applyFont="1" applyBorder="1"/>
    <xf numFmtId="10" fontId="3" fillId="0" borderId="4" xfId="0" applyNumberFormat="1" applyFont="1" applyBorder="1"/>
    <xf numFmtId="0" fontId="2" fillId="0" borderId="126" xfId="0" applyFont="1" applyBorder="1"/>
    <xf numFmtId="164" fontId="0" fillId="0" borderId="137" xfId="0" applyNumberFormat="1" applyBorder="1"/>
    <xf numFmtId="11" fontId="0" fillId="0" borderId="0" xfId="0" applyNumberFormat="1"/>
    <xf numFmtId="0" fontId="3" fillId="0" borderId="137" xfId="0" applyFont="1" applyBorder="1" applyAlignment="1">
      <alignment horizontal="center"/>
    </xf>
    <xf numFmtId="164" fontId="3" fillId="0" borderId="137" xfId="0" applyNumberFormat="1" applyFont="1" applyBorder="1" applyAlignment="1">
      <alignment horizontal="center"/>
    </xf>
    <xf numFmtId="0" fontId="5" fillId="0" borderId="137" xfId="0" applyFont="1" applyBorder="1" applyAlignment="1">
      <alignment horizontal="center"/>
    </xf>
    <xf numFmtId="0" fontId="7" fillId="0" borderId="137" xfId="0" applyFont="1" applyBorder="1" applyAlignment="1">
      <alignment horizontal="center"/>
    </xf>
    <xf numFmtId="2" fontId="3" fillId="0" borderId="137" xfId="0" applyNumberFormat="1" applyFont="1" applyBorder="1" applyAlignment="1">
      <alignment horizontal="center"/>
    </xf>
    <xf numFmtId="166" fontId="3" fillId="0" borderId="137" xfId="0" applyNumberFormat="1" applyFont="1" applyBorder="1" applyAlignment="1">
      <alignment horizontal="center"/>
    </xf>
    <xf numFmtId="0" fontId="3" fillId="0" borderId="137" xfId="0" applyFont="1" applyBorder="1" applyAlignment="1">
      <alignment horizontal="left"/>
    </xf>
    <xf numFmtId="0" fontId="5" fillId="0" borderId="137" xfId="0" applyFont="1" applyBorder="1"/>
    <xf numFmtId="0" fontId="3" fillId="10" borderId="137" xfId="0" applyFont="1" applyFill="1" applyBorder="1"/>
    <xf numFmtId="0" fontId="3" fillId="10" borderId="0" xfId="0" applyFont="1" applyFill="1"/>
    <xf numFmtId="0" fontId="37" fillId="0" borderId="0" xfId="0" applyFont="1"/>
    <xf numFmtId="11" fontId="3" fillId="0" borderId="0" xfId="0" applyNumberFormat="1" applyFont="1"/>
    <xf numFmtId="0" fontId="38" fillId="0" borderId="52" xfId="0" applyFont="1" applyBorder="1"/>
    <xf numFmtId="0" fontId="0" fillId="0" borderId="108" xfId="0" applyBorder="1"/>
    <xf numFmtId="0" fontId="0" fillId="0" borderId="101" xfId="0" applyBorder="1"/>
    <xf numFmtId="0" fontId="0" fillId="0" borderId="102" xfId="0" applyBorder="1"/>
    <xf numFmtId="0" fontId="0" fillId="0" borderId="154" xfId="0" applyBorder="1"/>
    <xf numFmtId="0" fontId="0" fillId="0" borderId="140" xfId="0" applyBorder="1"/>
    <xf numFmtId="0" fontId="0" fillId="0" borderId="137" xfId="0" applyBorder="1"/>
    <xf numFmtId="0" fontId="0" fillId="0" borderId="138" xfId="0" applyBorder="1"/>
    <xf numFmtId="0" fontId="0" fillId="0" borderId="82" xfId="0" applyBorder="1"/>
    <xf numFmtId="0" fontId="0" fillId="0" borderId="133" xfId="0" applyBorder="1"/>
    <xf numFmtId="0" fontId="0" fillId="0" borderId="134" xfId="0" applyBorder="1"/>
    <xf numFmtId="0" fontId="25" fillId="0" borderId="56" xfId="0" applyFont="1" applyBorder="1"/>
    <xf numFmtId="11" fontId="0" fillId="0" borderId="126" xfId="0" applyNumberFormat="1" applyBorder="1"/>
    <xf numFmtId="0" fontId="28" fillId="0" borderId="137" xfId="0" applyFont="1" applyBorder="1" applyAlignment="1">
      <alignment horizontal="left"/>
    </xf>
    <xf numFmtId="0" fontId="28" fillId="0" borderId="137" xfId="0" applyFont="1" applyBorder="1" applyAlignment="1">
      <alignment horizontal="center"/>
    </xf>
    <xf numFmtId="0" fontId="5" fillId="0" borderId="134" xfId="0" applyFont="1" applyBorder="1" applyAlignment="1">
      <alignment horizontal="center"/>
    </xf>
    <xf numFmtId="0" fontId="3" fillId="0" borderId="126" xfId="0" quotePrefix="1" applyFont="1" applyBorder="1"/>
    <xf numFmtId="0" fontId="3" fillId="0" borderId="126" xfId="0" applyFont="1" applyBorder="1"/>
    <xf numFmtId="0" fontId="3" fillId="0" borderId="137" xfId="0" quotePrefix="1" applyFont="1" applyBorder="1"/>
    <xf numFmtId="0" fontId="3" fillId="3" borderId="137" xfId="0" applyFont="1" applyFill="1" applyBorder="1"/>
    <xf numFmtId="0" fontId="39" fillId="0" borderId="0" xfId="0" applyFont="1"/>
    <xf numFmtId="2" fontId="40" fillId="0" borderId="101" xfId="0" applyNumberFormat="1" applyFont="1" applyBorder="1"/>
    <xf numFmtId="2" fontId="40" fillId="0" borderId="102" xfId="0" applyNumberFormat="1" applyFont="1" applyBorder="1"/>
    <xf numFmtId="2" fontId="40" fillId="0" borderId="140" xfId="0" applyNumberFormat="1" applyFont="1" applyBorder="1"/>
    <xf numFmtId="2" fontId="40" fillId="0" borderId="138" xfId="0" applyNumberFormat="1" applyFont="1" applyBorder="1"/>
    <xf numFmtId="2" fontId="0" fillId="0" borderId="140" xfId="0" applyNumberFormat="1" applyBorder="1"/>
    <xf numFmtId="2" fontId="0" fillId="0" borderId="138" xfId="0" applyNumberFormat="1" applyBorder="1"/>
    <xf numFmtId="2" fontId="0" fillId="0" borderId="134" xfId="0" applyNumberFormat="1" applyBorder="1"/>
    <xf numFmtId="0" fontId="1" fillId="0" borderId="0" xfId="0" applyFont="1"/>
    <xf numFmtId="0" fontId="1" fillId="0" borderId="137" xfId="0" applyFont="1" applyBorder="1"/>
    <xf numFmtId="0" fontId="10" fillId="0" borderId="0" xfId="0" applyFont="1" applyAlignment="1">
      <alignment horizontal="left"/>
    </xf>
    <xf numFmtId="0" fontId="5" fillId="0" borderId="139" xfId="0" applyFont="1" applyBorder="1" applyAlignment="1">
      <alignment horizontal="right"/>
    </xf>
    <xf numFmtId="10" fontId="3" fillId="0" borderId="155" xfId="0" applyNumberFormat="1" applyFont="1" applyBorder="1"/>
    <xf numFmtId="10" fontId="3" fillId="0" borderId="126" xfId="0" applyNumberFormat="1" applyFont="1" applyBorder="1"/>
    <xf numFmtId="10" fontId="3" fillId="0" borderId="141" xfId="0" applyNumberFormat="1" applyFont="1" applyBorder="1"/>
    <xf numFmtId="164" fontId="3" fillId="0" borderId="136" xfId="0" applyNumberFormat="1" applyFont="1" applyBorder="1"/>
    <xf numFmtId="10" fontId="3" fillId="0" borderId="133" xfId="0" applyNumberFormat="1" applyFont="1" applyBorder="1"/>
    <xf numFmtId="0" fontId="5" fillId="0" borderId="139" xfId="0" applyFont="1" applyBorder="1"/>
    <xf numFmtId="165" fontId="3" fillId="0" borderId="155" xfId="0" applyNumberFormat="1" applyFont="1" applyBorder="1"/>
    <xf numFmtId="165" fontId="3" fillId="0" borderId="126" xfId="0" applyNumberFormat="1" applyFont="1" applyBorder="1"/>
    <xf numFmtId="165" fontId="3" fillId="0" borderId="141" xfId="0" applyNumberFormat="1" applyFont="1" applyBorder="1"/>
    <xf numFmtId="0" fontId="5" fillId="0" borderId="139" xfId="0" quotePrefix="1" applyFont="1" applyBorder="1"/>
    <xf numFmtId="0" fontId="3" fillId="0" borderId="37" xfId="0" quotePrefix="1" applyFont="1" applyBorder="1"/>
    <xf numFmtId="0" fontId="3" fillId="0" borderId="126" xfId="0" applyFont="1" applyBorder="1" applyAlignment="1">
      <alignment horizontal="right"/>
    </xf>
    <xf numFmtId="0" fontId="3" fillId="0" borderId="137" xfId="0" applyFont="1" applyBorder="1" applyAlignment="1">
      <alignment horizontal="right"/>
    </xf>
    <xf numFmtId="0" fontId="5" fillId="0" borderId="139" xfId="0" quotePrefix="1" applyFont="1" applyBorder="1" applyAlignment="1">
      <alignment horizontal="right"/>
    </xf>
    <xf numFmtId="0" fontId="4" fillId="0" borderId="11" xfId="0" applyFont="1" applyBorder="1" applyAlignment="1">
      <alignment horizontal="center" wrapText="1"/>
    </xf>
    <xf numFmtId="0" fontId="4" fillId="0" borderId="83" xfId="0" applyFont="1" applyBorder="1" applyAlignment="1">
      <alignment horizontal="center" wrapText="1"/>
    </xf>
    <xf numFmtId="0" fontId="43" fillId="0" borderId="139" xfId="0" applyFont="1" applyBorder="1" applyAlignment="1">
      <alignment vertical="center"/>
    </xf>
    <xf numFmtId="0" fontId="43" fillId="0" borderId="136" xfId="0" applyFont="1" applyBorder="1" applyAlignment="1">
      <alignment vertical="center"/>
    </xf>
    <xf numFmtId="0" fontId="5" fillId="0" borderId="0" xfId="0" applyFont="1" applyAlignment="1">
      <alignment horizontal="right" wrapText="1"/>
    </xf>
    <xf numFmtId="0" fontId="24" fillId="0" borderId="137" xfId="0" applyFont="1" applyBorder="1" applyAlignment="1">
      <alignment horizontal="center"/>
    </xf>
    <xf numFmtId="2" fontId="3" fillId="0" borderId="133" xfId="0" applyNumberFormat="1" applyFont="1" applyBorder="1"/>
    <xf numFmtId="2" fontId="3" fillId="0" borderId="134" xfId="0" applyNumberFormat="1" applyFont="1" applyBorder="1"/>
    <xf numFmtId="0" fontId="5" fillId="0" borderId="108" xfId="0" quotePrefix="1" applyFont="1" applyBorder="1" applyAlignment="1">
      <alignment horizontal="right"/>
    </xf>
    <xf numFmtId="165" fontId="0" fillId="0" borderId="101" xfId="0" applyNumberFormat="1" applyBorder="1"/>
    <xf numFmtId="165" fontId="0" fillId="0" borderId="19" xfId="0" applyNumberFormat="1" applyBorder="1"/>
    <xf numFmtId="165" fontId="0" fillId="0" borderId="102" xfId="0" applyNumberFormat="1" applyBorder="1"/>
    <xf numFmtId="0" fontId="5" fillId="0" borderId="154" xfId="0" quotePrefix="1" applyFont="1" applyBorder="1" applyAlignment="1">
      <alignment horizontal="right"/>
    </xf>
    <xf numFmtId="165" fontId="0" fillId="0" borderId="140" xfId="0" applyNumberFormat="1" applyBorder="1"/>
    <xf numFmtId="165" fontId="0" fillId="0" borderId="137" xfId="0" applyNumberFormat="1" applyBorder="1"/>
    <xf numFmtId="165" fontId="0" fillId="0" borderId="138" xfId="0" applyNumberFormat="1" applyBorder="1"/>
    <xf numFmtId="0" fontId="5" fillId="0" borderId="82" xfId="0" quotePrefix="1" applyFont="1" applyBorder="1" applyAlignment="1">
      <alignment horizontal="right"/>
    </xf>
    <xf numFmtId="165" fontId="0" fillId="0" borderId="133" xfId="0" applyNumberFormat="1" applyBorder="1"/>
    <xf numFmtId="165" fontId="0" fillId="0" borderId="134" xfId="0" applyNumberFormat="1" applyBorder="1"/>
    <xf numFmtId="0" fontId="5" fillId="0" borderId="109" xfId="0" quotePrefix="1" applyFont="1" applyBorder="1" applyAlignment="1">
      <alignment horizontal="right"/>
    </xf>
    <xf numFmtId="165" fontId="0" fillId="0" borderId="155" xfId="0" applyNumberFormat="1" applyBorder="1"/>
    <xf numFmtId="165" fontId="0" fillId="0" borderId="126" xfId="0" applyNumberFormat="1" applyBorder="1"/>
    <xf numFmtId="165" fontId="0" fillId="0" borderId="141" xfId="0" applyNumberFormat="1" applyBorder="1"/>
    <xf numFmtId="0" fontId="3" fillId="0" borderId="59" xfId="0" applyFont="1" applyBorder="1"/>
    <xf numFmtId="164" fontId="3" fillId="0" borderId="102" xfId="0" applyNumberFormat="1" applyFont="1" applyBorder="1"/>
    <xf numFmtId="0" fontId="3" fillId="0" borderId="155" xfId="0" applyFont="1" applyBorder="1"/>
    <xf numFmtId="164" fontId="3" fillId="0" borderId="138" xfId="0" applyNumberFormat="1" applyFont="1" applyBorder="1"/>
    <xf numFmtId="0" fontId="3" fillId="0" borderId="89" xfId="0" applyFont="1" applyBorder="1"/>
    <xf numFmtId="164" fontId="3" fillId="0" borderId="134" xfId="0" applyNumberFormat="1" applyFont="1" applyBorder="1"/>
    <xf numFmtId="49" fontId="0" fillId="0" borderId="0" xfId="0" applyNumberFormat="1"/>
    <xf numFmtId="0" fontId="3" fillId="0" borderId="137" xfId="0" quotePrefix="1" applyFont="1" applyBorder="1" applyAlignment="1">
      <alignment horizontal="right"/>
    </xf>
    <xf numFmtId="165" fontId="30" fillId="3" borderId="137" xfId="0" applyNumberFormat="1" applyFont="1" applyFill="1" applyBorder="1" applyAlignment="1">
      <alignment horizontal="right"/>
    </xf>
    <xf numFmtId="0" fontId="3" fillId="10" borderId="28" xfId="0" applyFont="1" applyFill="1" applyBorder="1"/>
    <xf numFmtId="164" fontId="3" fillId="0" borderId="126" xfId="0" applyNumberFormat="1" applyFont="1" applyBorder="1"/>
    <xf numFmtId="0" fontId="3" fillId="10" borderId="126" xfId="0" applyFont="1" applyFill="1" applyBorder="1"/>
    <xf numFmtId="0" fontId="3" fillId="0" borderId="28" xfId="0" applyFont="1" applyBorder="1"/>
    <xf numFmtId="164" fontId="3" fillId="0" borderId="28" xfId="0" applyNumberFormat="1" applyFont="1" applyBorder="1"/>
    <xf numFmtId="0" fontId="3" fillId="3" borderId="126" xfId="0" applyFont="1" applyFill="1" applyBorder="1"/>
    <xf numFmtId="0" fontId="0" fillId="0" borderId="158" xfId="0" applyBorder="1"/>
    <xf numFmtId="0" fontId="45" fillId="0" borderId="0" xfId="0" applyFont="1"/>
    <xf numFmtId="0" fontId="0" fillId="0" borderId="159" xfId="0" applyBorder="1"/>
    <xf numFmtId="166" fontId="0" fillId="0" borderId="159" xfId="0" applyNumberFormat="1" applyBorder="1"/>
    <xf numFmtId="0" fontId="5" fillId="0" borderId="159" xfId="0" applyFont="1" applyBorder="1"/>
    <xf numFmtId="0" fontId="3" fillId="0" borderId="159" xfId="0" applyFont="1" applyBorder="1"/>
    <xf numFmtId="164" fontId="3" fillId="0" borderId="159" xfId="0" applyNumberFormat="1" applyFont="1" applyBorder="1"/>
    <xf numFmtId="11" fontId="3" fillId="0" borderId="159" xfId="0" applyNumberFormat="1" applyFont="1" applyBorder="1"/>
    <xf numFmtId="0" fontId="3" fillId="7" borderId="161" xfId="0" applyFont="1" applyFill="1" applyBorder="1" applyAlignment="1">
      <alignment horizontal="left"/>
    </xf>
    <xf numFmtId="0" fontId="3" fillId="7" borderId="160" xfId="0" applyFont="1" applyFill="1" applyBorder="1" applyAlignment="1">
      <alignment horizontal="left"/>
    </xf>
    <xf numFmtId="0" fontId="3" fillId="0" borderId="162" xfId="0" applyFont="1" applyBorder="1"/>
    <xf numFmtId="0" fontId="3" fillId="8" borderId="155" xfId="0" applyFont="1" applyFill="1" applyBorder="1" applyAlignment="1">
      <alignment horizontal="left"/>
    </xf>
    <xf numFmtId="0" fontId="3" fillId="8" borderId="141" xfId="0" applyFont="1" applyFill="1" applyBorder="1" applyAlignment="1">
      <alignment horizontal="left"/>
    </xf>
    <xf numFmtId="0" fontId="3" fillId="0" borderId="28" xfId="0" applyFont="1" applyBorder="1" applyAlignment="1">
      <alignment horizontal="left"/>
    </xf>
    <xf numFmtId="0" fontId="3" fillId="0" borderId="141" xfId="0" applyFont="1" applyBorder="1" applyAlignment="1">
      <alignment horizontal="left"/>
    </xf>
    <xf numFmtId="0" fontId="3" fillId="0" borderId="155" xfId="0" applyFont="1" applyBorder="1" applyAlignment="1">
      <alignment horizontal="left"/>
    </xf>
    <xf numFmtId="0" fontId="3" fillId="7" borderId="155" xfId="0" applyFont="1" applyFill="1" applyBorder="1" applyAlignment="1">
      <alignment horizontal="left"/>
    </xf>
    <xf numFmtId="0" fontId="3" fillId="7" borderId="141" xfId="0" applyFont="1" applyFill="1" applyBorder="1" applyAlignment="1">
      <alignment horizontal="left"/>
    </xf>
    <xf numFmtId="0" fontId="3" fillId="3" borderId="163" xfId="0" applyFont="1" applyFill="1" applyBorder="1"/>
    <xf numFmtId="2" fontId="3" fillId="7" borderId="136" xfId="0" applyNumberFormat="1" applyFont="1" applyFill="1" applyBorder="1" applyAlignment="1">
      <alignment horizontal="left"/>
    </xf>
    <xf numFmtId="0" fontId="31" fillId="0" borderId="158" xfId="0" applyFont="1" applyBorder="1"/>
    <xf numFmtId="0" fontId="40" fillId="0" borderId="64" xfId="0" applyFont="1" applyBorder="1" applyAlignment="1">
      <alignment horizontal="center" wrapText="1"/>
    </xf>
    <xf numFmtId="0" fontId="41" fillId="0" borderId="65" xfId="0" applyFont="1" applyBorder="1" applyAlignment="1">
      <alignment horizontal="center" wrapText="1"/>
    </xf>
    <xf numFmtId="0" fontId="3" fillId="0" borderId="0" xfId="0" applyFont="1" applyAlignment="1">
      <alignment wrapText="1"/>
    </xf>
    <xf numFmtId="0" fontId="0" fillId="0" borderId="0" xfId="0" applyAlignment="1">
      <alignment wrapText="1"/>
    </xf>
    <xf numFmtId="0" fontId="0" fillId="0" borderId="165" xfId="0" applyBorder="1"/>
    <xf numFmtId="0" fontId="31" fillId="0" borderId="165" xfId="0" applyFont="1" applyBorder="1"/>
    <xf numFmtId="166" fontId="0" fillId="0" borderId="165" xfId="0" quotePrefix="1" applyNumberFormat="1" applyBorder="1"/>
    <xf numFmtId="166" fontId="0" fillId="0" borderId="165" xfId="0" applyNumberFormat="1" applyBorder="1"/>
    <xf numFmtId="0" fontId="0" fillId="0" borderId="167" xfId="0" applyBorder="1"/>
    <xf numFmtId="0" fontId="0" fillId="0" borderId="168" xfId="0" applyBorder="1"/>
    <xf numFmtId="0" fontId="0" fillId="0" borderId="171" xfId="0" applyBorder="1"/>
    <xf numFmtId="0" fontId="31" fillId="0" borderId="165" xfId="0" applyFont="1" applyBorder="1" applyAlignment="1">
      <alignment wrapText="1"/>
    </xf>
    <xf numFmtId="2" fontId="0" fillId="0" borderId="168" xfId="0" applyNumberFormat="1" applyBorder="1"/>
    <xf numFmtId="2" fontId="0" fillId="0" borderId="102" xfId="0" applyNumberFormat="1" applyBorder="1"/>
    <xf numFmtId="2" fontId="0" fillId="0" borderId="165" xfId="0" applyNumberFormat="1" applyBorder="1"/>
    <xf numFmtId="2" fontId="0" fillId="0" borderId="170" xfId="0" applyNumberFormat="1" applyBorder="1"/>
    <xf numFmtId="2" fontId="0" fillId="0" borderId="171" xfId="0" applyNumberFormat="1" applyBorder="1"/>
    <xf numFmtId="2" fontId="0" fillId="0" borderId="172" xfId="0" applyNumberFormat="1" applyBorder="1"/>
    <xf numFmtId="0" fontId="4" fillId="0" borderId="1" xfId="0" applyFont="1" applyBorder="1" applyAlignment="1">
      <alignment horizontal="center"/>
    </xf>
    <xf numFmtId="0" fontId="5" fillId="0" borderId="2" xfId="0" applyFont="1" applyBorder="1" applyAlignment="1">
      <alignment horizontal="center"/>
    </xf>
    <xf numFmtId="0" fontId="5" fillId="0" borderId="3" xfId="0" applyFont="1" applyBorder="1" applyAlignment="1">
      <alignment horizontal="center"/>
    </xf>
    <xf numFmtId="0" fontId="5" fillId="0" borderId="4" xfId="0" applyFont="1" applyBorder="1" applyAlignment="1">
      <alignment horizontal="center"/>
    </xf>
    <xf numFmtId="0" fontId="7" fillId="0" borderId="2"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xf numFmtId="0" fontId="4" fillId="0" borderId="1" xfId="0" applyFont="1" applyBorder="1" applyAlignment="1">
      <alignment horizontal="center" wrapText="1"/>
    </xf>
    <xf numFmtId="164" fontId="3" fillId="4" borderId="26" xfId="0" applyNumberFormat="1" applyFont="1" applyFill="1" applyBorder="1" applyAlignment="1">
      <alignment horizontal="center"/>
    </xf>
    <xf numFmtId="164" fontId="3" fillId="4" borderId="27" xfId="0" applyNumberFormat="1" applyFont="1" applyFill="1" applyBorder="1" applyAlignment="1">
      <alignment horizontal="center"/>
    </xf>
    <xf numFmtId="164" fontId="3" fillId="4" borderId="28" xfId="0" applyNumberFormat="1" applyFont="1" applyFill="1" applyBorder="1" applyAlignment="1">
      <alignment horizontal="center"/>
    </xf>
    <xf numFmtId="0" fontId="3" fillId="0" borderId="29" xfId="0" applyFont="1" applyBorder="1" applyAlignment="1">
      <alignment horizontal="center"/>
    </xf>
    <xf numFmtId="0" fontId="3" fillId="0" borderId="31" xfId="0" quotePrefix="1" applyFont="1" applyBorder="1" applyAlignment="1">
      <alignment horizontal="left"/>
    </xf>
    <xf numFmtId="0" fontId="3" fillId="0" borderId="36" xfId="0" applyFont="1" applyBorder="1"/>
    <xf numFmtId="0" fontId="3" fillId="0" borderId="0" xfId="0" applyFont="1"/>
    <xf numFmtId="0" fontId="3" fillId="0" borderId="35" xfId="0" applyFont="1" applyBorder="1" applyAlignment="1">
      <alignment horizontal="left"/>
    </xf>
    <xf numFmtId="0" fontId="3" fillId="0" borderId="51" xfId="0" applyFont="1" applyBorder="1" applyAlignment="1">
      <alignment horizontal="left"/>
    </xf>
    <xf numFmtId="0" fontId="3" fillId="0" borderId="23" xfId="0" applyFont="1" applyBorder="1" applyAlignment="1">
      <alignment horizontal="left"/>
    </xf>
    <xf numFmtId="0" fontId="5" fillId="0" borderId="15" xfId="0" applyFont="1" applyBorder="1" applyAlignment="1">
      <alignment horizontal="center"/>
    </xf>
    <xf numFmtId="0" fontId="5" fillId="0" borderId="16" xfId="0" applyFont="1" applyBorder="1" applyAlignment="1">
      <alignment horizontal="center"/>
    </xf>
    <xf numFmtId="0" fontId="5" fillId="0" borderId="17" xfId="0" applyFont="1" applyBorder="1" applyAlignment="1">
      <alignment horizontal="center"/>
    </xf>
    <xf numFmtId="0" fontId="3" fillId="0" borderId="39" xfId="0" applyFont="1" applyBorder="1" applyAlignment="1">
      <alignment horizontal="center" vertical="center" textRotation="90"/>
    </xf>
    <xf numFmtId="0" fontId="3" fillId="0" borderId="45" xfId="0" applyFont="1" applyBorder="1" applyAlignment="1">
      <alignment horizontal="center" vertical="center" textRotation="90"/>
    </xf>
    <xf numFmtId="0" fontId="3" fillId="0" borderId="41" xfId="0" applyFont="1" applyBorder="1" applyAlignment="1">
      <alignment horizontal="center" vertical="center" textRotation="90"/>
    </xf>
    <xf numFmtId="49" fontId="3" fillId="0" borderId="35" xfId="0" quotePrefix="1" applyNumberFormat="1" applyFont="1" applyBorder="1" applyAlignment="1">
      <alignment horizontal="left"/>
    </xf>
    <xf numFmtId="49" fontId="3" fillId="0" borderId="51" xfId="0" quotePrefix="1" applyNumberFormat="1" applyFont="1" applyBorder="1" applyAlignment="1">
      <alignment horizontal="left"/>
    </xf>
    <xf numFmtId="49" fontId="3" fillId="0" borderId="23" xfId="0" quotePrefix="1" applyNumberFormat="1" applyFont="1" applyBorder="1" applyAlignment="1">
      <alignment horizontal="left"/>
    </xf>
    <xf numFmtId="49" fontId="3" fillId="0" borderId="53" xfId="0" quotePrefix="1" applyNumberFormat="1" applyFont="1" applyBorder="1" applyAlignment="1">
      <alignment horizontal="left"/>
    </xf>
    <xf numFmtId="49" fontId="3" fillId="0" borderId="54" xfId="0" quotePrefix="1" applyNumberFormat="1" applyFont="1" applyBorder="1" applyAlignment="1">
      <alignment horizontal="left"/>
    </xf>
    <xf numFmtId="49" fontId="3" fillId="0" borderId="55" xfId="0" quotePrefix="1" applyNumberFormat="1" applyFont="1" applyBorder="1" applyAlignment="1">
      <alignment horizontal="left"/>
    </xf>
    <xf numFmtId="0" fontId="3" fillId="0" borderId="31" xfId="0" applyFont="1" applyBorder="1" applyAlignment="1">
      <alignment horizontal="left"/>
    </xf>
    <xf numFmtId="0" fontId="3" fillId="0" borderId="20" xfId="0" applyFont="1" applyBorder="1" applyAlignment="1">
      <alignment horizontal="center"/>
    </xf>
    <xf numFmtId="0" fontId="3" fillId="0" borderId="6" xfId="0" applyFont="1" applyBorder="1" applyAlignment="1">
      <alignment horizontal="center"/>
    </xf>
    <xf numFmtId="0" fontId="4" fillId="0" borderId="31" xfId="0" applyFont="1" applyBorder="1" applyAlignment="1">
      <alignment horizontal="center"/>
    </xf>
    <xf numFmtId="0" fontId="8" fillId="0" borderId="5" xfId="0" applyFont="1" applyBorder="1" applyAlignment="1">
      <alignment horizontal="center"/>
    </xf>
    <xf numFmtId="0" fontId="8" fillId="0" borderId="6" xfId="0" applyFont="1" applyBorder="1" applyAlignment="1">
      <alignment horizontal="center"/>
    </xf>
    <xf numFmtId="0" fontId="3" fillId="0" borderId="5" xfId="0" applyFont="1" applyBorder="1" applyAlignment="1">
      <alignment horizontal="center"/>
    </xf>
    <xf numFmtId="0" fontId="8" fillId="0" borderId="50" xfId="0" applyFont="1" applyBorder="1" applyAlignment="1">
      <alignment horizontal="center"/>
    </xf>
    <xf numFmtId="0" fontId="8" fillId="0" borderId="57" xfId="0" applyFont="1" applyBorder="1" applyAlignment="1">
      <alignment horizontal="center"/>
    </xf>
    <xf numFmtId="0" fontId="3" fillId="0" borderId="50" xfId="0" applyFont="1" applyBorder="1" applyAlignment="1">
      <alignment horizontal="center"/>
    </xf>
    <xf numFmtId="0" fontId="3" fillId="0" borderId="57" xfId="0" applyFont="1" applyBorder="1" applyAlignment="1">
      <alignment horizontal="center"/>
    </xf>
    <xf numFmtId="0" fontId="3" fillId="0" borderId="58" xfId="0" applyFont="1" applyBorder="1" applyAlignment="1">
      <alignment horizontal="center"/>
    </xf>
    <xf numFmtId="0" fontId="5" fillId="0" borderId="59" xfId="0" applyFont="1" applyBorder="1" applyAlignment="1">
      <alignment horizontal="center"/>
    </xf>
    <xf numFmtId="0" fontId="5" fillId="0" borderId="60" xfId="0" applyFont="1" applyBorder="1" applyAlignment="1">
      <alignment horizontal="center"/>
    </xf>
    <xf numFmtId="0" fontId="5" fillId="0" borderId="61" xfId="0" applyFont="1" applyBorder="1" applyAlignment="1">
      <alignment horizontal="center"/>
    </xf>
    <xf numFmtId="0" fontId="5" fillId="0" borderId="59" xfId="0" applyFont="1" applyBorder="1" applyAlignment="1">
      <alignment horizontal="left"/>
    </xf>
    <xf numFmtId="0" fontId="5" fillId="0" borderId="60" xfId="0" applyFont="1" applyBorder="1" applyAlignment="1">
      <alignment horizontal="left"/>
    </xf>
    <xf numFmtId="0" fontId="5" fillId="0" borderId="61" xfId="0" applyFont="1" applyBorder="1" applyAlignment="1">
      <alignment horizontal="left"/>
    </xf>
    <xf numFmtId="0" fontId="5" fillId="0" borderId="31" xfId="0" applyFont="1" applyBorder="1" applyAlignment="1">
      <alignment horizontal="left"/>
    </xf>
    <xf numFmtId="0" fontId="5" fillId="0" borderId="35" xfId="0" applyFont="1" applyBorder="1" applyAlignment="1">
      <alignment horizontal="left"/>
    </xf>
    <xf numFmtId="0" fontId="5" fillId="0" borderId="51" xfId="0" applyFont="1" applyBorder="1" applyAlignment="1">
      <alignment horizontal="left"/>
    </xf>
    <xf numFmtId="0" fontId="5" fillId="0" borderId="23" xfId="0" applyFont="1" applyBorder="1" applyAlignment="1">
      <alignment horizontal="left"/>
    </xf>
    <xf numFmtId="0" fontId="4" fillId="0" borderId="70" xfId="0" applyFont="1" applyBorder="1" applyAlignment="1">
      <alignment horizontal="center"/>
    </xf>
    <xf numFmtId="0" fontId="4" fillId="0" borderId="36" xfId="0" applyFont="1" applyBorder="1" applyAlignment="1">
      <alignment horizontal="center" wrapText="1"/>
    </xf>
    <xf numFmtId="0" fontId="4" fillId="0" borderId="0" xfId="0" applyFont="1" applyAlignment="1">
      <alignment horizontal="center" wrapText="1"/>
    </xf>
    <xf numFmtId="0" fontId="8" fillId="0" borderId="15" xfId="0" applyFont="1" applyBorder="1" applyAlignment="1">
      <alignment horizontal="center"/>
    </xf>
    <xf numFmtId="0" fontId="8" fillId="0" borderId="16" xfId="0" applyFont="1" applyBorder="1" applyAlignment="1">
      <alignment horizontal="center"/>
    </xf>
    <xf numFmtId="0" fontId="8" fillId="0" borderId="16" xfId="0" quotePrefix="1" applyFont="1" applyBorder="1" applyAlignment="1">
      <alignment horizontal="center"/>
    </xf>
    <xf numFmtId="0" fontId="8" fillId="0" borderId="17" xfId="0" applyFont="1" applyBorder="1" applyAlignment="1">
      <alignment horizontal="center"/>
    </xf>
    <xf numFmtId="0" fontId="6" fillId="0" borderId="15" xfId="0" applyFont="1" applyBorder="1" applyAlignment="1">
      <alignment horizontal="center"/>
    </xf>
    <xf numFmtId="0" fontId="6" fillId="0" borderId="16" xfId="0" applyFont="1" applyBorder="1" applyAlignment="1">
      <alignment horizontal="center"/>
    </xf>
    <xf numFmtId="0" fontId="6" fillId="0" borderId="16" xfId="0" quotePrefix="1" applyFont="1" applyBorder="1" applyAlignment="1">
      <alignment horizontal="center"/>
    </xf>
    <xf numFmtId="0" fontId="6" fillId="0" borderId="17" xfId="0" applyFont="1" applyBorder="1" applyAlignment="1">
      <alignment horizontal="center"/>
    </xf>
    <xf numFmtId="0" fontId="3" fillId="0" borderId="70" xfId="0" applyFont="1" applyBorder="1" applyAlignment="1">
      <alignment horizontal="left"/>
    </xf>
    <xf numFmtId="0" fontId="3" fillId="0" borderId="70" xfId="0" quotePrefix="1" applyFont="1" applyBorder="1" applyAlignment="1">
      <alignment horizontal="left"/>
    </xf>
    <xf numFmtId="0" fontId="3" fillId="0" borderId="70" xfId="0" applyFont="1" applyBorder="1" applyAlignment="1">
      <alignment horizontal="center"/>
    </xf>
    <xf numFmtId="0" fontId="3" fillId="0" borderId="70" xfId="0" quotePrefix="1" applyFont="1" applyBorder="1" applyAlignment="1">
      <alignment horizontal="center"/>
    </xf>
    <xf numFmtId="0" fontId="5" fillId="0" borderId="70" xfId="0" applyFont="1" applyBorder="1" applyAlignment="1">
      <alignment horizontal="left"/>
    </xf>
    <xf numFmtId="0" fontId="4" fillId="0" borderId="70" xfId="0" applyFont="1" applyBorder="1" applyAlignment="1">
      <alignment horizontal="left"/>
    </xf>
    <xf numFmtId="0" fontId="5" fillId="0" borderId="80" xfId="0" applyFont="1" applyBorder="1" applyAlignment="1">
      <alignment horizontal="left"/>
    </xf>
    <xf numFmtId="0" fontId="5" fillId="0" borderId="81" xfId="0" applyFont="1" applyBorder="1" applyAlignment="1">
      <alignment horizontal="left"/>
    </xf>
    <xf numFmtId="0" fontId="5" fillId="0" borderId="77" xfId="0" applyFont="1" applyBorder="1" applyAlignment="1">
      <alignment horizontal="left"/>
    </xf>
    <xf numFmtId="0" fontId="5" fillId="0" borderId="80" xfId="0" applyFont="1" applyBorder="1" applyAlignment="1">
      <alignment horizontal="center"/>
    </xf>
    <xf numFmtId="0" fontId="5" fillId="0" borderId="81" xfId="0" applyFont="1" applyBorder="1" applyAlignment="1">
      <alignment horizontal="center"/>
    </xf>
    <xf numFmtId="0" fontId="5" fillId="0" borderId="77" xfId="0" applyFont="1" applyBorder="1" applyAlignment="1">
      <alignment horizontal="center"/>
    </xf>
    <xf numFmtId="0" fontId="3" fillId="3" borderId="80" xfId="0" applyFont="1" applyFill="1" applyBorder="1" applyAlignment="1">
      <alignment horizontal="left"/>
    </xf>
    <xf numFmtId="0" fontId="3" fillId="3" borderId="81" xfId="0" applyFont="1" applyFill="1" applyBorder="1" applyAlignment="1">
      <alignment horizontal="left"/>
    </xf>
    <xf numFmtId="0" fontId="3" fillId="3" borderId="77" xfId="0" applyFont="1" applyFill="1" applyBorder="1" applyAlignment="1">
      <alignment horizontal="left"/>
    </xf>
    <xf numFmtId="0" fontId="3" fillId="8" borderId="80" xfId="0" applyFont="1" applyFill="1" applyBorder="1" applyAlignment="1">
      <alignment horizontal="left"/>
    </xf>
    <xf numFmtId="0" fontId="3" fillId="8" borderId="81" xfId="0" applyFont="1" applyFill="1" applyBorder="1" applyAlignment="1">
      <alignment horizontal="left"/>
    </xf>
    <xf numFmtId="0" fontId="3" fillId="8" borderId="77" xfId="0" applyFont="1" applyFill="1" applyBorder="1" applyAlignment="1">
      <alignment horizontal="left"/>
    </xf>
    <xf numFmtId="0" fontId="3" fillId="0" borderId="52" xfId="0" applyFont="1" applyBorder="1" applyAlignment="1">
      <alignment horizontal="center"/>
    </xf>
    <xf numFmtId="0" fontId="3" fillId="0" borderId="18" xfId="0" applyFont="1" applyBorder="1" applyAlignment="1">
      <alignment horizontal="center"/>
    </xf>
    <xf numFmtId="0" fontId="4" fillId="0" borderId="70" xfId="0" applyFont="1" applyBorder="1" applyAlignment="1">
      <alignment horizontal="center" wrapText="1"/>
    </xf>
    <xf numFmtId="0" fontId="22" fillId="0" borderId="26" xfId="0" applyFont="1" applyBorder="1" applyAlignment="1">
      <alignment horizontal="center" wrapText="1"/>
    </xf>
    <xf numFmtId="0" fontId="22" fillId="0" borderId="27" xfId="0" applyFont="1" applyBorder="1" applyAlignment="1">
      <alignment horizontal="center" wrapText="1"/>
    </xf>
    <xf numFmtId="0" fontId="24" fillId="0" borderId="70" xfId="0" applyFont="1" applyBorder="1" applyAlignment="1">
      <alignment horizontal="center" wrapText="1"/>
    </xf>
    <xf numFmtId="0" fontId="24" fillId="0" borderId="52" xfId="0" applyFont="1" applyBorder="1" applyAlignment="1">
      <alignment horizontal="center" vertical="center" wrapText="1"/>
    </xf>
    <xf numFmtId="0" fontId="24" fillId="0" borderId="18" xfId="0" applyFont="1" applyBorder="1" applyAlignment="1">
      <alignment horizontal="center" vertical="center" wrapText="1"/>
    </xf>
    <xf numFmtId="0" fontId="5" fillId="0" borderId="70" xfId="0" applyFont="1" applyBorder="1" applyAlignment="1">
      <alignment horizontal="center" wrapText="1"/>
    </xf>
    <xf numFmtId="0" fontId="24" fillId="0" borderId="11" xfId="0" applyFont="1" applyBorder="1" applyAlignment="1">
      <alignment horizontal="center" wrapText="1"/>
    </xf>
    <xf numFmtId="0" fontId="24" fillId="0" borderId="83" xfId="0" applyFont="1" applyBorder="1" applyAlignment="1">
      <alignment horizontal="center" wrapText="1"/>
    </xf>
    <xf numFmtId="0" fontId="24" fillId="0" borderId="84" xfId="0" applyFont="1" applyBorder="1" applyAlignment="1">
      <alignment horizontal="center" wrapText="1"/>
    </xf>
    <xf numFmtId="0" fontId="24" fillId="0" borderId="26" xfId="0" applyFont="1" applyBorder="1" applyAlignment="1">
      <alignment horizontal="center" wrapText="1"/>
    </xf>
    <xf numFmtId="0" fontId="24" fillId="0" borderId="27" xfId="0" applyFont="1" applyBorder="1" applyAlignment="1">
      <alignment horizontal="center" wrapText="1"/>
    </xf>
    <xf numFmtId="0" fontId="24" fillId="0" borderId="28" xfId="0" applyFont="1" applyBorder="1" applyAlignment="1">
      <alignment horizontal="center" wrapText="1"/>
    </xf>
    <xf numFmtId="0" fontId="0" fillId="0" borderId="2" xfId="0" applyBorder="1" applyAlignment="1">
      <alignment horizontal="center"/>
    </xf>
    <xf numFmtId="0" fontId="0" fillId="0" borderId="4" xfId="0" applyBorder="1" applyAlignment="1">
      <alignment horizontal="center"/>
    </xf>
    <xf numFmtId="0" fontId="11" fillId="0" borderId="5" xfId="0" applyFont="1" applyBorder="1" applyAlignment="1">
      <alignment horizontal="center"/>
    </xf>
    <xf numFmtId="0" fontId="11" fillId="0" borderId="6" xfId="0" applyFont="1" applyBorder="1" applyAlignment="1">
      <alignment horizontal="center"/>
    </xf>
    <xf numFmtId="0" fontId="5" fillId="0" borderId="5" xfId="0" applyFont="1" applyBorder="1" applyAlignment="1">
      <alignment horizontal="center"/>
    </xf>
    <xf numFmtId="0" fontId="5" fillId="0" borderId="6" xfId="0" applyFont="1" applyBorder="1" applyAlignment="1">
      <alignment horizontal="center"/>
    </xf>
    <xf numFmtId="0" fontId="2" fillId="0" borderId="0" xfId="0" applyFont="1" applyAlignment="1">
      <alignment horizontal="center" wrapText="1"/>
    </xf>
    <xf numFmtId="0" fontId="2" fillId="0" borderId="5" xfId="0" applyFont="1" applyBorder="1" applyAlignment="1">
      <alignment horizontal="center"/>
    </xf>
    <xf numFmtId="0" fontId="2" fillId="0" borderId="19" xfId="0" applyFont="1" applyBorder="1" applyAlignment="1">
      <alignment horizontal="center"/>
    </xf>
    <xf numFmtId="0" fontId="2" fillId="0" borderId="6" xfId="0" applyFont="1" applyBorder="1" applyAlignment="1">
      <alignment horizontal="center"/>
    </xf>
    <xf numFmtId="0" fontId="3" fillId="10" borderId="137" xfId="0" applyFont="1" applyFill="1" applyBorder="1" applyAlignment="1">
      <alignment horizontal="center"/>
    </xf>
    <xf numFmtId="0" fontId="5" fillId="0" borderId="85" xfId="0" applyFont="1" applyBorder="1" applyAlignment="1">
      <alignment horizontal="center"/>
    </xf>
    <xf numFmtId="0" fontId="28" fillId="0" borderId="70" xfId="0" applyFont="1"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20" xfId="0" applyBorder="1" applyAlignment="1">
      <alignment horizontal="center"/>
    </xf>
    <xf numFmtId="0" fontId="28" fillId="0" borderId="80" xfId="0" applyFont="1" applyBorder="1" applyAlignment="1">
      <alignment horizontal="center"/>
    </xf>
    <xf numFmtId="0" fontId="28" fillId="0" borderId="77" xfId="0" applyFont="1" applyBorder="1" applyAlignment="1">
      <alignment horizontal="center"/>
    </xf>
    <xf numFmtId="0" fontId="3" fillId="0" borderId="80" xfId="0" applyFont="1" applyBorder="1" applyAlignment="1">
      <alignment horizontal="center"/>
    </xf>
    <xf numFmtId="0" fontId="3" fillId="0" borderId="81" xfId="0" applyFont="1" applyBorder="1" applyAlignment="1">
      <alignment horizontal="center"/>
    </xf>
    <xf numFmtId="0" fontId="3" fillId="0" borderId="77" xfId="0" applyFont="1" applyBorder="1" applyAlignment="1">
      <alignment horizontal="center"/>
    </xf>
    <xf numFmtId="0" fontId="3" fillId="0" borderId="15" xfId="0" applyFont="1" applyBorder="1" applyAlignment="1">
      <alignment horizontal="center"/>
    </xf>
    <xf numFmtId="0" fontId="3" fillId="0" borderId="17" xfId="0" applyFont="1" applyBorder="1" applyAlignment="1">
      <alignment horizontal="center"/>
    </xf>
    <xf numFmtId="0" fontId="3" fillId="0" borderId="2" xfId="0" applyFont="1" applyBorder="1" applyAlignment="1">
      <alignment horizontal="center"/>
    </xf>
    <xf numFmtId="0" fontId="3" fillId="0" borderId="4" xfId="0" applyFont="1" applyBorder="1" applyAlignment="1">
      <alignment horizontal="center"/>
    </xf>
    <xf numFmtId="0" fontId="4" fillId="0" borderId="80" xfId="0" applyFont="1" applyBorder="1" applyAlignment="1">
      <alignment horizontal="center"/>
    </xf>
    <xf numFmtId="0" fontId="4" fillId="0" borderId="81" xfId="0" applyFont="1" applyBorder="1" applyAlignment="1">
      <alignment horizontal="center"/>
    </xf>
    <xf numFmtId="0" fontId="4" fillId="0" borderId="77" xfId="0" applyFont="1" applyBorder="1" applyAlignment="1">
      <alignment horizontal="center"/>
    </xf>
    <xf numFmtId="0" fontId="5" fillId="0" borderId="43" xfId="0" applyFont="1" applyBorder="1" applyAlignment="1">
      <alignment horizontal="center"/>
    </xf>
    <xf numFmtId="0" fontId="5" fillId="0" borderId="44" xfId="0" applyFont="1" applyBorder="1" applyAlignment="1">
      <alignment horizontal="center"/>
    </xf>
    <xf numFmtId="0" fontId="3" fillId="3" borderId="31" xfId="0" applyFont="1" applyFill="1" applyBorder="1" applyAlignment="1">
      <alignment horizontal="left"/>
    </xf>
    <xf numFmtId="0" fontId="3" fillId="8" borderId="31" xfId="0" applyFont="1" applyFill="1" applyBorder="1" applyAlignment="1">
      <alignment horizontal="left"/>
    </xf>
    <xf numFmtId="0" fontId="0" fillId="0" borderId="166" xfId="0" applyBorder="1" applyAlignment="1">
      <alignment horizontal="center"/>
    </xf>
    <xf numFmtId="0" fontId="0" fillId="0" borderId="173" xfId="0" applyBorder="1" applyAlignment="1">
      <alignment horizontal="center"/>
    </xf>
    <xf numFmtId="0" fontId="4" fillId="0" borderId="165" xfId="0" applyFont="1" applyBorder="1" applyAlignment="1">
      <alignment horizontal="center" wrapText="1"/>
    </xf>
    <xf numFmtId="0" fontId="0" fillId="0" borderId="101" xfId="0" applyBorder="1" applyAlignment="1">
      <alignment horizontal="center" vertical="center" wrapText="1"/>
    </xf>
    <xf numFmtId="0" fontId="0" fillId="0" borderId="174" xfId="0" applyBorder="1" applyAlignment="1">
      <alignment horizontal="center" vertical="center" wrapText="1"/>
    </xf>
    <xf numFmtId="0" fontId="0" fillId="0" borderId="175" xfId="0" applyBorder="1" applyAlignment="1">
      <alignment horizontal="center" vertical="center" wrapText="1"/>
    </xf>
    <xf numFmtId="0" fontId="0" fillId="0" borderId="110" xfId="0" applyBorder="1" applyAlignment="1">
      <alignment horizontal="center" vertical="center" wrapText="1"/>
    </xf>
    <xf numFmtId="0" fontId="0" fillId="0" borderId="169" xfId="0" applyBorder="1" applyAlignment="1">
      <alignment horizontal="center" vertical="center" wrapText="1"/>
    </xf>
    <xf numFmtId="0" fontId="0" fillId="0" borderId="89" xfId="0" applyBorder="1" applyAlignment="1">
      <alignment horizontal="center" vertical="center" wrapText="1"/>
    </xf>
    <xf numFmtId="0" fontId="4" fillId="0" borderId="35" xfId="0" applyFont="1" applyBorder="1" applyAlignment="1">
      <alignment horizontal="center"/>
    </xf>
    <xf numFmtId="0" fontId="4" fillId="0" borderId="51" xfId="0" applyFont="1" applyBorder="1" applyAlignment="1">
      <alignment horizontal="center"/>
    </xf>
    <xf numFmtId="0" fontId="4" fillId="0" borderId="23" xfId="0" applyFont="1" applyBorder="1" applyAlignment="1">
      <alignment horizontal="center"/>
    </xf>
    <xf numFmtId="0" fontId="4" fillId="0" borderId="35" xfId="0" applyFont="1" applyBorder="1" applyAlignment="1">
      <alignment horizontal="left"/>
    </xf>
    <xf numFmtId="0" fontId="4" fillId="0" borderId="51" xfId="0" applyFont="1" applyBorder="1" applyAlignment="1">
      <alignment horizontal="left"/>
    </xf>
    <xf numFmtId="0" fontId="4" fillId="0" borderId="23" xfId="0" applyFont="1" applyBorder="1" applyAlignment="1">
      <alignment horizontal="left"/>
    </xf>
    <xf numFmtId="0" fontId="5" fillId="3" borderId="31" xfId="0" applyFont="1" applyFill="1" applyBorder="1" applyAlignment="1">
      <alignment horizontal="left"/>
    </xf>
    <xf numFmtId="0" fontId="3" fillId="7" borderId="31" xfId="0" applyFont="1" applyFill="1" applyBorder="1" applyAlignment="1">
      <alignment horizontal="left"/>
    </xf>
    <xf numFmtId="0" fontId="3" fillId="0" borderId="101" xfId="0" applyFont="1" applyBorder="1" applyAlignment="1">
      <alignment horizontal="center"/>
    </xf>
    <xf numFmtId="0" fontId="3" fillId="0" borderId="102" xfId="0" applyFont="1" applyBorder="1" applyAlignment="1">
      <alignment horizontal="center"/>
    </xf>
    <xf numFmtId="0" fontId="3" fillId="0" borderId="41" xfId="0" applyFont="1" applyBorder="1" applyAlignment="1">
      <alignment horizontal="center" vertical="center" textRotation="180" wrapText="1"/>
    </xf>
    <xf numFmtId="0" fontId="3" fillId="0" borderId="45" xfId="0" applyFont="1" applyBorder="1" applyAlignment="1">
      <alignment horizontal="center" vertical="center" textRotation="180" wrapText="1"/>
    </xf>
    <xf numFmtId="0" fontId="3" fillId="0" borderId="41" xfId="0" applyFont="1" applyBorder="1" applyAlignment="1">
      <alignment horizontal="center" vertical="center" textRotation="180"/>
    </xf>
    <xf numFmtId="0" fontId="3" fillId="0" borderId="45" xfId="0" applyFont="1" applyBorder="1" applyAlignment="1">
      <alignment horizontal="center" vertical="center" textRotation="180"/>
    </xf>
    <xf numFmtId="0" fontId="3" fillId="0" borderId="39" xfId="0" applyFont="1" applyBorder="1" applyAlignment="1">
      <alignment horizontal="center" vertical="center" textRotation="180"/>
    </xf>
    <xf numFmtId="0" fontId="3" fillId="0" borderId="31" xfId="0" applyFont="1" applyBorder="1" applyAlignment="1">
      <alignment horizontal="center"/>
    </xf>
    <xf numFmtId="0" fontId="3" fillId="0" borderId="31" xfId="0" quotePrefix="1" applyFont="1" applyBorder="1" applyAlignment="1">
      <alignment horizontal="center"/>
    </xf>
    <xf numFmtId="0" fontId="8" fillId="0" borderId="101" xfId="0" applyFont="1" applyBorder="1" applyAlignment="1">
      <alignment horizontal="center"/>
    </xf>
    <xf numFmtId="0" fontId="8" fillId="0" borderId="102" xfId="0" applyFont="1" applyBorder="1" applyAlignment="1">
      <alignment horizontal="center"/>
    </xf>
    <xf numFmtId="0" fontId="3" fillId="0" borderId="116" xfId="0" applyFont="1" applyBorder="1" applyAlignment="1">
      <alignment horizontal="center"/>
    </xf>
    <xf numFmtId="0" fontId="3" fillId="0" borderId="117" xfId="0" applyFont="1" applyBorder="1" applyAlignment="1">
      <alignment horizontal="center"/>
    </xf>
    <xf numFmtId="0" fontId="3" fillId="0" borderId="118" xfId="0" applyFont="1" applyBorder="1" applyAlignment="1">
      <alignment horizontal="center"/>
    </xf>
    <xf numFmtId="0" fontId="3" fillId="0" borderId="101" xfId="0" applyFont="1" applyBorder="1" applyAlignment="1">
      <alignment horizontal="center" wrapText="1"/>
    </xf>
    <xf numFmtId="0" fontId="3" fillId="0" borderId="102" xfId="0" applyFont="1" applyBorder="1" applyAlignment="1">
      <alignment horizontal="center" wrapText="1"/>
    </xf>
    <xf numFmtId="0" fontId="3" fillId="0" borderId="31" xfId="0" applyFont="1" applyBorder="1" applyAlignment="1">
      <alignment horizontal="center" wrapText="1"/>
    </xf>
    <xf numFmtId="0" fontId="3" fillId="0" borderId="31" xfId="0" quotePrefix="1" applyFont="1" applyBorder="1"/>
    <xf numFmtId="0" fontId="5" fillId="0" borderId="116" xfId="0" applyFont="1" applyBorder="1" applyAlignment="1">
      <alignment horizontal="left"/>
    </xf>
    <xf numFmtId="49" fontId="3" fillId="0" borderId="15" xfId="0" applyNumberFormat="1" applyFont="1" applyBorder="1" applyAlignment="1">
      <alignment horizontal="center"/>
    </xf>
    <xf numFmtId="0" fontId="3" fillId="0" borderId="16" xfId="0" applyFont="1" applyBorder="1" applyAlignment="1">
      <alignment horizontal="center"/>
    </xf>
    <xf numFmtId="49" fontId="3" fillId="0" borderId="16" xfId="0" applyNumberFormat="1" applyFont="1" applyBorder="1" applyAlignment="1">
      <alignment horizontal="center"/>
    </xf>
    <xf numFmtId="49" fontId="3" fillId="0" borderId="122" xfId="0" applyNumberFormat="1" applyFont="1" applyBorder="1" applyAlignment="1">
      <alignment horizontal="center"/>
    </xf>
    <xf numFmtId="0" fontId="3" fillId="0" borderId="38" xfId="0" applyFont="1" applyBorder="1" applyAlignment="1">
      <alignment horizontal="center"/>
    </xf>
    <xf numFmtId="49" fontId="3" fillId="0" borderId="38" xfId="0" applyNumberFormat="1"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0" fillId="0" borderId="159" xfId="0" applyBorder="1" applyAlignment="1">
      <alignment horizontal="center"/>
    </xf>
    <xf numFmtId="0" fontId="11" fillId="0" borderId="28" xfId="0" applyFont="1" applyBorder="1" applyAlignment="1">
      <alignment horizontal="center"/>
    </xf>
    <xf numFmtId="0" fontId="11" fillId="0" borderId="126" xfId="0" applyFont="1" applyBorder="1" applyAlignment="1">
      <alignment horizontal="center"/>
    </xf>
    <xf numFmtId="0" fontId="11" fillId="0" borderId="127" xfId="0" applyFont="1" applyBorder="1" applyAlignment="1">
      <alignment horizontal="center"/>
    </xf>
    <xf numFmtId="0" fontId="5" fillId="0" borderId="28" xfId="0" applyFont="1" applyBorder="1" applyAlignment="1">
      <alignment horizontal="center"/>
    </xf>
    <xf numFmtId="0" fontId="5" fillId="0" borderId="126" xfId="0" applyFont="1" applyBorder="1" applyAlignment="1">
      <alignment horizontal="center"/>
    </xf>
    <xf numFmtId="0" fontId="5" fillId="0" borderId="127" xfId="0" applyFont="1" applyBorder="1" applyAlignment="1">
      <alignment horizontal="center"/>
    </xf>
    <xf numFmtId="0" fontId="5" fillId="0" borderId="118" xfId="0" applyFont="1" applyBorder="1" applyAlignment="1">
      <alignment horizontal="center"/>
    </xf>
    <xf numFmtId="0" fontId="5" fillId="0" borderId="31" xfId="0" applyFont="1" applyBorder="1" applyAlignment="1">
      <alignment horizontal="center"/>
    </xf>
    <xf numFmtId="0" fontId="5" fillId="0" borderId="128" xfId="0" applyFont="1" applyBorder="1" applyAlignment="1">
      <alignment horizontal="center"/>
    </xf>
    <xf numFmtId="0" fontId="6" fillId="0" borderId="2" xfId="0" applyFont="1" applyBorder="1" applyAlignment="1">
      <alignment horizontal="center"/>
    </xf>
    <xf numFmtId="0" fontId="6" fillId="0" borderId="3" xfId="0" applyFont="1" applyBorder="1" applyAlignment="1">
      <alignment horizontal="center"/>
    </xf>
    <xf numFmtId="0" fontId="6" fillId="0" borderId="153" xfId="0" applyFont="1" applyBorder="1" applyAlignment="1">
      <alignment horizontal="center"/>
    </xf>
    <xf numFmtId="0" fontId="6" fillId="0" borderId="85" xfId="0" quotePrefix="1" applyFont="1" applyBorder="1" applyAlignment="1">
      <alignment horizontal="center"/>
    </xf>
    <xf numFmtId="0" fontId="6" fillId="0" borderId="3" xfId="0" quotePrefix="1" applyFont="1" applyBorder="1" applyAlignment="1">
      <alignment horizontal="center"/>
    </xf>
    <xf numFmtId="0" fontId="6" fillId="0" borderId="153" xfId="0" quotePrefix="1" applyFont="1" applyBorder="1" applyAlignment="1">
      <alignment horizontal="center"/>
    </xf>
    <xf numFmtId="0" fontId="8" fillId="0" borderId="2" xfId="0"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center"/>
    </xf>
    <xf numFmtId="0" fontId="8" fillId="0" borderId="2" xfId="0" quotePrefix="1" applyFont="1" applyBorder="1" applyAlignment="1">
      <alignment horizontal="center"/>
    </xf>
    <xf numFmtId="0" fontId="8" fillId="0" borderId="3" xfId="0" quotePrefix="1" applyFont="1" applyBorder="1" applyAlignment="1">
      <alignment horizontal="center"/>
    </xf>
    <xf numFmtId="0" fontId="8" fillId="0" borderId="4" xfId="0" quotePrefix="1" applyFont="1" applyBorder="1" applyAlignment="1">
      <alignment horizontal="center"/>
    </xf>
    <xf numFmtId="0" fontId="4" fillId="0" borderId="137" xfId="0" applyFont="1" applyBorder="1" applyAlignment="1">
      <alignment horizontal="center"/>
    </xf>
    <xf numFmtId="0" fontId="3" fillId="2" borderId="27" xfId="0" applyFont="1" applyFill="1" applyBorder="1" applyAlignment="1">
      <alignment horizontal="center"/>
    </xf>
    <xf numFmtId="0" fontId="24" fillId="0" borderId="88" xfId="0" applyFont="1" applyBorder="1" applyAlignment="1">
      <alignment horizontal="center" wrapText="1"/>
    </xf>
    <xf numFmtId="0" fontId="4" fillId="0" borderId="137" xfId="0" applyFont="1" applyBorder="1" applyAlignment="1">
      <alignment horizontal="center" wrapText="1"/>
    </xf>
    <xf numFmtId="0" fontId="4" fillId="0" borderId="52" xfId="0" applyFont="1" applyBorder="1" applyAlignment="1">
      <alignment horizontal="center" wrapText="1"/>
    </xf>
    <xf numFmtId="0" fontId="3" fillId="0" borderId="126" xfId="0" applyFont="1" applyBorder="1" applyAlignment="1">
      <alignment horizontal="center"/>
    </xf>
    <xf numFmtId="0" fontId="4" fillId="0" borderId="164" xfId="0" applyFont="1" applyBorder="1" applyAlignment="1">
      <alignment horizontal="center" wrapText="1"/>
    </xf>
    <xf numFmtId="0" fontId="22" fillId="0" borderId="137" xfId="0" applyFont="1" applyBorder="1" applyAlignment="1">
      <alignment horizontal="center" wrapText="1"/>
    </xf>
    <xf numFmtId="0" fontId="22" fillId="0" borderId="139" xfId="0" applyFont="1" applyBorder="1" applyAlignment="1">
      <alignment horizontal="center" wrapText="1"/>
    </xf>
    <xf numFmtId="0" fontId="22" fillId="0" borderId="81" xfId="0" applyFont="1" applyBorder="1" applyAlignment="1">
      <alignment horizontal="center" wrapText="1"/>
    </xf>
    <xf numFmtId="0" fontId="22" fillId="0" borderId="136" xfId="0" applyFont="1" applyBorder="1" applyAlignment="1">
      <alignment horizontal="center" wrapText="1"/>
    </xf>
    <xf numFmtId="0" fontId="4" fillId="0" borderId="159" xfId="0" applyFont="1" applyBorder="1" applyAlignment="1">
      <alignment horizontal="center" wrapText="1"/>
    </xf>
    <xf numFmtId="0" fontId="24" fillId="0" borderId="137" xfId="0" applyFont="1" applyBorder="1" applyAlignment="1">
      <alignment horizontal="center" wrapText="1"/>
    </xf>
    <xf numFmtId="0" fontId="5" fillId="0" borderId="27" xfId="0" applyFont="1" applyBorder="1" applyAlignment="1">
      <alignment horizontal="center"/>
    </xf>
    <xf numFmtId="0" fontId="4" fillId="0" borderId="137" xfId="0" applyFont="1" applyBorder="1" applyAlignment="1">
      <alignment horizontal="left" wrapText="1"/>
    </xf>
    <xf numFmtId="0" fontId="11" fillId="0" borderId="101" xfId="0" applyFont="1" applyBorder="1" applyAlignment="1">
      <alignment horizontal="center"/>
    </xf>
    <xf numFmtId="0" fontId="11" fillId="0" borderId="102" xfId="0" applyFont="1" applyBorder="1" applyAlignment="1">
      <alignment horizontal="center"/>
    </xf>
    <xf numFmtId="0" fontId="5" fillId="0" borderId="101" xfId="0" applyFont="1" applyBorder="1" applyAlignment="1">
      <alignment horizontal="center"/>
    </xf>
    <xf numFmtId="0" fontId="5" fillId="0" borderId="102" xfId="0" applyFont="1" applyBorder="1" applyAlignment="1">
      <alignment horizontal="center"/>
    </xf>
    <xf numFmtId="0" fontId="31" fillId="0" borderId="59" xfId="0" applyFont="1" applyBorder="1" applyAlignment="1">
      <alignment horizontal="center"/>
    </xf>
    <xf numFmtId="0" fontId="31" fillId="0" borderId="61" xfId="0" applyFont="1" applyBorder="1" applyAlignment="1">
      <alignment horizontal="center"/>
    </xf>
    <xf numFmtId="0" fontId="22" fillId="0" borderId="15" xfId="0" applyFont="1" applyBorder="1" applyAlignment="1">
      <alignment horizontal="center"/>
    </xf>
    <xf numFmtId="0" fontId="22" fillId="0" borderId="16" xfId="0" applyFont="1" applyBorder="1" applyAlignment="1">
      <alignment horizontal="center"/>
    </xf>
    <xf numFmtId="0" fontId="22" fillId="0" borderId="17" xfId="0" applyFont="1" applyBorder="1" applyAlignment="1">
      <alignment horizontal="center"/>
    </xf>
    <xf numFmtId="0" fontId="3" fillId="0" borderId="3" xfId="0" applyFont="1" applyBorder="1" applyAlignment="1">
      <alignment horizontal="center"/>
    </xf>
    <xf numFmtId="0" fontId="10" fillId="0" borderId="0" xfId="0" applyFont="1" applyAlignment="1">
      <alignment horizontal="center"/>
    </xf>
    <xf numFmtId="0" fontId="3" fillId="2" borderId="0" xfId="0" applyFont="1" applyFill="1" applyAlignment="1">
      <alignment horizontal="center"/>
    </xf>
    <xf numFmtId="0" fontId="24" fillId="0" borderId="2" xfId="0" applyFont="1" applyBorder="1" applyAlignment="1">
      <alignment horizontal="center"/>
    </xf>
    <xf numFmtId="0" fontId="24" fillId="0" borderId="3" xfId="0" applyFont="1" applyBorder="1" applyAlignment="1">
      <alignment horizontal="center"/>
    </xf>
    <xf numFmtId="0" fontId="24" fillId="0" borderId="4" xfId="0" applyFont="1" applyBorder="1" applyAlignment="1">
      <alignment horizontal="center"/>
    </xf>
    <xf numFmtId="0" fontId="6" fillId="0" borderId="59" xfId="0" applyFont="1" applyBorder="1" applyAlignment="1">
      <alignment horizontal="center"/>
    </xf>
    <xf numFmtId="0" fontId="6" fillId="0" borderId="60" xfId="0" applyFont="1" applyBorder="1" applyAlignment="1">
      <alignment horizontal="center"/>
    </xf>
    <xf numFmtId="0" fontId="6" fillId="0" borderId="61" xfId="0" applyFont="1" applyBorder="1" applyAlignment="1">
      <alignment horizontal="center"/>
    </xf>
    <xf numFmtId="0" fontId="6" fillId="0" borderId="59" xfId="0" quotePrefix="1" applyFont="1" applyBorder="1" applyAlignment="1">
      <alignment horizontal="center"/>
    </xf>
    <xf numFmtId="0" fontId="6" fillId="0" borderId="60" xfId="0" quotePrefix="1" applyFont="1" applyBorder="1" applyAlignment="1">
      <alignment horizontal="center"/>
    </xf>
    <xf numFmtId="0" fontId="6" fillId="0" borderId="61" xfId="0" quotePrefix="1" applyFont="1" applyBorder="1" applyAlignment="1">
      <alignment horizontal="center"/>
    </xf>
    <xf numFmtId="0" fontId="0" fillId="0" borderId="106" xfId="0" applyBorder="1" applyAlignment="1">
      <alignment horizontal="center" vertical="center"/>
    </xf>
    <xf numFmtId="0" fontId="0" fillId="0" borderId="156" xfId="0" applyBorder="1" applyAlignment="1">
      <alignment horizontal="center" vertical="center"/>
    </xf>
    <xf numFmtId="0" fontId="0" fillId="0" borderId="157" xfId="0" applyBorder="1" applyAlignment="1">
      <alignment horizontal="center" vertical="center"/>
    </xf>
    <xf numFmtId="0" fontId="28" fillId="0" borderId="137" xfId="0" applyFont="1" applyBorder="1" applyAlignment="1">
      <alignment horizontal="left"/>
    </xf>
    <xf numFmtId="0" fontId="0" fillId="0" borderId="137" xfId="0" applyBorder="1" applyAlignment="1">
      <alignment horizontal="center"/>
    </xf>
    <xf numFmtId="0" fontId="5" fillId="0" borderId="36" xfId="0" applyFont="1" applyBorder="1" applyAlignment="1">
      <alignment horizontal="center"/>
    </xf>
    <xf numFmtId="0" fontId="5" fillId="0" borderId="0" xfId="0" applyFont="1" applyAlignment="1">
      <alignment horizontal="center"/>
    </xf>
    <xf numFmtId="0" fontId="5" fillId="0" borderId="63" xfId="0" applyFont="1" applyBorder="1" applyAlignment="1">
      <alignment horizontal="center"/>
    </xf>
    <xf numFmtId="0" fontId="5" fillId="0" borderId="86" xfId="0" applyFont="1" applyBorder="1" applyAlignment="1">
      <alignment horizontal="center"/>
    </xf>
    <xf numFmtId="0" fontId="31" fillId="0" borderId="63" xfId="0" applyFont="1" applyBorder="1" applyAlignment="1">
      <alignment horizontal="center"/>
    </xf>
    <xf numFmtId="0" fontId="31" fillId="0" borderId="0" xfId="0" applyFont="1" applyAlignment="1">
      <alignment horizontal="center"/>
    </xf>
    <xf numFmtId="0" fontId="31" fillId="0" borderId="86" xfId="0" applyFont="1" applyBorder="1" applyAlignment="1">
      <alignment horizontal="center"/>
    </xf>
    <xf numFmtId="0" fontId="24" fillId="0" borderId="15" xfId="0" applyFont="1" applyBorder="1" applyAlignment="1">
      <alignment horizontal="center"/>
    </xf>
    <xf numFmtId="0" fontId="24" fillId="0" borderId="16" xfId="0" applyFont="1" applyBorder="1" applyAlignment="1">
      <alignment horizontal="center"/>
    </xf>
    <xf numFmtId="0" fontId="24" fillId="0" borderId="17" xfId="0" applyFont="1" applyBorder="1" applyAlignment="1">
      <alignment horizontal="center"/>
    </xf>
    <xf numFmtId="0" fontId="6" fillId="0" borderId="4" xfId="0" applyFont="1" applyBorder="1" applyAlignment="1">
      <alignment horizontal="center"/>
    </xf>
    <xf numFmtId="0" fontId="6" fillId="0" borderId="2" xfId="0" quotePrefix="1" applyFont="1" applyBorder="1" applyAlignment="1">
      <alignment horizontal="center"/>
    </xf>
    <xf numFmtId="0" fontId="6" fillId="0" borderId="4" xfId="0" quotePrefix="1" applyFont="1" applyBorder="1" applyAlignment="1">
      <alignment horizontal="center"/>
    </xf>
    <xf numFmtId="0" fontId="3" fillId="0" borderId="137" xfId="0" applyFont="1" applyBorder="1" applyAlignment="1">
      <alignment horizontal="center"/>
    </xf>
    <xf numFmtId="0" fontId="10" fillId="0" borderId="137" xfId="0"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calcChain" Target="calcChain.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_rels/drawing2.xml.rels><?xml version="1.0" encoding="UTF-8" standalone="yes"?>
<Relationships xmlns="http://schemas.openxmlformats.org/package/2006/relationships"><Relationship Id="rId8" Type="http://schemas.openxmlformats.org/officeDocument/2006/relationships/image" Target="../media/image20.jpeg"/><Relationship Id="rId3" Type="http://schemas.openxmlformats.org/officeDocument/2006/relationships/image" Target="../media/image15.jpeg"/><Relationship Id="rId7" Type="http://schemas.openxmlformats.org/officeDocument/2006/relationships/image" Target="../media/image19.jpeg"/><Relationship Id="rId12" Type="http://schemas.openxmlformats.org/officeDocument/2006/relationships/image" Target="../media/image24.jpeg"/><Relationship Id="rId2" Type="http://schemas.openxmlformats.org/officeDocument/2006/relationships/image" Target="../media/image14.jpeg"/><Relationship Id="rId1" Type="http://schemas.openxmlformats.org/officeDocument/2006/relationships/image" Target="../media/image13.jpeg"/><Relationship Id="rId6" Type="http://schemas.openxmlformats.org/officeDocument/2006/relationships/image" Target="../media/image18.jpeg"/><Relationship Id="rId11" Type="http://schemas.openxmlformats.org/officeDocument/2006/relationships/image" Target="../media/image23.jpeg"/><Relationship Id="rId5" Type="http://schemas.openxmlformats.org/officeDocument/2006/relationships/image" Target="../media/image17.jpeg"/><Relationship Id="rId10" Type="http://schemas.openxmlformats.org/officeDocument/2006/relationships/image" Target="../media/image22.jpeg"/><Relationship Id="rId4" Type="http://schemas.openxmlformats.org/officeDocument/2006/relationships/image" Target="../media/image16.jpeg"/><Relationship Id="rId9" Type="http://schemas.openxmlformats.org/officeDocument/2006/relationships/image" Target="../media/image2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27.tiff"/><Relationship Id="rId2" Type="http://schemas.openxmlformats.org/officeDocument/2006/relationships/image" Target="../media/image26.tiff"/><Relationship Id="rId1" Type="http://schemas.openxmlformats.org/officeDocument/2006/relationships/image" Target="../media/image25.tiff"/><Relationship Id="rId5" Type="http://schemas.openxmlformats.org/officeDocument/2006/relationships/image" Target="../media/image29.tiff"/><Relationship Id="rId4" Type="http://schemas.openxmlformats.org/officeDocument/2006/relationships/image" Target="../media/image28.tiff"/></Relationships>
</file>

<file path=xl/drawings/_rels/drawing4.xml.rels><?xml version="1.0" encoding="UTF-8" standalone="yes"?>
<Relationships xmlns="http://schemas.openxmlformats.org/package/2006/relationships"><Relationship Id="rId8" Type="http://schemas.openxmlformats.org/officeDocument/2006/relationships/image" Target="../media/image37.jpeg"/><Relationship Id="rId3" Type="http://schemas.openxmlformats.org/officeDocument/2006/relationships/image" Target="../media/image32.jpeg"/><Relationship Id="rId7" Type="http://schemas.openxmlformats.org/officeDocument/2006/relationships/image" Target="../media/image36.jpeg"/><Relationship Id="rId2" Type="http://schemas.openxmlformats.org/officeDocument/2006/relationships/image" Target="../media/image31.jpeg"/><Relationship Id="rId1" Type="http://schemas.openxmlformats.org/officeDocument/2006/relationships/image" Target="../media/image30.jpeg"/><Relationship Id="rId6" Type="http://schemas.openxmlformats.org/officeDocument/2006/relationships/image" Target="../media/image35.jpeg"/><Relationship Id="rId5" Type="http://schemas.openxmlformats.org/officeDocument/2006/relationships/image" Target="../media/image34.jpeg"/><Relationship Id="rId4" Type="http://schemas.openxmlformats.org/officeDocument/2006/relationships/image" Target="../media/image33.jpeg"/></Relationships>
</file>

<file path=xl/drawings/_rels/drawing5.xml.rels><?xml version="1.0" encoding="UTF-8" standalone="yes"?>
<Relationships xmlns="http://schemas.openxmlformats.org/package/2006/relationships"><Relationship Id="rId8" Type="http://schemas.openxmlformats.org/officeDocument/2006/relationships/image" Target="../media/image45.tiff"/><Relationship Id="rId3" Type="http://schemas.openxmlformats.org/officeDocument/2006/relationships/image" Target="../media/image40.tiff"/><Relationship Id="rId7" Type="http://schemas.openxmlformats.org/officeDocument/2006/relationships/image" Target="../media/image44.tiff"/><Relationship Id="rId2" Type="http://schemas.openxmlformats.org/officeDocument/2006/relationships/image" Target="../media/image39.tiff"/><Relationship Id="rId1" Type="http://schemas.openxmlformats.org/officeDocument/2006/relationships/image" Target="../media/image38.tiff"/><Relationship Id="rId6" Type="http://schemas.openxmlformats.org/officeDocument/2006/relationships/image" Target="../media/image43.tiff"/><Relationship Id="rId5" Type="http://schemas.openxmlformats.org/officeDocument/2006/relationships/image" Target="../media/image42.tiff"/><Relationship Id="rId10" Type="http://schemas.openxmlformats.org/officeDocument/2006/relationships/image" Target="../media/image47.tiff"/><Relationship Id="rId4" Type="http://schemas.openxmlformats.org/officeDocument/2006/relationships/image" Target="../media/image41.tiff"/><Relationship Id="rId9" Type="http://schemas.openxmlformats.org/officeDocument/2006/relationships/image" Target="../media/image46.tiff"/></Relationships>
</file>

<file path=xl/drawings/drawing1.xml><?xml version="1.0" encoding="utf-8"?>
<xdr:wsDr xmlns:xdr="http://schemas.openxmlformats.org/drawingml/2006/spreadsheetDrawing" xmlns:a="http://schemas.openxmlformats.org/drawingml/2006/main">
  <xdr:twoCellAnchor editAs="oneCell">
    <xdr:from>
      <xdr:col>0</xdr:col>
      <xdr:colOff>325830</xdr:colOff>
      <xdr:row>44</xdr:row>
      <xdr:rowOff>171317</xdr:rowOff>
    </xdr:from>
    <xdr:to>
      <xdr:col>4</xdr:col>
      <xdr:colOff>550057</xdr:colOff>
      <xdr:row>56</xdr:row>
      <xdr:rowOff>58209</xdr:rowOff>
    </xdr:to>
    <xdr:pic>
      <xdr:nvPicPr>
        <xdr:cNvPr id="3" name="Picture 2">
          <a:extLst>
            <a:ext uri="{FF2B5EF4-FFF2-40B4-BE49-F238E27FC236}">
              <a16:creationId xmlns:a16="http://schemas.microsoft.com/office/drawing/2014/main" id="{9DC169ED-DA80-4229-B8AF-802C2AC8C587}"/>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a:ext>
          </a:extLst>
        </a:blip>
        <a:stretch>
          <a:fillRect/>
        </a:stretch>
      </xdr:blipFill>
      <xdr:spPr>
        <a:xfrm>
          <a:off x="325830" y="8604117"/>
          <a:ext cx="4974027" cy="2172892"/>
        </a:xfrm>
        <a:prstGeom prst="rect">
          <a:avLst/>
        </a:prstGeom>
      </xdr:spPr>
    </xdr:pic>
    <xdr:clientData/>
  </xdr:twoCellAnchor>
  <xdr:twoCellAnchor editAs="oneCell">
    <xdr:from>
      <xdr:col>0</xdr:col>
      <xdr:colOff>325200</xdr:colOff>
      <xdr:row>31</xdr:row>
      <xdr:rowOff>161932</xdr:rowOff>
    </xdr:from>
    <xdr:to>
      <xdr:col>4</xdr:col>
      <xdr:colOff>568576</xdr:colOff>
      <xdr:row>43</xdr:row>
      <xdr:rowOff>37389</xdr:rowOff>
    </xdr:to>
    <xdr:pic>
      <xdr:nvPicPr>
        <xdr:cNvPr id="4" name="Picture 3">
          <a:extLst>
            <a:ext uri="{FF2B5EF4-FFF2-40B4-BE49-F238E27FC236}">
              <a16:creationId xmlns:a16="http://schemas.microsoft.com/office/drawing/2014/main" id="{29308D1E-A75A-4940-A6F3-8EADE0F65ABF}"/>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a:ext>
          </a:extLst>
        </a:blip>
        <a:stretch>
          <a:fillRect/>
        </a:stretch>
      </xdr:blipFill>
      <xdr:spPr>
        <a:xfrm>
          <a:off x="325200" y="6118232"/>
          <a:ext cx="4993176" cy="2161457"/>
        </a:xfrm>
        <a:prstGeom prst="rect">
          <a:avLst/>
        </a:prstGeom>
      </xdr:spPr>
    </xdr:pic>
    <xdr:clientData/>
  </xdr:twoCellAnchor>
  <xdr:twoCellAnchor>
    <xdr:from>
      <xdr:col>0</xdr:col>
      <xdr:colOff>2451334</xdr:colOff>
      <xdr:row>30</xdr:row>
      <xdr:rowOff>39219</xdr:rowOff>
    </xdr:from>
    <xdr:to>
      <xdr:col>1</xdr:col>
      <xdr:colOff>461742</xdr:colOff>
      <xdr:row>31</xdr:row>
      <xdr:rowOff>125718</xdr:rowOff>
    </xdr:to>
    <xdr:sp macro="" textlink="">
      <xdr:nvSpPr>
        <xdr:cNvPr id="5" name="TextBox 7">
          <a:extLst>
            <a:ext uri="{FF2B5EF4-FFF2-40B4-BE49-F238E27FC236}">
              <a16:creationId xmlns:a16="http://schemas.microsoft.com/office/drawing/2014/main" id="{50D18200-4AEC-41F2-94D8-4BCD9E157478}"/>
            </a:ext>
          </a:extLst>
        </xdr:cNvPr>
        <xdr:cNvSpPr txBox="1"/>
      </xdr:nvSpPr>
      <xdr:spPr>
        <a:xfrm>
          <a:off x="2451334" y="5805019"/>
          <a:ext cx="740908"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p-c-Jun</a:t>
          </a:r>
        </a:p>
      </xdr:txBody>
    </xdr:sp>
    <xdr:clientData/>
  </xdr:twoCellAnchor>
  <xdr:twoCellAnchor>
    <xdr:from>
      <xdr:col>0</xdr:col>
      <xdr:colOff>325197</xdr:colOff>
      <xdr:row>31</xdr:row>
      <xdr:rowOff>43480</xdr:rowOff>
    </xdr:from>
    <xdr:to>
      <xdr:col>0</xdr:col>
      <xdr:colOff>641309</xdr:colOff>
      <xdr:row>32</xdr:row>
      <xdr:rowOff>68424</xdr:rowOff>
    </xdr:to>
    <xdr:sp macro="" textlink="">
      <xdr:nvSpPr>
        <xdr:cNvPr id="6" name="TextBox 8">
          <a:extLst>
            <a:ext uri="{FF2B5EF4-FFF2-40B4-BE49-F238E27FC236}">
              <a16:creationId xmlns:a16="http://schemas.microsoft.com/office/drawing/2014/main" id="{57286CA1-90A8-4D58-B039-36F4BF923047}"/>
            </a:ext>
          </a:extLst>
        </xdr:cNvPr>
        <xdr:cNvSpPr txBox="1"/>
      </xdr:nvSpPr>
      <xdr:spPr>
        <a:xfrm>
          <a:off x="325197" y="5999780"/>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kD</a:t>
          </a:r>
        </a:p>
      </xdr:txBody>
    </xdr:sp>
    <xdr:clientData/>
  </xdr:twoCellAnchor>
  <xdr:twoCellAnchor>
    <xdr:from>
      <xdr:col>0</xdr:col>
      <xdr:colOff>0</xdr:colOff>
      <xdr:row>21</xdr:row>
      <xdr:rowOff>0</xdr:rowOff>
    </xdr:from>
    <xdr:to>
      <xdr:col>4</xdr:col>
      <xdr:colOff>550057</xdr:colOff>
      <xdr:row>22</xdr:row>
      <xdr:rowOff>86499</xdr:rowOff>
    </xdr:to>
    <xdr:sp macro="" textlink="">
      <xdr:nvSpPr>
        <xdr:cNvPr id="7" name="TextBox 9">
          <a:extLst>
            <a:ext uri="{FF2B5EF4-FFF2-40B4-BE49-F238E27FC236}">
              <a16:creationId xmlns:a16="http://schemas.microsoft.com/office/drawing/2014/main" id="{EC24A273-EE14-4FB6-A852-6CEBBE5E86BF}"/>
            </a:ext>
          </a:extLst>
        </xdr:cNvPr>
        <xdr:cNvSpPr txBox="1"/>
      </xdr:nvSpPr>
      <xdr:spPr>
        <a:xfrm>
          <a:off x="0" y="4051300"/>
          <a:ext cx="5299857"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en-US" sz="1200">
              <a:latin typeface="Arial" panose="020B0604020202020204" pitchFamily="34" charset="0"/>
              <a:cs typeface="Arial" panose="020B0604020202020204" pitchFamily="34" charset="0"/>
            </a:rPr>
            <a:t>Source data: Figure </a:t>
          </a:r>
          <a:r>
            <a:rPr lang="en-US" sz="1200" b="1">
              <a:latin typeface="Arial" panose="020B0604020202020204" pitchFamily="34" charset="0"/>
              <a:cs typeface="Arial" panose="020B0604020202020204" pitchFamily="34" charset="0"/>
            </a:rPr>
            <a:t>1b </a:t>
          </a:r>
          <a:r>
            <a:rPr lang="en-US" sz="1200">
              <a:latin typeface="Arial" panose="020B0604020202020204" pitchFamily="34" charset="0"/>
              <a:cs typeface="Arial" panose="020B0604020202020204" pitchFamily="34" charset="0"/>
            </a:rPr>
            <a:t>– full scan images of Simple Western capillary blots</a:t>
          </a:r>
        </a:p>
      </xdr:txBody>
    </xdr:sp>
    <xdr:clientData/>
  </xdr:twoCellAnchor>
  <xdr:twoCellAnchor>
    <xdr:from>
      <xdr:col>0</xdr:col>
      <xdr:colOff>178953</xdr:colOff>
      <xdr:row>23</xdr:row>
      <xdr:rowOff>41325</xdr:rowOff>
    </xdr:from>
    <xdr:to>
      <xdr:col>4</xdr:col>
      <xdr:colOff>438886</xdr:colOff>
      <xdr:row>26</xdr:row>
      <xdr:rowOff>177711</xdr:rowOff>
    </xdr:to>
    <xdr:sp macro="" textlink="">
      <xdr:nvSpPr>
        <xdr:cNvPr id="8" name="TextBox 10">
          <a:extLst>
            <a:ext uri="{FF2B5EF4-FFF2-40B4-BE49-F238E27FC236}">
              <a16:creationId xmlns:a16="http://schemas.microsoft.com/office/drawing/2014/main" id="{A46473D6-04EC-4E75-B10E-57A468E0F6C5}"/>
            </a:ext>
          </a:extLst>
        </xdr:cNvPr>
        <xdr:cNvSpPr txBox="1"/>
      </xdr:nvSpPr>
      <xdr:spPr>
        <a:xfrm>
          <a:off x="178953" y="4473625"/>
          <a:ext cx="5009733" cy="707886"/>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solidFill>
                <a:srgbClr val="0000FF"/>
              </a:solidFill>
              <a:latin typeface="Arial" panose="020B0604020202020204" pitchFamily="34" charset="0"/>
              <a:cs typeface="Arial" panose="020B0604020202020204" pitchFamily="34" charset="0"/>
            </a:rPr>
            <a:t>Samples derive from the same experiment, but were probed for the indicated antigens on separate capillaries, since multiplex detection was not possible due to similar sizes of the antigens. Note that due to the nature of the assay and the acquisition process, only paired (-) and (+) ADR samples can be directly compared. </a:t>
          </a:r>
        </a:p>
      </xdr:txBody>
    </xdr:sp>
    <xdr:clientData/>
  </xdr:twoCellAnchor>
  <xdr:twoCellAnchor>
    <xdr:from>
      <xdr:col>0</xdr:col>
      <xdr:colOff>15451</xdr:colOff>
      <xdr:row>28</xdr:row>
      <xdr:rowOff>105250</xdr:rowOff>
    </xdr:from>
    <xdr:to>
      <xdr:col>0</xdr:col>
      <xdr:colOff>475420</xdr:colOff>
      <xdr:row>29</xdr:row>
      <xdr:rowOff>160971</xdr:rowOff>
    </xdr:to>
    <xdr:sp macro="" textlink="">
      <xdr:nvSpPr>
        <xdr:cNvPr id="9" name="TextBox 11">
          <a:extLst>
            <a:ext uri="{FF2B5EF4-FFF2-40B4-BE49-F238E27FC236}">
              <a16:creationId xmlns:a16="http://schemas.microsoft.com/office/drawing/2014/main" id="{89479A44-BE2E-4C03-81A1-5567C8573643}"/>
            </a:ext>
          </a:extLst>
        </xdr:cNvPr>
        <xdr:cNvSpPr txBox="1"/>
      </xdr:nvSpPr>
      <xdr:spPr>
        <a:xfrm>
          <a:off x="15451" y="5490050"/>
          <a:ext cx="459969" cy="246221"/>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latin typeface="Arial" panose="020B0604020202020204" pitchFamily="34" charset="0"/>
              <a:cs typeface="Arial" panose="020B0604020202020204" pitchFamily="34" charset="0"/>
            </a:rPr>
            <a:t>ADR</a:t>
          </a:r>
        </a:p>
      </xdr:txBody>
    </xdr:sp>
    <xdr:clientData/>
  </xdr:twoCellAnchor>
  <xdr:twoCellAnchor>
    <xdr:from>
      <xdr:col>0</xdr:col>
      <xdr:colOff>1226677</xdr:colOff>
      <xdr:row>27</xdr:row>
      <xdr:rowOff>65006</xdr:rowOff>
    </xdr:from>
    <xdr:to>
      <xdr:col>0</xdr:col>
      <xdr:colOff>2405282</xdr:colOff>
      <xdr:row>28</xdr:row>
      <xdr:rowOff>182283</xdr:rowOff>
    </xdr:to>
    <xdr:sp macro="" textlink="">
      <xdr:nvSpPr>
        <xdr:cNvPr id="10" name="TextBox 14">
          <a:extLst>
            <a:ext uri="{FF2B5EF4-FFF2-40B4-BE49-F238E27FC236}">
              <a16:creationId xmlns:a16="http://schemas.microsoft.com/office/drawing/2014/main" id="{041F74C8-E7BA-440B-8810-7BC63237515A}"/>
            </a:ext>
          </a:extLst>
        </xdr:cNvPr>
        <xdr:cNvSpPr txBox="1"/>
      </xdr:nvSpPr>
      <xdr:spPr>
        <a:xfrm>
          <a:off x="1226677" y="5259306"/>
          <a:ext cx="1178605" cy="307777"/>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400">
              <a:latin typeface="Arial" panose="020B0604020202020204" pitchFamily="34" charset="0"/>
              <a:cs typeface="Arial" panose="020B0604020202020204" pitchFamily="34" charset="0"/>
            </a:rPr>
            <a:t>﻿control;</a:t>
          </a:r>
          <a:r>
            <a:rPr lang="en-US" sz="1400" i="1">
              <a:latin typeface="Arial" panose="020B0604020202020204" pitchFamily="34" charset="0"/>
              <a:cs typeface="Arial" panose="020B0604020202020204" pitchFamily="34" charset="0"/>
            </a:rPr>
            <a:t>bcl2</a:t>
          </a:r>
        </a:p>
      </xdr:txBody>
    </xdr:sp>
    <xdr:clientData/>
  </xdr:twoCellAnchor>
  <xdr:twoCellAnchor>
    <xdr:from>
      <xdr:col>0</xdr:col>
      <xdr:colOff>843505</xdr:colOff>
      <xdr:row>31</xdr:row>
      <xdr:rowOff>86877</xdr:rowOff>
    </xdr:from>
    <xdr:to>
      <xdr:col>0</xdr:col>
      <xdr:colOff>843505</xdr:colOff>
      <xdr:row>43</xdr:row>
      <xdr:rowOff>37389</xdr:rowOff>
    </xdr:to>
    <xdr:cxnSp macro="">
      <xdr:nvCxnSpPr>
        <xdr:cNvPr id="11" name="Straight Connector 10">
          <a:extLst>
            <a:ext uri="{FF2B5EF4-FFF2-40B4-BE49-F238E27FC236}">
              <a16:creationId xmlns:a16="http://schemas.microsoft.com/office/drawing/2014/main" id="{02A2BBD8-B3CF-4CF1-A6AB-E206F9806FBF}"/>
            </a:ext>
          </a:extLst>
        </xdr:cNvPr>
        <xdr:cNvCxnSpPr>
          <a:cxnSpLocks/>
        </xdr:cNvCxnSpPr>
      </xdr:nvCxnSpPr>
      <xdr:spPr>
        <a:xfrm>
          <a:off x="843505" y="6043177"/>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552412</xdr:colOff>
      <xdr:row>28</xdr:row>
      <xdr:rowOff>129390</xdr:rowOff>
    </xdr:from>
    <xdr:to>
      <xdr:col>1</xdr:col>
      <xdr:colOff>349046</xdr:colOff>
      <xdr:row>28</xdr:row>
      <xdr:rowOff>129390</xdr:rowOff>
    </xdr:to>
    <xdr:cxnSp macro="">
      <xdr:nvCxnSpPr>
        <xdr:cNvPr id="12" name="Straight Connector 11">
          <a:extLst>
            <a:ext uri="{FF2B5EF4-FFF2-40B4-BE49-F238E27FC236}">
              <a16:creationId xmlns:a16="http://schemas.microsoft.com/office/drawing/2014/main" id="{B5ECC923-D0B1-4826-8C05-DB365E94D55A}"/>
            </a:ext>
          </a:extLst>
        </xdr:cNvPr>
        <xdr:cNvCxnSpPr>
          <a:cxnSpLocks/>
        </xdr:cNvCxnSpPr>
      </xdr:nvCxnSpPr>
      <xdr:spPr>
        <a:xfrm flipH="1">
          <a:off x="552412" y="5514190"/>
          <a:ext cx="2527134"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374218</xdr:colOff>
      <xdr:row>28</xdr:row>
      <xdr:rowOff>129390</xdr:rowOff>
    </xdr:from>
    <xdr:to>
      <xdr:col>4</xdr:col>
      <xdr:colOff>159583</xdr:colOff>
      <xdr:row>28</xdr:row>
      <xdr:rowOff>143717</xdr:rowOff>
    </xdr:to>
    <xdr:cxnSp macro="">
      <xdr:nvCxnSpPr>
        <xdr:cNvPr id="13" name="Straight Connector 12">
          <a:extLst>
            <a:ext uri="{FF2B5EF4-FFF2-40B4-BE49-F238E27FC236}">
              <a16:creationId xmlns:a16="http://schemas.microsoft.com/office/drawing/2014/main" id="{25E88868-282D-43FB-A1F5-FA32123FCD28}"/>
            </a:ext>
          </a:extLst>
        </xdr:cNvPr>
        <xdr:cNvCxnSpPr>
          <a:cxnSpLocks/>
        </xdr:cNvCxnSpPr>
      </xdr:nvCxnSpPr>
      <xdr:spPr>
        <a:xfrm flipH="1" flipV="1">
          <a:off x="3104718" y="5514190"/>
          <a:ext cx="1804665" cy="14327"/>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593332</xdr:colOff>
      <xdr:row>27</xdr:row>
      <xdr:rowOff>65006</xdr:rowOff>
    </xdr:from>
    <xdr:to>
      <xdr:col>4</xdr:col>
      <xdr:colOff>325160</xdr:colOff>
      <xdr:row>28</xdr:row>
      <xdr:rowOff>182283</xdr:rowOff>
    </xdr:to>
    <xdr:sp macro="" textlink="">
      <xdr:nvSpPr>
        <xdr:cNvPr id="14" name="TextBox 24">
          <a:extLst>
            <a:ext uri="{FF2B5EF4-FFF2-40B4-BE49-F238E27FC236}">
              <a16:creationId xmlns:a16="http://schemas.microsoft.com/office/drawing/2014/main" id="{BE037A20-6283-4544-8FDC-CF90D30825DA}"/>
            </a:ext>
          </a:extLst>
        </xdr:cNvPr>
        <xdr:cNvSpPr txBox="1"/>
      </xdr:nvSpPr>
      <xdr:spPr>
        <a:xfrm>
          <a:off x="3323832" y="5259306"/>
          <a:ext cx="1751128" cy="307777"/>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400" i="1">
              <a:latin typeface="Arial" panose="020B0604020202020204" pitchFamily="34" charset="0"/>
              <a:cs typeface="Arial" panose="020B0604020202020204" pitchFamily="34" charset="0"/>
            </a:rPr>
            <a:t>﻿Suv39h1</a:t>
          </a:r>
          <a:r>
            <a:rPr lang="en-US" sz="1400" i="1" baseline="30000">
              <a:latin typeface="Arial" panose="020B0604020202020204" pitchFamily="34" charset="0"/>
              <a:cs typeface="Arial" panose="020B0604020202020204" pitchFamily="34" charset="0"/>
            </a:rPr>
            <a:t>-</a:t>
          </a:r>
          <a:r>
            <a:rPr lang="en-US" sz="1400">
              <a:latin typeface="Arial" panose="020B0604020202020204" pitchFamily="34" charset="0"/>
              <a:cs typeface="Arial" panose="020B0604020202020204" pitchFamily="34" charset="0"/>
            </a:rPr>
            <a:t>;</a:t>
          </a:r>
          <a:r>
            <a:rPr lang="en-US" sz="1400" i="1">
              <a:latin typeface="Arial" panose="020B0604020202020204" pitchFamily="34" charset="0"/>
              <a:cs typeface="Arial" panose="020B0604020202020204" pitchFamily="34" charset="0"/>
            </a:rPr>
            <a:t>bcl2</a:t>
          </a:r>
        </a:p>
      </xdr:txBody>
    </xdr:sp>
    <xdr:clientData/>
  </xdr:twoCellAnchor>
  <xdr:twoCellAnchor>
    <xdr:from>
      <xdr:col>0</xdr:col>
      <xdr:colOff>1160767</xdr:colOff>
      <xdr:row>31</xdr:row>
      <xdr:rowOff>86877</xdr:rowOff>
    </xdr:from>
    <xdr:to>
      <xdr:col>0</xdr:col>
      <xdr:colOff>1160767</xdr:colOff>
      <xdr:row>43</xdr:row>
      <xdr:rowOff>37389</xdr:rowOff>
    </xdr:to>
    <xdr:cxnSp macro="">
      <xdr:nvCxnSpPr>
        <xdr:cNvPr id="15" name="Straight Connector 14">
          <a:extLst>
            <a:ext uri="{FF2B5EF4-FFF2-40B4-BE49-F238E27FC236}">
              <a16:creationId xmlns:a16="http://schemas.microsoft.com/office/drawing/2014/main" id="{4AC43107-5DDD-4B88-8529-FC68F0FE9A3C}"/>
            </a:ext>
          </a:extLst>
        </xdr:cNvPr>
        <xdr:cNvCxnSpPr>
          <a:cxnSpLocks/>
        </xdr:cNvCxnSpPr>
      </xdr:nvCxnSpPr>
      <xdr:spPr>
        <a:xfrm>
          <a:off x="1160767" y="6043177"/>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1478029</xdr:colOff>
      <xdr:row>31</xdr:row>
      <xdr:rowOff>86877</xdr:rowOff>
    </xdr:from>
    <xdr:to>
      <xdr:col>0</xdr:col>
      <xdr:colOff>1478029</xdr:colOff>
      <xdr:row>43</xdr:row>
      <xdr:rowOff>37389</xdr:rowOff>
    </xdr:to>
    <xdr:cxnSp macro="">
      <xdr:nvCxnSpPr>
        <xdr:cNvPr id="16" name="Straight Connector 15">
          <a:extLst>
            <a:ext uri="{FF2B5EF4-FFF2-40B4-BE49-F238E27FC236}">
              <a16:creationId xmlns:a16="http://schemas.microsoft.com/office/drawing/2014/main" id="{365949C8-853C-4618-AB21-B732F5557C7A}"/>
            </a:ext>
          </a:extLst>
        </xdr:cNvPr>
        <xdr:cNvCxnSpPr>
          <a:cxnSpLocks/>
        </xdr:cNvCxnSpPr>
      </xdr:nvCxnSpPr>
      <xdr:spPr>
        <a:xfrm>
          <a:off x="1478029" y="6043177"/>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1795291</xdr:colOff>
      <xdr:row>31</xdr:row>
      <xdr:rowOff>86877</xdr:rowOff>
    </xdr:from>
    <xdr:to>
      <xdr:col>0</xdr:col>
      <xdr:colOff>1795291</xdr:colOff>
      <xdr:row>43</xdr:row>
      <xdr:rowOff>37389</xdr:rowOff>
    </xdr:to>
    <xdr:cxnSp macro="">
      <xdr:nvCxnSpPr>
        <xdr:cNvPr id="17" name="Straight Connector 16">
          <a:extLst>
            <a:ext uri="{FF2B5EF4-FFF2-40B4-BE49-F238E27FC236}">
              <a16:creationId xmlns:a16="http://schemas.microsoft.com/office/drawing/2014/main" id="{4ECE8224-4049-4F47-97E6-1233D6429CDC}"/>
            </a:ext>
          </a:extLst>
        </xdr:cNvPr>
        <xdr:cNvCxnSpPr>
          <a:cxnSpLocks/>
        </xdr:cNvCxnSpPr>
      </xdr:nvCxnSpPr>
      <xdr:spPr>
        <a:xfrm>
          <a:off x="1795291" y="6043177"/>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2112553</xdr:colOff>
      <xdr:row>31</xdr:row>
      <xdr:rowOff>86877</xdr:rowOff>
    </xdr:from>
    <xdr:to>
      <xdr:col>0</xdr:col>
      <xdr:colOff>2112553</xdr:colOff>
      <xdr:row>43</xdr:row>
      <xdr:rowOff>37389</xdr:rowOff>
    </xdr:to>
    <xdr:cxnSp macro="">
      <xdr:nvCxnSpPr>
        <xdr:cNvPr id="18" name="Straight Connector 17">
          <a:extLst>
            <a:ext uri="{FF2B5EF4-FFF2-40B4-BE49-F238E27FC236}">
              <a16:creationId xmlns:a16="http://schemas.microsoft.com/office/drawing/2014/main" id="{E0A9C139-1181-4FFC-87DA-F2E5A64881B4}"/>
            </a:ext>
          </a:extLst>
        </xdr:cNvPr>
        <xdr:cNvCxnSpPr>
          <a:cxnSpLocks/>
        </xdr:cNvCxnSpPr>
      </xdr:nvCxnSpPr>
      <xdr:spPr>
        <a:xfrm>
          <a:off x="2112553" y="6043177"/>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2429815</xdr:colOff>
      <xdr:row>31</xdr:row>
      <xdr:rowOff>86877</xdr:rowOff>
    </xdr:from>
    <xdr:to>
      <xdr:col>0</xdr:col>
      <xdr:colOff>2429815</xdr:colOff>
      <xdr:row>43</xdr:row>
      <xdr:rowOff>37389</xdr:rowOff>
    </xdr:to>
    <xdr:cxnSp macro="">
      <xdr:nvCxnSpPr>
        <xdr:cNvPr id="19" name="Straight Connector 18">
          <a:extLst>
            <a:ext uri="{FF2B5EF4-FFF2-40B4-BE49-F238E27FC236}">
              <a16:creationId xmlns:a16="http://schemas.microsoft.com/office/drawing/2014/main" id="{A972D061-52B9-441E-BC2F-DF58E8823992}"/>
            </a:ext>
          </a:extLst>
        </xdr:cNvPr>
        <xdr:cNvCxnSpPr>
          <a:cxnSpLocks/>
        </xdr:cNvCxnSpPr>
      </xdr:nvCxnSpPr>
      <xdr:spPr>
        <a:xfrm>
          <a:off x="2429815" y="6043177"/>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16577</xdr:colOff>
      <xdr:row>31</xdr:row>
      <xdr:rowOff>86877</xdr:rowOff>
    </xdr:from>
    <xdr:to>
      <xdr:col>1</xdr:col>
      <xdr:colOff>16577</xdr:colOff>
      <xdr:row>43</xdr:row>
      <xdr:rowOff>37389</xdr:rowOff>
    </xdr:to>
    <xdr:cxnSp macro="">
      <xdr:nvCxnSpPr>
        <xdr:cNvPr id="20" name="Straight Connector 19">
          <a:extLst>
            <a:ext uri="{FF2B5EF4-FFF2-40B4-BE49-F238E27FC236}">
              <a16:creationId xmlns:a16="http://schemas.microsoft.com/office/drawing/2014/main" id="{2BC4AB93-97F4-4DC6-8F69-CDCF0C400D8E}"/>
            </a:ext>
          </a:extLst>
        </xdr:cNvPr>
        <xdr:cNvCxnSpPr>
          <a:cxnSpLocks/>
        </xdr:cNvCxnSpPr>
      </xdr:nvCxnSpPr>
      <xdr:spPr>
        <a:xfrm>
          <a:off x="2747077" y="6043177"/>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333839</xdr:colOff>
      <xdr:row>31</xdr:row>
      <xdr:rowOff>86877</xdr:rowOff>
    </xdr:from>
    <xdr:to>
      <xdr:col>1</xdr:col>
      <xdr:colOff>333839</xdr:colOff>
      <xdr:row>43</xdr:row>
      <xdr:rowOff>37389</xdr:rowOff>
    </xdr:to>
    <xdr:cxnSp macro="">
      <xdr:nvCxnSpPr>
        <xdr:cNvPr id="21" name="Straight Connector 20">
          <a:extLst>
            <a:ext uri="{FF2B5EF4-FFF2-40B4-BE49-F238E27FC236}">
              <a16:creationId xmlns:a16="http://schemas.microsoft.com/office/drawing/2014/main" id="{EDEB1C84-371D-4543-BC2B-E450A5DB861E}"/>
            </a:ext>
          </a:extLst>
        </xdr:cNvPr>
        <xdr:cNvCxnSpPr>
          <a:cxnSpLocks/>
        </xdr:cNvCxnSpPr>
      </xdr:nvCxnSpPr>
      <xdr:spPr>
        <a:xfrm>
          <a:off x="3064339" y="6043177"/>
          <a:ext cx="0" cy="2236512"/>
        </a:xfrm>
        <a:prstGeom prst="line">
          <a:avLst/>
        </a:prstGeom>
        <a:ln w="15875" cmpd="dbl">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651101</xdr:colOff>
      <xdr:row>31</xdr:row>
      <xdr:rowOff>86877</xdr:rowOff>
    </xdr:from>
    <xdr:to>
      <xdr:col>1</xdr:col>
      <xdr:colOff>651101</xdr:colOff>
      <xdr:row>43</xdr:row>
      <xdr:rowOff>37389</xdr:rowOff>
    </xdr:to>
    <xdr:cxnSp macro="">
      <xdr:nvCxnSpPr>
        <xdr:cNvPr id="22" name="Straight Connector 21">
          <a:extLst>
            <a:ext uri="{FF2B5EF4-FFF2-40B4-BE49-F238E27FC236}">
              <a16:creationId xmlns:a16="http://schemas.microsoft.com/office/drawing/2014/main" id="{4912905E-F741-4839-AB30-37E5E518E769}"/>
            </a:ext>
          </a:extLst>
        </xdr:cNvPr>
        <xdr:cNvCxnSpPr>
          <a:cxnSpLocks/>
        </xdr:cNvCxnSpPr>
      </xdr:nvCxnSpPr>
      <xdr:spPr>
        <a:xfrm>
          <a:off x="3381601" y="6043177"/>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295263</xdr:colOff>
      <xdr:row>31</xdr:row>
      <xdr:rowOff>86877</xdr:rowOff>
    </xdr:from>
    <xdr:to>
      <xdr:col>2</xdr:col>
      <xdr:colOff>295263</xdr:colOff>
      <xdr:row>43</xdr:row>
      <xdr:rowOff>37389</xdr:rowOff>
    </xdr:to>
    <xdr:cxnSp macro="">
      <xdr:nvCxnSpPr>
        <xdr:cNvPr id="23" name="Straight Connector 22">
          <a:extLst>
            <a:ext uri="{FF2B5EF4-FFF2-40B4-BE49-F238E27FC236}">
              <a16:creationId xmlns:a16="http://schemas.microsoft.com/office/drawing/2014/main" id="{8D40952C-2172-4291-A833-AC89585D6383}"/>
            </a:ext>
          </a:extLst>
        </xdr:cNvPr>
        <xdr:cNvCxnSpPr>
          <a:cxnSpLocks/>
        </xdr:cNvCxnSpPr>
      </xdr:nvCxnSpPr>
      <xdr:spPr>
        <a:xfrm>
          <a:off x="3698863" y="6043177"/>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612525</xdr:colOff>
      <xdr:row>31</xdr:row>
      <xdr:rowOff>86877</xdr:rowOff>
    </xdr:from>
    <xdr:to>
      <xdr:col>2</xdr:col>
      <xdr:colOff>612525</xdr:colOff>
      <xdr:row>43</xdr:row>
      <xdr:rowOff>37389</xdr:rowOff>
    </xdr:to>
    <xdr:cxnSp macro="">
      <xdr:nvCxnSpPr>
        <xdr:cNvPr id="24" name="Straight Connector 23">
          <a:extLst>
            <a:ext uri="{FF2B5EF4-FFF2-40B4-BE49-F238E27FC236}">
              <a16:creationId xmlns:a16="http://schemas.microsoft.com/office/drawing/2014/main" id="{B80C60A0-4243-4D71-95AE-7ED07AE069AD}"/>
            </a:ext>
          </a:extLst>
        </xdr:cNvPr>
        <xdr:cNvCxnSpPr>
          <a:cxnSpLocks/>
        </xdr:cNvCxnSpPr>
      </xdr:nvCxnSpPr>
      <xdr:spPr>
        <a:xfrm>
          <a:off x="4016125" y="6043177"/>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256687</xdr:colOff>
      <xdr:row>31</xdr:row>
      <xdr:rowOff>86877</xdr:rowOff>
    </xdr:from>
    <xdr:to>
      <xdr:col>3</xdr:col>
      <xdr:colOff>256687</xdr:colOff>
      <xdr:row>43</xdr:row>
      <xdr:rowOff>37389</xdr:rowOff>
    </xdr:to>
    <xdr:cxnSp macro="">
      <xdr:nvCxnSpPr>
        <xdr:cNvPr id="25" name="Straight Connector 24">
          <a:extLst>
            <a:ext uri="{FF2B5EF4-FFF2-40B4-BE49-F238E27FC236}">
              <a16:creationId xmlns:a16="http://schemas.microsoft.com/office/drawing/2014/main" id="{935DAF43-2883-46EB-B0D6-6365E167CD57}"/>
            </a:ext>
          </a:extLst>
        </xdr:cNvPr>
        <xdr:cNvCxnSpPr>
          <a:cxnSpLocks/>
        </xdr:cNvCxnSpPr>
      </xdr:nvCxnSpPr>
      <xdr:spPr>
        <a:xfrm>
          <a:off x="4333387" y="6043177"/>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573954</xdr:colOff>
      <xdr:row>31</xdr:row>
      <xdr:rowOff>86877</xdr:rowOff>
    </xdr:from>
    <xdr:to>
      <xdr:col>3</xdr:col>
      <xdr:colOff>573954</xdr:colOff>
      <xdr:row>43</xdr:row>
      <xdr:rowOff>37389</xdr:rowOff>
    </xdr:to>
    <xdr:cxnSp macro="">
      <xdr:nvCxnSpPr>
        <xdr:cNvPr id="26" name="Straight Connector 25">
          <a:extLst>
            <a:ext uri="{FF2B5EF4-FFF2-40B4-BE49-F238E27FC236}">
              <a16:creationId xmlns:a16="http://schemas.microsoft.com/office/drawing/2014/main" id="{485F51E4-8BCB-4940-81A7-36F424B4E286}"/>
            </a:ext>
          </a:extLst>
        </xdr:cNvPr>
        <xdr:cNvCxnSpPr>
          <a:cxnSpLocks/>
        </xdr:cNvCxnSpPr>
      </xdr:nvCxnSpPr>
      <xdr:spPr>
        <a:xfrm>
          <a:off x="4650654" y="6043177"/>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965130</xdr:colOff>
      <xdr:row>28</xdr:row>
      <xdr:rowOff>109261</xdr:rowOff>
    </xdr:from>
    <xdr:to>
      <xdr:col>0</xdr:col>
      <xdr:colOff>1217122</xdr:colOff>
      <xdr:row>29</xdr:row>
      <xdr:rowOff>149593</xdr:rowOff>
    </xdr:to>
    <xdr:sp macro="" textlink="">
      <xdr:nvSpPr>
        <xdr:cNvPr id="27" name="TextBox 46">
          <a:extLst>
            <a:ext uri="{FF2B5EF4-FFF2-40B4-BE49-F238E27FC236}">
              <a16:creationId xmlns:a16="http://schemas.microsoft.com/office/drawing/2014/main" id="{27A85252-C46A-404A-8ACD-E3240EDB0EA8}"/>
            </a:ext>
          </a:extLst>
        </xdr:cNvPr>
        <xdr:cNvSpPr txBox="1"/>
      </xdr:nvSpPr>
      <xdr:spPr>
        <a:xfrm>
          <a:off x="965130" y="5494061"/>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821427</xdr:colOff>
      <xdr:row>28</xdr:row>
      <xdr:rowOff>109261</xdr:rowOff>
    </xdr:from>
    <xdr:to>
      <xdr:col>0</xdr:col>
      <xdr:colOff>1044565</xdr:colOff>
      <xdr:row>29</xdr:row>
      <xdr:rowOff>149593</xdr:rowOff>
    </xdr:to>
    <xdr:sp macro="" textlink="">
      <xdr:nvSpPr>
        <xdr:cNvPr id="28" name="TextBox 47">
          <a:extLst>
            <a:ext uri="{FF2B5EF4-FFF2-40B4-BE49-F238E27FC236}">
              <a16:creationId xmlns:a16="http://schemas.microsoft.com/office/drawing/2014/main" id="{891418A3-39BA-4EBE-AB9F-4717A22B6B1D}"/>
            </a:ext>
          </a:extLst>
        </xdr:cNvPr>
        <xdr:cNvSpPr txBox="1"/>
      </xdr:nvSpPr>
      <xdr:spPr>
        <a:xfrm>
          <a:off x="821427" y="5494061"/>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648870</xdr:colOff>
      <xdr:row>28</xdr:row>
      <xdr:rowOff>109261</xdr:rowOff>
    </xdr:from>
    <xdr:to>
      <xdr:col>0</xdr:col>
      <xdr:colOff>900862</xdr:colOff>
      <xdr:row>29</xdr:row>
      <xdr:rowOff>149593</xdr:rowOff>
    </xdr:to>
    <xdr:sp macro="" textlink="">
      <xdr:nvSpPr>
        <xdr:cNvPr id="29" name="TextBox 48">
          <a:extLst>
            <a:ext uri="{FF2B5EF4-FFF2-40B4-BE49-F238E27FC236}">
              <a16:creationId xmlns:a16="http://schemas.microsoft.com/office/drawing/2014/main" id="{D019B267-FEA8-4838-B48C-5EE662EE6FFA}"/>
            </a:ext>
          </a:extLst>
        </xdr:cNvPr>
        <xdr:cNvSpPr txBox="1"/>
      </xdr:nvSpPr>
      <xdr:spPr>
        <a:xfrm>
          <a:off x="648870" y="5494061"/>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505167</xdr:colOff>
      <xdr:row>28</xdr:row>
      <xdr:rowOff>109261</xdr:rowOff>
    </xdr:from>
    <xdr:to>
      <xdr:col>0</xdr:col>
      <xdr:colOff>728305</xdr:colOff>
      <xdr:row>29</xdr:row>
      <xdr:rowOff>149593</xdr:rowOff>
    </xdr:to>
    <xdr:sp macro="" textlink="">
      <xdr:nvSpPr>
        <xdr:cNvPr id="30" name="TextBox 49">
          <a:extLst>
            <a:ext uri="{FF2B5EF4-FFF2-40B4-BE49-F238E27FC236}">
              <a16:creationId xmlns:a16="http://schemas.microsoft.com/office/drawing/2014/main" id="{26107AC8-EB19-4968-BAC8-CF8F7641998F}"/>
            </a:ext>
          </a:extLst>
        </xdr:cNvPr>
        <xdr:cNvSpPr txBox="1"/>
      </xdr:nvSpPr>
      <xdr:spPr>
        <a:xfrm>
          <a:off x="505167" y="5494061"/>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1281390</xdr:colOff>
      <xdr:row>28</xdr:row>
      <xdr:rowOff>109261</xdr:rowOff>
    </xdr:from>
    <xdr:to>
      <xdr:col>0</xdr:col>
      <xdr:colOff>1533382</xdr:colOff>
      <xdr:row>29</xdr:row>
      <xdr:rowOff>149593</xdr:rowOff>
    </xdr:to>
    <xdr:sp macro="" textlink="">
      <xdr:nvSpPr>
        <xdr:cNvPr id="31" name="TextBox 50">
          <a:extLst>
            <a:ext uri="{FF2B5EF4-FFF2-40B4-BE49-F238E27FC236}">
              <a16:creationId xmlns:a16="http://schemas.microsoft.com/office/drawing/2014/main" id="{A74ACF1C-22F6-4D4B-8158-3F421AE3A20D}"/>
            </a:ext>
          </a:extLst>
        </xdr:cNvPr>
        <xdr:cNvSpPr txBox="1"/>
      </xdr:nvSpPr>
      <xdr:spPr>
        <a:xfrm>
          <a:off x="1281390" y="5494061"/>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1137687</xdr:colOff>
      <xdr:row>28</xdr:row>
      <xdr:rowOff>109261</xdr:rowOff>
    </xdr:from>
    <xdr:to>
      <xdr:col>0</xdr:col>
      <xdr:colOff>1360825</xdr:colOff>
      <xdr:row>29</xdr:row>
      <xdr:rowOff>149593</xdr:rowOff>
    </xdr:to>
    <xdr:sp macro="" textlink="">
      <xdr:nvSpPr>
        <xdr:cNvPr id="32" name="TextBox 51">
          <a:extLst>
            <a:ext uri="{FF2B5EF4-FFF2-40B4-BE49-F238E27FC236}">
              <a16:creationId xmlns:a16="http://schemas.microsoft.com/office/drawing/2014/main" id="{647B88E4-8E45-4262-9FFF-4E08D620ED49}"/>
            </a:ext>
          </a:extLst>
        </xdr:cNvPr>
        <xdr:cNvSpPr txBox="1"/>
      </xdr:nvSpPr>
      <xdr:spPr>
        <a:xfrm>
          <a:off x="1137687" y="5494061"/>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1913910</xdr:colOff>
      <xdr:row>28</xdr:row>
      <xdr:rowOff>109261</xdr:rowOff>
    </xdr:from>
    <xdr:to>
      <xdr:col>0</xdr:col>
      <xdr:colOff>2165902</xdr:colOff>
      <xdr:row>29</xdr:row>
      <xdr:rowOff>149593</xdr:rowOff>
    </xdr:to>
    <xdr:sp macro="" textlink="">
      <xdr:nvSpPr>
        <xdr:cNvPr id="33" name="TextBox 52">
          <a:extLst>
            <a:ext uri="{FF2B5EF4-FFF2-40B4-BE49-F238E27FC236}">
              <a16:creationId xmlns:a16="http://schemas.microsoft.com/office/drawing/2014/main" id="{D93F8B05-80AA-4DDF-B9CD-9BCE84E28BD1}"/>
            </a:ext>
          </a:extLst>
        </xdr:cNvPr>
        <xdr:cNvSpPr txBox="1"/>
      </xdr:nvSpPr>
      <xdr:spPr>
        <a:xfrm>
          <a:off x="1913910" y="5494061"/>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1770207</xdr:colOff>
      <xdr:row>28</xdr:row>
      <xdr:rowOff>109261</xdr:rowOff>
    </xdr:from>
    <xdr:to>
      <xdr:col>0</xdr:col>
      <xdr:colOff>1993345</xdr:colOff>
      <xdr:row>29</xdr:row>
      <xdr:rowOff>149593</xdr:rowOff>
    </xdr:to>
    <xdr:sp macro="" textlink="">
      <xdr:nvSpPr>
        <xdr:cNvPr id="34" name="TextBox 53">
          <a:extLst>
            <a:ext uri="{FF2B5EF4-FFF2-40B4-BE49-F238E27FC236}">
              <a16:creationId xmlns:a16="http://schemas.microsoft.com/office/drawing/2014/main" id="{124F289C-3D52-48FA-8280-156E30C6DCCA}"/>
            </a:ext>
          </a:extLst>
        </xdr:cNvPr>
        <xdr:cNvSpPr txBox="1"/>
      </xdr:nvSpPr>
      <xdr:spPr>
        <a:xfrm>
          <a:off x="1770207" y="5494061"/>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1597650</xdr:colOff>
      <xdr:row>28</xdr:row>
      <xdr:rowOff>109261</xdr:rowOff>
    </xdr:from>
    <xdr:to>
      <xdr:col>0</xdr:col>
      <xdr:colOff>1849642</xdr:colOff>
      <xdr:row>29</xdr:row>
      <xdr:rowOff>149593</xdr:rowOff>
    </xdr:to>
    <xdr:sp macro="" textlink="">
      <xdr:nvSpPr>
        <xdr:cNvPr id="35" name="TextBox 54">
          <a:extLst>
            <a:ext uri="{FF2B5EF4-FFF2-40B4-BE49-F238E27FC236}">
              <a16:creationId xmlns:a16="http://schemas.microsoft.com/office/drawing/2014/main" id="{52481682-5CF2-4B2F-AA43-C0ED4419914A}"/>
            </a:ext>
          </a:extLst>
        </xdr:cNvPr>
        <xdr:cNvSpPr txBox="1"/>
      </xdr:nvSpPr>
      <xdr:spPr>
        <a:xfrm>
          <a:off x="1597650" y="5494061"/>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1453947</xdr:colOff>
      <xdr:row>28</xdr:row>
      <xdr:rowOff>109261</xdr:rowOff>
    </xdr:from>
    <xdr:to>
      <xdr:col>0</xdr:col>
      <xdr:colOff>1677085</xdr:colOff>
      <xdr:row>29</xdr:row>
      <xdr:rowOff>149593</xdr:rowOff>
    </xdr:to>
    <xdr:sp macro="" textlink="">
      <xdr:nvSpPr>
        <xdr:cNvPr id="36" name="TextBox 55">
          <a:extLst>
            <a:ext uri="{FF2B5EF4-FFF2-40B4-BE49-F238E27FC236}">
              <a16:creationId xmlns:a16="http://schemas.microsoft.com/office/drawing/2014/main" id="{B9D9A6D7-8F3B-4D62-B37B-07EDB0E8890A}"/>
            </a:ext>
          </a:extLst>
        </xdr:cNvPr>
        <xdr:cNvSpPr txBox="1"/>
      </xdr:nvSpPr>
      <xdr:spPr>
        <a:xfrm>
          <a:off x="1453947" y="5494061"/>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2230170</xdr:colOff>
      <xdr:row>28</xdr:row>
      <xdr:rowOff>109261</xdr:rowOff>
    </xdr:from>
    <xdr:to>
      <xdr:col>0</xdr:col>
      <xdr:colOff>2482162</xdr:colOff>
      <xdr:row>29</xdr:row>
      <xdr:rowOff>149593</xdr:rowOff>
    </xdr:to>
    <xdr:sp macro="" textlink="">
      <xdr:nvSpPr>
        <xdr:cNvPr id="37" name="TextBox 56">
          <a:extLst>
            <a:ext uri="{FF2B5EF4-FFF2-40B4-BE49-F238E27FC236}">
              <a16:creationId xmlns:a16="http://schemas.microsoft.com/office/drawing/2014/main" id="{DC8A2B7E-A4C1-4A14-809B-009CF3ACD6AF}"/>
            </a:ext>
          </a:extLst>
        </xdr:cNvPr>
        <xdr:cNvSpPr txBox="1"/>
      </xdr:nvSpPr>
      <xdr:spPr>
        <a:xfrm>
          <a:off x="2230170" y="5494061"/>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2086467</xdr:colOff>
      <xdr:row>28</xdr:row>
      <xdr:rowOff>109261</xdr:rowOff>
    </xdr:from>
    <xdr:to>
      <xdr:col>0</xdr:col>
      <xdr:colOff>2309605</xdr:colOff>
      <xdr:row>29</xdr:row>
      <xdr:rowOff>149593</xdr:rowOff>
    </xdr:to>
    <xdr:sp macro="" textlink="">
      <xdr:nvSpPr>
        <xdr:cNvPr id="38" name="TextBox 57">
          <a:extLst>
            <a:ext uri="{FF2B5EF4-FFF2-40B4-BE49-F238E27FC236}">
              <a16:creationId xmlns:a16="http://schemas.microsoft.com/office/drawing/2014/main" id="{5D4A6796-22B2-49E7-BF94-F77130BB41AD}"/>
            </a:ext>
          </a:extLst>
        </xdr:cNvPr>
        <xdr:cNvSpPr txBox="1"/>
      </xdr:nvSpPr>
      <xdr:spPr>
        <a:xfrm>
          <a:off x="2086467" y="5494061"/>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1</xdr:col>
      <xdr:colOff>132190</xdr:colOff>
      <xdr:row>28</xdr:row>
      <xdr:rowOff>109261</xdr:rowOff>
    </xdr:from>
    <xdr:to>
      <xdr:col>1</xdr:col>
      <xdr:colOff>384182</xdr:colOff>
      <xdr:row>29</xdr:row>
      <xdr:rowOff>149593</xdr:rowOff>
    </xdr:to>
    <xdr:sp macro="" textlink="">
      <xdr:nvSpPr>
        <xdr:cNvPr id="39" name="TextBox 58">
          <a:extLst>
            <a:ext uri="{FF2B5EF4-FFF2-40B4-BE49-F238E27FC236}">
              <a16:creationId xmlns:a16="http://schemas.microsoft.com/office/drawing/2014/main" id="{4EDE1CA0-1BAF-41A2-AD9D-0A710C409A84}"/>
            </a:ext>
          </a:extLst>
        </xdr:cNvPr>
        <xdr:cNvSpPr txBox="1"/>
      </xdr:nvSpPr>
      <xdr:spPr>
        <a:xfrm>
          <a:off x="2862690" y="5494061"/>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2718987</xdr:colOff>
      <xdr:row>28</xdr:row>
      <xdr:rowOff>109261</xdr:rowOff>
    </xdr:from>
    <xdr:to>
      <xdr:col>1</xdr:col>
      <xdr:colOff>211625</xdr:colOff>
      <xdr:row>29</xdr:row>
      <xdr:rowOff>149593</xdr:rowOff>
    </xdr:to>
    <xdr:sp macro="" textlink="">
      <xdr:nvSpPr>
        <xdr:cNvPr id="40" name="TextBox 59">
          <a:extLst>
            <a:ext uri="{FF2B5EF4-FFF2-40B4-BE49-F238E27FC236}">
              <a16:creationId xmlns:a16="http://schemas.microsoft.com/office/drawing/2014/main" id="{95CE7A11-FD18-48AF-9CFD-2C25E98CDF62}"/>
            </a:ext>
          </a:extLst>
        </xdr:cNvPr>
        <xdr:cNvSpPr txBox="1"/>
      </xdr:nvSpPr>
      <xdr:spPr>
        <a:xfrm>
          <a:off x="2718987" y="5494061"/>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2546430</xdr:colOff>
      <xdr:row>28</xdr:row>
      <xdr:rowOff>109261</xdr:rowOff>
    </xdr:from>
    <xdr:to>
      <xdr:col>1</xdr:col>
      <xdr:colOff>67922</xdr:colOff>
      <xdr:row>29</xdr:row>
      <xdr:rowOff>149593</xdr:rowOff>
    </xdr:to>
    <xdr:sp macro="" textlink="">
      <xdr:nvSpPr>
        <xdr:cNvPr id="41" name="TextBox 60">
          <a:extLst>
            <a:ext uri="{FF2B5EF4-FFF2-40B4-BE49-F238E27FC236}">
              <a16:creationId xmlns:a16="http://schemas.microsoft.com/office/drawing/2014/main" id="{CC526552-5902-40A2-B0C2-8371A80D3B9E}"/>
            </a:ext>
          </a:extLst>
        </xdr:cNvPr>
        <xdr:cNvSpPr txBox="1"/>
      </xdr:nvSpPr>
      <xdr:spPr>
        <a:xfrm>
          <a:off x="2546430" y="5494061"/>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2402727</xdr:colOff>
      <xdr:row>28</xdr:row>
      <xdr:rowOff>109261</xdr:rowOff>
    </xdr:from>
    <xdr:to>
      <xdr:col>0</xdr:col>
      <xdr:colOff>2625865</xdr:colOff>
      <xdr:row>29</xdr:row>
      <xdr:rowOff>149593</xdr:rowOff>
    </xdr:to>
    <xdr:sp macro="" textlink="">
      <xdr:nvSpPr>
        <xdr:cNvPr id="42" name="TextBox 61">
          <a:extLst>
            <a:ext uri="{FF2B5EF4-FFF2-40B4-BE49-F238E27FC236}">
              <a16:creationId xmlns:a16="http://schemas.microsoft.com/office/drawing/2014/main" id="{2526FFE6-3284-42D7-878F-3F6CEC1BA869}"/>
            </a:ext>
          </a:extLst>
        </xdr:cNvPr>
        <xdr:cNvSpPr txBox="1"/>
      </xdr:nvSpPr>
      <xdr:spPr>
        <a:xfrm>
          <a:off x="2402727" y="5494061"/>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1</xdr:col>
      <xdr:colOff>448450</xdr:colOff>
      <xdr:row>28</xdr:row>
      <xdr:rowOff>109261</xdr:rowOff>
    </xdr:from>
    <xdr:to>
      <xdr:col>2</xdr:col>
      <xdr:colOff>27342</xdr:colOff>
      <xdr:row>29</xdr:row>
      <xdr:rowOff>149593</xdr:rowOff>
    </xdr:to>
    <xdr:sp macro="" textlink="">
      <xdr:nvSpPr>
        <xdr:cNvPr id="43" name="TextBox 62">
          <a:extLst>
            <a:ext uri="{FF2B5EF4-FFF2-40B4-BE49-F238E27FC236}">
              <a16:creationId xmlns:a16="http://schemas.microsoft.com/office/drawing/2014/main" id="{29FE9BB2-D22D-4C6C-9CEC-78CADF8C0C7C}"/>
            </a:ext>
          </a:extLst>
        </xdr:cNvPr>
        <xdr:cNvSpPr txBox="1"/>
      </xdr:nvSpPr>
      <xdr:spPr>
        <a:xfrm>
          <a:off x="3178950" y="5494061"/>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1</xdr:col>
      <xdr:colOff>304747</xdr:colOff>
      <xdr:row>28</xdr:row>
      <xdr:rowOff>109261</xdr:rowOff>
    </xdr:from>
    <xdr:to>
      <xdr:col>1</xdr:col>
      <xdr:colOff>527885</xdr:colOff>
      <xdr:row>29</xdr:row>
      <xdr:rowOff>149593</xdr:rowOff>
    </xdr:to>
    <xdr:sp macro="" textlink="">
      <xdr:nvSpPr>
        <xdr:cNvPr id="44" name="TextBox 63">
          <a:extLst>
            <a:ext uri="{FF2B5EF4-FFF2-40B4-BE49-F238E27FC236}">
              <a16:creationId xmlns:a16="http://schemas.microsoft.com/office/drawing/2014/main" id="{8F0EAE67-5A15-452F-9D3A-E4E09AF1FDE1}"/>
            </a:ext>
          </a:extLst>
        </xdr:cNvPr>
        <xdr:cNvSpPr txBox="1"/>
      </xdr:nvSpPr>
      <xdr:spPr>
        <a:xfrm>
          <a:off x="3035247" y="5494061"/>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2</xdr:col>
      <xdr:colOff>407870</xdr:colOff>
      <xdr:row>28</xdr:row>
      <xdr:rowOff>109261</xdr:rowOff>
    </xdr:from>
    <xdr:to>
      <xdr:col>2</xdr:col>
      <xdr:colOff>659862</xdr:colOff>
      <xdr:row>29</xdr:row>
      <xdr:rowOff>149593</xdr:rowOff>
    </xdr:to>
    <xdr:sp macro="" textlink="">
      <xdr:nvSpPr>
        <xdr:cNvPr id="45" name="TextBox 64">
          <a:extLst>
            <a:ext uri="{FF2B5EF4-FFF2-40B4-BE49-F238E27FC236}">
              <a16:creationId xmlns:a16="http://schemas.microsoft.com/office/drawing/2014/main" id="{4861D4D3-DF8A-4479-8E6C-B896FA617B69}"/>
            </a:ext>
          </a:extLst>
        </xdr:cNvPr>
        <xdr:cNvSpPr txBox="1"/>
      </xdr:nvSpPr>
      <xdr:spPr>
        <a:xfrm>
          <a:off x="3811470" y="5494061"/>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2</xdr:col>
      <xdr:colOff>264167</xdr:colOff>
      <xdr:row>28</xdr:row>
      <xdr:rowOff>109261</xdr:rowOff>
    </xdr:from>
    <xdr:to>
      <xdr:col>2</xdr:col>
      <xdr:colOff>487305</xdr:colOff>
      <xdr:row>29</xdr:row>
      <xdr:rowOff>149593</xdr:rowOff>
    </xdr:to>
    <xdr:sp macro="" textlink="">
      <xdr:nvSpPr>
        <xdr:cNvPr id="46" name="TextBox 65">
          <a:extLst>
            <a:ext uri="{FF2B5EF4-FFF2-40B4-BE49-F238E27FC236}">
              <a16:creationId xmlns:a16="http://schemas.microsoft.com/office/drawing/2014/main" id="{4AAB5792-E382-47AB-9DC4-9AD1D82CCF3D}"/>
            </a:ext>
          </a:extLst>
        </xdr:cNvPr>
        <xdr:cNvSpPr txBox="1"/>
      </xdr:nvSpPr>
      <xdr:spPr>
        <a:xfrm>
          <a:off x="3667767" y="5494061"/>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2</xdr:col>
      <xdr:colOff>91610</xdr:colOff>
      <xdr:row>28</xdr:row>
      <xdr:rowOff>109261</xdr:rowOff>
    </xdr:from>
    <xdr:to>
      <xdr:col>2</xdr:col>
      <xdr:colOff>343602</xdr:colOff>
      <xdr:row>29</xdr:row>
      <xdr:rowOff>149593</xdr:rowOff>
    </xdr:to>
    <xdr:sp macro="" textlink="">
      <xdr:nvSpPr>
        <xdr:cNvPr id="47" name="TextBox 66">
          <a:extLst>
            <a:ext uri="{FF2B5EF4-FFF2-40B4-BE49-F238E27FC236}">
              <a16:creationId xmlns:a16="http://schemas.microsoft.com/office/drawing/2014/main" id="{53587465-3436-4399-879B-79CBB7493CAB}"/>
            </a:ext>
          </a:extLst>
        </xdr:cNvPr>
        <xdr:cNvSpPr txBox="1"/>
      </xdr:nvSpPr>
      <xdr:spPr>
        <a:xfrm>
          <a:off x="3495210" y="5494061"/>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1</xdr:col>
      <xdr:colOff>621007</xdr:colOff>
      <xdr:row>28</xdr:row>
      <xdr:rowOff>109261</xdr:rowOff>
    </xdr:from>
    <xdr:to>
      <xdr:col>2</xdr:col>
      <xdr:colOff>171045</xdr:colOff>
      <xdr:row>29</xdr:row>
      <xdr:rowOff>149593</xdr:rowOff>
    </xdr:to>
    <xdr:sp macro="" textlink="">
      <xdr:nvSpPr>
        <xdr:cNvPr id="48" name="TextBox 67">
          <a:extLst>
            <a:ext uri="{FF2B5EF4-FFF2-40B4-BE49-F238E27FC236}">
              <a16:creationId xmlns:a16="http://schemas.microsoft.com/office/drawing/2014/main" id="{DB5396B9-9D4C-4F81-BAA5-E4277463243F}"/>
            </a:ext>
          </a:extLst>
        </xdr:cNvPr>
        <xdr:cNvSpPr txBox="1"/>
      </xdr:nvSpPr>
      <xdr:spPr>
        <a:xfrm>
          <a:off x="3351507" y="5494061"/>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3</xdr:col>
      <xdr:colOff>51030</xdr:colOff>
      <xdr:row>28</xdr:row>
      <xdr:rowOff>109261</xdr:rowOff>
    </xdr:from>
    <xdr:to>
      <xdr:col>3</xdr:col>
      <xdr:colOff>303022</xdr:colOff>
      <xdr:row>29</xdr:row>
      <xdr:rowOff>149593</xdr:rowOff>
    </xdr:to>
    <xdr:sp macro="" textlink="">
      <xdr:nvSpPr>
        <xdr:cNvPr id="49" name="TextBox 68">
          <a:extLst>
            <a:ext uri="{FF2B5EF4-FFF2-40B4-BE49-F238E27FC236}">
              <a16:creationId xmlns:a16="http://schemas.microsoft.com/office/drawing/2014/main" id="{8AFE2ED7-6C8B-44E7-A5B1-D0BC3B084E64}"/>
            </a:ext>
          </a:extLst>
        </xdr:cNvPr>
        <xdr:cNvSpPr txBox="1"/>
      </xdr:nvSpPr>
      <xdr:spPr>
        <a:xfrm>
          <a:off x="4127730" y="5494061"/>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2</xdr:col>
      <xdr:colOff>580427</xdr:colOff>
      <xdr:row>28</xdr:row>
      <xdr:rowOff>109261</xdr:rowOff>
    </xdr:from>
    <xdr:to>
      <xdr:col>3</xdr:col>
      <xdr:colOff>130465</xdr:colOff>
      <xdr:row>29</xdr:row>
      <xdr:rowOff>149593</xdr:rowOff>
    </xdr:to>
    <xdr:sp macro="" textlink="">
      <xdr:nvSpPr>
        <xdr:cNvPr id="50" name="TextBox 69">
          <a:extLst>
            <a:ext uri="{FF2B5EF4-FFF2-40B4-BE49-F238E27FC236}">
              <a16:creationId xmlns:a16="http://schemas.microsoft.com/office/drawing/2014/main" id="{6F0E5ED5-3CAD-4DBF-B9CB-CEB9CFBECD05}"/>
            </a:ext>
          </a:extLst>
        </xdr:cNvPr>
        <xdr:cNvSpPr txBox="1"/>
      </xdr:nvSpPr>
      <xdr:spPr>
        <a:xfrm>
          <a:off x="3984027" y="5494061"/>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3</xdr:col>
      <xdr:colOff>367290</xdr:colOff>
      <xdr:row>28</xdr:row>
      <xdr:rowOff>109261</xdr:rowOff>
    </xdr:from>
    <xdr:to>
      <xdr:col>3</xdr:col>
      <xdr:colOff>619282</xdr:colOff>
      <xdr:row>29</xdr:row>
      <xdr:rowOff>149593</xdr:rowOff>
    </xdr:to>
    <xdr:sp macro="" textlink="">
      <xdr:nvSpPr>
        <xdr:cNvPr id="51" name="TextBox 70">
          <a:extLst>
            <a:ext uri="{FF2B5EF4-FFF2-40B4-BE49-F238E27FC236}">
              <a16:creationId xmlns:a16="http://schemas.microsoft.com/office/drawing/2014/main" id="{7A0CF611-58DB-43C0-931E-9A6B18A82B97}"/>
            </a:ext>
          </a:extLst>
        </xdr:cNvPr>
        <xdr:cNvSpPr txBox="1"/>
      </xdr:nvSpPr>
      <xdr:spPr>
        <a:xfrm>
          <a:off x="4443990" y="5494061"/>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3</xdr:col>
      <xdr:colOff>223587</xdr:colOff>
      <xdr:row>28</xdr:row>
      <xdr:rowOff>109261</xdr:rowOff>
    </xdr:from>
    <xdr:to>
      <xdr:col>3</xdr:col>
      <xdr:colOff>446725</xdr:colOff>
      <xdr:row>29</xdr:row>
      <xdr:rowOff>149593</xdr:rowOff>
    </xdr:to>
    <xdr:sp macro="" textlink="">
      <xdr:nvSpPr>
        <xdr:cNvPr id="52" name="TextBox 71">
          <a:extLst>
            <a:ext uri="{FF2B5EF4-FFF2-40B4-BE49-F238E27FC236}">
              <a16:creationId xmlns:a16="http://schemas.microsoft.com/office/drawing/2014/main" id="{F1B1071A-D011-4F9C-8FA7-0EBDBC472BA0}"/>
            </a:ext>
          </a:extLst>
        </xdr:cNvPr>
        <xdr:cNvSpPr txBox="1"/>
      </xdr:nvSpPr>
      <xdr:spPr>
        <a:xfrm>
          <a:off x="4300287" y="5494061"/>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4</xdr:col>
      <xdr:colOff>10440</xdr:colOff>
      <xdr:row>28</xdr:row>
      <xdr:rowOff>109261</xdr:rowOff>
    </xdr:from>
    <xdr:to>
      <xdr:col>4</xdr:col>
      <xdr:colOff>262432</xdr:colOff>
      <xdr:row>29</xdr:row>
      <xdr:rowOff>149593</xdr:rowOff>
    </xdr:to>
    <xdr:sp macro="" textlink="">
      <xdr:nvSpPr>
        <xdr:cNvPr id="53" name="TextBox 72">
          <a:extLst>
            <a:ext uri="{FF2B5EF4-FFF2-40B4-BE49-F238E27FC236}">
              <a16:creationId xmlns:a16="http://schemas.microsoft.com/office/drawing/2014/main" id="{49E7C891-61A5-41F4-84A1-B4550ACBD55E}"/>
            </a:ext>
          </a:extLst>
        </xdr:cNvPr>
        <xdr:cNvSpPr txBox="1"/>
      </xdr:nvSpPr>
      <xdr:spPr>
        <a:xfrm>
          <a:off x="4760240" y="5494061"/>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3</xdr:col>
      <xdr:colOff>539847</xdr:colOff>
      <xdr:row>28</xdr:row>
      <xdr:rowOff>109261</xdr:rowOff>
    </xdr:from>
    <xdr:to>
      <xdr:col>4</xdr:col>
      <xdr:colOff>89885</xdr:colOff>
      <xdr:row>29</xdr:row>
      <xdr:rowOff>149593</xdr:rowOff>
    </xdr:to>
    <xdr:sp macro="" textlink="">
      <xdr:nvSpPr>
        <xdr:cNvPr id="54" name="TextBox 73">
          <a:extLst>
            <a:ext uri="{FF2B5EF4-FFF2-40B4-BE49-F238E27FC236}">
              <a16:creationId xmlns:a16="http://schemas.microsoft.com/office/drawing/2014/main" id="{38672C4D-7C1D-4835-8342-9A3FF21710EE}"/>
            </a:ext>
          </a:extLst>
        </xdr:cNvPr>
        <xdr:cNvSpPr txBox="1"/>
      </xdr:nvSpPr>
      <xdr:spPr>
        <a:xfrm>
          <a:off x="4616547" y="5494061"/>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5923</xdr:colOff>
      <xdr:row>29</xdr:row>
      <xdr:rowOff>98170</xdr:rowOff>
    </xdr:from>
    <xdr:to>
      <xdr:col>0</xdr:col>
      <xdr:colOff>980579</xdr:colOff>
      <xdr:row>30</xdr:row>
      <xdr:rowOff>153891</xdr:rowOff>
    </xdr:to>
    <xdr:sp macro="" textlink="">
      <xdr:nvSpPr>
        <xdr:cNvPr id="55" name="TextBox 78">
          <a:extLst>
            <a:ext uri="{FF2B5EF4-FFF2-40B4-BE49-F238E27FC236}">
              <a16:creationId xmlns:a16="http://schemas.microsoft.com/office/drawing/2014/main" id="{432CE750-85D0-47B5-A8DE-B70E5C426EBF}"/>
            </a:ext>
          </a:extLst>
        </xdr:cNvPr>
        <xdr:cNvSpPr txBox="1"/>
      </xdr:nvSpPr>
      <xdr:spPr>
        <a:xfrm>
          <a:off x="5923" y="5673470"/>
          <a:ext cx="974656" cy="246221"/>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latin typeface="Arial" panose="020B0604020202020204" pitchFamily="34" charset="0"/>
              <a:cs typeface="Arial" panose="020B0604020202020204" pitchFamily="34" charset="0"/>
            </a:rPr>
            <a:t>Lymph.#</a:t>
          </a:r>
        </a:p>
      </xdr:txBody>
    </xdr:sp>
    <xdr:clientData/>
  </xdr:twoCellAnchor>
  <xdr:twoCellAnchor>
    <xdr:from>
      <xdr:col>0</xdr:col>
      <xdr:colOff>539678</xdr:colOff>
      <xdr:row>29</xdr:row>
      <xdr:rowOff>110235</xdr:rowOff>
    </xdr:from>
    <xdr:to>
      <xdr:col>0</xdr:col>
      <xdr:colOff>855790</xdr:colOff>
      <xdr:row>30</xdr:row>
      <xdr:rowOff>135179</xdr:rowOff>
    </xdr:to>
    <xdr:sp macro="" textlink="">
      <xdr:nvSpPr>
        <xdr:cNvPr id="56" name="TextBox 79">
          <a:extLst>
            <a:ext uri="{FF2B5EF4-FFF2-40B4-BE49-F238E27FC236}">
              <a16:creationId xmlns:a16="http://schemas.microsoft.com/office/drawing/2014/main" id="{DF88FA77-E7E9-47B7-9AC7-4852E1138CF9}"/>
            </a:ext>
          </a:extLst>
        </xdr:cNvPr>
        <xdr:cNvSpPr txBox="1"/>
      </xdr:nvSpPr>
      <xdr:spPr>
        <a:xfrm>
          <a:off x="539678" y="5685535"/>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C1</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855185</xdr:colOff>
      <xdr:row>29</xdr:row>
      <xdr:rowOff>110235</xdr:rowOff>
    </xdr:from>
    <xdr:to>
      <xdr:col>0</xdr:col>
      <xdr:colOff>1171297</xdr:colOff>
      <xdr:row>30</xdr:row>
      <xdr:rowOff>135179</xdr:rowOff>
    </xdr:to>
    <xdr:sp macro="" textlink="">
      <xdr:nvSpPr>
        <xdr:cNvPr id="57" name="TextBox 82">
          <a:extLst>
            <a:ext uri="{FF2B5EF4-FFF2-40B4-BE49-F238E27FC236}">
              <a16:creationId xmlns:a16="http://schemas.microsoft.com/office/drawing/2014/main" id="{5F977B12-3B2B-4E03-A2CF-81E325772C9F}"/>
            </a:ext>
          </a:extLst>
        </xdr:cNvPr>
        <xdr:cNvSpPr txBox="1"/>
      </xdr:nvSpPr>
      <xdr:spPr>
        <a:xfrm>
          <a:off x="855185" y="5685535"/>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C2</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1170692</xdr:colOff>
      <xdr:row>29</xdr:row>
      <xdr:rowOff>110235</xdr:rowOff>
    </xdr:from>
    <xdr:to>
      <xdr:col>0</xdr:col>
      <xdr:colOff>1486804</xdr:colOff>
      <xdr:row>30</xdr:row>
      <xdr:rowOff>135179</xdr:rowOff>
    </xdr:to>
    <xdr:sp macro="" textlink="">
      <xdr:nvSpPr>
        <xdr:cNvPr id="58" name="TextBox 83">
          <a:extLst>
            <a:ext uri="{FF2B5EF4-FFF2-40B4-BE49-F238E27FC236}">
              <a16:creationId xmlns:a16="http://schemas.microsoft.com/office/drawing/2014/main" id="{CE4D6A43-955F-4E18-B407-C23FD0DDB273}"/>
            </a:ext>
          </a:extLst>
        </xdr:cNvPr>
        <xdr:cNvSpPr txBox="1"/>
      </xdr:nvSpPr>
      <xdr:spPr>
        <a:xfrm>
          <a:off x="1170692" y="5685535"/>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C3</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1486199</xdr:colOff>
      <xdr:row>29</xdr:row>
      <xdr:rowOff>110235</xdr:rowOff>
    </xdr:from>
    <xdr:to>
      <xdr:col>0</xdr:col>
      <xdr:colOff>1802311</xdr:colOff>
      <xdr:row>30</xdr:row>
      <xdr:rowOff>135179</xdr:rowOff>
    </xdr:to>
    <xdr:sp macro="" textlink="">
      <xdr:nvSpPr>
        <xdr:cNvPr id="59" name="TextBox 84">
          <a:extLst>
            <a:ext uri="{FF2B5EF4-FFF2-40B4-BE49-F238E27FC236}">
              <a16:creationId xmlns:a16="http://schemas.microsoft.com/office/drawing/2014/main" id="{2FDCA262-562C-45AF-8582-EE7053387F31}"/>
            </a:ext>
          </a:extLst>
        </xdr:cNvPr>
        <xdr:cNvSpPr txBox="1"/>
      </xdr:nvSpPr>
      <xdr:spPr>
        <a:xfrm>
          <a:off x="1486199" y="5685535"/>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C4</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1801706</xdr:colOff>
      <xdr:row>29</xdr:row>
      <xdr:rowOff>110235</xdr:rowOff>
    </xdr:from>
    <xdr:to>
      <xdr:col>0</xdr:col>
      <xdr:colOff>2117818</xdr:colOff>
      <xdr:row>30</xdr:row>
      <xdr:rowOff>135179</xdr:rowOff>
    </xdr:to>
    <xdr:sp macro="" textlink="">
      <xdr:nvSpPr>
        <xdr:cNvPr id="60" name="TextBox 85">
          <a:extLst>
            <a:ext uri="{FF2B5EF4-FFF2-40B4-BE49-F238E27FC236}">
              <a16:creationId xmlns:a16="http://schemas.microsoft.com/office/drawing/2014/main" id="{51BC190C-C65C-4446-B131-4D0A1AE42DC4}"/>
            </a:ext>
          </a:extLst>
        </xdr:cNvPr>
        <xdr:cNvSpPr txBox="1"/>
      </xdr:nvSpPr>
      <xdr:spPr>
        <a:xfrm>
          <a:off x="1801706" y="5685535"/>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C5</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2117213</xdr:colOff>
      <xdr:row>29</xdr:row>
      <xdr:rowOff>110235</xdr:rowOff>
    </xdr:from>
    <xdr:to>
      <xdr:col>0</xdr:col>
      <xdr:colOff>2433325</xdr:colOff>
      <xdr:row>30</xdr:row>
      <xdr:rowOff>135179</xdr:rowOff>
    </xdr:to>
    <xdr:sp macro="" textlink="">
      <xdr:nvSpPr>
        <xdr:cNvPr id="61" name="TextBox 86">
          <a:extLst>
            <a:ext uri="{FF2B5EF4-FFF2-40B4-BE49-F238E27FC236}">
              <a16:creationId xmlns:a16="http://schemas.microsoft.com/office/drawing/2014/main" id="{E3586F5F-1D65-499E-B400-757BEC353DC1}"/>
            </a:ext>
          </a:extLst>
        </xdr:cNvPr>
        <xdr:cNvSpPr txBox="1"/>
      </xdr:nvSpPr>
      <xdr:spPr>
        <a:xfrm>
          <a:off x="2117213" y="5685535"/>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C6</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2432720</xdr:colOff>
      <xdr:row>29</xdr:row>
      <xdr:rowOff>110235</xdr:rowOff>
    </xdr:from>
    <xdr:to>
      <xdr:col>1</xdr:col>
      <xdr:colOff>18332</xdr:colOff>
      <xdr:row>30</xdr:row>
      <xdr:rowOff>135179</xdr:rowOff>
    </xdr:to>
    <xdr:sp macro="" textlink="">
      <xdr:nvSpPr>
        <xdr:cNvPr id="62" name="TextBox 87">
          <a:extLst>
            <a:ext uri="{FF2B5EF4-FFF2-40B4-BE49-F238E27FC236}">
              <a16:creationId xmlns:a16="http://schemas.microsoft.com/office/drawing/2014/main" id="{F9D5F3C7-2A5A-4E1E-B92E-CE93FCA39DB2}"/>
            </a:ext>
          </a:extLst>
        </xdr:cNvPr>
        <xdr:cNvSpPr txBox="1"/>
      </xdr:nvSpPr>
      <xdr:spPr>
        <a:xfrm>
          <a:off x="2432720" y="5685535"/>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C7</a:t>
          </a:r>
          <a:endParaRPr lang="en-DE" sz="800">
            <a:latin typeface="Arial" panose="020B0604020202020204" pitchFamily="34" charset="0"/>
            <a:cs typeface="Arial" panose="020B0604020202020204" pitchFamily="34" charset="0"/>
          </a:endParaRPr>
        </a:p>
      </xdr:txBody>
    </xdr:sp>
    <xdr:clientData/>
  </xdr:twoCellAnchor>
  <xdr:twoCellAnchor>
    <xdr:from>
      <xdr:col>1</xdr:col>
      <xdr:colOff>17727</xdr:colOff>
      <xdr:row>29</xdr:row>
      <xdr:rowOff>110235</xdr:rowOff>
    </xdr:from>
    <xdr:to>
      <xdr:col>1</xdr:col>
      <xdr:colOff>333839</xdr:colOff>
      <xdr:row>30</xdr:row>
      <xdr:rowOff>135179</xdr:rowOff>
    </xdr:to>
    <xdr:sp macro="" textlink="">
      <xdr:nvSpPr>
        <xdr:cNvPr id="63" name="TextBox 88">
          <a:extLst>
            <a:ext uri="{FF2B5EF4-FFF2-40B4-BE49-F238E27FC236}">
              <a16:creationId xmlns:a16="http://schemas.microsoft.com/office/drawing/2014/main" id="{18B50427-8965-4974-BAF6-50893859C159}"/>
            </a:ext>
          </a:extLst>
        </xdr:cNvPr>
        <xdr:cNvSpPr txBox="1"/>
      </xdr:nvSpPr>
      <xdr:spPr>
        <a:xfrm>
          <a:off x="2748227" y="5685535"/>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C8</a:t>
          </a:r>
          <a:endParaRPr lang="en-DE" sz="800">
            <a:latin typeface="Arial" panose="020B0604020202020204" pitchFamily="34" charset="0"/>
            <a:cs typeface="Arial" panose="020B0604020202020204" pitchFamily="34" charset="0"/>
          </a:endParaRPr>
        </a:p>
      </xdr:txBody>
    </xdr:sp>
    <xdr:clientData/>
  </xdr:twoCellAnchor>
  <xdr:twoCellAnchor>
    <xdr:from>
      <xdr:col>1</xdr:col>
      <xdr:colOff>339676</xdr:colOff>
      <xdr:row>29</xdr:row>
      <xdr:rowOff>110235</xdr:rowOff>
    </xdr:from>
    <xdr:to>
      <xdr:col>1</xdr:col>
      <xdr:colOff>655788</xdr:colOff>
      <xdr:row>30</xdr:row>
      <xdr:rowOff>135179</xdr:rowOff>
    </xdr:to>
    <xdr:sp macro="" textlink="">
      <xdr:nvSpPr>
        <xdr:cNvPr id="64" name="TextBox 89">
          <a:extLst>
            <a:ext uri="{FF2B5EF4-FFF2-40B4-BE49-F238E27FC236}">
              <a16:creationId xmlns:a16="http://schemas.microsoft.com/office/drawing/2014/main" id="{9C60DF7C-2C75-4B54-941A-AC797B702792}"/>
            </a:ext>
          </a:extLst>
        </xdr:cNvPr>
        <xdr:cNvSpPr txBox="1"/>
      </xdr:nvSpPr>
      <xdr:spPr>
        <a:xfrm>
          <a:off x="3070176" y="5685535"/>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S1</a:t>
          </a:r>
          <a:endParaRPr lang="en-DE" sz="800">
            <a:latin typeface="Arial" panose="020B0604020202020204" pitchFamily="34" charset="0"/>
            <a:cs typeface="Arial" panose="020B0604020202020204" pitchFamily="34" charset="0"/>
          </a:endParaRPr>
        </a:p>
      </xdr:txBody>
    </xdr:sp>
    <xdr:clientData/>
  </xdr:twoCellAnchor>
  <xdr:twoCellAnchor>
    <xdr:from>
      <xdr:col>1</xdr:col>
      <xdr:colOff>655183</xdr:colOff>
      <xdr:row>29</xdr:row>
      <xdr:rowOff>110235</xdr:rowOff>
    </xdr:from>
    <xdr:to>
      <xdr:col>2</xdr:col>
      <xdr:colOff>298195</xdr:colOff>
      <xdr:row>30</xdr:row>
      <xdr:rowOff>135179</xdr:rowOff>
    </xdr:to>
    <xdr:sp macro="" textlink="">
      <xdr:nvSpPr>
        <xdr:cNvPr id="65" name="TextBox 90">
          <a:extLst>
            <a:ext uri="{FF2B5EF4-FFF2-40B4-BE49-F238E27FC236}">
              <a16:creationId xmlns:a16="http://schemas.microsoft.com/office/drawing/2014/main" id="{AF13EDCE-F72C-4F3E-AE65-68B114311193}"/>
            </a:ext>
          </a:extLst>
        </xdr:cNvPr>
        <xdr:cNvSpPr txBox="1"/>
      </xdr:nvSpPr>
      <xdr:spPr>
        <a:xfrm>
          <a:off x="3385683" y="5685535"/>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S2</a:t>
          </a:r>
          <a:endParaRPr lang="en-DE" sz="800">
            <a:latin typeface="Arial" panose="020B0604020202020204" pitchFamily="34" charset="0"/>
            <a:cs typeface="Arial" panose="020B0604020202020204" pitchFamily="34" charset="0"/>
          </a:endParaRPr>
        </a:p>
      </xdr:txBody>
    </xdr:sp>
    <xdr:clientData/>
  </xdr:twoCellAnchor>
  <xdr:twoCellAnchor>
    <xdr:from>
      <xdr:col>2</xdr:col>
      <xdr:colOff>297590</xdr:colOff>
      <xdr:row>29</xdr:row>
      <xdr:rowOff>110235</xdr:rowOff>
    </xdr:from>
    <xdr:to>
      <xdr:col>2</xdr:col>
      <xdr:colOff>613702</xdr:colOff>
      <xdr:row>30</xdr:row>
      <xdr:rowOff>135179</xdr:rowOff>
    </xdr:to>
    <xdr:sp macro="" textlink="">
      <xdr:nvSpPr>
        <xdr:cNvPr id="66" name="TextBox 91">
          <a:extLst>
            <a:ext uri="{FF2B5EF4-FFF2-40B4-BE49-F238E27FC236}">
              <a16:creationId xmlns:a16="http://schemas.microsoft.com/office/drawing/2014/main" id="{6F1BBAFA-6A7C-40FB-9EF5-21EC478FBD7B}"/>
            </a:ext>
          </a:extLst>
        </xdr:cNvPr>
        <xdr:cNvSpPr txBox="1"/>
      </xdr:nvSpPr>
      <xdr:spPr>
        <a:xfrm>
          <a:off x="3701190" y="5685535"/>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S3</a:t>
          </a:r>
          <a:endParaRPr lang="en-DE" sz="800">
            <a:latin typeface="Arial" panose="020B0604020202020204" pitchFamily="34" charset="0"/>
            <a:cs typeface="Arial" panose="020B0604020202020204" pitchFamily="34" charset="0"/>
          </a:endParaRPr>
        </a:p>
      </xdr:txBody>
    </xdr:sp>
    <xdr:clientData/>
  </xdr:twoCellAnchor>
  <xdr:twoCellAnchor>
    <xdr:from>
      <xdr:col>2</xdr:col>
      <xdr:colOff>613097</xdr:colOff>
      <xdr:row>29</xdr:row>
      <xdr:rowOff>110235</xdr:rowOff>
    </xdr:from>
    <xdr:to>
      <xdr:col>3</xdr:col>
      <xdr:colOff>256109</xdr:colOff>
      <xdr:row>30</xdr:row>
      <xdr:rowOff>135179</xdr:rowOff>
    </xdr:to>
    <xdr:sp macro="" textlink="">
      <xdr:nvSpPr>
        <xdr:cNvPr id="67" name="TextBox 92">
          <a:extLst>
            <a:ext uri="{FF2B5EF4-FFF2-40B4-BE49-F238E27FC236}">
              <a16:creationId xmlns:a16="http://schemas.microsoft.com/office/drawing/2014/main" id="{2AD39962-F74F-407C-8557-22651902FF99}"/>
            </a:ext>
          </a:extLst>
        </xdr:cNvPr>
        <xdr:cNvSpPr txBox="1"/>
      </xdr:nvSpPr>
      <xdr:spPr>
        <a:xfrm>
          <a:off x="4016697" y="5685535"/>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S4</a:t>
          </a:r>
          <a:endParaRPr lang="en-DE" sz="800">
            <a:latin typeface="Arial" panose="020B0604020202020204" pitchFamily="34" charset="0"/>
            <a:cs typeface="Arial" panose="020B0604020202020204" pitchFamily="34" charset="0"/>
          </a:endParaRPr>
        </a:p>
      </xdr:txBody>
    </xdr:sp>
    <xdr:clientData/>
  </xdr:twoCellAnchor>
  <xdr:twoCellAnchor>
    <xdr:from>
      <xdr:col>3</xdr:col>
      <xdr:colOff>255504</xdr:colOff>
      <xdr:row>29</xdr:row>
      <xdr:rowOff>110235</xdr:rowOff>
    </xdr:from>
    <xdr:to>
      <xdr:col>3</xdr:col>
      <xdr:colOff>571616</xdr:colOff>
      <xdr:row>30</xdr:row>
      <xdr:rowOff>135179</xdr:rowOff>
    </xdr:to>
    <xdr:sp macro="" textlink="">
      <xdr:nvSpPr>
        <xdr:cNvPr id="68" name="TextBox 93">
          <a:extLst>
            <a:ext uri="{FF2B5EF4-FFF2-40B4-BE49-F238E27FC236}">
              <a16:creationId xmlns:a16="http://schemas.microsoft.com/office/drawing/2014/main" id="{25FE7AFD-2DDA-41AF-BC38-8CCA9E75D46B}"/>
            </a:ext>
          </a:extLst>
        </xdr:cNvPr>
        <xdr:cNvSpPr txBox="1"/>
      </xdr:nvSpPr>
      <xdr:spPr>
        <a:xfrm>
          <a:off x="4332204" y="5685535"/>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S5</a:t>
          </a:r>
          <a:endParaRPr lang="en-DE" sz="800">
            <a:latin typeface="Arial" panose="020B0604020202020204" pitchFamily="34" charset="0"/>
            <a:cs typeface="Arial" panose="020B0604020202020204" pitchFamily="34" charset="0"/>
          </a:endParaRPr>
        </a:p>
      </xdr:txBody>
    </xdr:sp>
    <xdr:clientData/>
  </xdr:twoCellAnchor>
  <xdr:twoCellAnchor>
    <xdr:from>
      <xdr:col>3</xdr:col>
      <xdr:colOff>571011</xdr:colOff>
      <xdr:row>29</xdr:row>
      <xdr:rowOff>110235</xdr:rowOff>
    </xdr:from>
    <xdr:to>
      <xdr:col>4</xdr:col>
      <xdr:colOff>214023</xdr:colOff>
      <xdr:row>30</xdr:row>
      <xdr:rowOff>135179</xdr:rowOff>
    </xdr:to>
    <xdr:sp macro="" textlink="">
      <xdr:nvSpPr>
        <xdr:cNvPr id="69" name="TextBox 94">
          <a:extLst>
            <a:ext uri="{FF2B5EF4-FFF2-40B4-BE49-F238E27FC236}">
              <a16:creationId xmlns:a16="http://schemas.microsoft.com/office/drawing/2014/main" id="{4925F9AC-73FE-41B3-9936-E057DE125605}"/>
            </a:ext>
          </a:extLst>
        </xdr:cNvPr>
        <xdr:cNvSpPr txBox="1"/>
      </xdr:nvSpPr>
      <xdr:spPr>
        <a:xfrm>
          <a:off x="4647711" y="5685535"/>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S6</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543419</xdr:colOff>
      <xdr:row>36</xdr:row>
      <xdr:rowOff>8150</xdr:rowOff>
    </xdr:from>
    <xdr:to>
      <xdr:col>0</xdr:col>
      <xdr:colOff>1481941</xdr:colOff>
      <xdr:row>37</xdr:row>
      <xdr:rowOff>148156</xdr:rowOff>
    </xdr:to>
    <xdr:sp macro="" textlink="">
      <xdr:nvSpPr>
        <xdr:cNvPr id="70" name="Rectangle 69">
          <a:extLst>
            <a:ext uri="{FF2B5EF4-FFF2-40B4-BE49-F238E27FC236}">
              <a16:creationId xmlns:a16="http://schemas.microsoft.com/office/drawing/2014/main" id="{DE3B5741-D0EC-424E-A6CE-02A63FDDC492}"/>
            </a:ext>
          </a:extLst>
        </xdr:cNvPr>
        <xdr:cNvSpPr/>
      </xdr:nvSpPr>
      <xdr:spPr>
        <a:xfrm>
          <a:off x="543419" y="6916950"/>
          <a:ext cx="938522" cy="330506"/>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clientData/>
  </xdr:twoCellAnchor>
  <xdr:twoCellAnchor>
    <xdr:from>
      <xdr:col>4</xdr:col>
      <xdr:colOff>262432</xdr:colOff>
      <xdr:row>37</xdr:row>
      <xdr:rowOff>784</xdr:rowOff>
    </xdr:from>
    <xdr:to>
      <xdr:col>4</xdr:col>
      <xdr:colOff>578499</xdr:colOff>
      <xdr:row>37</xdr:row>
      <xdr:rowOff>2787</xdr:rowOff>
    </xdr:to>
    <xdr:cxnSp macro="">
      <xdr:nvCxnSpPr>
        <xdr:cNvPr id="71" name="Straight Arrow Connector 70">
          <a:extLst>
            <a:ext uri="{FF2B5EF4-FFF2-40B4-BE49-F238E27FC236}">
              <a16:creationId xmlns:a16="http://schemas.microsoft.com/office/drawing/2014/main" id="{B5491B2B-2C3E-4537-92DB-F02979D26907}"/>
            </a:ext>
          </a:extLst>
        </xdr:cNvPr>
        <xdr:cNvCxnSpPr>
          <a:cxnSpLocks/>
        </xdr:cNvCxnSpPr>
      </xdr:nvCxnSpPr>
      <xdr:spPr>
        <a:xfrm flipH="1">
          <a:off x="5012232" y="7100084"/>
          <a:ext cx="316067"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613702</xdr:colOff>
      <xdr:row>36</xdr:row>
      <xdr:rowOff>8150</xdr:rowOff>
    </xdr:from>
    <xdr:to>
      <xdr:col>4</xdr:col>
      <xdr:colOff>225480</xdr:colOff>
      <xdr:row>37</xdr:row>
      <xdr:rowOff>148156</xdr:rowOff>
    </xdr:to>
    <xdr:sp macro="" textlink="">
      <xdr:nvSpPr>
        <xdr:cNvPr id="72" name="Rectangle 71">
          <a:extLst>
            <a:ext uri="{FF2B5EF4-FFF2-40B4-BE49-F238E27FC236}">
              <a16:creationId xmlns:a16="http://schemas.microsoft.com/office/drawing/2014/main" id="{8E6C021B-806C-4EA0-A4F4-8C4A605CD780}"/>
            </a:ext>
          </a:extLst>
        </xdr:cNvPr>
        <xdr:cNvSpPr/>
      </xdr:nvSpPr>
      <xdr:spPr>
        <a:xfrm>
          <a:off x="4017302" y="6916950"/>
          <a:ext cx="957978" cy="330506"/>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clientData/>
  </xdr:twoCellAnchor>
  <xdr:twoCellAnchor>
    <xdr:from>
      <xdr:col>0</xdr:col>
      <xdr:colOff>2451334</xdr:colOff>
      <xdr:row>43</xdr:row>
      <xdr:rowOff>76203</xdr:rowOff>
    </xdr:from>
    <xdr:to>
      <xdr:col>1</xdr:col>
      <xdr:colOff>315869</xdr:colOff>
      <xdr:row>44</xdr:row>
      <xdr:rowOff>162702</xdr:rowOff>
    </xdr:to>
    <xdr:sp macro="" textlink="">
      <xdr:nvSpPr>
        <xdr:cNvPr id="73" name="TextBox 99">
          <a:extLst>
            <a:ext uri="{FF2B5EF4-FFF2-40B4-BE49-F238E27FC236}">
              <a16:creationId xmlns:a16="http://schemas.microsoft.com/office/drawing/2014/main" id="{6BDCA738-AE22-4143-804D-1089AB7DE17E}"/>
            </a:ext>
          </a:extLst>
        </xdr:cNvPr>
        <xdr:cNvSpPr txBox="1"/>
      </xdr:nvSpPr>
      <xdr:spPr>
        <a:xfrm>
          <a:off x="2451334" y="8318503"/>
          <a:ext cx="595035"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c-Jun</a:t>
          </a:r>
        </a:p>
      </xdr:txBody>
    </xdr:sp>
    <xdr:clientData/>
  </xdr:twoCellAnchor>
  <xdr:twoCellAnchor>
    <xdr:from>
      <xdr:col>0</xdr:col>
      <xdr:colOff>325197</xdr:colOff>
      <xdr:row>44</xdr:row>
      <xdr:rowOff>29919</xdr:rowOff>
    </xdr:from>
    <xdr:to>
      <xdr:col>0</xdr:col>
      <xdr:colOff>641309</xdr:colOff>
      <xdr:row>45</xdr:row>
      <xdr:rowOff>54863</xdr:rowOff>
    </xdr:to>
    <xdr:sp macro="" textlink="">
      <xdr:nvSpPr>
        <xdr:cNvPr id="74" name="TextBox 100">
          <a:extLst>
            <a:ext uri="{FF2B5EF4-FFF2-40B4-BE49-F238E27FC236}">
              <a16:creationId xmlns:a16="http://schemas.microsoft.com/office/drawing/2014/main" id="{632456F9-2E43-4F14-84B2-617290E1E72E}"/>
            </a:ext>
          </a:extLst>
        </xdr:cNvPr>
        <xdr:cNvSpPr txBox="1"/>
      </xdr:nvSpPr>
      <xdr:spPr>
        <a:xfrm>
          <a:off x="325197" y="8462719"/>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kD</a:t>
          </a:r>
        </a:p>
      </xdr:txBody>
    </xdr:sp>
    <xdr:clientData/>
  </xdr:twoCellAnchor>
  <xdr:twoCellAnchor>
    <xdr:from>
      <xdr:col>0</xdr:col>
      <xdr:colOff>843505</xdr:colOff>
      <xdr:row>44</xdr:row>
      <xdr:rowOff>123861</xdr:rowOff>
    </xdr:from>
    <xdr:to>
      <xdr:col>0</xdr:col>
      <xdr:colOff>843505</xdr:colOff>
      <xdr:row>56</xdr:row>
      <xdr:rowOff>74373</xdr:rowOff>
    </xdr:to>
    <xdr:cxnSp macro="">
      <xdr:nvCxnSpPr>
        <xdr:cNvPr id="75" name="Straight Connector 74">
          <a:extLst>
            <a:ext uri="{FF2B5EF4-FFF2-40B4-BE49-F238E27FC236}">
              <a16:creationId xmlns:a16="http://schemas.microsoft.com/office/drawing/2014/main" id="{2BBB5CE6-68AE-440E-A03C-BB0102E9607A}"/>
            </a:ext>
          </a:extLst>
        </xdr:cNvPr>
        <xdr:cNvCxnSpPr>
          <a:cxnSpLocks/>
        </xdr:cNvCxnSpPr>
      </xdr:nvCxnSpPr>
      <xdr:spPr>
        <a:xfrm>
          <a:off x="843505" y="8556661"/>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1160767</xdr:colOff>
      <xdr:row>44</xdr:row>
      <xdr:rowOff>123861</xdr:rowOff>
    </xdr:from>
    <xdr:to>
      <xdr:col>0</xdr:col>
      <xdr:colOff>1160767</xdr:colOff>
      <xdr:row>56</xdr:row>
      <xdr:rowOff>74373</xdr:rowOff>
    </xdr:to>
    <xdr:cxnSp macro="">
      <xdr:nvCxnSpPr>
        <xdr:cNvPr id="76" name="Straight Connector 75">
          <a:extLst>
            <a:ext uri="{FF2B5EF4-FFF2-40B4-BE49-F238E27FC236}">
              <a16:creationId xmlns:a16="http://schemas.microsoft.com/office/drawing/2014/main" id="{8788B333-E782-44CD-A96F-B942B5FC9CF9}"/>
            </a:ext>
          </a:extLst>
        </xdr:cNvPr>
        <xdr:cNvCxnSpPr>
          <a:cxnSpLocks/>
        </xdr:cNvCxnSpPr>
      </xdr:nvCxnSpPr>
      <xdr:spPr>
        <a:xfrm>
          <a:off x="1160767" y="8556661"/>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1478029</xdr:colOff>
      <xdr:row>44</xdr:row>
      <xdr:rowOff>123861</xdr:rowOff>
    </xdr:from>
    <xdr:to>
      <xdr:col>0</xdr:col>
      <xdr:colOff>1478029</xdr:colOff>
      <xdr:row>56</xdr:row>
      <xdr:rowOff>74373</xdr:rowOff>
    </xdr:to>
    <xdr:cxnSp macro="">
      <xdr:nvCxnSpPr>
        <xdr:cNvPr id="77" name="Straight Connector 76">
          <a:extLst>
            <a:ext uri="{FF2B5EF4-FFF2-40B4-BE49-F238E27FC236}">
              <a16:creationId xmlns:a16="http://schemas.microsoft.com/office/drawing/2014/main" id="{ADC229BE-866B-4645-9092-381635B3CED9}"/>
            </a:ext>
          </a:extLst>
        </xdr:cNvPr>
        <xdr:cNvCxnSpPr>
          <a:cxnSpLocks/>
        </xdr:cNvCxnSpPr>
      </xdr:nvCxnSpPr>
      <xdr:spPr>
        <a:xfrm>
          <a:off x="1478029" y="8556661"/>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1795291</xdr:colOff>
      <xdr:row>44</xdr:row>
      <xdr:rowOff>123861</xdr:rowOff>
    </xdr:from>
    <xdr:to>
      <xdr:col>0</xdr:col>
      <xdr:colOff>1795291</xdr:colOff>
      <xdr:row>56</xdr:row>
      <xdr:rowOff>74373</xdr:rowOff>
    </xdr:to>
    <xdr:cxnSp macro="">
      <xdr:nvCxnSpPr>
        <xdr:cNvPr id="78" name="Straight Connector 77">
          <a:extLst>
            <a:ext uri="{FF2B5EF4-FFF2-40B4-BE49-F238E27FC236}">
              <a16:creationId xmlns:a16="http://schemas.microsoft.com/office/drawing/2014/main" id="{2B84D7B3-BE1F-4FB8-BE89-B0DB23DCCCA0}"/>
            </a:ext>
          </a:extLst>
        </xdr:cNvPr>
        <xdr:cNvCxnSpPr>
          <a:cxnSpLocks/>
        </xdr:cNvCxnSpPr>
      </xdr:nvCxnSpPr>
      <xdr:spPr>
        <a:xfrm>
          <a:off x="1795291" y="8556661"/>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2112553</xdr:colOff>
      <xdr:row>44</xdr:row>
      <xdr:rowOff>123861</xdr:rowOff>
    </xdr:from>
    <xdr:to>
      <xdr:col>0</xdr:col>
      <xdr:colOff>2112553</xdr:colOff>
      <xdr:row>56</xdr:row>
      <xdr:rowOff>74373</xdr:rowOff>
    </xdr:to>
    <xdr:cxnSp macro="">
      <xdr:nvCxnSpPr>
        <xdr:cNvPr id="79" name="Straight Connector 78">
          <a:extLst>
            <a:ext uri="{FF2B5EF4-FFF2-40B4-BE49-F238E27FC236}">
              <a16:creationId xmlns:a16="http://schemas.microsoft.com/office/drawing/2014/main" id="{FFA289B6-8FC9-45FF-979A-52F8B37E56D9}"/>
            </a:ext>
          </a:extLst>
        </xdr:cNvPr>
        <xdr:cNvCxnSpPr>
          <a:cxnSpLocks/>
        </xdr:cNvCxnSpPr>
      </xdr:nvCxnSpPr>
      <xdr:spPr>
        <a:xfrm>
          <a:off x="2112553" y="8556661"/>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2429815</xdr:colOff>
      <xdr:row>44</xdr:row>
      <xdr:rowOff>123861</xdr:rowOff>
    </xdr:from>
    <xdr:to>
      <xdr:col>0</xdr:col>
      <xdr:colOff>2429815</xdr:colOff>
      <xdr:row>56</xdr:row>
      <xdr:rowOff>74373</xdr:rowOff>
    </xdr:to>
    <xdr:cxnSp macro="">
      <xdr:nvCxnSpPr>
        <xdr:cNvPr id="80" name="Straight Connector 79">
          <a:extLst>
            <a:ext uri="{FF2B5EF4-FFF2-40B4-BE49-F238E27FC236}">
              <a16:creationId xmlns:a16="http://schemas.microsoft.com/office/drawing/2014/main" id="{B2192D17-7E03-4B88-9C7A-5ED30F772DAD}"/>
            </a:ext>
          </a:extLst>
        </xdr:cNvPr>
        <xdr:cNvCxnSpPr>
          <a:cxnSpLocks/>
        </xdr:cNvCxnSpPr>
      </xdr:nvCxnSpPr>
      <xdr:spPr>
        <a:xfrm>
          <a:off x="2429815" y="8556661"/>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16577</xdr:colOff>
      <xdr:row>44</xdr:row>
      <xdr:rowOff>123861</xdr:rowOff>
    </xdr:from>
    <xdr:to>
      <xdr:col>1</xdr:col>
      <xdr:colOff>16577</xdr:colOff>
      <xdr:row>56</xdr:row>
      <xdr:rowOff>74373</xdr:rowOff>
    </xdr:to>
    <xdr:cxnSp macro="">
      <xdr:nvCxnSpPr>
        <xdr:cNvPr id="81" name="Straight Connector 80">
          <a:extLst>
            <a:ext uri="{FF2B5EF4-FFF2-40B4-BE49-F238E27FC236}">
              <a16:creationId xmlns:a16="http://schemas.microsoft.com/office/drawing/2014/main" id="{9D160C28-F6A0-45AE-8A72-964CFD166EC3}"/>
            </a:ext>
          </a:extLst>
        </xdr:cNvPr>
        <xdr:cNvCxnSpPr>
          <a:cxnSpLocks/>
        </xdr:cNvCxnSpPr>
      </xdr:nvCxnSpPr>
      <xdr:spPr>
        <a:xfrm>
          <a:off x="2747077" y="8556661"/>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333839</xdr:colOff>
      <xdr:row>44</xdr:row>
      <xdr:rowOff>123861</xdr:rowOff>
    </xdr:from>
    <xdr:to>
      <xdr:col>1</xdr:col>
      <xdr:colOff>333839</xdr:colOff>
      <xdr:row>56</xdr:row>
      <xdr:rowOff>74373</xdr:rowOff>
    </xdr:to>
    <xdr:cxnSp macro="">
      <xdr:nvCxnSpPr>
        <xdr:cNvPr id="82" name="Straight Connector 81">
          <a:extLst>
            <a:ext uri="{FF2B5EF4-FFF2-40B4-BE49-F238E27FC236}">
              <a16:creationId xmlns:a16="http://schemas.microsoft.com/office/drawing/2014/main" id="{E4FF4749-4CB2-499B-9C05-0D98D85E8B83}"/>
            </a:ext>
          </a:extLst>
        </xdr:cNvPr>
        <xdr:cNvCxnSpPr>
          <a:cxnSpLocks/>
        </xdr:cNvCxnSpPr>
      </xdr:nvCxnSpPr>
      <xdr:spPr>
        <a:xfrm>
          <a:off x="3064339" y="8556661"/>
          <a:ext cx="0" cy="2236512"/>
        </a:xfrm>
        <a:prstGeom prst="line">
          <a:avLst/>
        </a:prstGeom>
        <a:ln w="15875" cmpd="dbl">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651101</xdr:colOff>
      <xdr:row>44</xdr:row>
      <xdr:rowOff>123861</xdr:rowOff>
    </xdr:from>
    <xdr:to>
      <xdr:col>1</xdr:col>
      <xdr:colOff>651101</xdr:colOff>
      <xdr:row>56</xdr:row>
      <xdr:rowOff>74373</xdr:rowOff>
    </xdr:to>
    <xdr:cxnSp macro="">
      <xdr:nvCxnSpPr>
        <xdr:cNvPr id="83" name="Straight Connector 82">
          <a:extLst>
            <a:ext uri="{FF2B5EF4-FFF2-40B4-BE49-F238E27FC236}">
              <a16:creationId xmlns:a16="http://schemas.microsoft.com/office/drawing/2014/main" id="{2B8E6FD7-4BE4-47A5-BB17-F1850E712B8F}"/>
            </a:ext>
          </a:extLst>
        </xdr:cNvPr>
        <xdr:cNvCxnSpPr>
          <a:cxnSpLocks/>
        </xdr:cNvCxnSpPr>
      </xdr:nvCxnSpPr>
      <xdr:spPr>
        <a:xfrm>
          <a:off x="3381601" y="8556661"/>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295263</xdr:colOff>
      <xdr:row>44</xdr:row>
      <xdr:rowOff>123861</xdr:rowOff>
    </xdr:from>
    <xdr:to>
      <xdr:col>2</xdr:col>
      <xdr:colOff>295263</xdr:colOff>
      <xdr:row>56</xdr:row>
      <xdr:rowOff>74373</xdr:rowOff>
    </xdr:to>
    <xdr:cxnSp macro="">
      <xdr:nvCxnSpPr>
        <xdr:cNvPr id="84" name="Straight Connector 83">
          <a:extLst>
            <a:ext uri="{FF2B5EF4-FFF2-40B4-BE49-F238E27FC236}">
              <a16:creationId xmlns:a16="http://schemas.microsoft.com/office/drawing/2014/main" id="{7F34FDD0-EC31-4B5B-B817-ECFE74B40983}"/>
            </a:ext>
          </a:extLst>
        </xdr:cNvPr>
        <xdr:cNvCxnSpPr>
          <a:cxnSpLocks/>
        </xdr:cNvCxnSpPr>
      </xdr:nvCxnSpPr>
      <xdr:spPr>
        <a:xfrm>
          <a:off x="3698863" y="8556661"/>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612525</xdr:colOff>
      <xdr:row>44</xdr:row>
      <xdr:rowOff>123861</xdr:rowOff>
    </xdr:from>
    <xdr:to>
      <xdr:col>2</xdr:col>
      <xdr:colOff>612525</xdr:colOff>
      <xdr:row>56</xdr:row>
      <xdr:rowOff>74373</xdr:rowOff>
    </xdr:to>
    <xdr:cxnSp macro="">
      <xdr:nvCxnSpPr>
        <xdr:cNvPr id="85" name="Straight Connector 84">
          <a:extLst>
            <a:ext uri="{FF2B5EF4-FFF2-40B4-BE49-F238E27FC236}">
              <a16:creationId xmlns:a16="http://schemas.microsoft.com/office/drawing/2014/main" id="{E87A151B-6424-4679-8943-6E48B8E20BE4}"/>
            </a:ext>
          </a:extLst>
        </xdr:cNvPr>
        <xdr:cNvCxnSpPr>
          <a:cxnSpLocks/>
        </xdr:cNvCxnSpPr>
      </xdr:nvCxnSpPr>
      <xdr:spPr>
        <a:xfrm>
          <a:off x="4016125" y="8556661"/>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256687</xdr:colOff>
      <xdr:row>44</xdr:row>
      <xdr:rowOff>123861</xdr:rowOff>
    </xdr:from>
    <xdr:to>
      <xdr:col>3</xdr:col>
      <xdr:colOff>256687</xdr:colOff>
      <xdr:row>56</xdr:row>
      <xdr:rowOff>74373</xdr:rowOff>
    </xdr:to>
    <xdr:cxnSp macro="">
      <xdr:nvCxnSpPr>
        <xdr:cNvPr id="86" name="Straight Connector 85">
          <a:extLst>
            <a:ext uri="{FF2B5EF4-FFF2-40B4-BE49-F238E27FC236}">
              <a16:creationId xmlns:a16="http://schemas.microsoft.com/office/drawing/2014/main" id="{1C58A97C-C25B-4ECA-9719-3ABB3A8CA025}"/>
            </a:ext>
          </a:extLst>
        </xdr:cNvPr>
        <xdr:cNvCxnSpPr>
          <a:cxnSpLocks/>
        </xdr:cNvCxnSpPr>
      </xdr:nvCxnSpPr>
      <xdr:spPr>
        <a:xfrm>
          <a:off x="4333387" y="8556661"/>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573954</xdr:colOff>
      <xdr:row>44</xdr:row>
      <xdr:rowOff>123861</xdr:rowOff>
    </xdr:from>
    <xdr:to>
      <xdr:col>3</xdr:col>
      <xdr:colOff>573954</xdr:colOff>
      <xdr:row>56</xdr:row>
      <xdr:rowOff>74373</xdr:rowOff>
    </xdr:to>
    <xdr:cxnSp macro="">
      <xdr:nvCxnSpPr>
        <xdr:cNvPr id="87" name="Straight Connector 86">
          <a:extLst>
            <a:ext uri="{FF2B5EF4-FFF2-40B4-BE49-F238E27FC236}">
              <a16:creationId xmlns:a16="http://schemas.microsoft.com/office/drawing/2014/main" id="{B15C7F62-0219-4949-A459-5F1E249B577E}"/>
            </a:ext>
          </a:extLst>
        </xdr:cNvPr>
        <xdr:cNvCxnSpPr>
          <a:cxnSpLocks/>
        </xdr:cNvCxnSpPr>
      </xdr:nvCxnSpPr>
      <xdr:spPr>
        <a:xfrm>
          <a:off x="4650654" y="8556661"/>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543419</xdr:colOff>
      <xdr:row>49</xdr:row>
      <xdr:rowOff>45134</xdr:rowOff>
    </xdr:from>
    <xdr:to>
      <xdr:col>0</xdr:col>
      <xdr:colOff>1481941</xdr:colOff>
      <xdr:row>50</xdr:row>
      <xdr:rowOff>185140</xdr:rowOff>
    </xdr:to>
    <xdr:sp macro="" textlink="">
      <xdr:nvSpPr>
        <xdr:cNvPr id="88" name="Rectangle 87">
          <a:extLst>
            <a:ext uri="{FF2B5EF4-FFF2-40B4-BE49-F238E27FC236}">
              <a16:creationId xmlns:a16="http://schemas.microsoft.com/office/drawing/2014/main" id="{CC9907B0-17E0-4237-8671-0A9CC7E01795}"/>
            </a:ext>
          </a:extLst>
        </xdr:cNvPr>
        <xdr:cNvSpPr/>
      </xdr:nvSpPr>
      <xdr:spPr>
        <a:xfrm>
          <a:off x="543419" y="9430434"/>
          <a:ext cx="938522" cy="330506"/>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clientData/>
  </xdr:twoCellAnchor>
  <xdr:twoCellAnchor>
    <xdr:from>
      <xdr:col>4</xdr:col>
      <xdr:colOff>262432</xdr:colOff>
      <xdr:row>50</xdr:row>
      <xdr:rowOff>37768</xdr:rowOff>
    </xdr:from>
    <xdr:to>
      <xdr:col>4</xdr:col>
      <xdr:colOff>578499</xdr:colOff>
      <xdr:row>50</xdr:row>
      <xdr:rowOff>39771</xdr:rowOff>
    </xdr:to>
    <xdr:cxnSp macro="">
      <xdr:nvCxnSpPr>
        <xdr:cNvPr id="89" name="Straight Arrow Connector 88">
          <a:extLst>
            <a:ext uri="{FF2B5EF4-FFF2-40B4-BE49-F238E27FC236}">
              <a16:creationId xmlns:a16="http://schemas.microsoft.com/office/drawing/2014/main" id="{DA8F1CE2-410E-47DD-9667-52FD4E285495}"/>
            </a:ext>
          </a:extLst>
        </xdr:cNvPr>
        <xdr:cNvCxnSpPr>
          <a:cxnSpLocks/>
        </xdr:cNvCxnSpPr>
      </xdr:nvCxnSpPr>
      <xdr:spPr>
        <a:xfrm flipH="1">
          <a:off x="5012232" y="9613568"/>
          <a:ext cx="316067"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613702</xdr:colOff>
      <xdr:row>49</xdr:row>
      <xdr:rowOff>45134</xdr:rowOff>
    </xdr:from>
    <xdr:to>
      <xdr:col>4</xdr:col>
      <xdr:colOff>225480</xdr:colOff>
      <xdr:row>50</xdr:row>
      <xdr:rowOff>185140</xdr:rowOff>
    </xdr:to>
    <xdr:sp macro="" textlink="">
      <xdr:nvSpPr>
        <xdr:cNvPr id="90" name="Rectangle 89">
          <a:extLst>
            <a:ext uri="{FF2B5EF4-FFF2-40B4-BE49-F238E27FC236}">
              <a16:creationId xmlns:a16="http://schemas.microsoft.com/office/drawing/2014/main" id="{F1ECB154-F967-434B-B28D-6590CDEB6755}"/>
            </a:ext>
          </a:extLst>
        </xdr:cNvPr>
        <xdr:cNvSpPr/>
      </xdr:nvSpPr>
      <xdr:spPr>
        <a:xfrm>
          <a:off x="4017302" y="9430434"/>
          <a:ext cx="957978" cy="330506"/>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clientData/>
  </xdr:twoCellAnchor>
  <xdr:twoCellAnchor editAs="oneCell">
    <xdr:from>
      <xdr:col>0</xdr:col>
      <xdr:colOff>319880</xdr:colOff>
      <xdr:row>75</xdr:row>
      <xdr:rowOff>105238</xdr:rowOff>
    </xdr:from>
    <xdr:to>
      <xdr:col>4</xdr:col>
      <xdr:colOff>538080</xdr:colOff>
      <xdr:row>86</xdr:row>
      <xdr:rowOff>190051</xdr:rowOff>
    </xdr:to>
    <xdr:pic>
      <xdr:nvPicPr>
        <xdr:cNvPr id="91" name="Picture 90">
          <a:extLst>
            <a:ext uri="{FF2B5EF4-FFF2-40B4-BE49-F238E27FC236}">
              <a16:creationId xmlns:a16="http://schemas.microsoft.com/office/drawing/2014/main" id="{02E03A00-2D0E-4471-AC81-ACE2DC030E63}"/>
            </a:ext>
          </a:extLst>
        </xdr:cNvPr>
        <xdr:cNvPicPr>
          <a:picLocks noChangeAspect="1"/>
        </xdr:cNvPicPr>
      </xdr:nvPicPr>
      <xdr:blipFill>
        <a:blip xmlns:r="http://schemas.openxmlformats.org/officeDocument/2006/relationships" r:embed="rId3" cstate="hqprint">
          <a:extLst>
            <a:ext uri="{28A0092B-C50C-407E-A947-70E740481C1C}">
              <a14:useLocalDpi xmlns:a14="http://schemas.microsoft.com/office/drawing/2010/main"/>
            </a:ext>
          </a:extLst>
        </a:blip>
        <a:stretch>
          <a:fillRect/>
        </a:stretch>
      </xdr:blipFill>
      <xdr:spPr>
        <a:xfrm>
          <a:off x="319880" y="14443538"/>
          <a:ext cx="4968000" cy="2180313"/>
        </a:xfrm>
        <a:prstGeom prst="rect">
          <a:avLst/>
        </a:prstGeom>
      </xdr:spPr>
    </xdr:pic>
    <xdr:clientData/>
  </xdr:twoCellAnchor>
  <xdr:twoCellAnchor editAs="oneCell">
    <xdr:from>
      <xdr:col>0</xdr:col>
      <xdr:colOff>319880</xdr:colOff>
      <xdr:row>62</xdr:row>
      <xdr:rowOff>97738</xdr:rowOff>
    </xdr:from>
    <xdr:to>
      <xdr:col>4</xdr:col>
      <xdr:colOff>548711</xdr:colOff>
      <xdr:row>73</xdr:row>
      <xdr:rowOff>162238</xdr:rowOff>
    </xdr:to>
    <xdr:pic>
      <xdr:nvPicPr>
        <xdr:cNvPr id="92" name="Picture 91">
          <a:extLst>
            <a:ext uri="{FF2B5EF4-FFF2-40B4-BE49-F238E27FC236}">
              <a16:creationId xmlns:a16="http://schemas.microsoft.com/office/drawing/2014/main" id="{D8DC8497-6866-4D49-8923-85D6D5ED1FEF}"/>
            </a:ext>
          </a:extLst>
        </xdr:cNvPr>
        <xdr:cNvPicPr>
          <a:picLocks noChangeAspect="1"/>
        </xdr:cNvPicPr>
      </xdr:nvPicPr>
      <xdr:blipFill>
        <a:blip xmlns:r="http://schemas.openxmlformats.org/officeDocument/2006/relationships" r:embed="rId4" cstate="hqprint">
          <a:extLst>
            <a:ext uri="{28A0092B-C50C-407E-A947-70E740481C1C}">
              <a14:useLocalDpi xmlns:a14="http://schemas.microsoft.com/office/drawing/2010/main"/>
            </a:ext>
          </a:extLst>
        </a:blip>
        <a:stretch>
          <a:fillRect/>
        </a:stretch>
      </xdr:blipFill>
      <xdr:spPr>
        <a:xfrm>
          <a:off x="319880" y="11959538"/>
          <a:ext cx="4978631" cy="2160000"/>
        </a:xfrm>
        <a:prstGeom prst="rect">
          <a:avLst/>
        </a:prstGeom>
      </xdr:spPr>
    </xdr:pic>
    <xdr:clientData/>
  </xdr:twoCellAnchor>
  <xdr:twoCellAnchor>
    <xdr:from>
      <xdr:col>0</xdr:col>
      <xdr:colOff>2531172</xdr:colOff>
      <xdr:row>60</xdr:row>
      <xdr:rowOff>164713</xdr:rowOff>
    </xdr:from>
    <xdr:to>
      <xdr:col>1</xdr:col>
      <xdr:colOff>370059</xdr:colOff>
      <xdr:row>62</xdr:row>
      <xdr:rowOff>60712</xdr:rowOff>
    </xdr:to>
    <xdr:sp macro="" textlink="">
      <xdr:nvSpPr>
        <xdr:cNvPr id="93" name="TextBox 91">
          <a:extLst>
            <a:ext uri="{FF2B5EF4-FFF2-40B4-BE49-F238E27FC236}">
              <a16:creationId xmlns:a16="http://schemas.microsoft.com/office/drawing/2014/main" id="{FFA97462-E9FC-4074-9677-0BFC8157CE0E}"/>
            </a:ext>
          </a:extLst>
        </xdr:cNvPr>
        <xdr:cNvSpPr txBox="1"/>
      </xdr:nvSpPr>
      <xdr:spPr>
        <a:xfrm>
          <a:off x="2531172" y="11645513"/>
          <a:ext cx="569387"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JunD</a:t>
          </a:r>
        </a:p>
      </xdr:txBody>
    </xdr:sp>
    <xdr:clientData/>
  </xdr:twoCellAnchor>
  <xdr:twoCellAnchor>
    <xdr:from>
      <xdr:col>0</xdr:col>
      <xdr:colOff>319274</xdr:colOff>
      <xdr:row>61</xdr:row>
      <xdr:rowOff>168974</xdr:rowOff>
    </xdr:from>
    <xdr:to>
      <xdr:col>0</xdr:col>
      <xdr:colOff>635386</xdr:colOff>
      <xdr:row>63</xdr:row>
      <xdr:rowOff>3418</xdr:rowOff>
    </xdr:to>
    <xdr:sp macro="" textlink="">
      <xdr:nvSpPr>
        <xdr:cNvPr id="94" name="TextBox 92">
          <a:extLst>
            <a:ext uri="{FF2B5EF4-FFF2-40B4-BE49-F238E27FC236}">
              <a16:creationId xmlns:a16="http://schemas.microsoft.com/office/drawing/2014/main" id="{FF55E1F7-9243-496F-B309-05B8DDC45D32}"/>
            </a:ext>
          </a:extLst>
        </xdr:cNvPr>
        <xdr:cNvSpPr txBox="1"/>
      </xdr:nvSpPr>
      <xdr:spPr>
        <a:xfrm>
          <a:off x="319274" y="11840274"/>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kD</a:t>
          </a:r>
        </a:p>
      </xdr:txBody>
    </xdr:sp>
    <xdr:clientData/>
  </xdr:twoCellAnchor>
  <xdr:twoCellAnchor>
    <xdr:from>
      <xdr:col>0</xdr:col>
      <xdr:colOff>9528</xdr:colOff>
      <xdr:row>59</xdr:row>
      <xdr:rowOff>40244</xdr:rowOff>
    </xdr:from>
    <xdr:to>
      <xdr:col>0</xdr:col>
      <xdr:colOff>469497</xdr:colOff>
      <xdr:row>60</xdr:row>
      <xdr:rowOff>95965</xdr:rowOff>
    </xdr:to>
    <xdr:sp macro="" textlink="">
      <xdr:nvSpPr>
        <xdr:cNvPr id="95" name="TextBox 93">
          <a:extLst>
            <a:ext uri="{FF2B5EF4-FFF2-40B4-BE49-F238E27FC236}">
              <a16:creationId xmlns:a16="http://schemas.microsoft.com/office/drawing/2014/main" id="{8FCB082F-AD07-4F8E-9575-146696722874}"/>
            </a:ext>
          </a:extLst>
        </xdr:cNvPr>
        <xdr:cNvSpPr txBox="1"/>
      </xdr:nvSpPr>
      <xdr:spPr>
        <a:xfrm>
          <a:off x="9528" y="11330544"/>
          <a:ext cx="459969" cy="246221"/>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latin typeface="Arial" panose="020B0604020202020204" pitchFamily="34" charset="0"/>
              <a:cs typeface="Arial" panose="020B0604020202020204" pitchFamily="34" charset="0"/>
            </a:rPr>
            <a:t>ADR</a:t>
          </a:r>
        </a:p>
      </xdr:txBody>
    </xdr:sp>
    <xdr:clientData/>
  </xdr:twoCellAnchor>
  <xdr:twoCellAnchor>
    <xdr:from>
      <xdr:col>0</xdr:col>
      <xdr:colOff>1220754</xdr:colOff>
      <xdr:row>58</xdr:row>
      <xdr:rowOff>0</xdr:rowOff>
    </xdr:from>
    <xdr:to>
      <xdr:col>0</xdr:col>
      <xdr:colOff>2399359</xdr:colOff>
      <xdr:row>59</xdr:row>
      <xdr:rowOff>117277</xdr:rowOff>
    </xdr:to>
    <xdr:sp macro="" textlink="">
      <xdr:nvSpPr>
        <xdr:cNvPr id="96" name="TextBox 94">
          <a:extLst>
            <a:ext uri="{FF2B5EF4-FFF2-40B4-BE49-F238E27FC236}">
              <a16:creationId xmlns:a16="http://schemas.microsoft.com/office/drawing/2014/main" id="{666422F0-A27F-49CE-A0FD-6E47F773E437}"/>
            </a:ext>
          </a:extLst>
        </xdr:cNvPr>
        <xdr:cNvSpPr txBox="1"/>
      </xdr:nvSpPr>
      <xdr:spPr>
        <a:xfrm>
          <a:off x="1220754" y="11099800"/>
          <a:ext cx="1178605" cy="307777"/>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400">
              <a:latin typeface="Arial" panose="020B0604020202020204" pitchFamily="34" charset="0"/>
              <a:cs typeface="Arial" panose="020B0604020202020204" pitchFamily="34" charset="0"/>
            </a:rPr>
            <a:t>﻿control;</a:t>
          </a:r>
          <a:r>
            <a:rPr lang="en-US" sz="1400" i="1">
              <a:latin typeface="Arial" panose="020B0604020202020204" pitchFamily="34" charset="0"/>
              <a:cs typeface="Arial" panose="020B0604020202020204" pitchFamily="34" charset="0"/>
            </a:rPr>
            <a:t>bcl2</a:t>
          </a:r>
        </a:p>
      </xdr:txBody>
    </xdr:sp>
    <xdr:clientData/>
  </xdr:twoCellAnchor>
  <xdr:twoCellAnchor>
    <xdr:from>
      <xdr:col>0</xdr:col>
      <xdr:colOff>837582</xdr:colOff>
      <xdr:row>62</xdr:row>
      <xdr:rowOff>21871</xdr:rowOff>
    </xdr:from>
    <xdr:to>
      <xdr:col>0</xdr:col>
      <xdr:colOff>837582</xdr:colOff>
      <xdr:row>73</xdr:row>
      <xdr:rowOff>162883</xdr:rowOff>
    </xdr:to>
    <xdr:cxnSp macro="">
      <xdr:nvCxnSpPr>
        <xdr:cNvPr id="97" name="Straight Connector 96">
          <a:extLst>
            <a:ext uri="{FF2B5EF4-FFF2-40B4-BE49-F238E27FC236}">
              <a16:creationId xmlns:a16="http://schemas.microsoft.com/office/drawing/2014/main" id="{1DCC7077-9043-43CF-A9A9-95A128BF1D8C}"/>
            </a:ext>
          </a:extLst>
        </xdr:cNvPr>
        <xdr:cNvCxnSpPr>
          <a:cxnSpLocks/>
        </xdr:cNvCxnSpPr>
      </xdr:nvCxnSpPr>
      <xdr:spPr>
        <a:xfrm>
          <a:off x="837582" y="11883671"/>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546489</xdr:colOff>
      <xdr:row>59</xdr:row>
      <xdr:rowOff>64384</xdr:rowOff>
    </xdr:from>
    <xdr:to>
      <xdr:col>1</xdr:col>
      <xdr:colOff>343123</xdr:colOff>
      <xdr:row>59</xdr:row>
      <xdr:rowOff>64384</xdr:rowOff>
    </xdr:to>
    <xdr:cxnSp macro="">
      <xdr:nvCxnSpPr>
        <xdr:cNvPr id="98" name="Straight Connector 97">
          <a:extLst>
            <a:ext uri="{FF2B5EF4-FFF2-40B4-BE49-F238E27FC236}">
              <a16:creationId xmlns:a16="http://schemas.microsoft.com/office/drawing/2014/main" id="{3C6176B7-0CC8-46AA-BAB5-385D58CD4756}"/>
            </a:ext>
          </a:extLst>
        </xdr:cNvPr>
        <xdr:cNvCxnSpPr>
          <a:cxnSpLocks/>
        </xdr:cNvCxnSpPr>
      </xdr:nvCxnSpPr>
      <xdr:spPr>
        <a:xfrm flipH="1">
          <a:off x="546489" y="11354684"/>
          <a:ext cx="2527134"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368295</xdr:colOff>
      <xdr:row>59</xdr:row>
      <xdr:rowOff>64384</xdr:rowOff>
    </xdr:from>
    <xdr:to>
      <xdr:col>4</xdr:col>
      <xdr:colOff>153660</xdr:colOff>
      <xdr:row>59</xdr:row>
      <xdr:rowOff>78711</xdr:rowOff>
    </xdr:to>
    <xdr:cxnSp macro="">
      <xdr:nvCxnSpPr>
        <xdr:cNvPr id="99" name="Straight Connector 98">
          <a:extLst>
            <a:ext uri="{FF2B5EF4-FFF2-40B4-BE49-F238E27FC236}">
              <a16:creationId xmlns:a16="http://schemas.microsoft.com/office/drawing/2014/main" id="{33B6086C-48B3-4BEE-A564-E1AAFA8820C8}"/>
            </a:ext>
          </a:extLst>
        </xdr:cNvPr>
        <xdr:cNvCxnSpPr>
          <a:cxnSpLocks/>
        </xdr:cNvCxnSpPr>
      </xdr:nvCxnSpPr>
      <xdr:spPr>
        <a:xfrm flipH="1" flipV="1">
          <a:off x="3098795" y="11354684"/>
          <a:ext cx="1804665" cy="14327"/>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587409</xdr:colOff>
      <xdr:row>58</xdr:row>
      <xdr:rowOff>0</xdr:rowOff>
    </xdr:from>
    <xdr:to>
      <xdr:col>4</xdr:col>
      <xdr:colOff>319237</xdr:colOff>
      <xdr:row>59</xdr:row>
      <xdr:rowOff>117277</xdr:rowOff>
    </xdr:to>
    <xdr:sp macro="" textlink="">
      <xdr:nvSpPr>
        <xdr:cNvPr id="100" name="TextBox 98">
          <a:extLst>
            <a:ext uri="{FF2B5EF4-FFF2-40B4-BE49-F238E27FC236}">
              <a16:creationId xmlns:a16="http://schemas.microsoft.com/office/drawing/2014/main" id="{A044B2B1-C1EB-42EB-BB7D-2239C737861C}"/>
            </a:ext>
          </a:extLst>
        </xdr:cNvPr>
        <xdr:cNvSpPr txBox="1"/>
      </xdr:nvSpPr>
      <xdr:spPr>
        <a:xfrm>
          <a:off x="3317909" y="11099800"/>
          <a:ext cx="1751128" cy="307777"/>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400" i="1">
              <a:latin typeface="Arial" panose="020B0604020202020204" pitchFamily="34" charset="0"/>
              <a:cs typeface="Arial" panose="020B0604020202020204" pitchFamily="34" charset="0"/>
            </a:rPr>
            <a:t>﻿Suv39h1</a:t>
          </a:r>
          <a:r>
            <a:rPr lang="en-US" sz="1400" i="1" baseline="30000">
              <a:latin typeface="Arial" panose="020B0604020202020204" pitchFamily="34" charset="0"/>
              <a:cs typeface="Arial" panose="020B0604020202020204" pitchFamily="34" charset="0"/>
            </a:rPr>
            <a:t>-</a:t>
          </a:r>
          <a:r>
            <a:rPr lang="en-US" sz="1400">
              <a:latin typeface="Arial" panose="020B0604020202020204" pitchFamily="34" charset="0"/>
              <a:cs typeface="Arial" panose="020B0604020202020204" pitchFamily="34" charset="0"/>
            </a:rPr>
            <a:t>;</a:t>
          </a:r>
          <a:r>
            <a:rPr lang="en-US" sz="1400" i="1">
              <a:latin typeface="Arial" panose="020B0604020202020204" pitchFamily="34" charset="0"/>
              <a:cs typeface="Arial" panose="020B0604020202020204" pitchFamily="34" charset="0"/>
            </a:rPr>
            <a:t>bcl2</a:t>
          </a:r>
        </a:p>
      </xdr:txBody>
    </xdr:sp>
    <xdr:clientData/>
  </xdr:twoCellAnchor>
  <xdr:twoCellAnchor>
    <xdr:from>
      <xdr:col>0</xdr:col>
      <xdr:colOff>1154844</xdr:colOff>
      <xdr:row>62</xdr:row>
      <xdr:rowOff>21871</xdr:rowOff>
    </xdr:from>
    <xdr:to>
      <xdr:col>0</xdr:col>
      <xdr:colOff>1154844</xdr:colOff>
      <xdr:row>73</xdr:row>
      <xdr:rowOff>162883</xdr:rowOff>
    </xdr:to>
    <xdr:cxnSp macro="">
      <xdr:nvCxnSpPr>
        <xdr:cNvPr id="101" name="Straight Connector 100">
          <a:extLst>
            <a:ext uri="{FF2B5EF4-FFF2-40B4-BE49-F238E27FC236}">
              <a16:creationId xmlns:a16="http://schemas.microsoft.com/office/drawing/2014/main" id="{59393C58-726F-4F8B-82FB-B9AD6D77347D}"/>
            </a:ext>
          </a:extLst>
        </xdr:cNvPr>
        <xdr:cNvCxnSpPr>
          <a:cxnSpLocks/>
        </xdr:cNvCxnSpPr>
      </xdr:nvCxnSpPr>
      <xdr:spPr>
        <a:xfrm>
          <a:off x="1154844" y="11883671"/>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1472106</xdr:colOff>
      <xdr:row>62</xdr:row>
      <xdr:rowOff>21871</xdr:rowOff>
    </xdr:from>
    <xdr:to>
      <xdr:col>0</xdr:col>
      <xdr:colOff>1472106</xdr:colOff>
      <xdr:row>73</xdr:row>
      <xdr:rowOff>162883</xdr:rowOff>
    </xdr:to>
    <xdr:cxnSp macro="">
      <xdr:nvCxnSpPr>
        <xdr:cNvPr id="102" name="Straight Connector 101">
          <a:extLst>
            <a:ext uri="{FF2B5EF4-FFF2-40B4-BE49-F238E27FC236}">
              <a16:creationId xmlns:a16="http://schemas.microsoft.com/office/drawing/2014/main" id="{C50CF251-8EF3-442A-A5D2-BCA533DE0F2C}"/>
            </a:ext>
          </a:extLst>
        </xdr:cNvPr>
        <xdr:cNvCxnSpPr>
          <a:cxnSpLocks/>
        </xdr:cNvCxnSpPr>
      </xdr:nvCxnSpPr>
      <xdr:spPr>
        <a:xfrm>
          <a:off x="1472106" y="11883671"/>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1789368</xdr:colOff>
      <xdr:row>62</xdr:row>
      <xdr:rowOff>21871</xdr:rowOff>
    </xdr:from>
    <xdr:to>
      <xdr:col>0</xdr:col>
      <xdr:colOff>1789368</xdr:colOff>
      <xdr:row>73</xdr:row>
      <xdr:rowOff>162883</xdr:rowOff>
    </xdr:to>
    <xdr:cxnSp macro="">
      <xdr:nvCxnSpPr>
        <xdr:cNvPr id="103" name="Straight Connector 102">
          <a:extLst>
            <a:ext uri="{FF2B5EF4-FFF2-40B4-BE49-F238E27FC236}">
              <a16:creationId xmlns:a16="http://schemas.microsoft.com/office/drawing/2014/main" id="{C386C6C0-F90B-42AF-9F93-70C96D26DB14}"/>
            </a:ext>
          </a:extLst>
        </xdr:cNvPr>
        <xdr:cNvCxnSpPr>
          <a:cxnSpLocks/>
        </xdr:cNvCxnSpPr>
      </xdr:nvCxnSpPr>
      <xdr:spPr>
        <a:xfrm>
          <a:off x="1789368" y="11883671"/>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2106630</xdr:colOff>
      <xdr:row>62</xdr:row>
      <xdr:rowOff>21871</xdr:rowOff>
    </xdr:from>
    <xdr:to>
      <xdr:col>0</xdr:col>
      <xdr:colOff>2106630</xdr:colOff>
      <xdr:row>73</xdr:row>
      <xdr:rowOff>162883</xdr:rowOff>
    </xdr:to>
    <xdr:cxnSp macro="">
      <xdr:nvCxnSpPr>
        <xdr:cNvPr id="104" name="Straight Connector 103">
          <a:extLst>
            <a:ext uri="{FF2B5EF4-FFF2-40B4-BE49-F238E27FC236}">
              <a16:creationId xmlns:a16="http://schemas.microsoft.com/office/drawing/2014/main" id="{2545ED9E-7280-4A71-A2A8-1A4E0BD24060}"/>
            </a:ext>
          </a:extLst>
        </xdr:cNvPr>
        <xdr:cNvCxnSpPr>
          <a:cxnSpLocks/>
        </xdr:cNvCxnSpPr>
      </xdr:nvCxnSpPr>
      <xdr:spPr>
        <a:xfrm>
          <a:off x="2106630" y="11883671"/>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2423892</xdr:colOff>
      <xdr:row>62</xdr:row>
      <xdr:rowOff>21871</xdr:rowOff>
    </xdr:from>
    <xdr:to>
      <xdr:col>0</xdr:col>
      <xdr:colOff>2423892</xdr:colOff>
      <xdr:row>73</xdr:row>
      <xdr:rowOff>162883</xdr:rowOff>
    </xdr:to>
    <xdr:cxnSp macro="">
      <xdr:nvCxnSpPr>
        <xdr:cNvPr id="105" name="Straight Connector 104">
          <a:extLst>
            <a:ext uri="{FF2B5EF4-FFF2-40B4-BE49-F238E27FC236}">
              <a16:creationId xmlns:a16="http://schemas.microsoft.com/office/drawing/2014/main" id="{BD5ABCC3-3123-4589-BFDF-97FC79ACEE8C}"/>
            </a:ext>
          </a:extLst>
        </xdr:cNvPr>
        <xdr:cNvCxnSpPr>
          <a:cxnSpLocks/>
        </xdr:cNvCxnSpPr>
      </xdr:nvCxnSpPr>
      <xdr:spPr>
        <a:xfrm>
          <a:off x="2423892" y="11883671"/>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10654</xdr:colOff>
      <xdr:row>62</xdr:row>
      <xdr:rowOff>21871</xdr:rowOff>
    </xdr:from>
    <xdr:to>
      <xdr:col>1</xdr:col>
      <xdr:colOff>10654</xdr:colOff>
      <xdr:row>73</xdr:row>
      <xdr:rowOff>162883</xdr:rowOff>
    </xdr:to>
    <xdr:cxnSp macro="">
      <xdr:nvCxnSpPr>
        <xdr:cNvPr id="106" name="Straight Connector 105">
          <a:extLst>
            <a:ext uri="{FF2B5EF4-FFF2-40B4-BE49-F238E27FC236}">
              <a16:creationId xmlns:a16="http://schemas.microsoft.com/office/drawing/2014/main" id="{0515CCFE-8712-436A-8040-49F2AB390139}"/>
            </a:ext>
          </a:extLst>
        </xdr:cNvPr>
        <xdr:cNvCxnSpPr>
          <a:cxnSpLocks/>
        </xdr:cNvCxnSpPr>
      </xdr:nvCxnSpPr>
      <xdr:spPr>
        <a:xfrm>
          <a:off x="2741154" y="11883671"/>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327916</xdr:colOff>
      <xdr:row>62</xdr:row>
      <xdr:rowOff>21871</xdr:rowOff>
    </xdr:from>
    <xdr:to>
      <xdr:col>1</xdr:col>
      <xdr:colOff>327916</xdr:colOff>
      <xdr:row>73</xdr:row>
      <xdr:rowOff>162883</xdr:rowOff>
    </xdr:to>
    <xdr:cxnSp macro="">
      <xdr:nvCxnSpPr>
        <xdr:cNvPr id="107" name="Straight Connector 106">
          <a:extLst>
            <a:ext uri="{FF2B5EF4-FFF2-40B4-BE49-F238E27FC236}">
              <a16:creationId xmlns:a16="http://schemas.microsoft.com/office/drawing/2014/main" id="{0E12E547-3F8F-429D-A85C-6E5636EFA81D}"/>
            </a:ext>
          </a:extLst>
        </xdr:cNvPr>
        <xdr:cNvCxnSpPr>
          <a:cxnSpLocks/>
        </xdr:cNvCxnSpPr>
      </xdr:nvCxnSpPr>
      <xdr:spPr>
        <a:xfrm>
          <a:off x="3058416" y="11883671"/>
          <a:ext cx="0" cy="2236512"/>
        </a:xfrm>
        <a:prstGeom prst="line">
          <a:avLst/>
        </a:prstGeom>
        <a:ln w="15875" cmpd="dbl">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645178</xdr:colOff>
      <xdr:row>62</xdr:row>
      <xdr:rowOff>21871</xdr:rowOff>
    </xdr:from>
    <xdr:to>
      <xdr:col>1</xdr:col>
      <xdr:colOff>645178</xdr:colOff>
      <xdr:row>73</xdr:row>
      <xdr:rowOff>162883</xdr:rowOff>
    </xdr:to>
    <xdr:cxnSp macro="">
      <xdr:nvCxnSpPr>
        <xdr:cNvPr id="108" name="Straight Connector 107">
          <a:extLst>
            <a:ext uri="{FF2B5EF4-FFF2-40B4-BE49-F238E27FC236}">
              <a16:creationId xmlns:a16="http://schemas.microsoft.com/office/drawing/2014/main" id="{E26A0116-8D7C-4AB6-AD69-70AFB18A9424}"/>
            </a:ext>
          </a:extLst>
        </xdr:cNvPr>
        <xdr:cNvCxnSpPr>
          <a:cxnSpLocks/>
        </xdr:cNvCxnSpPr>
      </xdr:nvCxnSpPr>
      <xdr:spPr>
        <a:xfrm>
          <a:off x="3375678" y="11883671"/>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289340</xdr:colOff>
      <xdr:row>62</xdr:row>
      <xdr:rowOff>21871</xdr:rowOff>
    </xdr:from>
    <xdr:to>
      <xdr:col>2</xdr:col>
      <xdr:colOff>289340</xdr:colOff>
      <xdr:row>73</xdr:row>
      <xdr:rowOff>162883</xdr:rowOff>
    </xdr:to>
    <xdr:cxnSp macro="">
      <xdr:nvCxnSpPr>
        <xdr:cNvPr id="109" name="Straight Connector 108">
          <a:extLst>
            <a:ext uri="{FF2B5EF4-FFF2-40B4-BE49-F238E27FC236}">
              <a16:creationId xmlns:a16="http://schemas.microsoft.com/office/drawing/2014/main" id="{8954EA4F-D601-4416-B014-8607A438A7F6}"/>
            </a:ext>
          </a:extLst>
        </xdr:cNvPr>
        <xdr:cNvCxnSpPr>
          <a:cxnSpLocks/>
        </xdr:cNvCxnSpPr>
      </xdr:nvCxnSpPr>
      <xdr:spPr>
        <a:xfrm>
          <a:off x="3692940" y="11883671"/>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606602</xdr:colOff>
      <xdr:row>62</xdr:row>
      <xdr:rowOff>21871</xdr:rowOff>
    </xdr:from>
    <xdr:to>
      <xdr:col>2</xdr:col>
      <xdr:colOff>606602</xdr:colOff>
      <xdr:row>73</xdr:row>
      <xdr:rowOff>162883</xdr:rowOff>
    </xdr:to>
    <xdr:cxnSp macro="">
      <xdr:nvCxnSpPr>
        <xdr:cNvPr id="110" name="Straight Connector 109">
          <a:extLst>
            <a:ext uri="{FF2B5EF4-FFF2-40B4-BE49-F238E27FC236}">
              <a16:creationId xmlns:a16="http://schemas.microsoft.com/office/drawing/2014/main" id="{A3162BAF-AD6B-4CEE-8521-C4388781BF7A}"/>
            </a:ext>
          </a:extLst>
        </xdr:cNvPr>
        <xdr:cNvCxnSpPr>
          <a:cxnSpLocks/>
        </xdr:cNvCxnSpPr>
      </xdr:nvCxnSpPr>
      <xdr:spPr>
        <a:xfrm>
          <a:off x="4010202" y="11883671"/>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250764</xdr:colOff>
      <xdr:row>62</xdr:row>
      <xdr:rowOff>21871</xdr:rowOff>
    </xdr:from>
    <xdr:to>
      <xdr:col>3</xdr:col>
      <xdr:colOff>250764</xdr:colOff>
      <xdr:row>73</xdr:row>
      <xdr:rowOff>162883</xdr:rowOff>
    </xdr:to>
    <xdr:cxnSp macro="">
      <xdr:nvCxnSpPr>
        <xdr:cNvPr id="111" name="Straight Connector 110">
          <a:extLst>
            <a:ext uri="{FF2B5EF4-FFF2-40B4-BE49-F238E27FC236}">
              <a16:creationId xmlns:a16="http://schemas.microsoft.com/office/drawing/2014/main" id="{79AA5289-BF58-46C4-8304-9573C2B15FCE}"/>
            </a:ext>
          </a:extLst>
        </xdr:cNvPr>
        <xdr:cNvCxnSpPr>
          <a:cxnSpLocks/>
        </xdr:cNvCxnSpPr>
      </xdr:nvCxnSpPr>
      <xdr:spPr>
        <a:xfrm>
          <a:off x="4327464" y="11883671"/>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568031</xdr:colOff>
      <xdr:row>62</xdr:row>
      <xdr:rowOff>21871</xdr:rowOff>
    </xdr:from>
    <xdr:to>
      <xdr:col>3</xdr:col>
      <xdr:colOff>568031</xdr:colOff>
      <xdr:row>73</xdr:row>
      <xdr:rowOff>162883</xdr:rowOff>
    </xdr:to>
    <xdr:cxnSp macro="">
      <xdr:nvCxnSpPr>
        <xdr:cNvPr id="112" name="Straight Connector 111">
          <a:extLst>
            <a:ext uri="{FF2B5EF4-FFF2-40B4-BE49-F238E27FC236}">
              <a16:creationId xmlns:a16="http://schemas.microsoft.com/office/drawing/2014/main" id="{A4B86257-AC06-4490-81BC-2FFEF4B50625}"/>
            </a:ext>
          </a:extLst>
        </xdr:cNvPr>
        <xdr:cNvCxnSpPr>
          <a:cxnSpLocks/>
        </xdr:cNvCxnSpPr>
      </xdr:nvCxnSpPr>
      <xdr:spPr>
        <a:xfrm>
          <a:off x="4644731" y="11883671"/>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959207</xdr:colOff>
      <xdr:row>59</xdr:row>
      <xdr:rowOff>44255</xdr:rowOff>
    </xdr:from>
    <xdr:to>
      <xdr:col>0</xdr:col>
      <xdr:colOff>1211199</xdr:colOff>
      <xdr:row>60</xdr:row>
      <xdr:rowOff>84587</xdr:rowOff>
    </xdr:to>
    <xdr:sp macro="" textlink="">
      <xdr:nvSpPr>
        <xdr:cNvPr id="113" name="TextBox 111">
          <a:extLst>
            <a:ext uri="{FF2B5EF4-FFF2-40B4-BE49-F238E27FC236}">
              <a16:creationId xmlns:a16="http://schemas.microsoft.com/office/drawing/2014/main" id="{B4A964BD-EF4F-4A96-B16A-ABBCC2CED068}"/>
            </a:ext>
          </a:extLst>
        </xdr:cNvPr>
        <xdr:cNvSpPr txBox="1"/>
      </xdr:nvSpPr>
      <xdr:spPr>
        <a:xfrm>
          <a:off x="959207" y="11334555"/>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815504</xdr:colOff>
      <xdr:row>59</xdr:row>
      <xdr:rowOff>44255</xdr:rowOff>
    </xdr:from>
    <xdr:to>
      <xdr:col>0</xdr:col>
      <xdr:colOff>1038642</xdr:colOff>
      <xdr:row>60</xdr:row>
      <xdr:rowOff>84587</xdr:rowOff>
    </xdr:to>
    <xdr:sp macro="" textlink="">
      <xdr:nvSpPr>
        <xdr:cNvPr id="114" name="TextBox 112">
          <a:extLst>
            <a:ext uri="{FF2B5EF4-FFF2-40B4-BE49-F238E27FC236}">
              <a16:creationId xmlns:a16="http://schemas.microsoft.com/office/drawing/2014/main" id="{FB478AAA-E341-42D9-9625-CB3C3F1F80B7}"/>
            </a:ext>
          </a:extLst>
        </xdr:cNvPr>
        <xdr:cNvSpPr txBox="1"/>
      </xdr:nvSpPr>
      <xdr:spPr>
        <a:xfrm>
          <a:off x="815504" y="11334555"/>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642947</xdr:colOff>
      <xdr:row>59</xdr:row>
      <xdr:rowOff>44255</xdr:rowOff>
    </xdr:from>
    <xdr:to>
      <xdr:col>0</xdr:col>
      <xdr:colOff>894939</xdr:colOff>
      <xdr:row>60</xdr:row>
      <xdr:rowOff>84587</xdr:rowOff>
    </xdr:to>
    <xdr:sp macro="" textlink="">
      <xdr:nvSpPr>
        <xdr:cNvPr id="115" name="TextBox 113">
          <a:extLst>
            <a:ext uri="{FF2B5EF4-FFF2-40B4-BE49-F238E27FC236}">
              <a16:creationId xmlns:a16="http://schemas.microsoft.com/office/drawing/2014/main" id="{A81B9790-1952-47D8-A414-B5CFF309EC25}"/>
            </a:ext>
          </a:extLst>
        </xdr:cNvPr>
        <xdr:cNvSpPr txBox="1"/>
      </xdr:nvSpPr>
      <xdr:spPr>
        <a:xfrm>
          <a:off x="642947" y="11334555"/>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499244</xdr:colOff>
      <xdr:row>59</xdr:row>
      <xdr:rowOff>44255</xdr:rowOff>
    </xdr:from>
    <xdr:to>
      <xdr:col>0</xdr:col>
      <xdr:colOff>722382</xdr:colOff>
      <xdr:row>60</xdr:row>
      <xdr:rowOff>84587</xdr:rowOff>
    </xdr:to>
    <xdr:sp macro="" textlink="">
      <xdr:nvSpPr>
        <xdr:cNvPr id="116" name="TextBox 114">
          <a:extLst>
            <a:ext uri="{FF2B5EF4-FFF2-40B4-BE49-F238E27FC236}">
              <a16:creationId xmlns:a16="http://schemas.microsoft.com/office/drawing/2014/main" id="{D83FFFA7-50F7-4FBF-B621-7F239E4FF383}"/>
            </a:ext>
          </a:extLst>
        </xdr:cNvPr>
        <xdr:cNvSpPr txBox="1"/>
      </xdr:nvSpPr>
      <xdr:spPr>
        <a:xfrm>
          <a:off x="499244" y="11334555"/>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1275467</xdr:colOff>
      <xdr:row>59</xdr:row>
      <xdr:rowOff>44255</xdr:rowOff>
    </xdr:from>
    <xdr:to>
      <xdr:col>0</xdr:col>
      <xdr:colOff>1527459</xdr:colOff>
      <xdr:row>60</xdr:row>
      <xdr:rowOff>84587</xdr:rowOff>
    </xdr:to>
    <xdr:sp macro="" textlink="">
      <xdr:nvSpPr>
        <xdr:cNvPr id="117" name="TextBox 115">
          <a:extLst>
            <a:ext uri="{FF2B5EF4-FFF2-40B4-BE49-F238E27FC236}">
              <a16:creationId xmlns:a16="http://schemas.microsoft.com/office/drawing/2014/main" id="{F4CB066A-83F5-4D3B-A054-F8722E8A04EC}"/>
            </a:ext>
          </a:extLst>
        </xdr:cNvPr>
        <xdr:cNvSpPr txBox="1"/>
      </xdr:nvSpPr>
      <xdr:spPr>
        <a:xfrm>
          <a:off x="1275467" y="11334555"/>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1131764</xdr:colOff>
      <xdr:row>59</xdr:row>
      <xdr:rowOff>44255</xdr:rowOff>
    </xdr:from>
    <xdr:to>
      <xdr:col>0</xdr:col>
      <xdr:colOff>1354902</xdr:colOff>
      <xdr:row>60</xdr:row>
      <xdr:rowOff>84587</xdr:rowOff>
    </xdr:to>
    <xdr:sp macro="" textlink="">
      <xdr:nvSpPr>
        <xdr:cNvPr id="118" name="TextBox 116">
          <a:extLst>
            <a:ext uri="{FF2B5EF4-FFF2-40B4-BE49-F238E27FC236}">
              <a16:creationId xmlns:a16="http://schemas.microsoft.com/office/drawing/2014/main" id="{302C3D92-85FB-437A-AD9C-A3C54EB6FB9A}"/>
            </a:ext>
          </a:extLst>
        </xdr:cNvPr>
        <xdr:cNvSpPr txBox="1"/>
      </xdr:nvSpPr>
      <xdr:spPr>
        <a:xfrm>
          <a:off x="1131764" y="11334555"/>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1907987</xdr:colOff>
      <xdr:row>59</xdr:row>
      <xdr:rowOff>44255</xdr:rowOff>
    </xdr:from>
    <xdr:to>
      <xdr:col>0</xdr:col>
      <xdr:colOff>2159979</xdr:colOff>
      <xdr:row>60</xdr:row>
      <xdr:rowOff>84587</xdr:rowOff>
    </xdr:to>
    <xdr:sp macro="" textlink="">
      <xdr:nvSpPr>
        <xdr:cNvPr id="119" name="TextBox 117">
          <a:extLst>
            <a:ext uri="{FF2B5EF4-FFF2-40B4-BE49-F238E27FC236}">
              <a16:creationId xmlns:a16="http://schemas.microsoft.com/office/drawing/2014/main" id="{98890DA5-BEC9-4564-AB11-65E2BB301F84}"/>
            </a:ext>
          </a:extLst>
        </xdr:cNvPr>
        <xdr:cNvSpPr txBox="1"/>
      </xdr:nvSpPr>
      <xdr:spPr>
        <a:xfrm>
          <a:off x="1907987" y="11334555"/>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1764284</xdr:colOff>
      <xdr:row>59</xdr:row>
      <xdr:rowOff>44255</xdr:rowOff>
    </xdr:from>
    <xdr:to>
      <xdr:col>0</xdr:col>
      <xdr:colOff>1987422</xdr:colOff>
      <xdr:row>60</xdr:row>
      <xdr:rowOff>84587</xdr:rowOff>
    </xdr:to>
    <xdr:sp macro="" textlink="">
      <xdr:nvSpPr>
        <xdr:cNvPr id="120" name="TextBox 118">
          <a:extLst>
            <a:ext uri="{FF2B5EF4-FFF2-40B4-BE49-F238E27FC236}">
              <a16:creationId xmlns:a16="http://schemas.microsoft.com/office/drawing/2014/main" id="{8AA0021E-FD7F-426D-BC9F-C580D460C1FB}"/>
            </a:ext>
          </a:extLst>
        </xdr:cNvPr>
        <xdr:cNvSpPr txBox="1"/>
      </xdr:nvSpPr>
      <xdr:spPr>
        <a:xfrm>
          <a:off x="1764284" y="11334555"/>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1591727</xdr:colOff>
      <xdr:row>59</xdr:row>
      <xdr:rowOff>44255</xdr:rowOff>
    </xdr:from>
    <xdr:to>
      <xdr:col>0</xdr:col>
      <xdr:colOff>1843719</xdr:colOff>
      <xdr:row>60</xdr:row>
      <xdr:rowOff>84587</xdr:rowOff>
    </xdr:to>
    <xdr:sp macro="" textlink="">
      <xdr:nvSpPr>
        <xdr:cNvPr id="121" name="TextBox 119">
          <a:extLst>
            <a:ext uri="{FF2B5EF4-FFF2-40B4-BE49-F238E27FC236}">
              <a16:creationId xmlns:a16="http://schemas.microsoft.com/office/drawing/2014/main" id="{79AEAF16-2E36-46A7-AF36-4A2BB4BD6BB0}"/>
            </a:ext>
          </a:extLst>
        </xdr:cNvPr>
        <xdr:cNvSpPr txBox="1"/>
      </xdr:nvSpPr>
      <xdr:spPr>
        <a:xfrm>
          <a:off x="1591727" y="11334555"/>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1448024</xdr:colOff>
      <xdr:row>59</xdr:row>
      <xdr:rowOff>44255</xdr:rowOff>
    </xdr:from>
    <xdr:to>
      <xdr:col>0</xdr:col>
      <xdr:colOff>1671162</xdr:colOff>
      <xdr:row>60</xdr:row>
      <xdr:rowOff>84587</xdr:rowOff>
    </xdr:to>
    <xdr:sp macro="" textlink="">
      <xdr:nvSpPr>
        <xdr:cNvPr id="122" name="TextBox 120">
          <a:extLst>
            <a:ext uri="{FF2B5EF4-FFF2-40B4-BE49-F238E27FC236}">
              <a16:creationId xmlns:a16="http://schemas.microsoft.com/office/drawing/2014/main" id="{4EA5D7D5-34D2-44E1-AB61-0C21179094B1}"/>
            </a:ext>
          </a:extLst>
        </xdr:cNvPr>
        <xdr:cNvSpPr txBox="1"/>
      </xdr:nvSpPr>
      <xdr:spPr>
        <a:xfrm>
          <a:off x="1448024" y="11334555"/>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2224247</xdr:colOff>
      <xdr:row>59</xdr:row>
      <xdr:rowOff>44255</xdr:rowOff>
    </xdr:from>
    <xdr:to>
      <xdr:col>0</xdr:col>
      <xdr:colOff>2476239</xdr:colOff>
      <xdr:row>60</xdr:row>
      <xdr:rowOff>84587</xdr:rowOff>
    </xdr:to>
    <xdr:sp macro="" textlink="">
      <xdr:nvSpPr>
        <xdr:cNvPr id="123" name="TextBox 121">
          <a:extLst>
            <a:ext uri="{FF2B5EF4-FFF2-40B4-BE49-F238E27FC236}">
              <a16:creationId xmlns:a16="http://schemas.microsoft.com/office/drawing/2014/main" id="{F4F7978F-CBDB-4D3C-ACD9-E037790E8717}"/>
            </a:ext>
          </a:extLst>
        </xdr:cNvPr>
        <xdr:cNvSpPr txBox="1"/>
      </xdr:nvSpPr>
      <xdr:spPr>
        <a:xfrm>
          <a:off x="2224247" y="11334555"/>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2080544</xdr:colOff>
      <xdr:row>59</xdr:row>
      <xdr:rowOff>44255</xdr:rowOff>
    </xdr:from>
    <xdr:to>
      <xdr:col>0</xdr:col>
      <xdr:colOff>2303682</xdr:colOff>
      <xdr:row>60</xdr:row>
      <xdr:rowOff>84587</xdr:rowOff>
    </xdr:to>
    <xdr:sp macro="" textlink="">
      <xdr:nvSpPr>
        <xdr:cNvPr id="124" name="TextBox 122">
          <a:extLst>
            <a:ext uri="{FF2B5EF4-FFF2-40B4-BE49-F238E27FC236}">
              <a16:creationId xmlns:a16="http://schemas.microsoft.com/office/drawing/2014/main" id="{BFFAAB99-E2C6-476E-BC15-5847B9B63D14}"/>
            </a:ext>
          </a:extLst>
        </xdr:cNvPr>
        <xdr:cNvSpPr txBox="1"/>
      </xdr:nvSpPr>
      <xdr:spPr>
        <a:xfrm>
          <a:off x="2080544" y="11334555"/>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1</xdr:col>
      <xdr:colOff>126267</xdr:colOff>
      <xdr:row>59</xdr:row>
      <xdr:rowOff>44255</xdr:rowOff>
    </xdr:from>
    <xdr:to>
      <xdr:col>1</xdr:col>
      <xdr:colOff>378259</xdr:colOff>
      <xdr:row>60</xdr:row>
      <xdr:rowOff>84587</xdr:rowOff>
    </xdr:to>
    <xdr:sp macro="" textlink="">
      <xdr:nvSpPr>
        <xdr:cNvPr id="125" name="TextBox 123">
          <a:extLst>
            <a:ext uri="{FF2B5EF4-FFF2-40B4-BE49-F238E27FC236}">
              <a16:creationId xmlns:a16="http://schemas.microsoft.com/office/drawing/2014/main" id="{B6D05885-6839-412A-B91A-40732D3401E4}"/>
            </a:ext>
          </a:extLst>
        </xdr:cNvPr>
        <xdr:cNvSpPr txBox="1"/>
      </xdr:nvSpPr>
      <xdr:spPr>
        <a:xfrm>
          <a:off x="2856767" y="11334555"/>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2713064</xdr:colOff>
      <xdr:row>59</xdr:row>
      <xdr:rowOff>44255</xdr:rowOff>
    </xdr:from>
    <xdr:to>
      <xdr:col>1</xdr:col>
      <xdr:colOff>205702</xdr:colOff>
      <xdr:row>60</xdr:row>
      <xdr:rowOff>84587</xdr:rowOff>
    </xdr:to>
    <xdr:sp macro="" textlink="">
      <xdr:nvSpPr>
        <xdr:cNvPr id="126" name="TextBox 124">
          <a:extLst>
            <a:ext uri="{FF2B5EF4-FFF2-40B4-BE49-F238E27FC236}">
              <a16:creationId xmlns:a16="http://schemas.microsoft.com/office/drawing/2014/main" id="{F5743D57-4BE2-463B-AF81-6D3A9A7D7659}"/>
            </a:ext>
          </a:extLst>
        </xdr:cNvPr>
        <xdr:cNvSpPr txBox="1"/>
      </xdr:nvSpPr>
      <xdr:spPr>
        <a:xfrm>
          <a:off x="2713064" y="11334555"/>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2540507</xdr:colOff>
      <xdr:row>59</xdr:row>
      <xdr:rowOff>44255</xdr:rowOff>
    </xdr:from>
    <xdr:to>
      <xdr:col>1</xdr:col>
      <xdr:colOff>61999</xdr:colOff>
      <xdr:row>60</xdr:row>
      <xdr:rowOff>84587</xdr:rowOff>
    </xdr:to>
    <xdr:sp macro="" textlink="">
      <xdr:nvSpPr>
        <xdr:cNvPr id="127" name="TextBox 125">
          <a:extLst>
            <a:ext uri="{FF2B5EF4-FFF2-40B4-BE49-F238E27FC236}">
              <a16:creationId xmlns:a16="http://schemas.microsoft.com/office/drawing/2014/main" id="{3695E1F9-185E-4307-B990-24C1F3BD003B}"/>
            </a:ext>
          </a:extLst>
        </xdr:cNvPr>
        <xdr:cNvSpPr txBox="1"/>
      </xdr:nvSpPr>
      <xdr:spPr>
        <a:xfrm>
          <a:off x="2540507" y="11334555"/>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2396804</xdr:colOff>
      <xdr:row>59</xdr:row>
      <xdr:rowOff>44255</xdr:rowOff>
    </xdr:from>
    <xdr:to>
      <xdr:col>0</xdr:col>
      <xdr:colOff>2619942</xdr:colOff>
      <xdr:row>60</xdr:row>
      <xdr:rowOff>84587</xdr:rowOff>
    </xdr:to>
    <xdr:sp macro="" textlink="">
      <xdr:nvSpPr>
        <xdr:cNvPr id="128" name="TextBox 126">
          <a:extLst>
            <a:ext uri="{FF2B5EF4-FFF2-40B4-BE49-F238E27FC236}">
              <a16:creationId xmlns:a16="http://schemas.microsoft.com/office/drawing/2014/main" id="{AF774E64-DE81-48A3-8A79-CB2C0FB3C83F}"/>
            </a:ext>
          </a:extLst>
        </xdr:cNvPr>
        <xdr:cNvSpPr txBox="1"/>
      </xdr:nvSpPr>
      <xdr:spPr>
        <a:xfrm>
          <a:off x="2396804" y="11334555"/>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1</xdr:col>
      <xdr:colOff>442527</xdr:colOff>
      <xdr:row>59</xdr:row>
      <xdr:rowOff>44255</xdr:rowOff>
    </xdr:from>
    <xdr:to>
      <xdr:col>2</xdr:col>
      <xdr:colOff>21419</xdr:colOff>
      <xdr:row>60</xdr:row>
      <xdr:rowOff>84587</xdr:rowOff>
    </xdr:to>
    <xdr:sp macro="" textlink="">
      <xdr:nvSpPr>
        <xdr:cNvPr id="129" name="TextBox 127">
          <a:extLst>
            <a:ext uri="{FF2B5EF4-FFF2-40B4-BE49-F238E27FC236}">
              <a16:creationId xmlns:a16="http://schemas.microsoft.com/office/drawing/2014/main" id="{F0D04E61-17AC-4AAC-B152-75F6EEF89225}"/>
            </a:ext>
          </a:extLst>
        </xdr:cNvPr>
        <xdr:cNvSpPr txBox="1"/>
      </xdr:nvSpPr>
      <xdr:spPr>
        <a:xfrm>
          <a:off x="3173027" y="11334555"/>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1</xdr:col>
      <xdr:colOff>298824</xdr:colOff>
      <xdr:row>59</xdr:row>
      <xdr:rowOff>44255</xdr:rowOff>
    </xdr:from>
    <xdr:to>
      <xdr:col>1</xdr:col>
      <xdr:colOff>521962</xdr:colOff>
      <xdr:row>60</xdr:row>
      <xdr:rowOff>84587</xdr:rowOff>
    </xdr:to>
    <xdr:sp macro="" textlink="">
      <xdr:nvSpPr>
        <xdr:cNvPr id="130" name="TextBox 128">
          <a:extLst>
            <a:ext uri="{FF2B5EF4-FFF2-40B4-BE49-F238E27FC236}">
              <a16:creationId xmlns:a16="http://schemas.microsoft.com/office/drawing/2014/main" id="{DDB23638-2BC1-49DC-A01A-B53C4845F1FF}"/>
            </a:ext>
          </a:extLst>
        </xdr:cNvPr>
        <xdr:cNvSpPr txBox="1"/>
      </xdr:nvSpPr>
      <xdr:spPr>
        <a:xfrm>
          <a:off x="3029324" y="11334555"/>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2</xdr:col>
      <xdr:colOff>401947</xdr:colOff>
      <xdr:row>59</xdr:row>
      <xdr:rowOff>44255</xdr:rowOff>
    </xdr:from>
    <xdr:to>
      <xdr:col>2</xdr:col>
      <xdr:colOff>653939</xdr:colOff>
      <xdr:row>60</xdr:row>
      <xdr:rowOff>84587</xdr:rowOff>
    </xdr:to>
    <xdr:sp macro="" textlink="">
      <xdr:nvSpPr>
        <xdr:cNvPr id="131" name="TextBox 129">
          <a:extLst>
            <a:ext uri="{FF2B5EF4-FFF2-40B4-BE49-F238E27FC236}">
              <a16:creationId xmlns:a16="http://schemas.microsoft.com/office/drawing/2014/main" id="{F11B99DB-50E4-4B5E-AB90-7603A7365F47}"/>
            </a:ext>
          </a:extLst>
        </xdr:cNvPr>
        <xdr:cNvSpPr txBox="1"/>
      </xdr:nvSpPr>
      <xdr:spPr>
        <a:xfrm>
          <a:off x="3805547" y="11334555"/>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2</xdr:col>
      <xdr:colOff>258244</xdr:colOff>
      <xdr:row>59</xdr:row>
      <xdr:rowOff>44255</xdr:rowOff>
    </xdr:from>
    <xdr:to>
      <xdr:col>2</xdr:col>
      <xdr:colOff>481382</xdr:colOff>
      <xdr:row>60</xdr:row>
      <xdr:rowOff>84587</xdr:rowOff>
    </xdr:to>
    <xdr:sp macro="" textlink="">
      <xdr:nvSpPr>
        <xdr:cNvPr id="132" name="TextBox 130">
          <a:extLst>
            <a:ext uri="{FF2B5EF4-FFF2-40B4-BE49-F238E27FC236}">
              <a16:creationId xmlns:a16="http://schemas.microsoft.com/office/drawing/2014/main" id="{D348D8DF-5822-452F-B759-E6325A24CC1D}"/>
            </a:ext>
          </a:extLst>
        </xdr:cNvPr>
        <xdr:cNvSpPr txBox="1"/>
      </xdr:nvSpPr>
      <xdr:spPr>
        <a:xfrm>
          <a:off x="3661844" y="11334555"/>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2</xdr:col>
      <xdr:colOff>85687</xdr:colOff>
      <xdr:row>59</xdr:row>
      <xdr:rowOff>44255</xdr:rowOff>
    </xdr:from>
    <xdr:to>
      <xdr:col>2</xdr:col>
      <xdr:colOff>337679</xdr:colOff>
      <xdr:row>60</xdr:row>
      <xdr:rowOff>84587</xdr:rowOff>
    </xdr:to>
    <xdr:sp macro="" textlink="">
      <xdr:nvSpPr>
        <xdr:cNvPr id="133" name="TextBox 131">
          <a:extLst>
            <a:ext uri="{FF2B5EF4-FFF2-40B4-BE49-F238E27FC236}">
              <a16:creationId xmlns:a16="http://schemas.microsoft.com/office/drawing/2014/main" id="{8C611463-F396-4C55-AF1B-016CB2A83B3A}"/>
            </a:ext>
          </a:extLst>
        </xdr:cNvPr>
        <xdr:cNvSpPr txBox="1"/>
      </xdr:nvSpPr>
      <xdr:spPr>
        <a:xfrm>
          <a:off x="3489287" y="11334555"/>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1</xdr:col>
      <xdr:colOff>615084</xdr:colOff>
      <xdr:row>59</xdr:row>
      <xdr:rowOff>44255</xdr:rowOff>
    </xdr:from>
    <xdr:to>
      <xdr:col>2</xdr:col>
      <xdr:colOff>165122</xdr:colOff>
      <xdr:row>60</xdr:row>
      <xdr:rowOff>84587</xdr:rowOff>
    </xdr:to>
    <xdr:sp macro="" textlink="">
      <xdr:nvSpPr>
        <xdr:cNvPr id="134" name="TextBox 132">
          <a:extLst>
            <a:ext uri="{FF2B5EF4-FFF2-40B4-BE49-F238E27FC236}">
              <a16:creationId xmlns:a16="http://schemas.microsoft.com/office/drawing/2014/main" id="{006889E3-A0F4-4058-8966-4DBAF686DC8B}"/>
            </a:ext>
          </a:extLst>
        </xdr:cNvPr>
        <xdr:cNvSpPr txBox="1"/>
      </xdr:nvSpPr>
      <xdr:spPr>
        <a:xfrm>
          <a:off x="3345584" y="11334555"/>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3</xdr:col>
      <xdr:colOff>45107</xdr:colOff>
      <xdr:row>59</xdr:row>
      <xdr:rowOff>44255</xdr:rowOff>
    </xdr:from>
    <xdr:to>
      <xdr:col>3</xdr:col>
      <xdr:colOff>297099</xdr:colOff>
      <xdr:row>60</xdr:row>
      <xdr:rowOff>84587</xdr:rowOff>
    </xdr:to>
    <xdr:sp macro="" textlink="">
      <xdr:nvSpPr>
        <xdr:cNvPr id="135" name="TextBox 133">
          <a:extLst>
            <a:ext uri="{FF2B5EF4-FFF2-40B4-BE49-F238E27FC236}">
              <a16:creationId xmlns:a16="http://schemas.microsoft.com/office/drawing/2014/main" id="{D397974D-F0F1-43FA-874A-EAB996C467B0}"/>
            </a:ext>
          </a:extLst>
        </xdr:cNvPr>
        <xdr:cNvSpPr txBox="1"/>
      </xdr:nvSpPr>
      <xdr:spPr>
        <a:xfrm>
          <a:off x="4121807" y="11334555"/>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2</xdr:col>
      <xdr:colOff>574504</xdr:colOff>
      <xdr:row>59</xdr:row>
      <xdr:rowOff>44255</xdr:rowOff>
    </xdr:from>
    <xdr:to>
      <xdr:col>3</xdr:col>
      <xdr:colOff>124542</xdr:colOff>
      <xdr:row>60</xdr:row>
      <xdr:rowOff>84587</xdr:rowOff>
    </xdr:to>
    <xdr:sp macro="" textlink="">
      <xdr:nvSpPr>
        <xdr:cNvPr id="136" name="TextBox 134">
          <a:extLst>
            <a:ext uri="{FF2B5EF4-FFF2-40B4-BE49-F238E27FC236}">
              <a16:creationId xmlns:a16="http://schemas.microsoft.com/office/drawing/2014/main" id="{5641913A-B125-4D95-9BD8-EFE7ED69BBF0}"/>
            </a:ext>
          </a:extLst>
        </xdr:cNvPr>
        <xdr:cNvSpPr txBox="1"/>
      </xdr:nvSpPr>
      <xdr:spPr>
        <a:xfrm>
          <a:off x="3978104" y="11334555"/>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3</xdr:col>
      <xdr:colOff>361367</xdr:colOff>
      <xdr:row>59</xdr:row>
      <xdr:rowOff>44255</xdr:rowOff>
    </xdr:from>
    <xdr:to>
      <xdr:col>3</xdr:col>
      <xdr:colOff>613359</xdr:colOff>
      <xdr:row>60</xdr:row>
      <xdr:rowOff>84587</xdr:rowOff>
    </xdr:to>
    <xdr:sp macro="" textlink="">
      <xdr:nvSpPr>
        <xdr:cNvPr id="137" name="TextBox 135">
          <a:extLst>
            <a:ext uri="{FF2B5EF4-FFF2-40B4-BE49-F238E27FC236}">
              <a16:creationId xmlns:a16="http://schemas.microsoft.com/office/drawing/2014/main" id="{558199F3-B1E7-474F-88F9-B67519AC24BB}"/>
            </a:ext>
          </a:extLst>
        </xdr:cNvPr>
        <xdr:cNvSpPr txBox="1"/>
      </xdr:nvSpPr>
      <xdr:spPr>
        <a:xfrm>
          <a:off x="4438067" y="11334555"/>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3</xdr:col>
      <xdr:colOff>217664</xdr:colOff>
      <xdr:row>59</xdr:row>
      <xdr:rowOff>44255</xdr:rowOff>
    </xdr:from>
    <xdr:to>
      <xdr:col>3</xdr:col>
      <xdr:colOff>440802</xdr:colOff>
      <xdr:row>60</xdr:row>
      <xdr:rowOff>84587</xdr:rowOff>
    </xdr:to>
    <xdr:sp macro="" textlink="">
      <xdr:nvSpPr>
        <xdr:cNvPr id="138" name="TextBox 136">
          <a:extLst>
            <a:ext uri="{FF2B5EF4-FFF2-40B4-BE49-F238E27FC236}">
              <a16:creationId xmlns:a16="http://schemas.microsoft.com/office/drawing/2014/main" id="{A0D2D691-5977-45FB-B7D3-45F87C4D1D14}"/>
            </a:ext>
          </a:extLst>
        </xdr:cNvPr>
        <xdr:cNvSpPr txBox="1"/>
      </xdr:nvSpPr>
      <xdr:spPr>
        <a:xfrm>
          <a:off x="4294364" y="11334555"/>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4</xdr:col>
      <xdr:colOff>4517</xdr:colOff>
      <xdr:row>59</xdr:row>
      <xdr:rowOff>44255</xdr:rowOff>
    </xdr:from>
    <xdr:to>
      <xdr:col>4</xdr:col>
      <xdr:colOff>256509</xdr:colOff>
      <xdr:row>60</xdr:row>
      <xdr:rowOff>84587</xdr:rowOff>
    </xdr:to>
    <xdr:sp macro="" textlink="">
      <xdr:nvSpPr>
        <xdr:cNvPr id="139" name="TextBox 137">
          <a:extLst>
            <a:ext uri="{FF2B5EF4-FFF2-40B4-BE49-F238E27FC236}">
              <a16:creationId xmlns:a16="http://schemas.microsoft.com/office/drawing/2014/main" id="{8CBEF608-7922-409A-86FB-E766D983C75C}"/>
            </a:ext>
          </a:extLst>
        </xdr:cNvPr>
        <xdr:cNvSpPr txBox="1"/>
      </xdr:nvSpPr>
      <xdr:spPr>
        <a:xfrm>
          <a:off x="4754317" y="11334555"/>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3</xdr:col>
      <xdr:colOff>533924</xdr:colOff>
      <xdr:row>59</xdr:row>
      <xdr:rowOff>44255</xdr:rowOff>
    </xdr:from>
    <xdr:to>
      <xdr:col>4</xdr:col>
      <xdr:colOff>83962</xdr:colOff>
      <xdr:row>60</xdr:row>
      <xdr:rowOff>84587</xdr:rowOff>
    </xdr:to>
    <xdr:sp macro="" textlink="">
      <xdr:nvSpPr>
        <xdr:cNvPr id="140" name="TextBox 138">
          <a:extLst>
            <a:ext uri="{FF2B5EF4-FFF2-40B4-BE49-F238E27FC236}">
              <a16:creationId xmlns:a16="http://schemas.microsoft.com/office/drawing/2014/main" id="{DD816D9E-4AB8-4E44-9D0A-42E7F4D4E2E8}"/>
            </a:ext>
          </a:extLst>
        </xdr:cNvPr>
        <xdr:cNvSpPr txBox="1"/>
      </xdr:nvSpPr>
      <xdr:spPr>
        <a:xfrm>
          <a:off x="4610624" y="11334555"/>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0</xdr:colOff>
      <xdr:row>60</xdr:row>
      <xdr:rowOff>33164</xdr:rowOff>
    </xdr:from>
    <xdr:to>
      <xdr:col>0</xdr:col>
      <xdr:colOff>974656</xdr:colOff>
      <xdr:row>61</xdr:row>
      <xdr:rowOff>88885</xdr:rowOff>
    </xdr:to>
    <xdr:sp macro="" textlink="">
      <xdr:nvSpPr>
        <xdr:cNvPr id="141" name="TextBox 139">
          <a:extLst>
            <a:ext uri="{FF2B5EF4-FFF2-40B4-BE49-F238E27FC236}">
              <a16:creationId xmlns:a16="http://schemas.microsoft.com/office/drawing/2014/main" id="{B0F7DF0C-D8F4-4E76-9DA7-06809973030C}"/>
            </a:ext>
          </a:extLst>
        </xdr:cNvPr>
        <xdr:cNvSpPr txBox="1"/>
      </xdr:nvSpPr>
      <xdr:spPr>
        <a:xfrm>
          <a:off x="0" y="11513964"/>
          <a:ext cx="974656" cy="246221"/>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latin typeface="Arial" panose="020B0604020202020204" pitchFamily="34" charset="0"/>
              <a:cs typeface="Arial" panose="020B0604020202020204" pitchFamily="34" charset="0"/>
            </a:rPr>
            <a:t>Lymph.#</a:t>
          </a:r>
        </a:p>
      </xdr:txBody>
    </xdr:sp>
    <xdr:clientData/>
  </xdr:twoCellAnchor>
  <xdr:twoCellAnchor>
    <xdr:from>
      <xdr:col>0</xdr:col>
      <xdr:colOff>533755</xdr:colOff>
      <xdr:row>60</xdr:row>
      <xdr:rowOff>45229</xdr:rowOff>
    </xdr:from>
    <xdr:to>
      <xdr:col>0</xdr:col>
      <xdr:colOff>849867</xdr:colOff>
      <xdr:row>61</xdr:row>
      <xdr:rowOff>70173</xdr:rowOff>
    </xdr:to>
    <xdr:sp macro="" textlink="">
      <xdr:nvSpPr>
        <xdr:cNvPr id="142" name="TextBox 140">
          <a:extLst>
            <a:ext uri="{FF2B5EF4-FFF2-40B4-BE49-F238E27FC236}">
              <a16:creationId xmlns:a16="http://schemas.microsoft.com/office/drawing/2014/main" id="{8E280462-A7A2-4E21-B618-0F43D618C8DB}"/>
            </a:ext>
          </a:extLst>
        </xdr:cNvPr>
        <xdr:cNvSpPr txBox="1"/>
      </xdr:nvSpPr>
      <xdr:spPr>
        <a:xfrm>
          <a:off x="533755" y="11526029"/>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C1</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849262</xdr:colOff>
      <xdr:row>60</xdr:row>
      <xdr:rowOff>45229</xdr:rowOff>
    </xdr:from>
    <xdr:to>
      <xdr:col>0</xdr:col>
      <xdr:colOff>1165374</xdr:colOff>
      <xdr:row>61</xdr:row>
      <xdr:rowOff>70173</xdr:rowOff>
    </xdr:to>
    <xdr:sp macro="" textlink="">
      <xdr:nvSpPr>
        <xdr:cNvPr id="143" name="TextBox 141">
          <a:extLst>
            <a:ext uri="{FF2B5EF4-FFF2-40B4-BE49-F238E27FC236}">
              <a16:creationId xmlns:a16="http://schemas.microsoft.com/office/drawing/2014/main" id="{B392E9FD-4703-4281-A969-49D9DDFCE5A1}"/>
            </a:ext>
          </a:extLst>
        </xdr:cNvPr>
        <xdr:cNvSpPr txBox="1"/>
      </xdr:nvSpPr>
      <xdr:spPr>
        <a:xfrm>
          <a:off x="849262" y="11526029"/>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C2</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1164769</xdr:colOff>
      <xdr:row>60</xdr:row>
      <xdr:rowOff>45229</xdr:rowOff>
    </xdr:from>
    <xdr:to>
      <xdr:col>0</xdr:col>
      <xdr:colOff>1480881</xdr:colOff>
      <xdr:row>61</xdr:row>
      <xdr:rowOff>70173</xdr:rowOff>
    </xdr:to>
    <xdr:sp macro="" textlink="">
      <xdr:nvSpPr>
        <xdr:cNvPr id="144" name="TextBox 142">
          <a:extLst>
            <a:ext uri="{FF2B5EF4-FFF2-40B4-BE49-F238E27FC236}">
              <a16:creationId xmlns:a16="http://schemas.microsoft.com/office/drawing/2014/main" id="{63A11831-697A-4017-9BB8-B4CEEB37FAAF}"/>
            </a:ext>
          </a:extLst>
        </xdr:cNvPr>
        <xdr:cNvSpPr txBox="1"/>
      </xdr:nvSpPr>
      <xdr:spPr>
        <a:xfrm>
          <a:off x="1164769" y="11526029"/>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C3</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1480276</xdr:colOff>
      <xdr:row>60</xdr:row>
      <xdr:rowOff>45229</xdr:rowOff>
    </xdr:from>
    <xdr:to>
      <xdr:col>0</xdr:col>
      <xdr:colOff>1796388</xdr:colOff>
      <xdr:row>61</xdr:row>
      <xdr:rowOff>70173</xdr:rowOff>
    </xdr:to>
    <xdr:sp macro="" textlink="">
      <xdr:nvSpPr>
        <xdr:cNvPr id="145" name="TextBox 143">
          <a:extLst>
            <a:ext uri="{FF2B5EF4-FFF2-40B4-BE49-F238E27FC236}">
              <a16:creationId xmlns:a16="http://schemas.microsoft.com/office/drawing/2014/main" id="{E231CB35-748D-444A-A772-5E00FE4BC01A}"/>
            </a:ext>
          </a:extLst>
        </xdr:cNvPr>
        <xdr:cNvSpPr txBox="1"/>
      </xdr:nvSpPr>
      <xdr:spPr>
        <a:xfrm>
          <a:off x="1480276" y="11526029"/>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C4</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1795783</xdr:colOff>
      <xdr:row>60</xdr:row>
      <xdr:rowOff>45229</xdr:rowOff>
    </xdr:from>
    <xdr:to>
      <xdr:col>0</xdr:col>
      <xdr:colOff>2111895</xdr:colOff>
      <xdr:row>61</xdr:row>
      <xdr:rowOff>70173</xdr:rowOff>
    </xdr:to>
    <xdr:sp macro="" textlink="">
      <xdr:nvSpPr>
        <xdr:cNvPr id="146" name="TextBox 144">
          <a:extLst>
            <a:ext uri="{FF2B5EF4-FFF2-40B4-BE49-F238E27FC236}">
              <a16:creationId xmlns:a16="http://schemas.microsoft.com/office/drawing/2014/main" id="{0E02442A-E066-4D36-B21D-A81CC572A128}"/>
            </a:ext>
          </a:extLst>
        </xdr:cNvPr>
        <xdr:cNvSpPr txBox="1"/>
      </xdr:nvSpPr>
      <xdr:spPr>
        <a:xfrm>
          <a:off x="1795783" y="11526029"/>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C5</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2111290</xdr:colOff>
      <xdr:row>60</xdr:row>
      <xdr:rowOff>45229</xdr:rowOff>
    </xdr:from>
    <xdr:to>
      <xdr:col>0</xdr:col>
      <xdr:colOff>2427402</xdr:colOff>
      <xdr:row>61</xdr:row>
      <xdr:rowOff>70173</xdr:rowOff>
    </xdr:to>
    <xdr:sp macro="" textlink="">
      <xdr:nvSpPr>
        <xdr:cNvPr id="147" name="TextBox 145">
          <a:extLst>
            <a:ext uri="{FF2B5EF4-FFF2-40B4-BE49-F238E27FC236}">
              <a16:creationId xmlns:a16="http://schemas.microsoft.com/office/drawing/2014/main" id="{6374949A-1569-472A-9522-96F5CC6F764A}"/>
            </a:ext>
          </a:extLst>
        </xdr:cNvPr>
        <xdr:cNvSpPr txBox="1"/>
      </xdr:nvSpPr>
      <xdr:spPr>
        <a:xfrm>
          <a:off x="2111290" y="11526029"/>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C6</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2426797</xdr:colOff>
      <xdr:row>60</xdr:row>
      <xdr:rowOff>45229</xdr:rowOff>
    </xdr:from>
    <xdr:to>
      <xdr:col>1</xdr:col>
      <xdr:colOff>12409</xdr:colOff>
      <xdr:row>61</xdr:row>
      <xdr:rowOff>70173</xdr:rowOff>
    </xdr:to>
    <xdr:sp macro="" textlink="">
      <xdr:nvSpPr>
        <xdr:cNvPr id="148" name="TextBox 146">
          <a:extLst>
            <a:ext uri="{FF2B5EF4-FFF2-40B4-BE49-F238E27FC236}">
              <a16:creationId xmlns:a16="http://schemas.microsoft.com/office/drawing/2014/main" id="{C35DEC90-57C0-4329-90C2-E724274FA1A5}"/>
            </a:ext>
          </a:extLst>
        </xdr:cNvPr>
        <xdr:cNvSpPr txBox="1"/>
      </xdr:nvSpPr>
      <xdr:spPr>
        <a:xfrm>
          <a:off x="2426797" y="11526029"/>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C7</a:t>
          </a:r>
          <a:endParaRPr lang="en-DE" sz="800">
            <a:latin typeface="Arial" panose="020B0604020202020204" pitchFamily="34" charset="0"/>
            <a:cs typeface="Arial" panose="020B0604020202020204" pitchFamily="34" charset="0"/>
          </a:endParaRPr>
        </a:p>
      </xdr:txBody>
    </xdr:sp>
    <xdr:clientData/>
  </xdr:twoCellAnchor>
  <xdr:twoCellAnchor>
    <xdr:from>
      <xdr:col>1</xdr:col>
      <xdr:colOff>11804</xdr:colOff>
      <xdr:row>60</xdr:row>
      <xdr:rowOff>45229</xdr:rowOff>
    </xdr:from>
    <xdr:to>
      <xdr:col>1</xdr:col>
      <xdr:colOff>327916</xdr:colOff>
      <xdr:row>61</xdr:row>
      <xdr:rowOff>70173</xdr:rowOff>
    </xdr:to>
    <xdr:sp macro="" textlink="">
      <xdr:nvSpPr>
        <xdr:cNvPr id="149" name="TextBox 147">
          <a:extLst>
            <a:ext uri="{FF2B5EF4-FFF2-40B4-BE49-F238E27FC236}">
              <a16:creationId xmlns:a16="http://schemas.microsoft.com/office/drawing/2014/main" id="{47197BEB-C9F5-4562-B2B4-4BECBC6B1304}"/>
            </a:ext>
          </a:extLst>
        </xdr:cNvPr>
        <xdr:cNvSpPr txBox="1"/>
      </xdr:nvSpPr>
      <xdr:spPr>
        <a:xfrm>
          <a:off x="2742304" y="11526029"/>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C8</a:t>
          </a:r>
          <a:endParaRPr lang="en-DE" sz="800">
            <a:latin typeface="Arial" panose="020B0604020202020204" pitchFamily="34" charset="0"/>
            <a:cs typeface="Arial" panose="020B0604020202020204" pitchFamily="34" charset="0"/>
          </a:endParaRPr>
        </a:p>
      </xdr:txBody>
    </xdr:sp>
    <xdr:clientData/>
  </xdr:twoCellAnchor>
  <xdr:twoCellAnchor>
    <xdr:from>
      <xdr:col>1</xdr:col>
      <xdr:colOff>333753</xdr:colOff>
      <xdr:row>60</xdr:row>
      <xdr:rowOff>45229</xdr:rowOff>
    </xdr:from>
    <xdr:to>
      <xdr:col>1</xdr:col>
      <xdr:colOff>649865</xdr:colOff>
      <xdr:row>61</xdr:row>
      <xdr:rowOff>70173</xdr:rowOff>
    </xdr:to>
    <xdr:sp macro="" textlink="">
      <xdr:nvSpPr>
        <xdr:cNvPr id="150" name="TextBox 148">
          <a:extLst>
            <a:ext uri="{FF2B5EF4-FFF2-40B4-BE49-F238E27FC236}">
              <a16:creationId xmlns:a16="http://schemas.microsoft.com/office/drawing/2014/main" id="{6ADE2B20-3D46-4E02-8186-A9F5941B74F2}"/>
            </a:ext>
          </a:extLst>
        </xdr:cNvPr>
        <xdr:cNvSpPr txBox="1"/>
      </xdr:nvSpPr>
      <xdr:spPr>
        <a:xfrm>
          <a:off x="3064253" y="11526029"/>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S1</a:t>
          </a:r>
          <a:endParaRPr lang="en-DE" sz="800">
            <a:latin typeface="Arial" panose="020B0604020202020204" pitchFamily="34" charset="0"/>
            <a:cs typeface="Arial" panose="020B0604020202020204" pitchFamily="34" charset="0"/>
          </a:endParaRPr>
        </a:p>
      </xdr:txBody>
    </xdr:sp>
    <xdr:clientData/>
  </xdr:twoCellAnchor>
  <xdr:twoCellAnchor>
    <xdr:from>
      <xdr:col>1</xdr:col>
      <xdr:colOff>649260</xdr:colOff>
      <xdr:row>60</xdr:row>
      <xdr:rowOff>45229</xdr:rowOff>
    </xdr:from>
    <xdr:to>
      <xdr:col>2</xdr:col>
      <xdr:colOff>292272</xdr:colOff>
      <xdr:row>61</xdr:row>
      <xdr:rowOff>70173</xdr:rowOff>
    </xdr:to>
    <xdr:sp macro="" textlink="">
      <xdr:nvSpPr>
        <xdr:cNvPr id="151" name="TextBox 149">
          <a:extLst>
            <a:ext uri="{FF2B5EF4-FFF2-40B4-BE49-F238E27FC236}">
              <a16:creationId xmlns:a16="http://schemas.microsoft.com/office/drawing/2014/main" id="{A5A02343-1FB4-4358-B0B7-26A2421E459D}"/>
            </a:ext>
          </a:extLst>
        </xdr:cNvPr>
        <xdr:cNvSpPr txBox="1"/>
      </xdr:nvSpPr>
      <xdr:spPr>
        <a:xfrm>
          <a:off x="3379760" y="11526029"/>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S2</a:t>
          </a:r>
          <a:endParaRPr lang="en-DE" sz="800">
            <a:latin typeface="Arial" panose="020B0604020202020204" pitchFamily="34" charset="0"/>
            <a:cs typeface="Arial" panose="020B0604020202020204" pitchFamily="34" charset="0"/>
          </a:endParaRPr>
        </a:p>
      </xdr:txBody>
    </xdr:sp>
    <xdr:clientData/>
  </xdr:twoCellAnchor>
  <xdr:twoCellAnchor>
    <xdr:from>
      <xdr:col>2</xdr:col>
      <xdr:colOff>291667</xdr:colOff>
      <xdr:row>60</xdr:row>
      <xdr:rowOff>45229</xdr:rowOff>
    </xdr:from>
    <xdr:to>
      <xdr:col>2</xdr:col>
      <xdr:colOff>607779</xdr:colOff>
      <xdr:row>61</xdr:row>
      <xdr:rowOff>70173</xdr:rowOff>
    </xdr:to>
    <xdr:sp macro="" textlink="">
      <xdr:nvSpPr>
        <xdr:cNvPr id="152" name="TextBox 150">
          <a:extLst>
            <a:ext uri="{FF2B5EF4-FFF2-40B4-BE49-F238E27FC236}">
              <a16:creationId xmlns:a16="http://schemas.microsoft.com/office/drawing/2014/main" id="{2E14F352-4F95-4EC4-B199-FB78529345EE}"/>
            </a:ext>
          </a:extLst>
        </xdr:cNvPr>
        <xdr:cNvSpPr txBox="1"/>
      </xdr:nvSpPr>
      <xdr:spPr>
        <a:xfrm>
          <a:off x="3695267" y="11526029"/>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S3</a:t>
          </a:r>
          <a:endParaRPr lang="en-DE" sz="800">
            <a:latin typeface="Arial" panose="020B0604020202020204" pitchFamily="34" charset="0"/>
            <a:cs typeface="Arial" panose="020B0604020202020204" pitchFamily="34" charset="0"/>
          </a:endParaRPr>
        </a:p>
      </xdr:txBody>
    </xdr:sp>
    <xdr:clientData/>
  </xdr:twoCellAnchor>
  <xdr:twoCellAnchor>
    <xdr:from>
      <xdr:col>2</xdr:col>
      <xdr:colOff>607174</xdr:colOff>
      <xdr:row>60</xdr:row>
      <xdr:rowOff>45229</xdr:rowOff>
    </xdr:from>
    <xdr:to>
      <xdr:col>3</xdr:col>
      <xdr:colOff>250186</xdr:colOff>
      <xdr:row>61</xdr:row>
      <xdr:rowOff>70173</xdr:rowOff>
    </xdr:to>
    <xdr:sp macro="" textlink="">
      <xdr:nvSpPr>
        <xdr:cNvPr id="153" name="TextBox 151">
          <a:extLst>
            <a:ext uri="{FF2B5EF4-FFF2-40B4-BE49-F238E27FC236}">
              <a16:creationId xmlns:a16="http://schemas.microsoft.com/office/drawing/2014/main" id="{49D8961D-E1FD-4784-90CA-EA83BE080506}"/>
            </a:ext>
          </a:extLst>
        </xdr:cNvPr>
        <xdr:cNvSpPr txBox="1"/>
      </xdr:nvSpPr>
      <xdr:spPr>
        <a:xfrm>
          <a:off x="4010774" y="11526029"/>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S4</a:t>
          </a:r>
          <a:endParaRPr lang="en-DE" sz="800">
            <a:latin typeface="Arial" panose="020B0604020202020204" pitchFamily="34" charset="0"/>
            <a:cs typeface="Arial" panose="020B0604020202020204" pitchFamily="34" charset="0"/>
          </a:endParaRPr>
        </a:p>
      </xdr:txBody>
    </xdr:sp>
    <xdr:clientData/>
  </xdr:twoCellAnchor>
  <xdr:twoCellAnchor>
    <xdr:from>
      <xdr:col>3</xdr:col>
      <xdr:colOff>249581</xdr:colOff>
      <xdr:row>60</xdr:row>
      <xdr:rowOff>45229</xdr:rowOff>
    </xdr:from>
    <xdr:to>
      <xdr:col>3</xdr:col>
      <xdr:colOff>565693</xdr:colOff>
      <xdr:row>61</xdr:row>
      <xdr:rowOff>70173</xdr:rowOff>
    </xdr:to>
    <xdr:sp macro="" textlink="">
      <xdr:nvSpPr>
        <xdr:cNvPr id="154" name="TextBox 152">
          <a:extLst>
            <a:ext uri="{FF2B5EF4-FFF2-40B4-BE49-F238E27FC236}">
              <a16:creationId xmlns:a16="http://schemas.microsoft.com/office/drawing/2014/main" id="{44B57425-C340-469D-B9D5-5405617D59BA}"/>
            </a:ext>
          </a:extLst>
        </xdr:cNvPr>
        <xdr:cNvSpPr txBox="1"/>
      </xdr:nvSpPr>
      <xdr:spPr>
        <a:xfrm>
          <a:off x="4326281" y="11526029"/>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S5</a:t>
          </a:r>
          <a:endParaRPr lang="en-DE" sz="800">
            <a:latin typeface="Arial" panose="020B0604020202020204" pitchFamily="34" charset="0"/>
            <a:cs typeface="Arial" panose="020B0604020202020204" pitchFamily="34" charset="0"/>
          </a:endParaRPr>
        </a:p>
      </xdr:txBody>
    </xdr:sp>
    <xdr:clientData/>
  </xdr:twoCellAnchor>
  <xdr:twoCellAnchor>
    <xdr:from>
      <xdr:col>3</xdr:col>
      <xdr:colOff>565088</xdr:colOff>
      <xdr:row>60</xdr:row>
      <xdr:rowOff>45229</xdr:rowOff>
    </xdr:from>
    <xdr:to>
      <xdr:col>4</xdr:col>
      <xdr:colOff>208100</xdr:colOff>
      <xdr:row>61</xdr:row>
      <xdr:rowOff>70173</xdr:rowOff>
    </xdr:to>
    <xdr:sp macro="" textlink="">
      <xdr:nvSpPr>
        <xdr:cNvPr id="155" name="TextBox 153">
          <a:extLst>
            <a:ext uri="{FF2B5EF4-FFF2-40B4-BE49-F238E27FC236}">
              <a16:creationId xmlns:a16="http://schemas.microsoft.com/office/drawing/2014/main" id="{BD107DBF-502B-4036-859D-4A80F7C2BB73}"/>
            </a:ext>
          </a:extLst>
        </xdr:cNvPr>
        <xdr:cNvSpPr txBox="1"/>
      </xdr:nvSpPr>
      <xdr:spPr>
        <a:xfrm>
          <a:off x="4641788" y="11526029"/>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S6</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537496</xdr:colOff>
      <xdr:row>66</xdr:row>
      <xdr:rowOff>133644</xdr:rowOff>
    </xdr:from>
    <xdr:to>
      <xdr:col>0</xdr:col>
      <xdr:colOff>1476018</xdr:colOff>
      <xdr:row>68</xdr:row>
      <xdr:rowOff>83150</xdr:rowOff>
    </xdr:to>
    <xdr:sp macro="" textlink="">
      <xdr:nvSpPr>
        <xdr:cNvPr id="156" name="Rectangle 155">
          <a:extLst>
            <a:ext uri="{FF2B5EF4-FFF2-40B4-BE49-F238E27FC236}">
              <a16:creationId xmlns:a16="http://schemas.microsoft.com/office/drawing/2014/main" id="{8B07B42A-B3E8-4F94-91DC-56091FDD26B7}"/>
            </a:ext>
          </a:extLst>
        </xdr:cNvPr>
        <xdr:cNvSpPr/>
      </xdr:nvSpPr>
      <xdr:spPr>
        <a:xfrm>
          <a:off x="537496" y="12757444"/>
          <a:ext cx="938522" cy="330506"/>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clientData/>
  </xdr:twoCellAnchor>
  <xdr:twoCellAnchor>
    <xdr:from>
      <xdr:col>4</xdr:col>
      <xdr:colOff>256509</xdr:colOff>
      <xdr:row>67</xdr:row>
      <xdr:rowOff>92413</xdr:rowOff>
    </xdr:from>
    <xdr:to>
      <xdr:col>4</xdr:col>
      <xdr:colOff>572576</xdr:colOff>
      <xdr:row>67</xdr:row>
      <xdr:rowOff>94416</xdr:rowOff>
    </xdr:to>
    <xdr:cxnSp macro="">
      <xdr:nvCxnSpPr>
        <xdr:cNvPr id="157" name="Straight Arrow Connector 156">
          <a:extLst>
            <a:ext uri="{FF2B5EF4-FFF2-40B4-BE49-F238E27FC236}">
              <a16:creationId xmlns:a16="http://schemas.microsoft.com/office/drawing/2014/main" id="{8CA9F0F7-88AB-453E-BEFB-8FE53BA3725F}"/>
            </a:ext>
          </a:extLst>
        </xdr:cNvPr>
        <xdr:cNvCxnSpPr>
          <a:cxnSpLocks/>
        </xdr:cNvCxnSpPr>
      </xdr:nvCxnSpPr>
      <xdr:spPr>
        <a:xfrm flipH="1">
          <a:off x="5006309" y="12906713"/>
          <a:ext cx="316067"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607779</xdr:colOff>
      <xdr:row>66</xdr:row>
      <xdr:rowOff>133644</xdr:rowOff>
    </xdr:from>
    <xdr:to>
      <xdr:col>4</xdr:col>
      <xdr:colOff>219557</xdr:colOff>
      <xdr:row>68</xdr:row>
      <xdr:rowOff>83150</xdr:rowOff>
    </xdr:to>
    <xdr:sp macro="" textlink="">
      <xdr:nvSpPr>
        <xdr:cNvPr id="158" name="Rectangle 157">
          <a:extLst>
            <a:ext uri="{FF2B5EF4-FFF2-40B4-BE49-F238E27FC236}">
              <a16:creationId xmlns:a16="http://schemas.microsoft.com/office/drawing/2014/main" id="{E5D28B1D-EAB6-4FCE-9A04-34CF148397F9}"/>
            </a:ext>
          </a:extLst>
        </xdr:cNvPr>
        <xdr:cNvSpPr/>
      </xdr:nvSpPr>
      <xdr:spPr>
        <a:xfrm>
          <a:off x="4011379" y="12757444"/>
          <a:ext cx="957978" cy="330506"/>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clientData/>
  </xdr:twoCellAnchor>
  <xdr:twoCellAnchor>
    <xdr:from>
      <xdr:col>0</xdr:col>
      <xdr:colOff>2432459</xdr:colOff>
      <xdr:row>74</xdr:row>
      <xdr:rowOff>11197</xdr:rowOff>
    </xdr:from>
    <xdr:to>
      <xdr:col>1</xdr:col>
      <xdr:colOff>450882</xdr:colOff>
      <xdr:row>75</xdr:row>
      <xdr:rowOff>97696</xdr:rowOff>
    </xdr:to>
    <xdr:sp macro="" textlink="">
      <xdr:nvSpPr>
        <xdr:cNvPr id="159" name="TextBox 157">
          <a:extLst>
            <a:ext uri="{FF2B5EF4-FFF2-40B4-BE49-F238E27FC236}">
              <a16:creationId xmlns:a16="http://schemas.microsoft.com/office/drawing/2014/main" id="{0EC8FCDE-5F48-4431-BF63-7B92E9D675A8}"/>
            </a:ext>
          </a:extLst>
        </xdr:cNvPr>
        <xdr:cNvSpPr txBox="1"/>
      </xdr:nvSpPr>
      <xdr:spPr>
        <a:xfrm>
          <a:off x="2432459" y="14158997"/>
          <a:ext cx="748923"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C/EBP</a:t>
          </a:r>
          <a:r>
            <a:rPr lang="en-US" sz="1200" b="1">
              <a:latin typeface="Symbol" panose="05050102010706020507" pitchFamily="18" charset="2"/>
              <a:cs typeface="Arial" panose="020B0604020202020204" pitchFamily="34" charset="0"/>
            </a:rPr>
            <a:t>b</a:t>
          </a:r>
        </a:p>
      </xdr:txBody>
    </xdr:sp>
    <xdr:clientData/>
  </xdr:twoCellAnchor>
  <xdr:twoCellAnchor>
    <xdr:from>
      <xdr:col>0</xdr:col>
      <xdr:colOff>319274</xdr:colOff>
      <xdr:row>74</xdr:row>
      <xdr:rowOff>155413</xdr:rowOff>
    </xdr:from>
    <xdr:to>
      <xdr:col>0</xdr:col>
      <xdr:colOff>635386</xdr:colOff>
      <xdr:row>75</xdr:row>
      <xdr:rowOff>180357</xdr:rowOff>
    </xdr:to>
    <xdr:sp macro="" textlink="">
      <xdr:nvSpPr>
        <xdr:cNvPr id="160" name="TextBox 158">
          <a:extLst>
            <a:ext uri="{FF2B5EF4-FFF2-40B4-BE49-F238E27FC236}">
              <a16:creationId xmlns:a16="http://schemas.microsoft.com/office/drawing/2014/main" id="{DD317D3B-1171-459D-BA09-202E41AF2951}"/>
            </a:ext>
          </a:extLst>
        </xdr:cNvPr>
        <xdr:cNvSpPr txBox="1"/>
      </xdr:nvSpPr>
      <xdr:spPr>
        <a:xfrm>
          <a:off x="319274" y="14303213"/>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kD</a:t>
          </a:r>
        </a:p>
      </xdr:txBody>
    </xdr:sp>
    <xdr:clientData/>
  </xdr:twoCellAnchor>
  <xdr:twoCellAnchor>
    <xdr:from>
      <xdr:col>0</xdr:col>
      <xdr:colOff>837582</xdr:colOff>
      <xdr:row>75</xdr:row>
      <xdr:rowOff>58855</xdr:rowOff>
    </xdr:from>
    <xdr:to>
      <xdr:col>0</xdr:col>
      <xdr:colOff>837582</xdr:colOff>
      <xdr:row>87</xdr:row>
      <xdr:rowOff>9367</xdr:rowOff>
    </xdr:to>
    <xdr:cxnSp macro="">
      <xdr:nvCxnSpPr>
        <xdr:cNvPr id="161" name="Straight Connector 160">
          <a:extLst>
            <a:ext uri="{FF2B5EF4-FFF2-40B4-BE49-F238E27FC236}">
              <a16:creationId xmlns:a16="http://schemas.microsoft.com/office/drawing/2014/main" id="{46DCAB43-F994-4440-861B-3F0ABBD903CA}"/>
            </a:ext>
          </a:extLst>
        </xdr:cNvPr>
        <xdr:cNvCxnSpPr>
          <a:cxnSpLocks/>
        </xdr:cNvCxnSpPr>
      </xdr:nvCxnSpPr>
      <xdr:spPr>
        <a:xfrm>
          <a:off x="837582" y="14397155"/>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1154844</xdr:colOff>
      <xdr:row>75</xdr:row>
      <xdr:rowOff>58855</xdr:rowOff>
    </xdr:from>
    <xdr:to>
      <xdr:col>0</xdr:col>
      <xdr:colOff>1154844</xdr:colOff>
      <xdr:row>87</xdr:row>
      <xdr:rowOff>9367</xdr:rowOff>
    </xdr:to>
    <xdr:cxnSp macro="">
      <xdr:nvCxnSpPr>
        <xdr:cNvPr id="162" name="Straight Connector 161">
          <a:extLst>
            <a:ext uri="{FF2B5EF4-FFF2-40B4-BE49-F238E27FC236}">
              <a16:creationId xmlns:a16="http://schemas.microsoft.com/office/drawing/2014/main" id="{3EF63BAF-1895-4BEC-AE59-ADC8BD49F2C9}"/>
            </a:ext>
          </a:extLst>
        </xdr:cNvPr>
        <xdr:cNvCxnSpPr>
          <a:cxnSpLocks/>
        </xdr:cNvCxnSpPr>
      </xdr:nvCxnSpPr>
      <xdr:spPr>
        <a:xfrm>
          <a:off x="1154844" y="14397155"/>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1472106</xdr:colOff>
      <xdr:row>75</xdr:row>
      <xdr:rowOff>58855</xdr:rowOff>
    </xdr:from>
    <xdr:to>
      <xdr:col>0</xdr:col>
      <xdr:colOff>1472106</xdr:colOff>
      <xdr:row>87</xdr:row>
      <xdr:rowOff>9367</xdr:rowOff>
    </xdr:to>
    <xdr:cxnSp macro="">
      <xdr:nvCxnSpPr>
        <xdr:cNvPr id="163" name="Straight Connector 162">
          <a:extLst>
            <a:ext uri="{FF2B5EF4-FFF2-40B4-BE49-F238E27FC236}">
              <a16:creationId xmlns:a16="http://schemas.microsoft.com/office/drawing/2014/main" id="{3BCD9044-EEBA-43A5-B93C-2B2CCC6A2A50}"/>
            </a:ext>
          </a:extLst>
        </xdr:cNvPr>
        <xdr:cNvCxnSpPr>
          <a:cxnSpLocks/>
        </xdr:cNvCxnSpPr>
      </xdr:nvCxnSpPr>
      <xdr:spPr>
        <a:xfrm>
          <a:off x="1472106" y="14397155"/>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1789368</xdr:colOff>
      <xdr:row>75</xdr:row>
      <xdr:rowOff>58855</xdr:rowOff>
    </xdr:from>
    <xdr:to>
      <xdr:col>0</xdr:col>
      <xdr:colOff>1789368</xdr:colOff>
      <xdr:row>87</xdr:row>
      <xdr:rowOff>9367</xdr:rowOff>
    </xdr:to>
    <xdr:cxnSp macro="">
      <xdr:nvCxnSpPr>
        <xdr:cNvPr id="164" name="Straight Connector 163">
          <a:extLst>
            <a:ext uri="{FF2B5EF4-FFF2-40B4-BE49-F238E27FC236}">
              <a16:creationId xmlns:a16="http://schemas.microsoft.com/office/drawing/2014/main" id="{29292784-672C-4D5F-A1A6-6DECA913CCA3}"/>
            </a:ext>
          </a:extLst>
        </xdr:cNvPr>
        <xdr:cNvCxnSpPr>
          <a:cxnSpLocks/>
        </xdr:cNvCxnSpPr>
      </xdr:nvCxnSpPr>
      <xdr:spPr>
        <a:xfrm>
          <a:off x="1789368" y="14397155"/>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2106630</xdr:colOff>
      <xdr:row>75</xdr:row>
      <xdr:rowOff>58855</xdr:rowOff>
    </xdr:from>
    <xdr:to>
      <xdr:col>0</xdr:col>
      <xdr:colOff>2106630</xdr:colOff>
      <xdr:row>87</xdr:row>
      <xdr:rowOff>9367</xdr:rowOff>
    </xdr:to>
    <xdr:cxnSp macro="">
      <xdr:nvCxnSpPr>
        <xdr:cNvPr id="165" name="Straight Connector 164">
          <a:extLst>
            <a:ext uri="{FF2B5EF4-FFF2-40B4-BE49-F238E27FC236}">
              <a16:creationId xmlns:a16="http://schemas.microsoft.com/office/drawing/2014/main" id="{9DB30F4E-D9D9-4456-A8FA-58876487002E}"/>
            </a:ext>
          </a:extLst>
        </xdr:cNvPr>
        <xdr:cNvCxnSpPr>
          <a:cxnSpLocks/>
        </xdr:cNvCxnSpPr>
      </xdr:nvCxnSpPr>
      <xdr:spPr>
        <a:xfrm>
          <a:off x="2106630" y="14397155"/>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2423892</xdr:colOff>
      <xdr:row>75</xdr:row>
      <xdr:rowOff>58855</xdr:rowOff>
    </xdr:from>
    <xdr:to>
      <xdr:col>0</xdr:col>
      <xdr:colOff>2423892</xdr:colOff>
      <xdr:row>87</xdr:row>
      <xdr:rowOff>9367</xdr:rowOff>
    </xdr:to>
    <xdr:cxnSp macro="">
      <xdr:nvCxnSpPr>
        <xdr:cNvPr id="166" name="Straight Connector 165">
          <a:extLst>
            <a:ext uri="{FF2B5EF4-FFF2-40B4-BE49-F238E27FC236}">
              <a16:creationId xmlns:a16="http://schemas.microsoft.com/office/drawing/2014/main" id="{D222C8C7-6883-4228-AC8A-96EF8B80628D}"/>
            </a:ext>
          </a:extLst>
        </xdr:cNvPr>
        <xdr:cNvCxnSpPr>
          <a:cxnSpLocks/>
        </xdr:cNvCxnSpPr>
      </xdr:nvCxnSpPr>
      <xdr:spPr>
        <a:xfrm>
          <a:off x="2423892" y="14397155"/>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10654</xdr:colOff>
      <xdr:row>75</xdr:row>
      <xdr:rowOff>58855</xdr:rowOff>
    </xdr:from>
    <xdr:to>
      <xdr:col>1</xdr:col>
      <xdr:colOff>10654</xdr:colOff>
      <xdr:row>87</xdr:row>
      <xdr:rowOff>9367</xdr:rowOff>
    </xdr:to>
    <xdr:cxnSp macro="">
      <xdr:nvCxnSpPr>
        <xdr:cNvPr id="167" name="Straight Connector 166">
          <a:extLst>
            <a:ext uri="{FF2B5EF4-FFF2-40B4-BE49-F238E27FC236}">
              <a16:creationId xmlns:a16="http://schemas.microsoft.com/office/drawing/2014/main" id="{3B0FE8A0-A5B1-4B87-B9E2-B5B473FF134A}"/>
            </a:ext>
          </a:extLst>
        </xdr:cNvPr>
        <xdr:cNvCxnSpPr>
          <a:cxnSpLocks/>
        </xdr:cNvCxnSpPr>
      </xdr:nvCxnSpPr>
      <xdr:spPr>
        <a:xfrm>
          <a:off x="2741154" y="14397155"/>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327916</xdr:colOff>
      <xdr:row>75</xdr:row>
      <xdr:rowOff>58855</xdr:rowOff>
    </xdr:from>
    <xdr:to>
      <xdr:col>1</xdr:col>
      <xdr:colOff>327916</xdr:colOff>
      <xdr:row>87</xdr:row>
      <xdr:rowOff>9367</xdr:rowOff>
    </xdr:to>
    <xdr:cxnSp macro="">
      <xdr:nvCxnSpPr>
        <xdr:cNvPr id="168" name="Straight Connector 167">
          <a:extLst>
            <a:ext uri="{FF2B5EF4-FFF2-40B4-BE49-F238E27FC236}">
              <a16:creationId xmlns:a16="http://schemas.microsoft.com/office/drawing/2014/main" id="{A422726D-A496-48A2-ABF0-5B90A7384D10}"/>
            </a:ext>
          </a:extLst>
        </xdr:cNvPr>
        <xdr:cNvCxnSpPr>
          <a:cxnSpLocks/>
        </xdr:cNvCxnSpPr>
      </xdr:nvCxnSpPr>
      <xdr:spPr>
        <a:xfrm>
          <a:off x="3058416" y="14397155"/>
          <a:ext cx="0" cy="2236512"/>
        </a:xfrm>
        <a:prstGeom prst="line">
          <a:avLst/>
        </a:prstGeom>
        <a:ln w="15875" cmpd="dbl">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645178</xdr:colOff>
      <xdr:row>75</xdr:row>
      <xdr:rowOff>58855</xdr:rowOff>
    </xdr:from>
    <xdr:to>
      <xdr:col>1</xdr:col>
      <xdr:colOff>645178</xdr:colOff>
      <xdr:row>87</xdr:row>
      <xdr:rowOff>9367</xdr:rowOff>
    </xdr:to>
    <xdr:cxnSp macro="">
      <xdr:nvCxnSpPr>
        <xdr:cNvPr id="169" name="Straight Connector 168">
          <a:extLst>
            <a:ext uri="{FF2B5EF4-FFF2-40B4-BE49-F238E27FC236}">
              <a16:creationId xmlns:a16="http://schemas.microsoft.com/office/drawing/2014/main" id="{C95DEFFE-8D5B-4752-B1AE-DEAE2C8E7448}"/>
            </a:ext>
          </a:extLst>
        </xdr:cNvPr>
        <xdr:cNvCxnSpPr>
          <a:cxnSpLocks/>
        </xdr:cNvCxnSpPr>
      </xdr:nvCxnSpPr>
      <xdr:spPr>
        <a:xfrm>
          <a:off x="3375678" y="14397155"/>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289340</xdr:colOff>
      <xdr:row>75</xdr:row>
      <xdr:rowOff>58855</xdr:rowOff>
    </xdr:from>
    <xdr:to>
      <xdr:col>2</xdr:col>
      <xdr:colOff>289340</xdr:colOff>
      <xdr:row>87</xdr:row>
      <xdr:rowOff>9367</xdr:rowOff>
    </xdr:to>
    <xdr:cxnSp macro="">
      <xdr:nvCxnSpPr>
        <xdr:cNvPr id="170" name="Straight Connector 169">
          <a:extLst>
            <a:ext uri="{FF2B5EF4-FFF2-40B4-BE49-F238E27FC236}">
              <a16:creationId xmlns:a16="http://schemas.microsoft.com/office/drawing/2014/main" id="{A832426A-ABCC-41DD-8690-B6DED9B6DCBE}"/>
            </a:ext>
          </a:extLst>
        </xdr:cNvPr>
        <xdr:cNvCxnSpPr>
          <a:cxnSpLocks/>
        </xdr:cNvCxnSpPr>
      </xdr:nvCxnSpPr>
      <xdr:spPr>
        <a:xfrm>
          <a:off x="3692940" y="14397155"/>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606602</xdr:colOff>
      <xdr:row>75</xdr:row>
      <xdr:rowOff>58855</xdr:rowOff>
    </xdr:from>
    <xdr:to>
      <xdr:col>2</xdr:col>
      <xdr:colOff>606602</xdr:colOff>
      <xdr:row>87</xdr:row>
      <xdr:rowOff>9367</xdr:rowOff>
    </xdr:to>
    <xdr:cxnSp macro="">
      <xdr:nvCxnSpPr>
        <xdr:cNvPr id="171" name="Straight Connector 170">
          <a:extLst>
            <a:ext uri="{FF2B5EF4-FFF2-40B4-BE49-F238E27FC236}">
              <a16:creationId xmlns:a16="http://schemas.microsoft.com/office/drawing/2014/main" id="{F83A3C88-2D65-41BC-A45F-F41464D52BAA}"/>
            </a:ext>
          </a:extLst>
        </xdr:cNvPr>
        <xdr:cNvCxnSpPr>
          <a:cxnSpLocks/>
        </xdr:cNvCxnSpPr>
      </xdr:nvCxnSpPr>
      <xdr:spPr>
        <a:xfrm>
          <a:off x="4010202" y="14397155"/>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250764</xdr:colOff>
      <xdr:row>75</xdr:row>
      <xdr:rowOff>58855</xdr:rowOff>
    </xdr:from>
    <xdr:to>
      <xdr:col>3</xdr:col>
      <xdr:colOff>250764</xdr:colOff>
      <xdr:row>87</xdr:row>
      <xdr:rowOff>9367</xdr:rowOff>
    </xdr:to>
    <xdr:cxnSp macro="">
      <xdr:nvCxnSpPr>
        <xdr:cNvPr id="172" name="Straight Connector 171">
          <a:extLst>
            <a:ext uri="{FF2B5EF4-FFF2-40B4-BE49-F238E27FC236}">
              <a16:creationId xmlns:a16="http://schemas.microsoft.com/office/drawing/2014/main" id="{1EEE4075-207D-4B92-8CC4-B51136AF4079}"/>
            </a:ext>
          </a:extLst>
        </xdr:cNvPr>
        <xdr:cNvCxnSpPr>
          <a:cxnSpLocks/>
        </xdr:cNvCxnSpPr>
      </xdr:nvCxnSpPr>
      <xdr:spPr>
        <a:xfrm>
          <a:off x="4327464" y="14397155"/>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568031</xdr:colOff>
      <xdr:row>75</xdr:row>
      <xdr:rowOff>58855</xdr:rowOff>
    </xdr:from>
    <xdr:to>
      <xdr:col>3</xdr:col>
      <xdr:colOff>568031</xdr:colOff>
      <xdr:row>87</xdr:row>
      <xdr:rowOff>9367</xdr:rowOff>
    </xdr:to>
    <xdr:cxnSp macro="">
      <xdr:nvCxnSpPr>
        <xdr:cNvPr id="173" name="Straight Connector 172">
          <a:extLst>
            <a:ext uri="{FF2B5EF4-FFF2-40B4-BE49-F238E27FC236}">
              <a16:creationId xmlns:a16="http://schemas.microsoft.com/office/drawing/2014/main" id="{0748542A-DD8A-4DD5-8F3C-8678B204FD4C}"/>
            </a:ext>
          </a:extLst>
        </xdr:cNvPr>
        <xdr:cNvCxnSpPr>
          <a:cxnSpLocks/>
        </xdr:cNvCxnSpPr>
      </xdr:nvCxnSpPr>
      <xdr:spPr>
        <a:xfrm>
          <a:off x="4644731" y="14397155"/>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537496</xdr:colOff>
      <xdr:row>80</xdr:row>
      <xdr:rowOff>49053</xdr:rowOff>
    </xdr:from>
    <xdr:to>
      <xdr:col>0</xdr:col>
      <xdr:colOff>1476018</xdr:colOff>
      <xdr:row>81</xdr:row>
      <xdr:rowOff>189059</xdr:rowOff>
    </xdr:to>
    <xdr:sp macro="" textlink="">
      <xdr:nvSpPr>
        <xdr:cNvPr id="174" name="Rectangle 173">
          <a:extLst>
            <a:ext uri="{FF2B5EF4-FFF2-40B4-BE49-F238E27FC236}">
              <a16:creationId xmlns:a16="http://schemas.microsoft.com/office/drawing/2014/main" id="{FAF572D9-AA1A-4411-A49D-438D76AC62D6}"/>
            </a:ext>
          </a:extLst>
        </xdr:cNvPr>
        <xdr:cNvSpPr/>
      </xdr:nvSpPr>
      <xdr:spPr>
        <a:xfrm>
          <a:off x="537496" y="15339853"/>
          <a:ext cx="938522" cy="330506"/>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clientData/>
  </xdr:twoCellAnchor>
  <xdr:twoCellAnchor>
    <xdr:from>
      <xdr:col>4</xdr:col>
      <xdr:colOff>256509</xdr:colOff>
      <xdr:row>81</xdr:row>
      <xdr:rowOff>50877</xdr:rowOff>
    </xdr:from>
    <xdr:to>
      <xdr:col>4</xdr:col>
      <xdr:colOff>572576</xdr:colOff>
      <xdr:row>81</xdr:row>
      <xdr:rowOff>52880</xdr:rowOff>
    </xdr:to>
    <xdr:cxnSp macro="">
      <xdr:nvCxnSpPr>
        <xdr:cNvPr id="175" name="Straight Arrow Connector 174">
          <a:extLst>
            <a:ext uri="{FF2B5EF4-FFF2-40B4-BE49-F238E27FC236}">
              <a16:creationId xmlns:a16="http://schemas.microsoft.com/office/drawing/2014/main" id="{526A6345-B59A-46B0-9FDC-BBEECEB7E018}"/>
            </a:ext>
          </a:extLst>
        </xdr:cNvPr>
        <xdr:cNvCxnSpPr>
          <a:cxnSpLocks/>
        </xdr:cNvCxnSpPr>
      </xdr:nvCxnSpPr>
      <xdr:spPr>
        <a:xfrm flipH="1">
          <a:off x="5006309" y="15532177"/>
          <a:ext cx="316067"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607779</xdr:colOff>
      <xdr:row>80</xdr:row>
      <xdr:rowOff>49053</xdr:rowOff>
    </xdr:from>
    <xdr:to>
      <xdr:col>4</xdr:col>
      <xdr:colOff>219557</xdr:colOff>
      <xdr:row>81</xdr:row>
      <xdr:rowOff>189059</xdr:rowOff>
    </xdr:to>
    <xdr:sp macro="" textlink="">
      <xdr:nvSpPr>
        <xdr:cNvPr id="176" name="Rectangle 175">
          <a:extLst>
            <a:ext uri="{FF2B5EF4-FFF2-40B4-BE49-F238E27FC236}">
              <a16:creationId xmlns:a16="http://schemas.microsoft.com/office/drawing/2014/main" id="{14042B83-A12B-4795-9E86-062DAB6176F3}"/>
            </a:ext>
          </a:extLst>
        </xdr:cNvPr>
        <xdr:cNvSpPr/>
      </xdr:nvSpPr>
      <xdr:spPr>
        <a:xfrm>
          <a:off x="4011379" y="15339853"/>
          <a:ext cx="957978" cy="330506"/>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clientData/>
  </xdr:twoCellAnchor>
  <xdr:twoCellAnchor>
    <xdr:from>
      <xdr:col>4</xdr:col>
      <xdr:colOff>256509</xdr:colOff>
      <xdr:row>67</xdr:row>
      <xdr:rowOff>179016</xdr:rowOff>
    </xdr:from>
    <xdr:to>
      <xdr:col>4</xdr:col>
      <xdr:colOff>572576</xdr:colOff>
      <xdr:row>67</xdr:row>
      <xdr:rowOff>181019</xdr:rowOff>
    </xdr:to>
    <xdr:cxnSp macro="">
      <xdr:nvCxnSpPr>
        <xdr:cNvPr id="177" name="Straight Arrow Connector 176">
          <a:extLst>
            <a:ext uri="{FF2B5EF4-FFF2-40B4-BE49-F238E27FC236}">
              <a16:creationId xmlns:a16="http://schemas.microsoft.com/office/drawing/2014/main" id="{6E8F07D2-F421-47AE-88DF-3AF17B3C1C81}"/>
            </a:ext>
          </a:extLst>
        </xdr:cNvPr>
        <xdr:cNvCxnSpPr>
          <a:cxnSpLocks/>
        </xdr:cNvCxnSpPr>
      </xdr:nvCxnSpPr>
      <xdr:spPr>
        <a:xfrm flipH="1">
          <a:off x="5006309" y="12993316"/>
          <a:ext cx="316067"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88</xdr:row>
      <xdr:rowOff>0</xdr:rowOff>
    </xdr:from>
    <xdr:to>
      <xdr:col>4</xdr:col>
      <xdr:colOff>672098</xdr:colOff>
      <xdr:row>117</xdr:row>
      <xdr:rowOff>26038</xdr:rowOff>
    </xdr:to>
    <xdr:grpSp>
      <xdr:nvGrpSpPr>
        <xdr:cNvPr id="178" name="Group 177">
          <a:extLst>
            <a:ext uri="{FF2B5EF4-FFF2-40B4-BE49-F238E27FC236}">
              <a16:creationId xmlns:a16="http://schemas.microsoft.com/office/drawing/2014/main" id="{AED710B2-0B01-4F91-AA38-4DFA3C962EC3}"/>
            </a:ext>
          </a:extLst>
        </xdr:cNvPr>
        <xdr:cNvGrpSpPr/>
      </xdr:nvGrpSpPr>
      <xdr:grpSpPr>
        <a:xfrm>
          <a:off x="0" y="16814800"/>
          <a:ext cx="5421898" cy="5550538"/>
          <a:chOff x="-49880" y="1005062"/>
          <a:chExt cx="5421898" cy="5550538"/>
        </a:xfrm>
      </xdr:grpSpPr>
      <xdr:sp macro="" textlink="">
        <xdr:nvSpPr>
          <xdr:cNvPr id="179" name="TextBox 128">
            <a:extLst>
              <a:ext uri="{FF2B5EF4-FFF2-40B4-BE49-F238E27FC236}">
                <a16:creationId xmlns:a16="http://schemas.microsoft.com/office/drawing/2014/main" id="{DDB23638-2BC1-49DC-A01A-B53C4845F1FF}"/>
              </a:ext>
            </a:extLst>
          </xdr:cNvPr>
          <xdr:cNvSpPr txBox="1"/>
        </xdr:nvSpPr>
        <xdr:spPr>
          <a:xfrm>
            <a:off x="2979444" y="1239817"/>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pic>
        <xdr:nvPicPr>
          <xdr:cNvPr id="180" name="Picture 179">
            <a:extLst>
              <a:ext uri="{FF2B5EF4-FFF2-40B4-BE49-F238E27FC236}">
                <a16:creationId xmlns:a16="http://schemas.microsoft.com/office/drawing/2014/main" id="{669F9060-F079-4B30-A7C1-7E41FE5A6DA9}"/>
              </a:ext>
            </a:extLst>
          </xdr:cNvPr>
          <xdr:cNvPicPr>
            <a:picLocks noChangeAspect="1"/>
          </xdr:cNvPicPr>
        </xdr:nvPicPr>
        <xdr:blipFill>
          <a:blip xmlns:r="http://schemas.openxmlformats.org/officeDocument/2006/relationships" r:embed="rId5" cstate="hqprint">
            <a:extLst>
              <a:ext uri="{28A0092B-C50C-407E-A947-70E740481C1C}">
                <a14:useLocalDpi xmlns:a14="http://schemas.microsoft.com/office/drawing/2010/main"/>
              </a:ext>
            </a:extLst>
          </a:blip>
          <a:stretch>
            <a:fillRect/>
          </a:stretch>
        </xdr:blipFill>
        <xdr:spPr>
          <a:xfrm>
            <a:off x="270000" y="4384800"/>
            <a:ext cx="4975183" cy="2170800"/>
          </a:xfrm>
          <a:prstGeom prst="rect">
            <a:avLst/>
          </a:prstGeom>
        </xdr:spPr>
      </xdr:pic>
      <xdr:pic>
        <xdr:nvPicPr>
          <xdr:cNvPr id="181" name="Picture 180">
            <a:extLst>
              <a:ext uri="{FF2B5EF4-FFF2-40B4-BE49-F238E27FC236}">
                <a16:creationId xmlns:a16="http://schemas.microsoft.com/office/drawing/2014/main" id="{8E3717F4-7340-45CE-99F4-10E7558872CA}"/>
              </a:ext>
            </a:extLst>
          </xdr:cNvPr>
          <xdr:cNvPicPr>
            <a:picLocks noChangeAspect="1"/>
          </xdr:cNvPicPr>
        </xdr:nvPicPr>
        <xdr:blipFill rotWithShape="1">
          <a:blip xmlns:r="http://schemas.openxmlformats.org/officeDocument/2006/relationships" r:embed="rId6" cstate="hqprint">
            <a:extLst>
              <a:ext uri="{28A0092B-C50C-407E-A947-70E740481C1C}">
                <a14:useLocalDpi xmlns:a14="http://schemas.microsoft.com/office/drawing/2010/main"/>
              </a:ext>
            </a:extLst>
          </a:blip>
          <a:srcRect/>
          <a:stretch/>
        </xdr:blipFill>
        <xdr:spPr>
          <a:xfrm>
            <a:off x="270000" y="1866587"/>
            <a:ext cx="4649478" cy="2187855"/>
          </a:xfrm>
          <a:prstGeom prst="rect">
            <a:avLst/>
          </a:prstGeom>
        </xdr:spPr>
      </xdr:pic>
      <xdr:sp macro="" textlink="">
        <xdr:nvSpPr>
          <xdr:cNvPr id="182" name="TextBox 91">
            <a:extLst>
              <a:ext uri="{FF2B5EF4-FFF2-40B4-BE49-F238E27FC236}">
                <a16:creationId xmlns:a16="http://schemas.microsoft.com/office/drawing/2014/main" id="{FFA97462-E9FC-4074-9677-0BFC8157CE0E}"/>
              </a:ext>
            </a:extLst>
          </xdr:cNvPr>
          <xdr:cNvSpPr txBox="1"/>
        </xdr:nvSpPr>
        <xdr:spPr>
          <a:xfrm>
            <a:off x="2548624" y="1550775"/>
            <a:ext cx="526106"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PU.1</a:t>
            </a:r>
          </a:p>
        </xdr:txBody>
      </xdr:sp>
      <xdr:sp macro="" textlink="">
        <xdr:nvSpPr>
          <xdr:cNvPr id="183" name="TextBox 92">
            <a:extLst>
              <a:ext uri="{FF2B5EF4-FFF2-40B4-BE49-F238E27FC236}">
                <a16:creationId xmlns:a16="http://schemas.microsoft.com/office/drawing/2014/main" id="{FF55E1F7-9243-496F-B309-05B8DDC45D32}"/>
              </a:ext>
            </a:extLst>
          </xdr:cNvPr>
          <xdr:cNvSpPr txBox="1"/>
        </xdr:nvSpPr>
        <xdr:spPr>
          <a:xfrm>
            <a:off x="269394" y="1745536"/>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kD</a:t>
            </a:r>
          </a:p>
        </xdr:txBody>
      </xdr:sp>
      <xdr:sp macro="" textlink="">
        <xdr:nvSpPr>
          <xdr:cNvPr id="184" name="TextBox 93">
            <a:extLst>
              <a:ext uri="{FF2B5EF4-FFF2-40B4-BE49-F238E27FC236}">
                <a16:creationId xmlns:a16="http://schemas.microsoft.com/office/drawing/2014/main" id="{8FCB082F-AD07-4F8E-9575-146696722874}"/>
              </a:ext>
            </a:extLst>
          </xdr:cNvPr>
          <xdr:cNvSpPr txBox="1"/>
        </xdr:nvSpPr>
        <xdr:spPr>
          <a:xfrm>
            <a:off x="-40352" y="1235806"/>
            <a:ext cx="459969" cy="246221"/>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latin typeface="Arial" panose="020B0604020202020204" pitchFamily="34" charset="0"/>
                <a:cs typeface="Arial" panose="020B0604020202020204" pitchFamily="34" charset="0"/>
              </a:rPr>
              <a:t>ADR</a:t>
            </a:r>
          </a:p>
        </xdr:txBody>
      </xdr:sp>
      <xdr:sp macro="" textlink="">
        <xdr:nvSpPr>
          <xdr:cNvPr id="185" name="TextBox 94">
            <a:extLst>
              <a:ext uri="{FF2B5EF4-FFF2-40B4-BE49-F238E27FC236}">
                <a16:creationId xmlns:a16="http://schemas.microsoft.com/office/drawing/2014/main" id="{666422F0-A27F-49CE-A0FD-6E47F773E437}"/>
              </a:ext>
            </a:extLst>
          </xdr:cNvPr>
          <xdr:cNvSpPr txBox="1"/>
        </xdr:nvSpPr>
        <xdr:spPr>
          <a:xfrm>
            <a:off x="1170874" y="1005062"/>
            <a:ext cx="1178605" cy="307777"/>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400">
                <a:latin typeface="Arial" panose="020B0604020202020204" pitchFamily="34" charset="0"/>
                <a:cs typeface="Arial" panose="020B0604020202020204" pitchFamily="34" charset="0"/>
              </a:rPr>
              <a:t>﻿control;</a:t>
            </a:r>
            <a:r>
              <a:rPr lang="en-US" sz="1400" i="1">
                <a:latin typeface="Arial" panose="020B0604020202020204" pitchFamily="34" charset="0"/>
                <a:cs typeface="Arial" panose="020B0604020202020204" pitchFamily="34" charset="0"/>
              </a:rPr>
              <a:t>bcl2</a:t>
            </a:r>
          </a:p>
        </xdr:txBody>
      </xdr:sp>
      <xdr:cxnSp macro="">
        <xdr:nvCxnSpPr>
          <xdr:cNvPr id="186" name="Straight Connector 185">
            <a:extLst>
              <a:ext uri="{FF2B5EF4-FFF2-40B4-BE49-F238E27FC236}">
                <a16:creationId xmlns:a16="http://schemas.microsoft.com/office/drawing/2014/main" id="{1DCC7077-9043-43CF-A9A9-95A128BF1D8C}"/>
              </a:ext>
            </a:extLst>
          </xdr:cNvPr>
          <xdr:cNvCxnSpPr>
            <a:cxnSpLocks/>
          </xdr:cNvCxnSpPr>
        </xdr:nvCxnSpPr>
        <xdr:spPr>
          <a:xfrm>
            <a:off x="787702" y="1788933"/>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87" name="Straight Connector 186">
            <a:extLst>
              <a:ext uri="{FF2B5EF4-FFF2-40B4-BE49-F238E27FC236}">
                <a16:creationId xmlns:a16="http://schemas.microsoft.com/office/drawing/2014/main" id="{3C6176B7-0CC8-46AA-BAB5-385D58CD4756}"/>
              </a:ext>
            </a:extLst>
          </xdr:cNvPr>
          <xdr:cNvCxnSpPr>
            <a:cxnSpLocks/>
          </xdr:cNvCxnSpPr>
        </xdr:nvCxnSpPr>
        <xdr:spPr>
          <a:xfrm flipH="1">
            <a:off x="496609" y="1259946"/>
            <a:ext cx="2527134"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88" name="Straight Connector 187">
            <a:extLst>
              <a:ext uri="{FF2B5EF4-FFF2-40B4-BE49-F238E27FC236}">
                <a16:creationId xmlns:a16="http://schemas.microsoft.com/office/drawing/2014/main" id="{33B6086C-48B3-4BEE-A564-E1AAFA8820C8}"/>
              </a:ext>
            </a:extLst>
          </xdr:cNvPr>
          <xdr:cNvCxnSpPr>
            <a:cxnSpLocks/>
          </xdr:cNvCxnSpPr>
        </xdr:nvCxnSpPr>
        <xdr:spPr>
          <a:xfrm flipH="1" flipV="1">
            <a:off x="3048915" y="1259946"/>
            <a:ext cx="1804665" cy="14327"/>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189" name="TextBox 98">
            <a:extLst>
              <a:ext uri="{FF2B5EF4-FFF2-40B4-BE49-F238E27FC236}">
                <a16:creationId xmlns:a16="http://schemas.microsoft.com/office/drawing/2014/main" id="{A044B2B1-C1EB-42EB-BB7D-2239C737861C}"/>
              </a:ext>
            </a:extLst>
          </xdr:cNvPr>
          <xdr:cNvSpPr txBox="1"/>
        </xdr:nvSpPr>
        <xdr:spPr>
          <a:xfrm>
            <a:off x="3268029" y="1005062"/>
            <a:ext cx="1751128" cy="307777"/>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400" i="1">
                <a:latin typeface="Arial" panose="020B0604020202020204" pitchFamily="34" charset="0"/>
                <a:cs typeface="Arial" panose="020B0604020202020204" pitchFamily="34" charset="0"/>
              </a:rPr>
              <a:t>﻿Suv39h1</a:t>
            </a:r>
            <a:r>
              <a:rPr lang="en-US" sz="1400" i="1" baseline="30000">
                <a:latin typeface="Arial" panose="020B0604020202020204" pitchFamily="34" charset="0"/>
                <a:cs typeface="Arial" panose="020B0604020202020204" pitchFamily="34" charset="0"/>
              </a:rPr>
              <a:t>-</a:t>
            </a:r>
            <a:r>
              <a:rPr lang="en-US" sz="1400">
                <a:latin typeface="Arial" panose="020B0604020202020204" pitchFamily="34" charset="0"/>
                <a:cs typeface="Arial" panose="020B0604020202020204" pitchFamily="34" charset="0"/>
              </a:rPr>
              <a:t>;</a:t>
            </a:r>
            <a:r>
              <a:rPr lang="en-US" sz="1400" i="1">
                <a:latin typeface="Arial" panose="020B0604020202020204" pitchFamily="34" charset="0"/>
                <a:cs typeface="Arial" panose="020B0604020202020204" pitchFamily="34" charset="0"/>
              </a:rPr>
              <a:t>bcl2</a:t>
            </a:r>
          </a:p>
        </xdr:txBody>
      </xdr:sp>
      <xdr:cxnSp macro="">
        <xdr:nvCxnSpPr>
          <xdr:cNvPr id="190" name="Straight Connector 189">
            <a:extLst>
              <a:ext uri="{FF2B5EF4-FFF2-40B4-BE49-F238E27FC236}">
                <a16:creationId xmlns:a16="http://schemas.microsoft.com/office/drawing/2014/main" id="{59393C58-726F-4F8B-82FB-B9AD6D77347D}"/>
              </a:ext>
            </a:extLst>
          </xdr:cNvPr>
          <xdr:cNvCxnSpPr>
            <a:cxnSpLocks/>
          </xdr:cNvCxnSpPr>
        </xdr:nvCxnSpPr>
        <xdr:spPr>
          <a:xfrm>
            <a:off x="1104964" y="1788933"/>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91" name="Straight Connector 190">
            <a:extLst>
              <a:ext uri="{FF2B5EF4-FFF2-40B4-BE49-F238E27FC236}">
                <a16:creationId xmlns:a16="http://schemas.microsoft.com/office/drawing/2014/main" id="{C50CF251-8EF3-442A-A5D2-BCA533DE0F2C}"/>
              </a:ext>
            </a:extLst>
          </xdr:cNvPr>
          <xdr:cNvCxnSpPr>
            <a:cxnSpLocks/>
          </xdr:cNvCxnSpPr>
        </xdr:nvCxnSpPr>
        <xdr:spPr>
          <a:xfrm>
            <a:off x="1422226" y="1788933"/>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92" name="Straight Connector 191">
            <a:extLst>
              <a:ext uri="{FF2B5EF4-FFF2-40B4-BE49-F238E27FC236}">
                <a16:creationId xmlns:a16="http://schemas.microsoft.com/office/drawing/2014/main" id="{C386C6C0-F90B-42AF-9F93-70C96D26DB14}"/>
              </a:ext>
            </a:extLst>
          </xdr:cNvPr>
          <xdr:cNvCxnSpPr>
            <a:cxnSpLocks/>
          </xdr:cNvCxnSpPr>
        </xdr:nvCxnSpPr>
        <xdr:spPr>
          <a:xfrm>
            <a:off x="1739488" y="1788933"/>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93" name="Straight Connector 192">
            <a:extLst>
              <a:ext uri="{FF2B5EF4-FFF2-40B4-BE49-F238E27FC236}">
                <a16:creationId xmlns:a16="http://schemas.microsoft.com/office/drawing/2014/main" id="{2545ED9E-7280-4A71-A2A8-1A4E0BD24060}"/>
              </a:ext>
            </a:extLst>
          </xdr:cNvPr>
          <xdr:cNvCxnSpPr>
            <a:cxnSpLocks/>
          </xdr:cNvCxnSpPr>
        </xdr:nvCxnSpPr>
        <xdr:spPr>
          <a:xfrm>
            <a:off x="2056750" y="1788933"/>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94" name="Straight Connector 193">
            <a:extLst>
              <a:ext uri="{FF2B5EF4-FFF2-40B4-BE49-F238E27FC236}">
                <a16:creationId xmlns:a16="http://schemas.microsoft.com/office/drawing/2014/main" id="{BD5ABCC3-3123-4589-BFDF-97FC79ACEE8C}"/>
              </a:ext>
            </a:extLst>
          </xdr:cNvPr>
          <xdr:cNvCxnSpPr>
            <a:cxnSpLocks/>
          </xdr:cNvCxnSpPr>
        </xdr:nvCxnSpPr>
        <xdr:spPr>
          <a:xfrm>
            <a:off x="2374012" y="1788933"/>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95" name="Straight Connector 194">
            <a:extLst>
              <a:ext uri="{FF2B5EF4-FFF2-40B4-BE49-F238E27FC236}">
                <a16:creationId xmlns:a16="http://schemas.microsoft.com/office/drawing/2014/main" id="{0515CCFE-8712-436A-8040-49F2AB390139}"/>
              </a:ext>
            </a:extLst>
          </xdr:cNvPr>
          <xdr:cNvCxnSpPr>
            <a:cxnSpLocks/>
          </xdr:cNvCxnSpPr>
        </xdr:nvCxnSpPr>
        <xdr:spPr>
          <a:xfrm>
            <a:off x="2691274" y="1788933"/>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96" name="Straight Connector 195">
            <a:extLst>
              <a:ext uri="{FF2B5EF4-FFF2-40B4-BE49-F238E27FC236}">
                <a16:creationId xmlns:a16="http://schemas.microsoft.com/office/drawing/2014/main" id="{0E12E547-3F8F-429D-A85C-6E5636EFA81D}"/>
              </a:ext>
            </a:extLst>
          </xdr:cNvPr>
          <xdr:cNvCxnSpPr>
            <a:cxnSpLocks/>
          </xdr:cNvCxnSpPr>
        </xdr:nvCxnSpPr>
        <xdr:spPr>
          <a:xfrm>
            <a:off x="3008536" y="1788933"/>
            <a:ext cx="0" cy="2236512"/>
          </a:xfrm>
          <a:prstGeom prst="line">
            <a:avLst/>
          </a:prstGeom>
          <a:ln w="15875" cmpd="dbl">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97" name="Straight Connector 196">
            <a:extLst>
              <a:ext uri="{FF2B5EF4-FFF2-40B4-BE49-F238E27FC236}">
                <a16:creationId xmlns:a16="http://schemas.microsoft.com/office/drawing/2014/main" id="{E26A0116-8D7C-4AB6-AD69-70AFB18A9424}"/>
              </a:ext>
            </a:extLst>
          </xdr:cNvPr>
          <xdr:cNvCxnSpPr>
            <a:cxnSpLocks/>
          </xdr:cNvCxnSpPr>
        </xdr:nvCxnSpPr>
        <xdr:spPr>
          <a:xfrm>
            <a:off x="3325798" y="1788933"/>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98" name="Straight Connector 197">
            <a:extLst>
              <a:ext uri="{FF2B5EF4-FFF2-40B4-BE49-F238E27FC236}">
                <a16:creationId xmlns:a16="http://schemas.microsoft.com/office/drawing/2014/main" id="{8954EA4F-D601-4416-B014-8607A438A7F6}"/>
              </a:ext>
            </a:extLst>
          </xdr:cNvPr>
          <xdr:cNvCxnSpPr>
            <a:cxnSpLocks/>
          </xdr:cNvCxnSpPr>
        </xdr:nvCxnSpPr>
        <xdr:spPr>
          <a:xfrm>
            <a:off x="3643060" y="1788933"/>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99" name="Straight Connector 198">
            <a:extLst>
              <a:ext uri="{FF2B5EF4-FFF2-40B4-BE49-F238E27FC236}">
                <a16:creationId xmlns:a16="http://schemas.microsoft.com/office/drawing/2014/main" id="{A3162BAF-AD6B-4CEE-8521-C4388781BF7A}"/>
              </a:ext>
            </a:extLst>
          </xdr:cNvPr>
          <xdr:cNvCxnSpPr>
            <a:cxnSpLocks/>
          </xdr:cNvCxnSpPr>
        </xdr:nvCxnSpPr>
        <xdr:spPr>
          <a:xfrm>
            <a:off x="3960322" y="1788933"/>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00" name="Straight Connector 199">
            <a:extLst>
              <a:ext uri="{FF2B5EF4-FFF2-40B4-BE49-F238E27FC236}">
                <a16:creationId xmlns:a16="http://schemas.microsoft.com/office/drawing/2014/main" id="{79AA5289-BF58-46C4-8304-9573C2B15FCE}"/>
              </a:ext>
            </a:extLst>
          </xdr:cNvPr>
          <xdr:cNvCxnSpPr>
            <a:cxnSpLocks/>
          </xdr:cNvCxnSpPr>
        </xdr:nvCxnSpPr>
        <xdr:spPr>
          <a:xfrm>
            <a:off x="4277584" y="1788933"/>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01" name="Straight Connector 200">
            <a:extLst>
              <a:ext uri="{FF2B5EF4-FFF2-40B4-BE49-F238E27FC236}">
                <a16:creationId xmlns:a16="http://schemas.microsoft.com/office/drawing/2014/main" id="{A4B86257-AC06-4490-81BC-2FFEF4B50625}"/>
              </a:ext>
            </a:extLst>
          </xdr:cNvPr>
          <xdr:cNvCxnSpPr>
            <a:cxnSpLocks/>
          </xdr:cNvCxnSpPr>
        </xdr:nvCxnSpPr>
        <xdr:spPr>
          <a:xfrm>
            <a:off x="4594851" y="1788933"/>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02" name="TextBox 111">
            <a:extLst>
              <a:ext uri="{FF2B5EF4-FFF2-40B4-BE49-F238E27FC236}">
                <a16:creationId xmlns:a16="http://schemas.microsoft.com/office/drawing/2014/main" id="{B4A964BD-EF4F-4A96-B16A-ABBCC2CED068}"/>
              </a:ext>
            </a:extLst>
          </xdr:cNvPr>
          <xdr:cNvSpPr txBox="1"/>
        </xdr:nvSpPr>
        <xdr:spPr>
          <a:xfrm>
            <a:off x="909327"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203" name="TextBox 112">
            <a:extLst>
              <a:ext uri="{FF2B5EF4-FFF2-40B4-BE49-F238E27FC236}">
                <a16:creationId xmlns:a16="http://schemas.microsoft.com/office/drawing/2014/main" id="{FB478AAA-E341-42D9-9625-CB3C3F1F80B7}"/>
              </a:ext>
            </a:extLst>
          </xdr:cNvPr>
          <xdr:cNvSpPr txBox="1"/>
        </xdr:nvSpPr>
        <xdr:spPr>
          <a:xfrm>
            <a:off x="765624" y="1239817"/>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204" name="TextBox 113">
            <a:extLst>
              <a:ext uri="{FF2B5EF4-FFF2-40B4-BE49-F238E27FC236}">
                <a16:creationId xmlns:a16="http://schemas.microsoft.com/office/drawing/2014/main" id="{A81B9790-1952-47D8-A414-B5CFF309EC25}"/>
              </a:ext>
            </a:extLst>
          </xdr:cNvPr>
          <xdr:cNvSpPr txBox="1"/>
        </xdr:nvSpPr>
        <xdr:spPr>
          <a:xfrm>
            <a:off x="593067"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205" name="TextBox 114">
            <a:extLst>
              <a:ext uri="{FF2B5EF4-FFF2-40B4-BE49-F238E27FC236}">
                <a16:creationId xmlns:a16="http://schemas.microsoft.com/office/drawing/2014/main" id="{D83FFFA7-50F7-4FBF-B621-7F239E4FF383}"/>
              </a:ext>
            </a:extLst>
          </xdr:cNvPr>
          <xdr:cNvSpPr txBox="1"/>
        </xdr:nvSpPr>
        <xdr:spPr>
          <a:xfrm>
            <a:off x="449364" y="1239817"/>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206" name="TextBox 115">
            <a:extLst>
              <a:ext uri="{FF2B5EF4-FFF2-40B4-BE49-F238E27FC236}">
                <a16:creationId xmlns:a16="http://schemas.microsoft.com/office/drawing/2014/main" id="{F4CB066A-83F5-4D3B-A054-F8722E8A04EC}"/>
              </a:ext>
            </a:extLst>
          </xdr:cNvPr>
          <xdr:cNvSpPr txBox="1"/>
        </xdr:nvSpPr>
        <xdr:spPr>
          <a:xfrm>
            <a:off x="1225587"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207" name="TextBox 116">
            <a:extLst>
              <a:ext uri="{FF2B5EF4-FFF2-40B4-BE49-F238E27FC236}">
                <a16:creationId xmlns:a16="http://schemas.microsoft.com/office/drawing/2014/main" id="{302C3D92-85FB-437A-AD9C-A3C54EB6FB9A}"/>
              </a:ext>
            </a:extLst>
          </xdr:cNvPr>
          <xdr:cNvSpPr txBox="1"/>
        </xdr:nvSpPr>
        <xdr:spPr>
          <a:xfrm>
            <a:off x="1081884" y="1239817"/>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208" name="TextBox 117">
            <a:extLst>
              <a:ext uri="{FF2B5EF4-FFF2-40B4-BE49-F238E27FC236}">
                <a16:creationId xmlns:a16="http://schemas.microsoft.com/office/drawing/2014/main" id="{98890DA5-BEC9-4564-AB11-65E2BB301F84}"/>
              </a:ext>
            </a:extLst>
          </xdr:cNvPr>
          <xdr:cNvSpPr txBox="1"/>
        </xdr:nvSpPr>
        <xdr:spPr>
          <a:xfrm>
            <a:off x="1858107"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209" name="TextBox 118">
            <a:extLst>
              <a:ext uri="{FF2B5EF4-FFF2-40B4-BE49-F238E27FC236}">
                <a16:creationId xmlns:a16="http://schemas.microsoft.com/office/drawing/2014/main" id="{8AA0021E-FD7F-426D-BC9F-C580D460C1FB}"/>
              </a:ext>
            </a:extLst>
          </xdr:cNvPr>
          <xdr:cNvSpPr txBox="1"/>
        </xdr:nvSpPr>
        <xdr:spPr>
          <a:xfrm>
            <a:off x="1714404" y="1239817"/>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210" name="TextBox 119">
            <a:extLst>
              <a:ext uri="{FF2B5EF4-FFF2-40B4-BE49-F238E27FC236}">
                <a16:creationId xmlns:a16="http://schemas.microsoft.com/office/drawing/2014/main" id="{79AEAF16-2E36-46A7-AF36-4A2BB4BD6BB0}"/>
              </a:ext>
            </a:extLst>
          </xdr:cNvPr>
          <xdr:cNvSpPr txBox="1"/>
        </xdr:nvSpPr>
        <xdr:spPr>
          <a:xfrm>
            <a:off x="1541847"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211" name="TextBox 120">
            <a:extLst>
              <a:ext uri="{FF2B5EF4-FFF2-40B4-BE49-F238E27FC236}">
                <a16:creationId xmlns:a16="http://schemas.microsoft.com/office/drawing/2014/main" id="{4EA5D7D5-34D2-44E1-AB61-0C21179094B1}"/>
              </a:ext>
            </a:extLst>
          </xdr:cNvPr>
          <xdr:cNvSpPr txBox="1"/>
        </xdr:nvSpPr>
        <xdr:spPr>
          <a:xfrm>
            <a:off x="1398144" y="1239817"/>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212" name="TextBox 121">
            <a:extLst>
              <a:ext uri="{FF2B5EF4-FFF2-40B4-BE49-F238E27FC236}">
                <a16:creationId xmlns:a16="http://schemas.microsoft.com/office/drawing/2014/main" id="{F4F7978F-CBDB-4D3C-ACD9-E037790E8717}"/>
              </a:ext>
            </a:extLst>
          </xdr:cNvPr>
          <xdr:cNvSpPr txBox="1"/>
        </xdr:nvSpPr>
        <xdr:spPr>
          <a:xfrm>
            <a:off x="2174367"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213" name="TextBox 122">
            <a:extLst>
              <a:ext uri="{FF2B5EF4-FFF2-40B4-BE49-F238E27FC236}">
                <a16:creationId xmlns:a16="http://schemas.microsoft.com/office/drawing/2014/main" id="{BFFAAB99-E2C6-476E-BC15-5847B9B63D14}"/>
              </a:ext>
            </a:extLst>
          </xdr:cNvPr>
          <xdr:cNvSpPr txBox="1"/>
        </xdr:nvSpPr>
        <xdr:spPr>
          <a:xfrm>
            <a:off x="2030664" y="1239817"/>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214" name="TextBox 123">
            <a:extLst>
              <a:ext uri="{FF2B5EF4-FFF2-40B4-BE49-F238E27FC236}">
                <a16:creationId xmlns:a16="http://schemas.microsoft.com/office/drawing/2014/main" id="{B6D05885-6839-412A-B91A-40732D3401E4}"/>
              </a:ext>
            </a:extLst>
          </xdr:cNvPr>
          <xdr:cNvSpPr txBox="1"/>
        </xdr:nvSpPr>
        <xdr:spPr>
          <a:xfrm>
            <a:off x="2806887"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215" name="TextBox 124">
            <a:extLst>
              <a:ext uri="{FF2B5EF4-FFF2-40B4-BE49-F238E27FC236}">
                <a16:creationId xmlns:a16="http://schemas.microsoft.com/office/drawing/2014/main" id="{F5743D57-4BE2-463B-AF81-6D3A9A7D7659}"/>
              </a:ext>
            </a:extLst>
          </xdr:cNvPr>
          <xdr:cNvSpPr txBox="1"/>
        </xdr:nvSpPr>
        <xdr:spPr>
          <a:xfrm>
            <a:off x="2663184" y="1239817"/>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216" name="TextBox 125">
            <a:extLst>
              <a:ext uri="{FF2B5EF4-FFF2-40B4-BE49-F238E27FC236}">
                <a16:creationId xmlns:a16="http://schemas.microsoft.com/office/drawing/2014/main" id="{3695E1F9-185E-4307-B990-24C1F3BD003B}"/>
              </a:ext>
            </a:extLst>
          </xdr:cNvPr>
          <xdr:cNvSpPr txBox="1"/>
        </xdr:nvSpPr>
        <xdr:spPr>
          <a:xfrm>
            <a:off x="2490627"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217" name="TextBox 126">
            <a:extLst>
              <a:ext uri="{FF2B5EF4-FFF2-40B4-BE49-F238E27FC236}">
                <a16:creationId xmlns:a16="http://schemas.microsoft.com/office/drawing/2014/main" id="{AF774E64-DE81-48A3-8A79-CB2C0FB3C83F}"/>
              </a:ext>
            </a:extLst>
          </xdr:cNvPr>
          <xdr:cNvSpPr txBox="1"/>
        </xdr:nvSpPr>
        <xdr:spPr>
          <a:xfrm>
            <a:off x="2346924" y="1239817"/>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218" name="TextBox 127">
            <a:extLst>
              <a:ext uri="{FF2B5EF4-FFF2-40B4-BE49-F238E27FC236}">
                <a16:creationId xmlns:a16="http://schemas.microsoft.com/office/drawing/2014/main" id="{F0D04E61-17AC-4AAC-B152-75F6EEF89225}"/>
              </a:ext>
            </a:extLst>
          </xdr:cNvPr>
          <xdr:cNvSpPr txBox="1"/>
        </xdr:nvSpPr>
        <xdr:spPr>
          <a:xfrm>
            <a:off x="3123147"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219" name="TextBox 129">
            <a:extLst>
              <a:ext uri="{FF2B5EF4-FFF2-40B4-BE49-F238E27FC236}">
                <a16:creationId xmlns:a16="http://schemas.microsoft.com/office/drawing/2014/main" id="{F11B99DB-50E4-4B5E-AB90-7603A7365F47}"/>
              </a:ext>
            </a:extLst>
          </xdr:cNvPr>
          <xdr:cNvSpPr txBox="1"/>
        </xdr:nvSpPr>
        <xdr:spPr>
          <a:xfrm>
            <a:off x="3755667"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220" name="TextBox 130">
            <a:extLst>
              <a:ext uri="{FF2B5EF4-FFF2-40B4-BE49-F238E27FC236}">
                <a16:creationId xmlns:a16="http://schemas.microsoft.com/office/drawing/2014/main" id="{D348D8DF-5822-452F-B759-E6325A24CC1D}"/>
              </a:ext>
            </a:extLst>
          </xdr:cNvPr>
          <xdr:cNvSpPr txBox="1"/>
        </xdr:nvSpPr>
        <xdr:spPr>
          <a:xfrm>
            <a:off x="3611964" y="1239817"/>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221" name="TextBox 131">
            <a:extLst>
              <a:ext uri="{FF2B5EF4-FFF2-40B4-BE49-F238E27FC236}">
                <a16:creationId xmlns:a16="http://schemas.microsoft.com/office/drawing/2014/main" id="{8C611463-F396-4C55-AF1B-016CB2A83B3A}"/>
              </a:ext>
            </a:extLst>
          </xdr:cNvPr>
          <xdr:cNvSpPr txBox="1"/>
        </xdr:nvSpPr>
        <xdr:spPr>
          <a:xfrm>
            <a:off x="3439407"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222" name="TextBox 132">
            <a:extLst>
              <a:ext uri="{FF2B5EF4-FFF2-40B4-BE49-F238E27FC236}">
                <a16:creationId xmlns:a16="http://schemas.microsoft.com/office/drawing/2014/main" id="{006889E3-A0F4-4058-8966-4DBAF686DC8B}"/>
              </a:ext>
            </a:extLst>
          </xdr:cNvPr>
          <xdr:cNvSpPr txBox="1"/>
        </xdr:nvSpPr>
        <xdr:spPr>
          <a:xfrm>
            <a:off x="3295704" y="1239817"/>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223" name="TextBox 133">
            <a:extLst>
              <a:ext uri="{FF2B5EF4-FFF2-40B4-BE49-F238E27FC236}">
                <a16:creationId xmlns:a16="http://schemas.microsoft.com/office/drawing/2014/main" id="{D397974D-F0F1-43FA-874A-EAB996C467B0}"/>
              </a:ext>
            </a:extLst>
          </xdr:cNvPr>
          <xdr:cNvSpPr txBox="1"/>
        </xdr:nvSpPr>
        <xdr:spPr>
          <a:xfrm>
            <a:off x="4071927"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224" name="TextBox 134">
            <a:extLst>
              <a:ext uri="{FF2B5EF4-FFF2-40B4-BE49-F238E27FC236}">
                <a16:creationId xmlns:a16="http://schemas.microsoft.com/office/drawing/2014/main" id="{5641913A-B125-4D95-9BD8-EFE7ED69BBF0}"/>
              </a:ext>
            </a:extLst>
          </xdr:cNvPr>
          <xdr:cNvSpPr txBox="1"/>
        </xdr:nvSpPr>
        <xdr:spPr>
          <a:xfrm>
            <a:off x="3928224" y="1239817"/>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225" name="TextBox 135">
            <a:extLst>
              <a:ext uri="{FF2B5EF4-FFF2-40B4-BE49-F238E27FC236}">
                <a16:creationId xmlns:a16="http://schemas.microsoft.com/office/drawing/2014/main" id="{558199F3-B1E7-474F-88F9-B67519AC24BB}"/>
              </a:ext>
            </a:extLst>
          </xdr:cNvPr>
          <xdr:cNvSpPr txBox="1"/>
        </xdr:nvSpPr>
        <xdr:spPr>
          <a:xfrm>
            <a:off x="4388187"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226" name="TextBox 136">
            <a:extLst>
              <a:ext uri="{FF2B5EF4-FFF2-40B4-BE49-F238E27FC236}">
                <a16:creationId xmlns:a16="http://schemas.microsoft.com/office/drawing/2014/main" id="{A0D2D691-5977-45FB-B7D3-45F87C4D1D14}"/>
              </a:ext>
            </a:extLst>
          </xdr:cNvPr>
          <xdr:cNvSpPr txBox="1"/>
        </xdr:nvSpPr>
        <xdr:spPr>
          <a:xfrm>
            <a:off x="4244484" y="1239817"/>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227" name="TextBox 137">
            <a:extLst>
              <a:ext uri="{FF2B5EF4-FFF2-40B4-BE49-F238E27FC236}">
                <a16:creationId xmlns:a16="http://schemas.microsoft.com/office/drawing/2014/main" id="{8CBEF608-7922-409A-86FB-E766D983C75C}"/>
              </a:ext>
            </a:extLst>
          </xdr:cNvPr>
          <xdr:cNvSpPr txBox="1"/>
        </xdr:nvSpPr>
        <xdr:spPr>
          <a:xfrm>
            <a:off x="4704437"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228" name="TextBox 138">
            <a:extLst>
              <a:ext uri="{FF2B5EF4-FFF2-40B4-BE49-F238E27FC236}">
                <a16:creationId xmlns:a16="http://schemas.microsoft.com/office/drawing/2014/main" id="{DD816D9E-4AB8-4E44-9D0A-42E7F4D4E2E8}"/>
              </a:ext>
            </a:extLst>
          </xdr:cNvPr>
          <xdr:cNvSpPr txBox="1"/>
        </xdr:nvSpPr>
        <xdr:spPr>
          <a:xfrm>
            <a:off x="4560744" y="1239817"/>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229" name="TextBox 139">
            <a:extLst>
              <a:ext uri="{FF2B5EF4-FFF2-40B4-BE49-F238E27FC236}">
                <a16:creationId xmlns:a16="http://schemas.microsoft.com/office/drawing/2014/main" id="{B0F7DF0C-D8F4-4E76-9DA7-06809973030C}"/>
              </a:ext>
            </a:extLst>
          </xdr:cNvPr>
          <xdr:cNvSpPr txBox="1"/>
        </xdr:nvSpPr>
        <xdr:spPr>
          <a:xfrm>
            <a:off x="-49880" y="1419226"/>
            <a:ext cx="974656" cy="246221"/>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latin typeface="Arial" panose="020B0604020202020204" pitchFamily="34" charset="0"/>
                <a:cs typeface="Arial" panose="020B0604020202020204" pitchFamily="34" charset="0"/>
              </a:rPr>
              <a:t>Lymph.#</a:t>
            </a:r>
          </a:p>
        </xdr:txBody>
      </xdr:sp>
      <xdr:sp macro="" textlink="">
        <xdr:nvSpPr>
          <xdr:cNvPr id="230" name="TextBox 140">
            <a:extLst>
              <a:ext uri="{FF2B5EF4-FFF2-40B4-BE49-F238E27FC236}">
                <a16:creationId xmlns:a16="http://schemas.microsoft.com/office/drawing/2014/main" id="{8E280462-A7A2-4E21-B618-0F43D618C8DB}"/>
              </a:ext>
            </a:extLst>
          </xdr:cNvPr>
          <xdr:cNvSpPr txBox="1"/>
        </xdr:nvSpPr>
        <xdr:spPr>
          <a:xfrm>
            <a:off x="483875" y="1431291"/>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C1</a:t>
            </a:r>
            <a:endParaRPr lang="en-DE" sz="800">
              <a:latin typeface="Arial" panose="020B0604020202020204" pitchFamily="34" charset="0"/>
              <a:cs typeface="Arial" panose="020B0604020202020204" pitchFamily="34" charset="0"/>
            </a:endParaRPr>
          </a:p>
        </xdr:txBody>
      </xdr:sp>
      <xdr:sp macro="" textlink="">
        <xdr:nvSpPr>
          <xdr:cNvPr id="231" name="TextBox 141">
            <a:extLst>
              <a:ext uri="{FF2B5EF4-FFF2-40B4-BE49-F238E27FC236}">
                <a16:creationId xmlns:a16="http://schemas.microsoft.com/office/drawing/2014/main" id="{B392E9FD-4703-4281-A969-49D9DDFCE5A1}"/>
              </a:ext>
            </a:extLst>
          </xdr:cNvPr>
          <xdr:cNvSpPr txBox="1"/>
        </xdr:nvSpPr>
        <xdr:spPr>
          <a:xfrm>
            <a:off x="799382" y="1431291"/>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C2</a:t>
            </a:r>
            <a:endParaRPr lang="en-DE" sz="800">
              <a:latin typeface="Arial" panose="020B0604020202020204" pitchFamily="34" charset="0"/>
              <a:cs typeface="Arial" panose="020B0604020202020204" pitchFamily="34" charset="0"/>
            </a:endParaRPr>
          </a:p>
        </xdr:txBody>
      </xdr:sp>
      <xdr:sp macro="" textlink="">
        <xdr:nvSpPr>
          <xdr:cNvPr id="232" name="TextBox 142">
            <a:extLst>
              <a:ext uri="{FF2B5EF4-FFF2-40B4-BE49-F238E27FC236}">
                <a16:creationId xmlns:a16="http://schemas.microsoft.com/office/drawing/2014/main" id="{63A11831-697A-4017-9BB8-B4CEEB37FAAF}"/>
              </a:ext>
            </a:extLst>
          </xdr:cNvPr>
          <xdr:cNvSpPr txBox="1"/>
        </xdr:nvSpPr>
        <xdr:spPr>
          <a:xfrm>
            <a:off x="1114889" y="1431291"/>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C3</a:t>
            </a:r>
            <a:endParaRPr lang="en-DE" sz="800">
              <a:latin typeface="Arial" panose="020B0604020202020204" pitchFamily="34" charset="0"/>
              <a:cs typeface="Arial" panose="020B0604020202020204" pitchFamily="34" charset="0"/>
            </a:endParaRPr>
          </a:p>
        </xdr:txBody>
      </xdr:sp>
      <xdr:sp macro="" textlink="">
        <xdr:nvSpPr>
          <xdr:cNvPr id="233" name="TextBox 143">
            <a:extLst>
              <a:ext uri="{FF2B5EF4-FFF2-40B4-BE49-F238E27FC236}">
                <a16:creationId xmlns:a16="http://schemas.microsoft.com/office/drawing/2014/main" id="{E231CB35-748D-444A-A772-5E00FE4BC01A}"/>
              </a:ext>
            </a:extLst>
          </xdr:cNvPr>
          <xdr:cNvSpPr txBox="1"/>
        </xdr:nvSpPr>
        <xdr:spPr>
          <a:xfrm>
            <a:off x="1430396" y="1431291"/>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C4</a:t>
            </a:r>
            <a:endParaRPr lang="en-DE" sz="800">
              <a:latin typeface="Arial" panose="020B0604020202020204" pitchFamily="34" charset="0"/>
              <a:cs typeface="Arial" panose="020B0604020202020204" pitchFamily="34" charset="0"/>
            </a:endParaRPr>
          </a:p>
        </xdr:txBody>
      </xdr:sp>
      <xdr:sp macro="" textlink="">
        <xdr:nvSpPr>
          <xdr:cNvPr id="234" name="TextBox 144">
            <a:extLst>
              <a:ext uri="{FF2B5EF4-FFF2-40B4-BE49-F238E27FC236}">
                <a16:creationId xmlns:a16="http://schemas.microsoft.com/office/drawing/2014/main" id="{0E02442A-E066-4D36-B21D-A81CC572A128}"/>
              </a:ext>
            </a:extLst>
          </xdr:cNvPr>
          <xdr:cNvSpPr txBox="1"/>
        </xdr:nvSpPr>
        <xdr:spPr>
          <a:xfrm>
            <a:off x="1745903" y="1431291"/>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C5</a:t>
            </a:r>
            <a:endParaRPr lang="en-DE" sz="800">
              <a:latin typeface="Arial" panose="020B0604020202020204" pitchFamily="34" charset="0"/>
              <a:cs typeface="Arial" panose="020B0604020202020204" pitchFamily="34" charset="0"/>
            </a:endParaRPr>
          </a:p>
        </xdr:txBody>
      </xdr:sp>
      <xdr:sp macro="" textlink="">
        <xdr:nvSpPr>
          <xdr:cNvPr id="235" name="TextBox 145">
            <a:extLst>
              <a:ext uri="{FF2B5EF4-FFF2-40B4-BE49-F238E27FC236}">
                <a16:creationId xmlns:a16="http://schemas.microsoft.com/office/drawing/2014/main" id="{6374949A-1569-472A-9522-96F5CC6F764A}"/>
              </a:ext>
            </a:extLst>
          </xdr:cNvPr>
          <xdr:cNvSpPr txBox="1"/>
        </xdr:nvSpPr>
        <xdr:spPr>
          <a:xfrm>
            <a:off x="2061410" y="1431291"/>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C6</a:t>
            </a:r>
            <a:endParaRPr lang="en-DE" sz="800">
              <a:latin typeface="Arial" panose="020B0604020202020204" pitchFamily="34" charset="0"/>
              <a:cs typeface="Arial" panose="020B0604020202020204" pitchFamily="34" charset="0"/>
            </a:endParaRPr>
          </a:p>
        </xdr:txBody>
      </xdr:sp>
      <xdr:sp macro="" textlink="">
        <xdr:nvSpPr>
          <xdr:cNvPr id="236" name="TextBox 146">
            <a:extLst>
              <a:ext uri="{FF2B5EF4-FFF2-40B4-BE49-F238E27FC236}">
                <a16:creationId xmlns:a16="http://schemas.microsoft.com/office/drawing/2014/main" id="{C35DEC90-57C0-4329-90C2-E724274FA1A5}"/>
              </a:ext>
            </a:extLst>
          </xdr:cNvPr>
          <xdr:cNvSpPr txBox="1"/>
        </xdr:nvSpPr>
        <xdr:spPr>
          <a:xfrm>
            <a:off x="2376917" y="1431291"/>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C7</a:t>
            </a:r>
            <a:endParaRPr lang="en-DE" sz="800">
              <a:latin typeface="Arial" panose="020B0604020202020204" pitchFamily="34" charset="0"/>
              <a:cs typeface="Arial" panose="020B0604020202020204" pitchFamily="34" charset="0"/>
            </a:endParaRPr>
          </a:p>
        </xdr:txBody>
      </xdr:sp>
      <xdr:sp macro="" textlink="">
        <xdr:nvSpPr>
          <xdr:cNvPr id="237" name="TextBox 147">
            <a:extLst>
              <a:ext uri="{FF2B5EF4-FFF2-40B4-BE49-F238E27FC236}">
                <a16:creationId xmlns:a16="http://schemas.microsoft.com/office/drawing/2014/main" id="{47197BEB-C9F5-4562-B2B4-4BECBC6B1304}"/>
              </a:ext>
            </a:extLst>
          </xdr:cNvPr>
          <xdr:cNvSpPr txBox="1"/>
        </xdr:nvSpPr>
        <xdr:spPr>
          <a:xfrm>
            <a:off x="2692424" y="1431291"/>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C8</a:t>
            </a:r>
            <a:endParaRPr lang="en-DE" sz="800">
              <a:latin typeface="Arial" panose="020B0604020202020204" pitchFamily="34" charset="0"/>
              <a:cs typeface="Arial" panose="020B0604020202020204" pitchFamily="34" charset="0"/>
            </a:endParaRPr>
          </a:p>
        </xdr:txBody>
      </xdr:sp>
      <xdr:sp macro="" textlink="">
        <xdr:nvSpPr>
          <xdr:cNvPr id="238" name="TextBox 148">
            <a:extLst>
              <a:ext uri="{FF2B5EF4-FFF2-40B4-BE49-F238E27FC236}">
                <a16:creationId xmlns:a16="http://schemas.microsoft.com/office/drawing/2014/main" id="{6ADE2B20-3D46-4E02-8186-A9F5941B74F2}"/>
              </a:ext>
            </a:extLst>
          </xdr:cNvPr>
          <xdr:cNvSpPr txBox="1"/>
        </xdr:nvSpPr>
        <xdr:spPr>
          <a:xfrm>
            <a:off x="3014373" y="1431291"/>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S1</a:t>
            </a:r>
            <a:endParaRPr lang="en-DE" sz="800">
              <a:latin typeface="Arial" panose="020B0604020202020204" pitchFamily="34" charset="0"/>
              <a:cs typeface="Arial" panose="020B0604020202020204" pitchFamily="34" charset="0"/>
            </a:endParaRPr>
          </a:p>
        </xdr:txBody>
      </xdr:sp>
      <xdr:sp macro="" textlink="">
        <xdr:nvSpPr>
          <xdr:cNvPr id="239" name="TextBox 149">
            <a:extLst>
              <a:ext uri="{FF2B5EF4-FFF2-40B4-BE49-F238E27FC236}">
                <a16:creationId xmlns:a16="http://schemas.microsoft.com/office/drawing/2014/main" id="{A5A02343-1FB4-4358-B0B7-26A2421E459D}"/>
              </a:ext>
            </a:extLst>
          </xdr:cNvPr>
          <xdr:cNvSpPr txBox="1"/>
        </xdr:nvSpPr>
        <xdr:spPr>
          <a:xfrm>
            <a:off x="3329880" y="1431291"/>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S2</a:t>
            </a:r>
            <a:endParaRPr lang="en-DE" sz="800">
              <a:latin typeface="Arial" panose="020B0604020202020204" pitchFamily="34" charset="0"/>
              <a:cs typeface="Arial" panose="020B0604020202020204" pitchFamily="34" charset="0"/>
            </a:endParaRPr>
          </a:p>
        </xdr:txBody>
      </xdr:sp>
      <xdr:sp macro="" textlink="">
        <xdr:nvSpPr>
          <xdr:cNvPr id="240" name="TextBox 150">
            <a:extLst>
              <a:ext uri="{FF2B5EF4-FFF2-40B4-BE49-F238E27FC236}">
                <a16:creationId xmlns:a16="http://schemas.microsoft.com/office/drawing/2014/main" id="{2E14F352-4F95-4EC4-B199-FB78529345EE}"/>
              </a:ext>
            </a:extLst>
          </xdr:cNvPr>
          <xdr:cNvSpPr txBox="1"/>
        </xdr:nvSpPr>
        <xdr:spPr>
          <a:xfrm>
            <a:off x="3645387" y="1431291"/>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S3</a:t>
            </a:r>
            <a:endParaRPr lang="en-DE" sz="800">
              <a:latin typeface="Arial" panose="020B0604020202020204" pitchFamily="34" charset="0"/>
              <a:cs typeface="Arial" panose="020B0604020202020204" pitchFamily="34" charset="0"/>
            </a:endParaRPr>
          </a:p>
        </xdr:txBody>
      </xdr:sp>
      <xdr:sp macro="" textlink="">
        <xdr:nvSpPr>
          <xdr:cNvPr id="241" name="TextBox 151">
            <a:extLst>
              <a:ext uri="{FF2B5EF4-FFF2-40B4-BE49-F238E27FC236}">
                <a16:creationId xmlns:a16="http://schemas.microsoft.com/office/drawing/2014/main" id="{49D8961D-E1FD-4784-90CA-EA83BE080506}"/>
              </a:ext>
            </a:extLst>
          </xdr:cNvPr>
          <xdr:cNvSpPr txBox="1"/>
        </xdr:nvSpPr>
        <xdr:spPr>
          <a:xfrm>
            <a:off x="3960894" y="1431291"/>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S4</a:t>
            </a:r>
            <a:endParaRPr lang="en-DE" sz="800">
              <a:latin typeface="Arial" panose="020B0604020202020204" pitchFamily="34" charset="0"/>
              <a:cs typeface="Arial" panose="020B0604020202020204" pitchFamily="34" charset="0"/>
            </a:endParaRPr>
          </a:p>
        </xdr:txBody>
      </xdr:sp>
      <xdr:sp macro="" textlink="">
        <xdr:nvSpPr>
          <xdr:cNvPr id="242" name="TextBox 152">
            <a:extLst>
              <a:ext uri="{FF2B5EF4-FFF2-40B4-BE49-F238E27FC236}">
                <a16:creationId xmlns:a16="http://schemas.microsoft.com/office/drawing/2014/main" id="{44B57425-C340-469D-B9D5-5405617D59BA}"/>
              </a:ext>
            </a:extLst>
          </xdr:cNvPr>
          <xdr:cNvSpPr txBox="1"/>
        </xdr:nvSpPr>
        <xdr:spPr>
          <a:xfrm>
            <a:off x="4276401" y="1431291"/>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S5</a:t>
            </a:r>
            <a:endParaRPr lang="en-DE" sz="800">
              <a:latin typeface="Arial" panose="020B0604020202020204" pitchFamily="34" charset="0"/>
              <a:cs typeface="Arial" panose="020B0604020202020204" pitchFamily="34" charset="0"/>
            </a:endParaRPr>
          </a:p>
        </xdr:txBody>
      </xdr:sp>
      <xdr:sp macro="" textlink="">
        <xdr:nvSpPr>
          <xdr:cNvPr id="243" name="TextBox 153">
            <a:extLst>
              <a:ext uri="{FF2B5EF4-FFF2-40B4-BE49-F238E27FC236}">
                <a16:creationId xmlns:a16="http://schemas.microsoft.com/office/drawing/2014/main" id="{BD107DBF-502B-4036-859D-4A80F7C2BB73}"/>
              </a:ext>
            </a:extLst>
          </xdr:cNvPr>
          <xdr:cNvSpPr txBox="1"/>
        </xdr:nvSpPr>
        <xdr:spPr>
          <a:xfrm>
            <a:off x="4591908" y="1431291"/>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S6</a:t>
            </a:r>
            <a:endParaRPr lang="en-DE" sz="800">
              <a:latin typeface="Arial" panose="020B0604020202020204" pitchFamily="34" charset="0"/>
              <a:cs typeface="Arial" panose="020B0604020202020204" pitchFamily="34" charset="0"/>
            </a:endParaRPr>
          </a:p>
        </xdr:txBody>
      </xdr:sp>
      <xdr:sp macro="" textlink="">
        <xdr:nvSpPr>
          <xdr:cNvPr id="244" name="Rectangle 243">
            <a:extLst>
              <a:ext uri="{FF2B5EF4-FFF2-40B4-BE49-F238E27FC236}">
                <a16:creationId xmlns:a16="http://schemas.microsoft.com/office/drawing/2014/main" id="{8B07B42A-B3E8-4F94-91DC-56091FDD26B7}"/>
              </a:ext>
            </a:extLst>
          </xdr:cNvPr>
          <xdr:cNvSpPr/>
        </xdr:nvSpPr>
        <xdr:spPr>
          <a:xfrm>
            <a:off x="487616" y="2718688"/>
            <a:ext cx="938522" cy="330506"/>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cxnSp macro="">
        <xdr:nvCxnSpPr>
          <xdr:cNvPr id="245" name="Straight Arrow Connector 244">
            <a:extLst>
              <a:ext uri="{FF2B5EF4-FFF2-40B4-BE49-F238E27FC236}">
                <a16:creationId xmlns:a16="http://schemas.microsoft.com/office/drawing/2014/main" id="{8CA9F0F7-88AB-453E-BEFB-8FE53BA3725F}"/>
              </a:ext>
            </a:extLst>
          </xdr:cNvPr>
          <xdr:cNvCxnSpPr>
            <a:cxnSpLocks/>
          </xdr:cNvCxnSpPr>
        </xdr:nvCxnSpPr>
        <xdr:spPr>
          <a:xfrm flipH="1">
            <a:off x="5055951" y="2899060"/>
            <a:ext cx="316067"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246" name="Rectangle 245">
            <a:extLst>
              <a:ext uri="{FF2B5EF4-FFF2-40B4-BE49-F238E27FC236}">
                <a16:creationId xmlns:a16="http://schemas.microsoft.com/office/drawing/2014/main" id="{E5D28B1D-EAB6-4FCE-9A04-34CF148397F9}"/>
              </a:ext>
            </a:extLst>
          </xdr:cNvPr>
          <xdr:cNvSpPr/>
        </xdr:nvSpPr>
        <xdr:spPr>
          <a:xfrm>
            <a:off x="3961499" y="2718688"/>
            <a:ext cx="957978" cy="330506"/>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sp macro="" textlink="">
        <xdr:nvSpPr>
          <xdr:cNvPr id="247" name="TextBox 157">
            <a:extLst>
              <a:ext uri="{FF2B5EF4-FFF2-40B4-BE49-F238E27FC236}">
                <a16:creationId xmlns:a16="http://schemas.microsoft.com/office/drawing/2014/main" id="{0EC8FCDE-5F48-4431-BF63-7B92E9D675A8}"/>
              </a:ext>
            </a:extLst>
          </xdr:cNvPr>
          <xdr:cNvSpPr txBox="1"/>
        </xdr:nvSpPr>
        <xdr:spPr>
          <a:xfrm>
            <a:off x="2511370" y="4064259"/>
            <a:ext cx="492443"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TBP</a:t>
            </a:r>
            <a:endParaRPr lang="en-US" sz="1200" b="1">
              <a:latin typeface="Symbol" panose="05050102010706020507" pitchFamily="18" charset="2"/>
              <a:cs typeface="Arial" panose="020B0604020202020204" pitchFamily="34" charset="0"/>
            </a:endParaRPr>
          </a:p>
        </xdr:txBody>
      </xdr:sp>
      <xdr:sp macro="" textlink="">
        <xdr:nvSpPr>
          <xdr:cNvPr id="248" name="TextBox 158">
            <a:extLst>
              <a:ext uri="{FF2B5EF4-FFF2-40B4-BE49-F238E27FC236}">
                <a16:creationId xmlns:a16="http://schemas.microsoft.com/office/drawing/2014/main" id="{DD317D3B-1171-459D-BA09-202E41AF2951}"/>
              </a:ext>
            </a:extLst>
          </xdr:cNvPr>
          <xdr:cNvSpPr txBox="1"/>
        </xdr:nvSpPr>
        <xdr:spPr>
          <a:xfrm>
            <a:off x="269394" y="4208475"/>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kD</a:t>
            </a:r>
          </a:p>
        </xdr:txBody>
      </xdr:sp>
      <xdr:cxnSp macro="">
        <xdr:nvCxnSpPr>
          <xdr:cNvPr id="249" name="Straight Connector 248">
            <a:extLst>
              <a:ext uri="{FF2B5EF4-FFF2-40B4-BE49-F238E27FC236}">
                <a16:creationId xmlns:a16="http://schemas.microsoft.com/office/drawing/2014/main" id="{46DCAB43-F994-4440-861B-3F0ABBD903CA}"/>
              </a:ext>
            </a:extLst>
          </xdr:cNvPr>
          <xdr:cNvCxnSpPr>
            <a:cxnSpLocks/>
          </xdr:cNvCxnSpPr>
        </xdr:nvCxnSpPr>
        <xdr:spPr>
          <a:xfrm>
            <a:off x="787702" y="4302417"/>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50" name="Straight Connector 249">
            <a:extLst>
              <a:ext uri="{FF2B5EF4-FFF2-40B4-BE49-F238E27FC236}">
                <a16:creationId xmlns:a16="http://schemas.microsoft.com/office/drawing/2014/main" id="{3EF63BAF-1895-4BEC-AE59-ADC8BD49F2C9}"/>
              </a:ext>
            </a:extLst>
          </xdr:cNvPr>
          <xdr:cNvCxnSpPr>
            <a:cxnSpLocks/>
          </xdr:cNvCxnSpPr>
        </xdr:nvCxnSpPr>
        <xdr:spPr>
          <a:xfrm>
            <a:off x="1104964" y="4302417"/>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51" name="Straight Connector 250">
            <a:extLst>
              <a:ext uri="{FF2B5EF4-FFF2-40B4-BE49-F238E27FC236}">
                <a16:creationId xmlns:a16="http://schemas.microsoft.com/office/drawing/2014/main" id="{3BCD9044-EEBA-43A5-B93C-2B2CCC6A2A50}"/>
              </a:ext>
            </a:extLst>
          </xdr:cNvPr>
          <xdr:cNvCxnSpPr>
            <a:cxnSpLocks/>
          </xdr:cNvCxnSpPr>
        </xdr:nvCxnSpPr>
        <xdr:spPr>
          <a:xfrm>
            <a:off x="1422226" y="4302417"/>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52" name="Straight Connector 251">
            <a:extLst>
              <a:ext uri="{FF2B5EF4-FFF2-40B4-BE49-F238E27FC236}">
                <a16:creationId xmlns:a16="http://schemas.microsoft.com/office/drawing/2014/main" id="{29292784-672C-4D5F-A1A6-6DECA913CCA3}"/>
              </a:ext>
            </a:extLst>
          </xdr:cNvPr>
          <xdr:cNvCxnSpPr>
            <a:cxnSpLocks/>
          </xdr:cNvCxnSpPr>
        </xdr:nvCxnSpPr>
        <xdr:spPr>
          <a:xfrm>
            <a:off x="1739488" y="4302417"/>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53" name="Straight Connector 252">
            <a:extLst>
              <a:ext uri="{FF2B5EF4-FFF2-40B4-BE49-F238E27FC236}">
                <a16:creationId xmlns:a16="http://schemas.microsoft.com/office/drawing/2014/main" id="{9DB30F4E-D9D9-4456-A8FA-58876487002E}"/>
              </a:ext>
            </a:extLst>
          </xdr:cNvPr>
          <xdr:cNvCxnSpPr>
            <a:cxnSpLocks/>
          </xdr:cNvCxnSpPr>
        </xdr:nvCxnSpPr>
        <xdr:spPr>
          <a:xfrm>
            <a:off x="2056750" y="4302417"/>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54" name="Straight Connector 253">
            <a:extLst>
              <a:ext uri="{FF2B5EF4-FFF2-40B4-BE49-F238E27FC236}">
                <a16:creationId xmlns:a16="http://schemas.microsoft.com/office/drawing/2014/main" id="{D222C8C7-6883-4228-AC8A-96EF8B80628D}"/>
              </a:ext>
            </a:extLst>
          </xdr:cNvPr>
          <xdr:cNvCxnSpPr>
            <a:cxnSpLocks/>
          </xdr:cNvCxnSpPr>
        </xdr:nvCxnSpPr>
        <xdr:spPr>
          <a:xfrm>
            <a:off x="2374012" y="4302417"/>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55" name="Straight Connector 254">
            <a:extLst>
              <a:ext uri="{FF2B5EF4-FFF2-40B4-BE49-F238E27FC236}">
                <a16:creationId xmlns:a16="http://schemas.microsoft.com/office/drawing/2014/main" id="{3B0FE8A0-A5B1-4B87-B9E2-B5B473FF134A}"/>
              </a:ext>
            </a:extLst>
          </xdr:cNvPr>
          <xdr:cNvCxnSpPr>
            <a:cxnSpLocks/>
          </xdr:cNvCxnSpPr>
        </xdr:nvCxnSpPr>
        <xdr:spPr>
          <a:xfrm>
            <a:off x="2691274" y="4302417"/>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56" name="Straight Connector 255">
            <a:extLst>
              <a:ext uri="{FF2B5EF4-FFF2-40B4-BE49-F238E27FC236}">
                <a16:creationId xmlns:a16="http://schemas.microsoft.com/office/drawing/2014/main" id="{A422726D-A496-48A2-ABF0-5B90A7384D10}"/>
              </a:ext>
            </a:extLst>
          </xdr:cNvPr>
          <xdr:cNvCxnSpPr>
            <a:cxnSpLocks/>
          </xdr:cNvCxnSpPr>
        </xdr:nvCxnSpPr>
        <xdr:spPr>
          <a:xfrm>
            <a:off x="3008536" y="4302417"/>
            <a:ext cx="0" cy="2236512"/>
          </a:xfrm>
          <a:prstGeom prst="line">
            <a:avLst/>
          </a:prstGeom>
          <a:ln w="15875" cmpd="dbl">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57" name="Straight Connector 256">
            <a:extLst>
              <a:ext uri="{FF2B5EF4-FFF2-40B4-BE49-F238E27FC236}">
                <a16:creationId xmlns:a16="http://schemas.microsoft.com/office/drawing/2014/main" id="{C95DEFFE-8D5B-4752-B1AE-DEAE2C8E7448}"/>
              </a:ext>
            </a:extLst>
          </xdr:cNvPr>
          <xdr:cNvCxnSpPr>
            <a:cxnSpLocks/>
          </xdr:cNvCxnSpPr>
        </xdr:nvCxnSpPr>
        <xdr:spPr>
          <a:xfrm>
            <a:off x="3325798" y="4302417"/>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58" name="Straight Connector 257">
            <a:extLst>
              <a:ext uri="{FF2B5EF4-FFF2-40B4-BE49-F238E27FC236}">
                <a16:creationId xmlns:a16="http://schemas.microsoft.com/office/drawing/2014/main" id="{A832426A-ABCC-41DD-8690-B6DED9B6DCBE}"/>
              </a:ext>
            </a:extLst>
          </xdr:cNvPr>
          <xdr:cNvCxnSpPr>
            <a:cxnSpLocks/>
          </xdr:cNvCxnSpPr>
        </xdr:nvCxnSpPr>
        <xdr:spPr>
          <a:xfrm>
            <a:off x="3643060" y="4302417"/>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59" name="Straight Connector 258">
            <a:extLst>
              <a:ext uri="{FF2B5EF4-FFF2-40B4-BE49-F238E27FC236}">
                <a16:creationId xmlns:a16="http://schemas.microsoft.com/office/drawing/2014/main" id="{F83A3C88-2D65-41BC-A45F-F41464D52BAA}"/>
              </a:ext>
            </a:extLst>
          </xdr:cNvPr>
          <xdr:cNvCxnSpPr>
            <a:cxnSpLocks/>
          </xdr:cNvCxnSpPr>
        </xdr:nvCxnSpPr>
        <xdr:spPr>
          <a:xfrm>
            <a:off x="3960322" y="4302417"/>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60" name="Straight Connector 259">
            <a:extLst>
              <a:ext uri="{FF2B5EF4-FFF2-40B4-BE49-F238E27FC236}">
                <a16:creationId xmlns:a16="http://schemas.microsoft.com/office/drawing/2014/main" id="{1EEE4075-207D-4B92-8CC4-B51136AF4079}"/>
              </a:ext>
            </a:extLst>
          </xdr:cNvPr>
          <xdr:cNvCxnSpPr>
            <a:cxnSpLocks/>
          </xdr:cNvCxnSpPr>
        </xdr:nvCxnSpPr>
        <xdr:spPr>
          <a:xfrm>
            <a:off x="4277584" y="4302417"/>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61" name="Straight Connector 260">
            <a:extLst>
              <a:ext uri="{FF2B5EF4-FFF2-40B4-BE49-F238E27FC236}">
                <a16:creationId xmlns:a16="http://schemas.microsoft.com/office/drawing/2014/main" id="{0748542A-DD8A-4DD5-8F3C-8678B204FD4C}"/>
              </a:ext>
            </a:extLst>
          </xdr:cNvPr>
          <xdr:cNvCxnSpPr>
            <a:cxnSpLocks/>
          </xdr:cNvCxnSpPr>
        </xdr:nvCxnSpPr>
        <xdr:spPr>
          <a:xfrm>
            <a:off x="4594851" y="4302417"/>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62" name="Rectangle 261">
            <a:extLst>
              <a:ext uri="{FF2B5EF4-FFF2-40B4-BE49-F238E27FC236}">
                <a16:creationId xmlns:a16="http://schemas.microsoft.com/office/drawing/2014/main" id="{FAF572D9-AA1A-4411-A49D-438D76AC62D6}"/>
              </a:ext>
            </a:extLst>
          </xdr:cNvPr>
          <xdr:cNvSpPr/>
        </xdr:nvSpPr>
        <xdr:spPr>
          <a:xfrm>
            <a:off x="487616" y="5307318"/>
            <a:ext cx="938522" cy="330506"/>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cxnSp macro="">
        <xdr:nvCxnSpPr>
          <xdr:cNvPr id="263" name="Straight Arrow Connector 262">
            <a:extLst>
              <a:ext uri="{FF2B5EF4-FFF2-40B4-BE49-F238E27FC236}">
                <a16:creationId xmlns:a16="http://schemas.microsoft.com/office/drawing/2014/main" id="{526A6345-B59A-46B0-9FDC-BBEECEB7E018}"/>
              </a:ext>
            </a:extLst>
          </xdr:cNvPr>
          <xdr:cNvCxnSpPr>
            <a:cxnSpLocks/>
          </xdr:cNvCxnSpPr>
        </xdr:nvCxnSpPr>
        <xdr:spPr>
          <a:xfrm flipH="1">
            <a:off x="4956429" y="5487199"/>
            <a:ext cx="316067"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264" name="Rectangle 263">
            <a:extLst>
              <a:ext uri="{FF2B5EF4-FFF2-40B4-BE49-F238E27FC236}">
                <a16:creationId xmlns:a16="http://schemas.microsoft.com/office/drawing/2014/main" id="{14042B83-A12B-4795-9E86-062DAB6176F3}"/>
              </a:ext>
            </a:extLst>
          </xdr:cNvPr>
          <xdr:cNvSpPr/>
        </xdr:nvSpPr>
        <xdr:spPr>
          <a:xfrm>
            <a:off x="3961499" y="5307318"/>
            <a:ext cx="957978" cy="330506"/>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grpSp>
    <xdr:clientData/>
  </xdr:twoCellAnchor>
  <xdr:twoCellAnchor editAs="oneCell">
    <xdr:from>
      <xdr:col>2</xdr:col>
      <xdr:colOff>350265</xdr:colOff>
      <xdr:row>140</xdr:row>
      <xdr:rowOff>189474</xdr:rowOff>
    </xdr:from>
    <xdr:to>
      <xdr:col>4</xdr:col>
      <xdr:colOff>437098</xdr:colOff>
      <xdr:row>152</xdr:row>
      <xdr:rowOff>13352</xdr:rowOff>
    </xdr:to>
    <xdr:pic>
      <xdr:nvPicPr>
        <xdr:cNvPr id="265" name="Picture 264">
          <a:extLst>
            <a:ext uri="{FF2B5EF4-FFF2-40B4-BE49-F238E27FC236}">
              <a16:creationId xmlns:a16="http://schemas.microsoft.com/office/drawing/2014/main" id="{F0918806-EA03-4E5E-9952-43D5AE246940}"/>
            </a:ext>
          </a:extLst>
        </xdr:cNvPr>
        <xdr:cNvPicPr>
          <a:picLocks noChangeAspect="1"/>
        </xdr:cNvPicPr>
      </xdr:nvPicPr>
      <xdr:blipFill rotWithShape="1">
        <a:blip xmlns:r="http://schemas.openxmlformats.org/officeDocument/2006/relationships" r:embed="rId7" cstate="hqprint">
          <a:extLst>
            <a:ext uri="{28A0092B-C50C-407E-A947-70E740481C1C}">
              <a14:useLocalDpi xmlns:a14="http://schemas.microsoft.com/office/drawing/2010/main"/>
            </a:ext>
          </a:extLst>
        </a:blip>
        <a:srcRect/>
        <a:stretch/>
      </xdr:blipFill>
      <xdr:spPr>
        <a:xfrm>
          <a:off x="3753865" y="26910274"/>
          <a:ext cx="1433033" cy="2109878"/>
        </a:xfrm>
        <a:prstGeom prst="rect">
          <a:avLst/>
        </a:prstGeom>
      </xdr:spPr>
    </xdr:pic>
    <xdr:clientData/>
  </xdr:twoCellAnchor>
  <xdr:twoCellAnchor editAs="oneCell">
    <xdr:from>
      <xdr:col>0</xdr:col>
      <xdr:colOff>2121335</xdr:colOff>
      <xdr:row>141</xdr:row>
      <xdr:rowOff>52314</xdr:rowOff>
    </xdr:from>
    <xdr:to>
      <xdr:col>2</xdr:col>
      <xdr:colOff>234144</xdr:colOff>
      <xdr:row>151</xdr:row>
      <xdr:rowOff>114779</xdr:rowOff>
    </xdr:to>
    <xdr:pic>
      <xdr:nvPicPr>
        <xdr:cNvPr id="266" name="Picture 265">
          <a:extLst>
            <a:ext uri="{FF2B5EF4-FFF2-40B4-BE49-F238E27FC236}">
              <a16:creationId xmlns:a16="http://schemas.microsoft.com/office/drawing/2014/main" id="{2143CEE6-CB2D-40F8-89D1-864D639352D4}"/>
            </a:ext>
          </a:extLst>
        </xdr:cNvPr>
        <xdr:cNvPicPr>
          <a:picLocks noChangeAspect="1"/>
        </xdr:cNvPicPr>
      </xdr:nvPicPr>
      <xdr:blipFill rotWithShape="1">
        <a:blip xmlns:r="http://schemas.openxmlformats.org/officeDocument/2006/relationships" r:embed="rId8" cstate="hqprint">
          <a:extLst>
            <a:ext uri="{28A0092B-C50C-407E-A947-70E740481C1C}">
              <a14:useLocalDpi xmlns:a14="http://schemas.microsoft.com/office/drawing/2010/main"/>
            </a:ext>
          </a:extLst>
        </a:blip>
        <a:srcRect t="-279"/>
        <a:stretch/>
      </xdr:blipFill>
      <xdr:spPr>
        <a:xfrm>
          <a:off x="2121335" y="26963614"/>
          <a:ext cx="1516409" cy="1967465"/>
        </a:xfrm>
        <a:prstGeom prst="rect">
          <a:avLst/>
        </a:prstGeom>
      </xdr:spPr>
    </xdr:pic>
    <xdr:clientData/>
  </xdr:twoCellAnchor>
  <xdr:twoCellAnchor editAs="oneCell">
    <xdr:from>
      <xdr:col>2</xdr:col>
      <xdr:colOff>487703</xdr:colOff>
      <xdr:row>125</xdr:row>
      <xdr:rowOff>11728</xdr:rowOff>
    </xdr:from>
    <xdr:to>
      <xdr:col>4</xdr:col>
      <xdr:colOff>71700</xdr:colOff>
      <xdr:row>136</xdr:row>
      <xdr:rowOff>68809</xdr:rowOff>
    </xdr:to>
    <xdr:pic>
      <xdr:nvPicPr>
        <xdr:cNvPr id="267" name="Picture 266">
          <a:extLst>
            <a:ext uri="{FF2B5EF4-FFF2-40B4-BE49-F238E27FC236}">
              <a16:creationId xmlns:a16="http://schemas.microsoft.com/office/drawing/2014/main" id="{B3C52882-09F9-4784-8D72-FB9EA269BCEA}"/>
            </a:ext>
          </a:extLst>
        </xdr:cNvPr>
        <xdr:cNvPicPr>
          <a:picLocks noChangeAspect="1"/>
        </xdr:cNvPicPr>
      </xdr:nvPicPr>
      <xdr:blipFill rotWithShape="1">
        <a:blip xmlns:r="http://schemas.openxmlformats.org/officeDocument/2006/relationships" r:embed="rId9" cstate="print">
          <a:extLst>
            <a:ext uri="{28A0092B-C50C-407E-A947-70E740481C1C}">
              <a14:useLocalDpi xmlns:a14="http://schemas.microsoft.com/office/drawing/2010/main"/>
            </a:ext>
          </a:extLst>
        </a:blip>
        <a:srcRect/>
        <a:stretch/>
      </xdr:blipFill>
      <xdr:spPr>
        <a:xfrm>
          <a:off x="3891303" y="23875028"/>
          <a:ext cx="930197" cy="2152581"/>
        </a:xfrm>
        <a:prstGeom prst="rect">
          <a:avLst/>
        </a:prstGeom>
      </xdr:spPr>
    </xdr:pic>
    <xdr:clientData/>
  </xdr:twoCellAnchor>
  <xdr:twoCellAnchor editAs="oneCell">
    <xdr:from>
      <xdr:col>0</xdr:col>
      <xdr:colOff>2207500</xdr:colOff>
      <xdr:row>125</xdr:row>
      <xdr:rowOff>1692</xdr:rowOff>
    </xdr:from>
    <xdr:to>
      <xdr:col>2</xdr:col>
      <xdr:colOff>171730</xdr:colOff>
      <xdr:row>136</xdr:row>
      <xdr:rowOff>66192</xdr:rowOff>
    </xdr:to>
    <xdr:pic>
      <xdr:nvPicPr>
        <xdr:cNvPr id="268" name="Picture 267">
          <a:extLst>
            <a:ext uri="{FF2B5EF4-FFF2-40B4-BE49-F238E27FC236}">
              <a16:creationId xmlns:a16="http://schemas.microsoft.com/office/drawing/2014/main" id="{355B4C1D-B7B7-42F3-AB7F-B3F844E2ECEA}"/>
            </a:ext>
          </a:extLst>
        </xdr:cNvPr>
        <xdr:cNvPicPr>
          <a:picLocks noChangeAspect="1"/>
        </xdr:cNvPicPr>
      </xdr:nvPicPr>
      <xdr:blipFill>
        <a:blip xmlns:r="http://schemas.openxmlformats.org/officeDocument/2006/relationships" r:embed="rId10" cstate="hqprint">
          <a:extLst>
            <a:ext uri="{28A0092B-C50C-407E-A947-70E740481C1C}">
              <a14:useLocalDpi xmlns:a14="http://schemas.microsoft.com/office/drawing/2010/main"/>
            </a:ext>
          </a:extLst>
        </a:blip>
        <a:stretch>
          <a:fillRect/>
        </a:stretch>
      </xdr:blipFill>
      <xdr:spPr>
        <a:xfrm>
          <a:off x="2207500" y="23864992"/>
          <a:ext cx="1367830" cy="2160000"/>
        </a:xfrm>
        <a:prstGeom prst="rect">
          <a:avLst/>
        </a:prstGeom>
      </xdr:spPr>
    </xdr:pic>
    <xdr:clientData/>
  </xdr:twoCellAnchor>
  <xdr:twoCellAnchor editAs="oneCell">
    <xdr:from>
      <xdr:col>0</xdr:col>
      <xdr:colOff>753920</xdr:colOff>
      <xdr:row>124</xdr:row>
      <xdr:rowOff>187661</xdr:rowOff>
    </xdr:from>
    <xdr:to>
      <xdr:col>0</xdr:col>
      <xdr:colOff>1452378</xdr:colOff>
      <xdr:row>136</xdr:row>
      <xdr:rowOff>61661</xdr:rowOff>
    </xdr:to>
    <xdr:pic>
      <xdr:nvPicPr>
        <xdr:cNvPr id="269" name="Picture 268">
          <a:extLst>
            <a:ext uri="{FF2B5EF4-FFF2-40B4-BE49-F238E27FC236}">
              <a16:creationId xmlns:a16="http://schemas.microsoft.com/office/drawing/2014/main" id="{669CA854-D03C-4725-B0FC-6EB1F09136BE}"/>
            </a:ext>
          </a:extLst>
        </xdr:cNvPr>
        <xdr:cNvPicPr>
          <a:picLocks noChangeAspect="1"/>
        </xdr:cNvPicPr>
      </xdr:nvPicPr>
      <xdr:blipFill>
        <a:blip xmlns:r="http://schemas.openxmlformats.org/officeDocument/2006/relationships" r:embed="rId11" cstate="hqprint">
          <a:extLst>
            <a:ext uri="{28A0092B-C50C-407E-A947-70E740481C1C}">
              <a14:useLocalDpi xmlns:a14="http://schemas.microsoft.com/office/drawing/2010/main"/>
            </a:ext>
          </a:extLst>
        </a:blip>
        <a:stretch>
          <a:fillRect/>
        </a:stretch>
      </xdr:blipFill>
      <xdr:spPr>
        <a:xfrm>
          <a:off x="753920" y="23860461"/>
          <a:ext cx="698458" cy="2160000"/>
        </a:xfrm>
        <a:prstGeom prst="rect">
          <a:avLst/>
        </a:prstGeom>
      </xdr:spPr>
    </xdr:pic>
    <xdr:clientData/>
  </xdr:twoCellAnchor>
  <xdr:twoCellAnchor>
    <xdr:from>
      <xdr:col>0</xdr:col>
      <xdr:colOff>755747</xdr:colOff>
      <xdr:row>123</xdr:row>
      <xdr:rowOff>54260</xdr:rowOff>
    </xdr:from>
    <xdr:to>
      <xdr:col>0</xdr:col>
      <xdr:colOff>1496655</xdr:colOff>
      <xdr:row>124</xdr:row>
      <xdr:rowOff>140759</xdr:rowOff>
    </xdr:to>
    <xdr:sp macro="" textlink="">
      <xdr:nvSpPr>
        <xdr:cNvPr id="270" name="TextBox 91">
          <a:extLst>
            <a:ext uri="{FF2B5EF4-FFF2-40B4-BE49-F238E27FC236}">
              <a16:creationId xmlns:a16="http://schemas.microsoft.com/office/drawing/2014/main" id="{FFA97462-E9FC-4074-9677-0BFC8157CE0E}"/>
            </a:ext>
          </a:extLst>
        </xdr:cNvPr>
        <xdr:cNvSpPr txBox="1"/>
      </xdr:nvSpPr>
      <xdr:spPr>
        <a:xfrm>
          <a:off x="755747" y="23536560"/>
          <a:ext cx="740908"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p-c-Jun</a:t>
          </a:r>
        </a:p>
      </xdr:txBody>
    </xdr:sp>
    <xdr:clientData/>
  </xdr:twoCellAnchor>
  <xdr:twoCellAnchor>
    <xdr:from>
      <xdr:col>0</xdr:col>
      <xdr:colOff>740122</xdr:colOff>
      <xdr:row>124</xdr:row>
      <xdr:rowOff>77518</xdr:rowOff>
    </xdr:from>
    <xdr:to>
      <xdr:col>0</xdr:col>
      <xdr:colOff>1056234</xdr:colOff>
      <xdr:row>125</xdr:row>
      <xdr:rowOff>102462</xdr:rowOff>
    </xdr:to>
    <xdr:sp macro="" textlink="">
      <xdr:nvSpPr>
        <xdr:cNvPr id="271" name="TextBox 92">
          <a:extLst>
            <a:ext uri="{FF2B5EF4-FFF2-40B4-BE49-F238E27FC236}">
              <a16:creationId xmlns:a16="http://schemas.microsoft.com/office/drawing/2014/main" id="{FF55E1F7-9243-496F-B309-05B8DDC45D32}"/>
            </a:ext>
          </a:extLst>
        </xdr:cNvPr>
        <xdr:cNvSpPr txBox="1"/>
      </xdr:nvSpPr>
      <xdr:spPr>
        <a:xfrm>
          <a:off x="740122" y="23750318"/>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kD</a:t>
          </a:r>
        </a:p>
      </xdr:txBody>
    </xdr:sp>
    <xdr:clientData/>
  </xdr:twoCellAnchor>
  <xdr:twoCellAnchor>
    <xdr:from>
      <xdr:col>0</xdr:col>
      <xdr:colOff>365829</xdr:colOff>
      <xdr:row>121</xdr:row>
      <xdr:rowOff>139288</xdr:rowOff>
    </xdr:from>
    <xdr:to>
      <xdr:col>0</xdr:col>
      <xdr:colOff>825798</xdr:colOff>
      <xdr:row>123</xdr:row>
      <xdr:rowOff>4509</xdr:rowOff>
    </xdr:to>
    <xdr:sp macro="" textlink="">
      <xdr:nvSpPr>
        <xdr:cNvPr id="272" name="TextBox 93">
          <a:extLst>
            <a:ext uri="{FF2B5EF4-FFF2-40B4-BE49-F238E27FC236}">
              <a16:creationId xmlns:a16="http://schemas.microsoft.com/office/drawing/2014/main" id="{8FCB082F-AD07-4F8E-9575-146696722874}"/>
            </a:ext>
          </a:extLst>
        </xdr:cNvPr>
        <xdr:cNvSpPr txBox="1"/>
      </xdr:nvSpPr>
      <xdr:spPr>
        <a:xfrm>
          <a:off x="365829" y="23240588"/>
          <a:ext cx="459969" cy="246221"/>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latin typeface="Arial" panose="020B0604020202020204" pitchFamily="34" charset="0"/>
              <a:cs typeface="Arial" panose="020B0604020202020204" pitchFamily="34" charset="0"/>
            </a:rPr>
            <a:t>ADR</a:t>
          </a:r>
        </a:p>
      </xdr:txBody>
    </xdr:sp>
    <xdr:clientData/>
  </xdr:twoCellAnchor>
  <xdr:twoCellAnchor>
    <xdr:from>
      <xdr:col>0</xdr:col>
      <xdr:colOff>536898</xdr:colOff>
      <xdr:row>120</xdr:row>
      <xdr:rowOff>98450</xdr:rowOff>
    </xdr:from>
    <xdr:to>
      <xdr:col>0</xdr:col>
      <xdr:colOff>1715503</xdr:colOff>
      <xdr:row>122</xdr:row>
      <xdr:rowOff>25227</xdr:rowOff>
    </xdr:to>
    <xdr:sp macro="" textlink="">
      <xdr:nvSpPr>
        <xdr:cNvPr id="273" name="TextBox 94">
          <a:extLst>
            <a:ext uri="{FF2B5EF4-FFF2-40B4-BE49-F238E27FC236}">
              <a16:creationId xmlns:a16="http://schemas.microsoft.com/office/drawing/2014/main" id="{666422F0-A27F-49CE-A0FD-6E47F773E437}"/>
            </a:ext>
          </a:extLst>
        </xdr:cNvPr>
        <xdr:cNvSpPr txBox="1"/>
      </xdr:nvSpPr>
      <xdr:spPr>
        <a:xfrm>
          <a:off x="536898" y="23009250"/>
          <a:ext cx="1178605" cy="307777"/>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400">
              <a:latin typeface="Arial" panose="020B0604020202020204" pitchFamily="34" charset="0"/>
              <a:cs typeface="Arial" panose="020B0604020202020204" pitchFamily="34" charset="0"/>
            </a:rPr>
            <a:t>﻿control;</a:t>
          </a:r>
          <a:r>
            <a:rPr lang="en-US" sz="1400" i="1">
              <a:latin typeface="Arial" panose="020B0604020202020204" pitchFamily="34" charset="0"/>
              <a:cs typeface="Arial" panose="020B0604020202020204" pitchFamily="34" charset="0"/>
            </a:rPr>
            <a:t>bcl2</a:t>
          </a:r>
        </a:p>
      </xdr:txBody>
    </xdr:sp>
    <xdr:clientData/>
  </xdr:twoCellAnchor>
  <xdr:twoCellAnchor>
    <xdr:from>
      <xdr:col>0</xdr:col>
      <xdr:colOff>1258430</xdr:colOff>
      <xdr:row>124</xdr:row>
      <xdr:rowOff>120915</xdr:rowOff>
    </xdr:from>
    <xdr:to>
      <xdr:col>0</xdr:col>
      <xdr:colOff>1258430</xdr:colOff>
      <xdr:row>136</xdr:row>
      <xdr:rowOff>71427</xdr:rowOff>
    </xdr:to>
    <xdr:cxnSp macro="">
      <xdr:nvCxnSpPr>
        <xdr:cNvPr id="274" name="Straight Connector 273">
          <a:extLst>
            <a:ext uri="{FF2B5EF4-FFF2-40B4-BE49-F238E27FC236}">
              <a16:creationId xmlns:a16="http://schemas.microsoft.com/office/drawing/2014/main" id="{1DCC7077-9043-43CF-A9A9-95A128BF1D8C}"/>
            </a:ext>
          </a:extLst>
        </xdr:cNvPr>
        <xdr:cNvCxnSpPr>
          <a:cxnSpLocks/>
        </xdr:cNvCxnSpPr>
      </xdr:nvCxnSpPr>
      <xdr:spPr>
        <a:xfrm>
          <a:off x="1258430" y="23793715"/>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958344</xdr:colOff>
      <xdr:row>121</xdr:row>
      <xdr:rowOff>170275</xdr:rowOff>
    </xdr:from>
    <xdr:to>
      <xdr:col>0</xdr:col>
      <xdr:colOff>1258430</xdr:colOff>
      <xdr:row>121</xdr:row>
      <xdr:rowOff>170275</xdr:rowOff>
    </xdr:to>
    <xdr:cxnSp macro="">
      <xdr:nvCxnSpPr>
        <xdr:cNvPr id="275" name="Straight Connector 274">
          <a:extLst>
            <a:ext uri="{FF2B5EF4-FFF2-40B4-BE49-F238E27FC236}">
              <a16:creationId xmlns:a16="http://schemas.microsoft.com/office/drawing/2014/main" id="{3C6176B7-0CC8-46AA-BAB5-385D58CD4756}"/>
            </a:ext>
          </a:extLst>
        </xdr:cNvPr>
        <xdr:cNvCxnSpPr>
          <a:cxnSpLocks/>
        </xdr:cNvCxnSpPr>
      </xdr:nvCxnSpPr>
      <xdr:spPr>
        <a:xfrm flipH="1">
          <a:off x="958344" y="23271575"/>
          <a:ext cx="300086"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2726786</xdr:colOff>
      <xdr:row>124</xdr:row>
      <xdr:rowOff>120915</xdr:rowOff>
    </xdr:from>
    <xdr:to>
      <xdr:col>0</xdr:col>
      <xdr:colOff>2726786</xdr:colOff>
      <xdr:row>136</xdr:row>
      <xdr:rowOff>71427</xdr:rowOff>
    </xdr:to>
    <xdr:cxnSp macro="">
      <xdr:nvCxnSpPr>
        <xdr:cNvPr id="276" name="Straight Connector 275">
          <a:extLst>
            <a:ext uri="{FF2B5EF4-FFF2-40B4-BE49-F238E27FC236}">
              <a16:creationId xmlns:a16="http://schemas.microsoft.com/office/drawing/2014/main" id="{C386C6C0-F90B-42AF-9F93-70C96D26DB14}"/>
            </a:ext>
          </a:extLst>
        </xdr:cNvPr>
        <xdr:cNvCxnSpPr>
          <a:cxnSpLocks/>
        </xdr:cNvCxnSpPr>
      </xdr:nvCxnSpPr>
      <xdr:spPr>
        <a:xfrm>
          <a:off x="2726786" y="23793715"/>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313548</xdr:colOff>
      <xdr:row>124</xdr:row>
      <xdr:rowOff>120915</xdr:rowOff>
    </xdr:from>
    <xdr:to>
      <xdr:col>1</xdr:col>
      <xdr:colOff>313548</xdr:colOff>
      <xdr:row>136</xdr:row>
      <xdr:rowOff>71427</xdr:rowOff>
    </xdr:to>
    <xdr:cxnSp macro="">
      <xdr:nvCxnSpPr>
        <xdr:cNvPr id="277" name="Straight Connector 276">
          <a:extLst>
            <a:ext uri="{FF2B5EF4-FFF2-40B4-BE49-F238E27FC236}">
              <a16:creationId xmlns:a16="http://schemas.microsoft.com/office/drawing/2014/main" id="{2545ED9E-7280-4A71-A2A8-1A4E0BD24060}"/>
            </a:ext>
          </a:extLst>
        </xdr:cNvPr>
        <xdr:cNvCxnSpPr>
          <a:cxnSpLocks/>
        </xdr:cNvCxnSpPr>
      </xdr:nvCxnSpPr>
      <xdr:spPr>
        <a:xfrm>
          <a:off x="3044048" y="23793715"/>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390218</xdr:colOff>
      <xdr:row>124</xdr:row>
      <xdr:rowOff>120915</xdr:rowOff>
    </xdr:from>
    <xdr:to>
      <xdr:col>3</xdr:col>
      <xdr:colOff>390218</xdr:colOff>
      <xdr:row>136</xdr:row>
      <xdr:rowOff>71427</xdr:rowOff>
    </xdr:to>
    <xdr:cxnSp macro="">
      <xdr:nvCxnSpPr>
        <xdr:cNvPr id="278" name="Straight Connector 277">
          <a:extLst>
            <a:ext uri="{FF2B5EF4-FFF2-40B4-BE49-F238E27FC236}">
              <a16:creationId xmlns:a16="http://schemas.microsoft.com/office/drawing/2014/main" id="{E26A0116-8D7C-4AB6-AD69-70AFB18A9424}"/>
            </a:ext>
          </a:extLst>
        </xdr:cNvPr>
        <xdr:cNvCxnSpPr>
          <a:cxnSpLocks/>
        </xdr:cNvCxnSpPr>
      </xdr:nvCxnSpPr>
      <xdr:spPr>
        <a:xfrm>
          <a:off x="4466918" y="23793715"/>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71700</xdr:colOff>
      <xdr:row>124</xdr:row>
      <xdr:rowOff>120915</xdr:rowOff>
    </xdr:from>
    <xdr:to>
      <xdr:col>4</xdr:col>
      <xdr:colOff>71700</xdr:colOff>
      <xdr:row>136</xdr:row>
      <xdr:rowOff>71427</xdr:rowOff>
    </xdr:to>
    <xdr:cxnSp macro="">
      <xdr:nvCxnSpPr>
        <xdr:cNvPr id="279" name="Straight Connector 278">
          <a:extLst>
            <a:ext uri="{FF2B5EF4-FFF2-40B4-BE49-F238E27FC236}">
              <a16:creationId xmlns:a16="http://schemas.microsoft.com/office/drawing/2014/main" id="{8954EA4F-D601-4416-B014-8607A438A7F6}"/>
            </a:ext>
          </a:extLst>
        </xdr:cNvPr>
        <xdr:cNvCxnSpPr>
          <a:cxnSpLocks/>
        </xdr:cNvCxnSpPr>
      </xdr:nvCxnSpPr>
      <xdr:spPr>
        <a:xfrm>
          <a:off x="4821500" y="23793715"/>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1063795</xdr:colOff>
      <xdr:row>121</xdr:row>
      <xdr:rowOff>143299</xdr:rowOff>
    </xdr:from>
    <xdr:to>
      <xdr:col>0</xdr:col>
      <xdr:colOff>1315787</xdr:colOff>
      <xdr:row>122</xdr:row>
      <xdr:rowOff>183631</xdr:rowOff>
    </xdr:to>
    <xdr:sp macro="" textlink="">
      <xdr:nvSpPr>
        <xdr:cNvPr id="280" name="TextBox 113">
          <a:extLst>
            <a:ext uri="{FF2B5EF4-FFF2-40B4-BE49-F238E27FC236}">
              <a16:creationId xmlns:a16="http://schemas.microsoft.com/office/drawing/2014/main" id="{A81B9790-1952-47D8-A414-B5CFF309EC25}"/>
            </a:ext>
          </a:extLst>
        </xdr:cNvPr>
        <xdr:cNvSpPr txBox="1"/>
      </xdr:nvSpPr>
      <xdr:spPr>
        <a:xfrm>
          <a:off x="1063795" y="23244599"/>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920092</xdr:colOff>
      <xdr:row>121</xdr:row>
      <xdr:rowOff>143299</xdr:rowOff>
    </xdr:from>
    <xdr:to>
      <xdr:col>0</xdr:col>
      <xdr:colOff>1143230</xdr:colOff>
      <xdr:row>122</xdr:row>
      <xdr:rowOff>183631</xdr:rowOff>
    </xdr:to>
    <xdr:sp macro="" textlink="">
      <xdr:nvSpPr>
        <xdr:cNvPr id="281" name="TextBox 114">
          <a:extLst>
            <a:ext uri="{FF2B5EF4-FFF2-40B4-BE49-F238E27FC236}">
              <a16:creationId xmlns:a16="http://schemas.microsoft.com/office/drawing/2014/main" id="{D83FFFA7-50F7-4FBF-B621-7F239E4FF383}"/>
            </a:ext>
          </a:extLst>
        </xdr:cNvPr>
        <xdr:cNvSpPr txBox="1"/>
      </xdr:nvSpPr>
      <xdr:spPr>
        <a:xfrm>
          <a:off x="920092" y="23244599"/>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356301</xdr:colOff>
      <xdr:row>122</xdr:row>
      <xdr:rowOff>132208</xdr:rowOff>
    </xdr:from>
    <xdr:to>
      <xdr:col>0</xdr:col>
      <xdr:colOff>1330957</xdr:colOff>
      <xdr:row>123</xdr:row>
      <xdr:rowOff>187929</xdr:rowOff>
    </xdr:to>
    <xdr:sp macro="" textlink="">
      <xdr:nvSpPr>
        <xdr:cNvPr id="282" name="TextBox 139">
          <a:extLst>
            <a:ext uri="{FF2B5EF4-FFF2-40B4-BE49-F238E27FC236}">
              <a16:creationId xmlns:a16="http://schemas.microsoft.com/office/drawing/2014/main" id="{B0F7DF0C-D8F4-4E76-9DA7-06809973030C}"/>
            </a:ext>
          </a:extLst>
        </xdr:cNvPr>
        <xdr:cNvSpPr txBox="1"/>
      </xdr:nvSpPr>
      <xdr:spPr>
        <a:xfrm>
          <a:off x="356301" y="23424008"/>
          <a:ext cx="974656" cy="246221"/>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latin typeface="Arial" panose="020B0604020202020204" pitchFamily="34" charset="0"/>
              <a:cs typeface="Arial" panose="020B0604020202020204" pitchFamily="34" charset="0"/>
            </a:rPr>
            <a:t>Lymph.#</a:t>
          </a:r>
        </a:p>
      </xdr:txBody>
    </xdr:sp>
    <xdr:clientData/>
  </xdr:twoCellAnchor>
  <xdr:twoCellAnchor>
    <xdr:from>
      <xdr:col>0</xdr:col>
      <xdr:colOff>928965</xdr:colOff>
      <xdr:row>122</xdr:row>
      <xdr:rowOff>144273</xdr:rowOff>
    </xdr:from>
    <xdr:to>
      <xdr:col>0</xdr:col>
      <xdr:colOff>1331639</xdr:colOff>
      <xdr:row>123</xdr:row>
      <xdr:rowOff>169217</xdr:rowOff>
    </xdr:to>
    <xdr:sp macro="" textlink="">
      <xdr:nvSpPr>
        <xdr:cNvPr id="283" name="TextBox 140">
          <a:extLst>
            <a:ext uri="{FF2B5EF4-FFF2-40B4-BE49-F238E27FC236}">
              <a16:creationId xmlns:a16="http://schemas.microsoft.com/office/drawing/2014/main" id="{8E280462-A7A2-4E21-B618-0F43D618C8DB}"/>
            </a:ext>
          </a:extLst>
        </xdr:cNvPr>
        <xdr:cNvSpPr txBox="1"/>
      </xdr:nvSpPr>
      <xdr:spPr>
        <a:xfrm>
          <a:off x="928965" y="23436073"/>
          <a:ext cx="4026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C1.2</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1276954</xdr:colOff>
      <xdr:row>130</xdr:row>
      <xdr:rowOff>17350</xdr:rowOff>
    </xdr:from>
    <xdr:to>
      <xdr:col>0</xdr:col>
      <xdr:colOff>1491880</xdr:colOff>
      <xdr:row>130</xdr:row>
      <xdr:rowOff>19353</xdr:rowOff>
    </xdr:to>
    <xdr:cxnSp macro="">
      <xdr:nvCxnSpPr>
        <xdr:cNvPr id="284" name="Straight Arrow Connector 283">
          <a:extLst>
            <a:ext uri="{FF2B5EF4-FFF2-40B4-BE49-F238E27FC236}">
              <a16:creationId xmlns:a16="http://schemas.microsoft.com/office/drawing/2014/main" id="{8CA9F0F7-88AB-453E-BEFB-8FE53BA3725F}"/>
            </a:ext>
          </a:extLst>
        </xdr:cNvPr>
        <xdr:cNvCxnSpPr>
          <a:cxnSpLocks/>
        </xdr:cNvCxnSpPr>
      </xdr:nvCxnSpPr>
      <xdr:spPr>
        <a:xfrm flipH="1">
          <a:off x="1276954" y="24833150"/>
          <a:ext cx="214926"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118</xdr:row>
      <xdr:rowOff>0</xdr:rowOff>
    </xdr:from>
    <xdr:to>
      <xdr:col>4</xdr:col>
      <xdr:colOff>259933</xdr:colOff>
      <xdr:row>120</xdr:row>
      <xdr:rowOff>80665</xdr:rowOff>
    </xdr:to>
    <xdr:sp macro="" textlink="">
      <xdr:nvSpPr>
        <xdr:cNvPr id="285" name="TextBox 183">
          <a:extLst>
            <a:ext uri="{FF2B5EF4-FFF2-40B4-BE49-F238E27FC236}">
              <a16:creationId xmlns:a16="http://schemas.microsoft.com/office/drawing/2014/main" id="{E9310B1E-BBB5-476B-B3C0-DB0E29D39CAD}"/>
            </a:ext>
          </a:extLst>
        </xdr:cNvPr>
        <xdr:cNvSpPr txBox="1"/>
      </xdr:nvSpPr>
      <xdr:spPr>
        <a:xfrm>
          <a:off x="0" y="22529800"/>
          <a:ext cx="5009733" cy="461665"/>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a:latin typeface="Arial" panose="020B0604020202020204" pitchFamily="34" charset="0"/>
              <a:cs typeface="Arial" panose="020B0604020202020204" pitchFamily="34" charset="0"/>
            </a:rPr>
            <a:t>Additional repetitions that were accounted for in the quantification plot where available:</a:t>
          </a:r>
        </a:p>
      </xdr:txBody>
    </xdr:sp>
    <xdr:clientData/>
  </xdr:twoCellAnchor>
  <xdr:twoCellAnchor>
    <xdr:from>
      <xdr:col>0</xdr:col>
      <xdr:colOff>2510398</xdr:colOff>
      <xdr:row>120</xdr:row>
      <xdr:rowOff>98450</xdr:rowOff>
    </xdr:from>
    <xdr:to>
      <xdr:col>2</xdr:col>
      <xdr:colOff>285403</xdr:colOff>
      <xdr:row>122</xdr:row>
      <xdr:rowOff>25227</xdr:rowOff>
    </xdr:to>
    <xdr:sp macro="" textlink="">
      <xdr:nvSpPr>
        <xdr:cNvPr id="286" name="TextBox 197">
          <a:extLst>
            <a:ext uri="{FF2B5EF4-FFF2-40B4-BE49-F238E27FC236}">
              <a16:creationId xmlns:a16="http://schemas.microsoft.com/office/drawing/2014/main" id="{7706BEF6-439B-422E-9C30-7E8680F29996}"/>
            </a:ext>
          </a:extLst>
        </xdr:cNvPr>
        <xdr:cNvSpPr txBox="1"/>
      </xdr:nvSpPr>
      <xdr:spPr>
        <a:xfrm>
          <a:off x="2510398" y="23009250"/>
          <a:ext cx="1178605" cy="307777"/>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400">
              <a:latin typeface="Arial" panose="020B0604020202020204" pitchFamily="34" charset="0"/>
              <a:cs typeface="Arial" panose="020B0604020202020204" pitchFamily="34" charset="0"/>
            </a:rPr>
            <a:t>﻿control;</a:t>
          </a:r>
          <a:r>
            <a:rPr lang="en-US" sz="1400" i="1">
              <a:latin typeface="Arial" panose="020B0604020202020204" pitchFamily="34" charset="0"/>
              <a:cs typeface="Arial" panose="020B0604020202020204" pitchFamily="34" charset="0"/>
            </a:rPr>
            <a:t>bcl2</a:t>
          </a:r>
        </a:p>
      </xdr:txBody>
    </xdr:sp>
    <xdr:clientData/>
  </xdr:twoCellAnchor>
  <xdr:twoCellAnchor>
    <xdr:from>
      <xdr:col>0</xdr:col>
      <xdr:colOff>2416110</xdr:colOff>
      <xdr:row>121</xdr:row>
      <xdr:rowOff>170275</xdr:rowOff>
    </xdr:from>
    <xdr:to>
      <xdr:col>2</xdr:col>
      <xdr:colOff>183744</xdr:colOff>
      <xdr:row>121</xdr:row>
      <xdr:rowOff>170275</xdr:rowOff>
    </xdr:to>
    <xdr:cxnSp macro="">
      <xdr:nvCxnSpPr>
        <xdr:cNvPr id="287" name="Straight Connector 286">
          <a:extLst>
            <a:ext uri="{FF2B5EF4-FFF2-40B4-BE49-F238E27FC236}">
              <a16:creationId xmlns:a16="http://schemas.microsoft.com/office/drawing/2014/main" id="{ACEED56F-0FB0-4476-A0A3-767564763CCD}"/>
            </a:ext>
          </a:extLst>
        </xdr:cNvPr>
        <xdr:cNvCxnSpPr>
          <a:cxnSpLocks/>
        </xdr:cNvCxnSpPr>
      </xdr:nvCxnSpPr>
      <xdr:spPr>
        <a:xfrm flipH="1">
          <a:off x="2416110" y="23271575"/>
          <a:ext cx="1171234"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74565</xdr:colOff>
      <xdr:row>121</xdr:row>
      <xdr:rowOff>142705</xdr:rowOff>
    </xdr:from>
    <xdr:to>
      <xdr:col>1</xdr:col>
      <xdr:colOff>326557</xdr:colOff>
      <xdr:row>122</xdr:row>
      <xdr:rowOff>183037</xdr:rowOff>
    </xdr:to>
    <xdr:sp macro="" textlink="">
      <xdr:nvSpPr>
        <xdr:cNvPr id="288" name="TextBox 199">
          <a:extLst>
            <a:ext uri="{FF2B5EF4-FFF2-40B4-BE49-F238E27FC236}">
              <a16:creationId xmlns:a16="http://schemas.microsoft.com/office/drawing/2014/main" id="{65878505-1D68-493E-870C-FC82402ED439}"/>
            </a:ext>
          </a:extLst>
        </xdr:cNvPr>
        <xdr:cNvSpPr txBox="1"/>
      </xdr:nvSpPr>
      <xdr:spPr>
        <a:xfrm>
          <a:off x="2805065" y="23244005"/>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2661362</xdr:colOff>
      <xdr:row>121</xdr:row>
      <xdr:rowOff>142705</xdr:rowOff>
    </xdr:from>
    <xdr:to>
      <xdr:col>1</xdr:col>
      <xdr:colOff>154000</xdr:colOff>
      <xdr:row>122</xdr:row>
      <xdr:rowOff>183037</xdr:rowOff>
    </xdr:to>
    <xdr:sp macro="" textlink="">
      <xdr:nvSpPr>
        <xdr:cNvPr id="289" name="TextBox 200">
          <a:extLst>
            <a:ext uri="{FF2B5EF4-FFF2-40B4-BE49-F238E27FC236}">
              <a16:creationId xmlns:a16="http://schemas.microsoft.com/office/drawing/2014/main" id="{345D8E0C-3F61-4DFD-8F8B-8A72285A4169}"/>
            </a:ext>
          </a:extLst>
        </xdr:cNvPr>
        <xdr:cNvSpPr txBox="1"/>
      </xdr:nvSpPr>
      <xdr:spPr>
        <a:xfrm>
          <a:off x="2661362" y="23244005"/>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2488805</xdr:colOff>
      <xdr:row>121</xdr:row>
      <xdr:rowOff>142705</xdr:rowOff>
    </xdr:from>
    <xdr:to>
      <xdr:col>1</xdr:col>
      <xdr:colOff>10297</xdr:colOff>
      <xdr:row>122</xdr:row>
      <xdr:rowOff>183037</xdr:rowOff>
    </xdr:to>
    <xdr:sp macro="" textlink="">
      <xdr:nvSpPr>
        <xdr:cNvPr id="290" name="TextBox 201">
          <a:extLst>
            <a:ext uri="{FF2B5EF4-FFF2-40B4-BE49-F238E27FC236}">
              <a16:creationId xmlns:a16="http://schemas.microsoft.com/office/drawing/2014/main" id="{71587650-6181-4EB9-93D3-A88D93830BFD}"/>
            </a:ext>
          </a:extLst>
        </xdr:cNvPr>
        <xdr:cNvSpPr txBox="1"/>
      </xdr:nvSpPr>
      <xdr:spPr>
        <a:xfrm>
          <a:off x="2488805" y="23244005"/>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2345102</xdr:colOff>
      <xdr:row>121</xdr:row>
      <xdr:rowOff>142705</xdr:rowOff>
    </xdr:from>
    <xdr:to>
      <xdr:col>0</xdr:col>
      <xdr:colOff>2568240</xdr:colOff>
      <xdr:row>122</xdr:row>
      <xdr:rowOff>183037</xdr:rowOff>
    </xdr:to>
    <xdr:sp macro="" textlink="">
      <xdr:nvSpPr>
        <xdr:cNvPr id="291" name="TextBox 202">
          <a:extLst>
            <a:ext uri="{FF2B5EF4-FFF2-40B4-BE49-F238E27FC236}">
              <a16:creationId xmlns:a16="http://schemas.microsoft.com/office/drawing/2014/main" id="{8E7527B2-E4A7-48C8-9941-CB5B4F7ACDB2}"/>
            </a:ext>
          </a:extLst>
        </xdr:cNvPr>
        <xdr:cNvSpPr txBox="1"/>
      </xdr:nvSpPr>
      <xdr:spPr>
        <a:xfrm>
          <a:off x="2345102" y="23244005"/>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1</xdr:col>
      <xdr:colOff>390825</xdr:colOff>
      <xdr:row>121</xdr:row>
      <xdr:rowOff>142705</xdr:rowOff>
    </xdr:from>
    <xdr:to>
      <xdr:col>1</xdr:col>
      <xdr:colOff>642817</xdr:colOff>
      <xdr:row>122</xdr:row>
      <xdr:rowOff>183037</xdr:rowOff>
    </xdr:to>
    <xdr:sp macro="" textlink="">
      <xdr:nvSpPr>
        <xdr:cNvPr id="292" name="TextBox 203">
          <a:extLst>
            <a:ext uri="{FF2B5EF4-FFF2-40B4-BE49-F238E27FC236}">
              <a16:creationId xmlns:a16="http://schemas.microsoft.com/office/drawing/2014/main" id="{82705895-5DD7-44DE-9CC0-5FC51F933F40}"/>
            </a:ext>
          </a:extLst>
        </xdr:cNvPr>
        <xdr:cNvSpPr txBox="1"/>
      </xdr:nvSpPr>
      <xdr:spPr>
        <a:xfrm>
          <a:off x="3121325" y="23244005"/>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1</xdr:col>
      <xdr:colOff>247122</xdr:colOff>
      <xdr:row>121</xdr:row>
      <xdr:rowOff>142705</xdr:rowOff>
    </xdr:from>
    <xdr:to>
      <xdr:col>1</xdr:col>
      <xdr:colOff>470260</xdr:colOff>
      <xdr:row>122</xdr:row>
      <xdr:rowOff>183037</xdr:rowOff>
    </xdr:to>
    <xdr:sp macro="" textlink="">
      <xdr:nvSpPr>
        <xdr:cNvPr id="293" name="TextBox 204">
          <a:extLst>
            <a:ext uri="{FF2B5EF4-FFF2-40B4-BE49-F238E27FC236}">
              <a16:creationId xmlns:a16="http://schemas.microsoft.com/office/drawing/2014/main" id="{8EE464DA-CAB0-4B32-BAEB-8671018B4CF5}"/>
            </a:ext>
          </a:extLst>
        </xdr:cNvPr>
        <xdr:cNvSpPr txBox="1"/>
      </xdr:nvSpPr>
      <xdr:spPr>
        <a:xfrm>
          <a:off x="2977622" y="23244005"/>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2</xdr:col>
      <xdr:colOff>33985</xdr:colOff>
      <xdr:row>121</xdr:row>
      <xdr:rowOff>142705</xdr:rowOff>
    </xdr:from>
    <xdr:to>
      <xdr:col>2</xdr:col>
      <xdr:colOff>285977</xdr:colOff>
      <xdr:row>122</xdr:row>
      <xdr:rowOff>183037</xdr:rowOff>
    </xdr:to>
    <xdr:sp macro="" textlink="">
      <xdr:nvSpPr>
        <xdr:cNvPr id="294" name="TextBox 205">
          <a:extLst>
            <a:ext uri="{FF2B5EF4-FFF2-40B4-BE49-F238E27FC236}">
              <a16:creationId xmlns:a16="http://schemas.microsoft.com/office/drawing/2014/main" id="{2D4E9151-54AA-492A-8719-543286718F5B}"/>
            </a:ext>
          </a:extLst>
        </xdr:cNvPr>
        <xdr:cNvSpPr txBox="1"/>
      </xdr:nvSpPr>
      <xdr:spPr>
        <a:xfrm>
          <a:off x="3437585" y="23244005"/>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1</xdr:col>
      <xdr:colOff>563382</xdr:colOff>
      <xdr:row>121</xdr:row>
      <xdr:rowOff>142705</xdr:rowOff>
    </xdr:from>
    <xdr:to>
      <xdr:col>2</xdr:col>
      <xdr:colOff>113420</xdr:colOff>
      <xdr:row>122</xdr:row>
      <xdr:rowOff>183037</xdr:rowOff>
    </xdr:to>
    <xdr:sp macro="" textlink="">
      <xdr:nvSpPr>
        <xdr:cNvPr id="295" name="TextBox 206">
          <a:extLst>
            <a:ext uri="{FF2B5EF4-FFF2-40B4-BE49-F238E27FC236}">
              <a16:creationId xmlns:a16="http://schemas.microsoft.com/office/drawing/2014/main" id="{00F23C5A-6075-44AA-B0AA-F35C9575E4A3}"/>
            </a:ext>
          </a:extLst>
        </xdr:cNvPr>
        <xdr:cNvSpPr txBox="1"/>
      </xdr:nvSpPr>
      <xdr:spPr>
        <a:xfrm>
          <a:off x="3293882" y="23244005"/>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2360018</xdr:colOff>
      <xdr:row>122</xdr:row>
      <xdr:rowOff>143679</xdr:rowOff>
    </xdr:from>
    <xdr:to>
      <xdr:col>1</xdr:col>
      <xdr:colOff>32192</xdr:colOff>
      <xdr:row>123</xdr:row>
      <xdr:rowOff>168623</xdr:rowOff>
    </xdr:to>
    <xdr:sp macro="" textlink="">
      <xdr:nvSpPr>
        <xdr:cNvPr id="296" name="TextBox 208">
          <a:extLst>
            <a:ext uri="{FF2B5EF4-FFF2-40B4-BE49-F238E27FC236}">
              <a16:creationId xmlns:a16="http://schemas.microsoft.com/office/drawing/2014/main" id="{7D11FC5B-5838-4718-94E1-09D93E2C8781}"/>
            </a:ext>
          </a:extLst>
        </xdr:cNvPr>
        <xdr:cNvSpPr txBox="1"/>
      </xdr:nvSpPr>
      <xdr:spPr>
        <a:xfrm>
          <a:off x="2360018" y="23435479"/>
          <a:ext cx="4026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C1.2</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2675525</xdr:colOff>
      <xdr:row>122</xdr:row>
      <xdr:rowOff>143679</xdr:rowOff>
    </xdr:from>
    <xdr:to>
      <xdr:col>1</xdr:col>
      <xdr:colOff>347699</xdr:colOff>
      <xdr:row>123</xdr:row>
      <xdr:rowOff>168623</xdr:rowOff>
    </xdr:to>
    <xdr:sp macro="" textlink="">
      <xdr:nvSpPr>
        <xdr:cNvPr id="297" name="TextBox 209">
          <a:extLst>
            <a:ext uri="{FF2B5EF4-FFF2-40B4-BE49-F238E27FC236}">
              <a16:creationId xmlns:a16="http://schemas.microsoft.com/office/drawing/2014/main" id="{3452F537-F655-499C-AEDF-42B2191A70A9}"/>
            </a:ext>
          </a:extLst>
        </xdr:cNvPr>
        <xdr:cNvSpPr txBox="1"/>
      </xdr:nvSpPr>
      <xdr:spPr>
        <a:xfrm>
          <a:off x="2675525" y="23435479"/>
          <a:ext cx="4026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C3.2</a:t>
          </a:r>
          <a:endParaRPr lang="en-DE" sz="800">
            <a:latin typeface="Arial" panose="020B0604020202020204" pitchFamily="34" charset="0"/>
            <a:cs typeface="Arial" panose="020B0604020202020204" pitchFamily="34" charset="0"/>
          </a:endParaRPr>
        </a:p>
      </xdr:txBody>
    </xdr:sp>
    <xdr:clientData/>
  </xdr:twoCellAnchor>
  <xdr:twoCellAnchor>
    <xdr:from>
      <xdr:col>1</xdr:col>
      <xdr:colOff>260532</xdr:colOff>
      <xdr:row>122</xdr:row>
      <xdr:rowOff>143679</xdr:rowOff>
    </xdr:from>
    <xdr:to>
      <xdr:col>1</xdr:col>
      <xdr:colOff>663206</xdr:colOff>
      <xdr:row>123</xdr:row>
      <xdr:rowOff>168623</xdr:rowOff>
    </xdr:to>
    <xdr:sp macro="" textlink="">
      <xdr:nvSpPr>
        <xdr:cNvPr id="298" name="TextBox 210">
          <a:extLst>
            <a:ext uri="{FF2B5EF4-FFF2-40B4-BE49-F238E27FC236}">
              <a16:creationId xmlns:a16="http://schemas.microsoft.com/office/drawing/2014/main" id="{0FB9F8F7-DA29-499F-9C32-9CEBB6C24904}"/>
            </a:ext>
          </a:extLst>
        </xdr:cNvPr>
        <xdr:cNvSpPr txBox="1"/>
      </xdr:nvSpPr>
      <xdr:spPr>
        <a:xfrm>
          <a:off x="2991032" y="23435479"/>
          <a:ext cx="4026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C5.2</a:t>
          </a:r>
          <a:endParaRPr lang="en-DE" sz="800">
            <a:latin typeface="Arial" panose="020B0604020202020204" pitchFamily="34" charset="0"/>
            <a:cs typeface="Arial" panose="020B0604020202020204" pitchFamily="34" charset="0"/>
          </a:endParaRPr>
        </a:p>
      </xdr:txBody>
    </xdr:sp>
    <xdr:clientData/>
  </xdr:twoCellAnchor>
  <xdr:twoCellAnchor>
    <xdr:from>
      <xdr:col>1</xdr:col>
      <xdr:colOff>636238</xdr:colOff>
      <xdr:row>130</xdr:row>
      <xdr:rowOff>19353</xdr:rowOff>
    </xdr:from>
    <xdr:to>
      <xdr:col>2</xdr:col>
      <xdr:colOff>178064</xdr:colOff>
      <xdr:row>130</xdr:row>
      <xdr:rowOff>21356</xdr:rowOff>
    </xdr:to>
    <xdr:cxnSp macro="">
      <xdr:nvCxnSpPr>
        <xdr:cNvPr id="299" name="Straight Arrow Connector 298">
          <a:extLst>
            <a:ext uri="{FF2B5EF4-FFF2-40B4-BE49-F238E27FC236}">
              <a16:creationId xmlns:a16="http://schemas.microsoft.com/office/drawing/2014/main" id="{8E020626-1964-4044-8DE4-BD1E38E2988E}"/>
            </a:ext>
          </a:extLst>
        </xdr:cNvPr>
        <xdr:cNvCxnSpPr>
          <a:cxnSpLocks/>
        </xdr:cNvCxnSpPr>
      </xdr:nvCxnSpPr>
      <xdr:spPr>
        <a:xfrm flipH="1">
          <a:off x="3366738" y="24835153"/>
          <a:ext cx="214926"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2593898</xdr:colOff>
      <xdr:row>123</xdr:row>
      <xdr:rowOff>54260</xdr:rowOff>
    </xdr:from>
    <xdr:to>
      <xdr:col>1</xdr:col>
      <xdr:colOff>458433</xdr:colOff>
      <xdr:row>124</xdr:row>
      <xdr:rowOff>140759</xdr:rowOff>
    </xdr:to>
    <xdr:sp macro="" textlink="">
      <xdr:nvSpPr>
        <xdr:cNvPr id="300" name="TextBox 213">
          <a:extLst>
            <a:ext uri="{FF2B5EF4-FFF2-40B4-BE49-F238E27FC236}">
              <a16:creationId xmlns:a16="http://schemas.microsoft.com/office/drawing/2014/main" id="{4311F8A0-B0A3-492B-B81C-984AEE1EF89B}"/>
            </a:ext>
          </a:extLst>
        </xdr:cNvPr>
        <xdr:cNvSpPr txBox="1"/>
      </xdr:nvSpPr>
      <xdr:spPr>
        <a:xfrm>
          <a:off x="2593898" y="23536560"/>
          <a:ext cx="595035"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c-Jun</a:t>
          </a:r>
        </a:p>
      </xdr:txBody>
    </xdr:sp>
    <xdr:clientData/>
  </xdr:twoCellAnchor>
  <xdr:twoCellAnchor>
    <xdr:from>
      <xdr:col>2</xdr:col>
      <xdr:colOff>567758</xdr:colOff>
      <xdr:row>120</xdr:row>
      <xdr:rowOff>103023</xdr:rowOff>
    </xdr:from>
    <xdr:to>
      <xdr:col>4</xdr:col>
      <xdr:colOff>400163</xdr:colOff>
      <xdr:row>122</xdr:row>
      <xdr:rowOff>29800</xdr:rowOff>
    </xdr:to>
    <xdr:sp macro="" textlink="">
      <xdr:nvSpPr>
        <xdr:cNvPr id="301" name="TextBox 214">
          <a:extLst>
            <a:ext uri="{FF2B5EF4-FFF2-40B4-BE49-F238E27FC236}">
              <a16:creationId xmlns:a16="http://schemas.microsoft.com/office/drawing/2014/main" id="{7728BDDA-1157-4B98-95B7-CF204C584390}"/>
            </a:ext>
          </a:extLst>
        </xdr:cNvPr>
        <xdr:cNvSpPr txBox="1"/>
      </xdr:nvSpPr>
      <xdr:spPr>
        <a:xfrm>
          <a:off x="3971358" y="23013823"/>
          <a:ext cx="1178605" cy="307777"/>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400">
              <a:latin typeface="Arial" panose="020B0604020202020204" pitchFamily="34" charset="0"/>
              <a:cs typeface="Arial" panose="020B0604020202020204" pitchFamily="34" charset="0"/>
            </a:rPr>
            <a:t>﻿control;</a:t>
          </a:r>
          <a:r>
            <a:rPr lang="en-US" sz="1400" i="1">
              <a:latin typeface="Arial" panose="020B0604020202020204" pitchFamily="34" charset="0"/>
              <a:cs typeface="Arial" panose="020B0604020202020204" pitchFamily="34" charset="0"/>
            </a:rPr>
            <a:t>bcl2</a:t>
          </a:r>
        </a:p>
      </xdr:txBody>
    </xdr:sp>
    <xdr:clientData/>
  </xdr:twoCellAnchor>
  <xdr:twoCellAnchor>
    <xdr:from>
      <xdr:col>3</xdr:col>
      <xdr:colOff>453813</xdr:colOff>
      <xdr:row>121</xdr:row>
      <xdr:rowOff>147278</xdr:rowOff>
    </xdr:from>
    <xdr:to>
      <xdr:col>4</xdr:col>
      <xdr:colOff>32705</xdr:colOff>
      <xdr:row>122</xdr:row>
      <xdr:rowOff>187610</xdr:rowOff>
    </xdr:to>
    <xdr:sp macro="" textlink="">
      <xdr:nvSpPr>
        <xdr:cNvPr id="302" name="TextBox 216">
          <a:extLst>
            <a:ext uri="{FF2B5EF4-FFF2-40B4-BE49-F238E27FC236}">
              <a16:creationId xmlns:a16="http://schemas.microsoft.com/office/drawing/2014/main" id="{B101CB54-7871-4028-9767-3C294E255157}"/>
            </a:ext>
          </a:extLst>
        </xdr:cNvPr>
        <xdr:cNvSpPr txBox="1"/>
      </xdr:nvSpPr>
      <xdr:spPr>
        <a:xfrm>
          <a:off x="4530513" y="23248578"/>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3</xdr:col>
      <xdr:colOff>310110</xdr:colOff>
      <xdr:row>121</xdr:row>
      <xdr:rowOff>147278</xdr:rowOff>
    </xdr:from>
    <xdr:to>
      <xdr:col>3</xdr:col>
      <xdr:colOff>533248</xdr:colOff>
      <xdr:row>122</xdr:row>
      <xdr:rowOff>187610</xdr:rowOff>
    </xdr:to>
    <xdr:sp macro="" textlink="">
      <xdr:nvSpPr>
        <xdr:cNvPr id="303" name="TextBox 217">
          <a:extLst>
            <a:ext uri="{FF2B5EF4-FFF2-40B4-BE49-F238E27FC236}">
              <a16:creationId xmlns:a16="http://schemas.microsoft.com/office/drawing/2014/main" id="{3C799625-026E-4CF8-8DFA-B91A026FB384}"/>
            </a:ext>
          </a:extLst>
        </xdr:cNvPr>
        <xdr:cNvSpPr txBox="1"/>
      </xdr:nvSpPr>
      <xdr:spPr>
        <a:xfrm>
          <a:off x="4386810" y="23248578"/>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3</xdr:col>
      <xdr:colOff>137553</xdr:colOff>
      <xdr:row>121</xdr:row>
      <xdr:rowOff>147278</xdr:rowOff>
    </xdr:from>
    <xdr:to>
      <xdr:col>3</xdr:col>
      <xdr:colOff>389545</xdr:colOff>
      <xdr:row>122</xdr:row>
      <xdr:rowOff>187610</xdr:rowOff>
    </xdr:to>
    <xdr:sp macro="" textlink="">
      <xdr:nvSpPr>
        <xdr:cNvPr id="304" name="TextBox 218">
          <a:extLst>
            <a:ext uri="{FF2B5EF4-FFF2-40B4-BE49-F238E27FC236}">
              <a16:creationId xmlns:a16="http://schemas.microsoft.com/office/drawing/2014/main" id="{2CAC0166-22A4-41C5-83AD-76E46FF56581}"/>
            </a:ext>
          </a:extLst>
        </xdr:cNvPr>
        <xdr:cNvSpPr txBox="1"/>
      </xdr:nvSpPr>
      <xdr:spPr>
        <a:xfrm>
          <a:off x="4214253" y="23248578"/>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2</xdr:col>
      <xdr:colOff>666950</xdr:colOff>
      <xdr:row>121</xdr:row>
      <xdr:rowOff>147278</xdr:rowOff>
    </xdr:from>
    <xdr:to>
      <xdr:col>3</xdr:col>
      <xdr:colOff>216988</xdr:colOff>
      <xdr:row>122</xdr:row>
      <xdr:rowOff>187610</xdr:rowOff>
    </xdr:to>
    <xdr:sp macro="" textlink="">
      <xdr:nvSpPr>
        <xdr:cNvPr id="305" name="TextBox 219">
          <a:extLst>
            <a:ext uri="{FF2B5EF4-FFF2-40B4-BE49-F238E27FC236}">
              <a16:creationId xmlns:a16="http://schemas.microsoft.com/office/drawing/2014/main" id="{A3B565E0-1211-45BB-9C79-858EFAC9084F}"/>
            </a:ext>
          </a:extLst>
        </xdr:cNvPr>
        <xdr:cNvSpPr txBox="1"/>
      </xdr:nvSpPr>
      <xdr:spPr>
        <a:xfrm>
          <a:off x="4070550" y="23248578"/>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3</xdr:col>
      <xdr:colOff>8766</xdr:colOff>
      <xdr:row>122</xdr:row>
      <xdr:rowOff>148252</xdr:rowOff>
    </xdr:from>
    <xdr:to>
      <xdr:col>3</xdr:col>
      <xdr:colOff>411440</xdr:colOff>
      <xdr:row>123</xdr:row>
      <xdr:rowOff>173196</xdr:rowOff>
    </xdr:to>
    <xdr:sp macro="" textlink="">
      <xdr:nvSpPr>
        <xdr:cNvPr id="306" name="TextBox 224">
          <a:extLst>
            <a:ext uri="{FF2B5EF4-FFF2-40B4-BE49-F238E27FC236}">
              <a16:creationId xmlns:a16="http://schemas.microsoft.com/office/drawing/2014/main" id="{DE2DF66F-ADF6-49BD-B3A6-60DA62FF6E48}"/>
            </a:ext>
          </a:extLst>
        </xdr:cNvPr>
        <xdr:cNvSpPr txBox="1"/>
      </xdr:nvSpPr>
      <xdr:spPr>
        <a:xfrm>
          <a:off x="4085466" y="23440052"/>
          <a:ext cx="4026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C1.2</a:t>
          </a:r>
          <a:endParaRPr lang="en-DE" sz="800">
            <a:latin typeface="Arial" panose="020B0604020202020204" pitchFamily="34" charset="0"/>
            <a:cs typeface="Arial" panose="020B0604020202020204" pitchFamily="34" charset="0"/>
          </a:endParaRPr>
        </a:p>
      </xdr:txBody>
    </xdr:sp>
    <xdr:clientData/>
  </xdr:twoCellAnchor>
  <xdr:twoCellAnchor>
    <xdr:from>
      <xdr:col>3</xdr:col>
      <xdr:colOff>324273</xdr:colOff>
      <xdr:row>122</xdr:row>
      <xdr:rowOff>148252</xdr:rowOff>
    </xdr:from>
    <xdr:to>
      <xdr:col>4</xdr:col>
      <xdr:colOff>53847</xdr:colOff>
      <xdr:row>123</xdr:row>
      <xdr:rowOff>173196</xdr:rowOff>
    </xdr:to>
    <xdr:sp macro="" textlink="">
      <xdr:nvSpPr>
        <xdr:cNvPr id="307" name="TextBox 225">
          <a:extLst>
            <a:ext uri="{FF2B5EF4-FFF2-40B4-BE49-F238E27FC236}">
              <a16:creationId xmlns:a16="http://schemas.microsoft.com/office/drawing/2014/main" id="{A5C3C460-A3E9-4E41-8FE6-155BC43F8BFD}"/>
            </a:ext>
          </a:extLst>
        </xdr:cNvPr>
        <xdr:cNvSpPr txBox="1"/>
      </xdr:nvSpPr>
      <xdr:spPr>
        <a:xfrm>
          <a:off x="4400973" y="23440052"/>
          <a:ext cx="4026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C3.2</a:t>
          </a:r>
          <a:endParaRPr lang="en-DE" sz="800">
            <a:latin typeface="Arial" panose="020B0604020202020204" pitchFamily="34" charset="0"/>
            <a:cs typeface="Arial" panose="020B0604020202020204" pitchFamily="34" charset="0"/>
          </a:endParaRPr>
        </a:p>
      </xdr:txBody>
    </xdr:sp>
    <xdr:clientData/>
  </xdr:twoCellAnchor>
  <xdr:twoCellAnchor>
    <xdr:from>
      <xdr:col>3</xdr:col>
      <xdr:colOff>174225</xdr:colOff>
      <xdr:row>123</xdr:row>
      <xdr:rowOff>58833</xdr:rowOff>
    </xdr:from>
    <xdr:to>
      <xdr:col>4</xdr:col>
      <xdr:colOff>70512</xdr:colOff>
      <xdr:row>124</xdr:row>
      <xdr:rowOff>145332</xdr:rowOff>
    </xdr:to>
    <xdr:sp macro="" textlink="">
      <xdr:nvSpPr>
        <xdr:cNvPr id="308" name="TextBox 227">
          <a:extLst>
            <a:ext uri="{FF2B5EF4-FFF2-40B4-BE49-F238E27FC236}">
              <a16:creationId xmlns:a16="http://schemas.microsoft.com/office/drawing/2014/main" id="{C41AC581-56C6-4AC2-9244-E224D1A91C99}"/>
            </a:ext>
          </a:extLst>
        </xdr:cNvPr>
        <xdr:cNvSpPr txBox="1"/>
      </xdr:nvSpPr>
      <xdr:spPr>
        <a:xfrm>
          <a:off x="4250925" y="23541133"/>
          <a:ext cx="569387"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JunD</a:t>
          </a:r>
        </a:p>
      </xdr:txBody>
    </xdr:sp>
    <xdr:clientData/>
  </xdr:twoCellAnchor>
  <xdr:twoCellAnchor>
    <xdr:from>
      <xdr:col>4</xdr:col>
      <xdr:colOff>88716</xdr:colOff>
      <xdr:row>130</xdr:row>
      <xdr:rowOff>25837</xdr:rowOff>
    </xdr:from>
    <xdr:to>
      <xdr:col>4</xdr:col>
      <xdr:colOff>303642</xdr:colOff>
      <xdr:row>130</xdr:row>
      <xdr:rowOff>27840</xdr:rowOff>
    </xdr:to>
    <xdr:cxnSp macro="">
      <xdr:nvCxnSpPr>
        <xdr:cNvPr id="309" name="Straight Arrow Connector 308">
          <a:extLst>
            <a:ext uri="{FF2B5EF4-FFF2-40B4-BE49-F238E27FC236}">
              <a16:creationId xmlns:a16="http://schemas.microsoft.com/office/drawing/2014/main" id="{7DD7A6BC-B7C7-4446-A413-797BC418F6D3}"/>
            </a:ext>
          </a:extLst>
        </xdr:cNvPr>
        <xdr:cNvCxnSpPr>
          <a:cxnSpLocks/>
        </xdr:cNvCxnSpPr>
      </xdr:nvCxnSpPr>
      <xdr:spPr>
        <a:xfrm flipH="1">
          <a:off x="4838516" y="24841637"/>
          <a:ext cx="214926"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88716</xdr:colOff>
      <xdr:row>130</xdr:row>
      <xdr:rowOff>93780</xdr:rowOff>
    </xdr:from>
    <xdr:to>
      <xdr:col>4</xdr:col>
      <xdr:colOff>303642</xdr:colOff>
      <xdr:row>130</xdr:row>
      <xdr:rowOff>95783</xdr:rowOff>
    </xdr:to>
    <xdr:cxnSp macro="">
      <xdr:nvCxnSpPr>
        <xdr:cNvPr id="310" name="Straight Arrow Connector 309">
          <a:extLst>
            <a:ext uri="{FF2B5EF4-FFF2-40B4-BE49-F238E27FC236}">
              <a16:creationId xmlns:a16="http://schemas.microsoft.com/office/drawing/2014/main" id="{E003D590-9D3A-4948-8D5F-43BC4CF795EC}"/>
            </a:ext>
          </a:extLst>
        </xdr:cNvPr>
        <xdr:cNvCxnSpPr>
          <a:cxnSpLocks/>
        </xdr:cNvCxnSpPr>
      </xdr:nvCxnSpPr>
      <xdr:spPr>
        <a:xfrm flipH="1">
          <a:off x="4838516" y="24909580"/>
          <a:ext cx="214926"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692107</xdr:colOff>
      <xdr:row>136</xdr:row>
      <xdr:rowOff>145434</xdr:rowOff>
    </xdr:from>
    <xdr:to>
      <xdr:col>0</xdr:col>
      <xdr:colOff>1870712</xdr:colOff>
      <xdr:row>138</xdr:row>
      <xdr:rowOff>72211</xdr:rowOff>
    </xdr:to>
    <xdr:sp macro="" textlink="">
      <xdr:nvSpPr>
        <xdr:cNvPr id="311" name="TextBox 245">
          <a:extLst>
            <a:ext uri="{FF2B5EF4-FFF2-40B4-BE49-F238E27FC236}">
              <a16:creationId xmlns:a16="http://schemas.microsoft.com/office/drawing/2014/main" id="{86B67B4D-D4BC-4AEC-9FDB-93DE54D15954}"/>
            </a:ext>
          </a:extLst>
        </xdr:cNvPr>
        <xdr:cNvSpPr txBox="1"/>
      </xdr:nvSpPr>
      <xdr:spPr>
        <a:xfrm>
          <a:off x="692107" y="26104234"/>
          <a:ext cx="1178605" cy="307777"/>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400">
              <a:latin typeface="Arial" panose="020B0604020202020204" pitchFamily="34" charset="0"/>
              <a:cs typeface="Arial" panose="020B0604020202020204" pitchFamily="34" charset="0"/>
            </a:rPr>
            <a:t>﻿control;</a:t>
          </a:r>
          <a:r>
            <a:rPr lang="en-US" sz="1400" i="1">
              <a:latin typeface="Arial" panose="020B0604020202020204" pitchFamily="34" charset="0"/>
              <a:cs typeface="Arial" panose="020B0604020202020204" pitchFamily="34" charset="0"/>
            </a:rPr>
            <a:t>bcl2</a:t>
          </a:r>
        </a:p>
      </xdr:txBody>
    </xdr:sp>
    <xdr:clientData/>
  </xdr:twoCellAnchor>
  <xdr:twoCellAnchor>
    <xdr:from>
      <xdr:col>0</xdr:col>
      <xdr:colOff>597819</xdr:colOff>
      <xdr:row>138</xdr:row>
      <xdr:rowOff>26759</xdr:rowOff>
    </xdr:from>
    <xdr:to>
      <xdr:col>0</xdr:col>
      <xdr:colOff>1769053</xdr:colOff>
      <xdr:row>138</xdr:row>
      <xdr:rowOff>26759</xdr:rowOff>
    </xdr:to>
    <xdr:cxnSp macro="">
      <xdr:nvCxnSpPr>
        <xdr:cNvPr id="312" name="Straight Connector 311">
          <a:extLst>
            <a:ext uri="{FF2B5EF4-FFF2-40B4-BE49-F238E27FC236}">
              <a16:creationId xmlns:a16="http://schemas.microsoft.com/office/drawing/2014/main" id="{9CC7F786-FA9C-4110-BFBF-58269457E683}"/>
            </a:ext>
          </a:extLst>
        </xdr:cNvPr>
        <xdr:cNvCxnSpPr>
          <a:cxnSpLocks/>
        </xdr:cNvCxnSpPr>
      </xdr:nvCxnSpPr>
      <xdr:spPr>
        <a:xfrm flipH="1">
          <a:off x="597819" y="26366559"/>
          <a:ext cx="1171234"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986774</xdr:colOff>
      <xdr:row>137</xdr:row>
      <xdr:rowOff>189689</xdr:rowOff>
    </xdr:from>
    <xdr:to>
      <xdr:col>0</xdr:col>
      <xdr:colOff>1238766</xdr:colOff>
      <xdr:row>139</xdr:row>
      <xdr:rowOff>39521</xdr:rowOff>
    </xdr:to>
    <xdr:sp macro="" textlink="">
      <xdr:nvSpPr>
        <xdr:cNvPr id="313" name="TextBox 247">
          <a:extLst>
            <a:ext uri="{FF2B5EF4-FFF2-40B4-BE49-F238E27FC236}">
              <a16:creationId xmlns:a16="http://schemas.microsoft.com/office/drawing/2014/main" id="{251FA66C-6D3A-4185-A654-68D4B22C5600}"/>
            </a:ext>
          </a:extLst>
        </xdr:cNvPr>
        <xdr:cNvSpPr txBox="1"/>
      </xdr:nvSpPr>
      <xdr:spPr>
        <a:xfrm>
          <a:off x="986774" y="26338989"/>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843071</xdr:colOff>
      <xdr:row>137</xdr:row>
      <xdr:rowOff>189689</xdr:rowOff>
    </xdr:from>
    <xdr:to>
      <xdr:col>0</xdr:col>
      <xdr:colOff>1066209</xdr:colOff>
      <xdr:row>139</xdr:row>
      <xdr:rowOff>39521</xdr:rowOff>
    </xdr:to>
    <xdr:sp macro="" textlink="">
      <xdr:nvSpPr>
        <xdr:cNvPr id="314" name="TextBox 248">
          <a:extLst>
            <a:ext uri="{FF2B5EF4-FFF2-40B4-BE49-F238E27FC236}">
              <a16:creationId xmlns:a16="http://schemas.microsoft.com/office/drawing/2014/main" id="{AB62E854-824E-4C05-85FE-2AF078F3DBFA}"/>
            </a:ext>
          </a:extLst>
        </xdr:cNvPr>
        <xdr:cNvSpPr txBox="1"/>
      </xdr:nvSpPr>
      <xdr:spPr>
        <a:xfrm>
          <a:off x="843071" y="26338989"/>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670514</xdr:colOff>
      <xdr:row>137</xdr:row>
      <xdr:rowOff>189689</xdr:rowOff>
    </xdr:from>
    <xdr:to>
      <xdr:col>0</xdr:col>
      <xdr:colOff>922506</xdr:colOff>
      <xdr:row>139</xdr:row>
      <xdr:rowOff>39521</xdr:rowOff>
    </xdr:to>
    <xdr:sp macro="" textlink="">
      <xdr:nvSpPr>
        <xdr:cNvPr id="315" name="TextBox 249">
          <a:extLst>
            <a:ext uri="{FF2B5EF4-FFF2-40B4-BE49-F238E27FC236}">
              <a16:creationId xmlns:a16="http://schemas.microsoft.com/office/drawing/2014/main" id="{59D2DFFE-D984-4403-8475-AF6ED2D6A85F}"/>
            </a:ext>
          </a:extLst>
        </xdr:cNvPr>
        <xdr:cNvSpPr txBox="1"/>
      </xdr:nvSpPr>
      <xdr:spPr>
        <a:xfrm>
          <a:off x="670514" y="26338989"/>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526811</xdr:colOff>
      <xdr:row>137</xdr:row>
      <xdr:rowOff>189689</xdr:rowOff>
    </xdr:from>
    <xdr:to>
      <xdr:col>0</xdr:col>
      <xdr:colOff>749949</xdr:colOff>
      <xdr:row>139</xdr:row>
      <xdr:rowOff>39521</xdr:rowOff>
    </xdr:to>
    <xdr:sp macro="" textlink="">
      <xdr:nvSpPr>
        <xdr:cNvPr id="316" name="TextBox 250">
          <a:extLst>
            <a:ext uri="{FF2B5EF4-FFF2-40B4-BE49-F238E27FC236}">
              <a16:creationId xmlns:a16="http://schemas.microsoft.com/office/drawing/2014/main" id="{1E9FF26A-F73B-420B-9CA4-48B0247C40B2}"/>
            </a:ext>
          </a:extLst>
        </xdr:cNvPr>
        <xdr:cNvSpPr txBox="1"/>
      </xdr:nvSpPr>
      <xdr:spPr>
        <a:xfrm>
          <a:off x="526811" y="26338989"/>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1303034</xdr:colOff>
      <xdr:row>137</xdr:row>
      <xdr:rowOff>189689</xdr:rowOff>
    </xdr:from>
    <xdr:to>
      <xdr:col>0</xdr:col>
      <xdr:colOff>1555026</xdr:colOff>
      <xdr:row>139</xdr:row>
      <xdr:rowOff>39521</xdr:rowOff>
    </xdr:to>
    <xdr:sp macro="" textlink="">
      <xdr:nvSpPr>
        <xdr:cNvPr id="317" name="TextBox 251">
          <a:extLst>
            <a:ext uri="{FF2B5EF4-FFF2-40B4-BE49-F238E27FC236}">
              <a16:creationId xmlns:a16="http://schemas.microsoft.com/office/drawing/2014/main" id="{56FBC5A4-01B1-490B-8D56-2582F2CE2E10}"/>
            </a:ext>
          </a:extLst>
        </xdr:cNvPr>
        <xdr:cNvSpPr txBox="1"/>
      </xdr:nvSpPr>
      <xdr:spPr>
        <a:xfrm>
          <a:off x="1303034" y="26338989"/>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1159331</xdr:colOff>
      <xdr:row>137</xdr:row>
      <xdr:rowOff>189689</xdr:rowOff>
    </xdr:from>
    <xdr:to>
      <xdr:col>0</xdr:col>
      <xdr:colOff>1382469</xdr:colOff>
      <xdr:row>139</xdr:row>
      <xdr:rowOff>39521</xdr:rowOff>
    </xdr:to>
    <xdr:sp macro="" textlink="">
      <xdr:nvSpPr>
        <xdr:cNvPr id="318" name="TextBox 252">
          <a:extLst>
            <a:ext uri="{FF2B5EF4-FFF2-40B4-BE49-F238E27FC236}">
              <a16:creationId xmlns:a16="http://schemas.microsoft.com/office/drawing/2014/main" id="{8990464B-D3C8-4225-BBBC-9B81ACE7BB21}"/>
            </a:ext>
          </a:extLst>
        </xdr:cNvPr>
        <xdr:cNvSpPr txBox="1"/>
      </xdr:nvSpPr>
      <xdr:spPr>
        <a:xfrm>
          <a:off x="1159331" y="26338989"/>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1619294</xdr:colOff>
      <xdr:row>137</xdr:row>
      <xdr:rowOff>189689</xdr:rowOff>
    </xdr:from>
    <xdr:to>
      <xdr:col>0</xdr:col>
      <xdr:colOff>1871286</xdr:colOff>
      <xdr:row>139</xdr:row>
      <xdr:rowOff>39521</xdr:rowOff>
    </xdr:to>
    <xdr:sp macro="" textlink="">
      <xdr:nvSpPr>
        <xdr:cNvPr id="319" name="TextBox 253">
          <a:extLst>
            <a:ext uri="{FF2B5EF4-FFF2-40B4-BE49-F238E27FC236}">
              <a16:creationId xmlns:a16="http://schemas.microsoft.com/office/drawing/2014/main" id="{EC5C8594-F75C-4BFD-A612-F0C2E6ED125A}"/>
            </a:ext>
          </a:extLst>
        </xdr:cNvPr>
        <xdr:cNvSpPr txBox="1"/>
      </xdr:nvSpPr>
      <xdr:spPr>
        <a:xfrm>
          <a:off x="1619294" y="26338989"/>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1475591</xdr:colOff>
      <xdr:row>137</xdr:row>
      <xdr:rowOff>189689</xdr:rowOff>
    </xdr:from>
    <xdr:to>
      <xdr:col>0</xdr:col>
      <xdr:colOff>1698729</xdr:colOff>
      <xdr:row>139</xdr:row>
      <xdr:rowOff>39521</xdr:rowOff>
    </xdr:to>
    <xdr:sp macro="" textlink="">
      <xdr:nvSpPr>
        <xdr:cNvPr id="320" name="TextBox 254">
          <a:extLst>
            <a:ext uri="{FF2B5EF4-FFF2-40B4-BE49-F238E27FC236}">
              <a16:creationId xmlns:a16="http://schemas.microsoft.com/office/drawing/2014/main" id="{4D64582F-3A6F-4712-A6B8-CAC8833FB4BD}"/>
            </a:ext>
          </a:extLst>
        </xdr:cNvPr>
        <xdr:cNvSpPr txBox="1"/>
      </xdr:nvSpPr>
      <xdr:spPr>
        <a:xfrm>
          <a:off x="1475591" y="26338989"/>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541727</xdr:colOff>
      <xdr:row>139</xdr:row>
      <xdr:rowOff>163</xdr:rowOff>
    </xdr:from>
    <xdr:to>
      <xdr:col>0</xdr:col>
      <xdr:colOff>944401</xdr:colOff>
      <xdr:row>140</xdr:row>
      <xdr:rowOff>25107</xdr:rowOff>
    </xdr:to>
    <xdr:sp macro="" textlink="">
      <xdr:nvSpPr>
        <xdr:cNvPr id="321" name="TextBox 255">
          <a:extLst>
            <a:ext uri="{FF2B5EF4-FFF2-40B4-BE49-F238E27FC236}">
              <a16:creationId xmlns:a16="http://schemas.microsoft.com/office/drawing/2014/main" id="{9E548655-DDB2-47BD-BBDC-CA0591229398}"/>
            </a:ext>
          </a:extLst>
        </xdr:cNvPr>
        <xdr:cNvSpPr txBox="1"/>
      </xdr:nvSpPr>
      <xdr:spPr>
        <a:xfrm>
          <a:off x="541727" y="26530463"/>
          <a:ext cx="4026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C1.2</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857234</xdr:colOff>
      <xdr:row>139</xdr:row>
      <xdr:rowOff>163</xdr:rowOff>
    </xdr:from>
    <xdr:to>
      <xdr:col>0</xdr:col>
      <xdr:colOff>1259908</xdr:colOff>
      <xdr:row>140</xdr:row>
      <xdr:rowOff>25107</xdr:rowOff>
    </xdr:to>
    <xdr:sp macro="" textlink="">
      <xdr:nvSpPr>
        <xdr:cNvPr id="322" name="TextBox 256">
          <a:extLst>
            <a:ext uri="{FF2B5EF4-FFF2-40B4-BE49-F238E27FC236}">
              <a16:creationId xmlns:a16="http://schemas.microsoft.com/office/drawing/2014/main" id="{FBD2A63B-0953-4DA9-808B-678CDCD29490}"/>
            </a:ext>
          </a:extLst>
        </xdr:cNvPr>
        <xdr:cNvSpPr txBox="1"/>
      </xdr:nvSpPr>
      <xdr:spPr>
        <a:xfrm>
          <a:off x="857234" y="26530463"/>
          <a:ext cx="4026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C3.2</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1458879</xdr:colOff>
      <xdr:row>139</xdr:row>
      <xdr:rowOff>163</xdr:rowOff>
    </xdr:from>
    <xdr:to>
      <xdr:col>0</xdr:col>
      <xdr:colOff>1861553</xdr:colOff>
      <xdr:row>140</xdr:row>
      <xdr:rowOff>25107</xdr:rowOff>
    </xdr:to>
    <xdr:sp macro="" textlink="">
      <xdr:nvSpPr>
        <xdr:cNvPr id="323" name="TextBox 257">
          <a:extLst>
            <a:ext uri="{FF2B5EF4-FFF2-40B4-BE49-F238E27FC236}">
              <a16:creationId xmlns:a16="http://schemas.microsoft.com/office/drawing/2014/main" id="{AB0F0A80-4910-43B3-A3D3-D2071A25FAC1}"/>
            </a:ext>
          </a:extLst>
        </xdr:cNvPr>
        <xdr:cNvSpPr txBox="1"/>
      </xdr:nvSpPr>
      <xdr:spPr>
        <a:xfrm>
          <a:off x="1458879" y="26530463"/>
          <a:ext cx="4026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C5.2</a:t>
          </a:r>
          <a:endParaRPr lang="en-DE" sz="800">
            <a:latin typeface="Arial" panose="020B0604020202020204" pitchFamily="34" charset="0"/>
            <a:cs typeface="Arial" panose="020B0604020202020204" pitchFamily="34" charset="0"/>
          </a:endParaRPr>
        </a:p>
      </xdr:txBody>
    </xdr:sp>
    <xdr:clientData/>
  </xdr:twoCellAnchor>
  <xdr:twoCellAnchor>
    <xdr:from>
      <xdr:col>3</xdr:col>
      <xdr:colOff>77208</xdr:colOff>
      <xdr:row>121</xdr:row>
      <xdr:rowOff>172159</xdr:rowOff>
    </xdr:from>
    <xdr:to>
      <xdr:col>4</xdr:col>
      <xdr:colOff>110722</xdr:colOff>
      <xdr:row>121</xdr:row>
      <xdr:rowOff>172159</xdr:rowOff>
    </xdr:to>
    <xdr:cxnSp macro="">
      <xdr:nvCxnSpPr>
        <xdr:cNvPr id="324" name="Straight Connector 323">
          <a:extLst>
            <a:ext uri="{FF2B5EF4-FFF2-40B4-BE49-F238E27FC236}">
              <a16:creationId xmlns:a16="http://schemas.microsoft.com/office/drawing/2014/main" id="{646504F7-E020-4D0E-899D-4F64F47B7113}"/>
            </a:ext>
          </a:extLst>
        </xdr:cNvPr>
        <xdr:cNvCxnSpPr>
          <a:cxnSpLocks/>
        </xdr:cNvCxnSpPr>
      </xdr:nvCxnSpPr>
      <xdr:spPr>
        <a:xfrm>
          <a:off x="4153908" y="23273459"/>
          <a:ext cx="706614"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1155948</xdr:colOff>
      <xdr:row>139</xdr:row>
      <xdr:rowOff>163</xdr:rowOff>
    </xdr:from>
    <xdr:to>
      <xdr:col>0</xdr:col>
      <xdr:colOff>1558622</xdr:colOff>
      <xdr:row>140</xdr:row>
      <xdr:rowOff>25107</xdr:rowOff>
    </xdr:to>
    <xdr:sp macro="" textlink="">
      <xdr:nvSpPr>
        <xdr:cNvPr id="325" name="TextBox 260">
          <a:extLst>
            <a:ext uri="{FF2B5EF4-FFF2-40B4-BE49-F238E27FC236}">
              <a16:creationId xmlns:a16="http://schemas.microsoft.com/office/drawing/2014/main" id="{4048FCA8-CE0C-43E3-BA38-03FE13B91D44}"/>
            </a:ext>
          </a:extLst>
        </xdr:cNvPr>
        <xdr:cNvSpPr txBox="1"/>
      </xdr:nvSpPr>
      <xdr:spPr>
        <a:xfrm>
          <a:off x="1155948" y="26530463"/>
          <a:ext cx="4026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C4.2</a:t>
          </a:r>
          <a:endParaRPr lang="en-DE" sz="800">
            <a:latin typeface="Arial" panose="020B0604020202020204" pitchFamily="34" charset="0"/>
            <a:cs typeface="Arial" panose="020B0604020202020204" pitchFamily="34" charset="0"/>
          </a:endParaRPr>
        </a:p>
      </xdr:txBody>
    </xdr:sp>
    <xdr:clientData/>
  </xdr:twoCellAnchor>
  <xdr:twoCellAnchor editAs="oneCell">
    <xdr:from>
      <xdr:col>0</xdr:col>
      <xdr:colOff>363549</xdr:colOff>
      <xdr:row>141</xdr:row>
      <xdr:rowOff>54318</xdr:rowOff>
    </xdr:from>
    <xdr:to>
      <xdr:col>0</xdr:col>
      <xdr:colOff>1873571</xdr:colOff>
      <xdr:row>151</xdr:row>
      <xdr:rowOff>145003</xdr:rowOff>
    </xdr:to>
    <xdr:pic>
      <xdr:nvPicPr>
        <xdr:cNvPr id="326" name="Picture 325">
          <a:extLst>
            <a:ext uri="{FF2B5EF4-FFF2-40B4-BE49-F238E27FC236}">
              <a16:creationId xmlns:a16="http://schemas.microsoft.com/office/drawing/2014/main" id="{A24E9DD6-2B8A-47CC-8D4D-60ED7D888C5B}"/>
            </a:ext>
          </a:extLst>
        </xdr:cNvPr>
        <xdr:cNvPicPr>
          <a:picLocks noChangeAspect="1"/>
        </xdr:cNvPicPr>
      </xdr:nvPicPr>
      <xdr:blipFill rotWithShape="1">
        <a:blip xmlns:r="http://schemas.openxmlformats.org/officeDocument/2006/relationships" r:embed="rId12" cstate="hqprint">
          <a:extLst>
            <a:ext uri="{28A0092B-C50C-407E-A947-70E740481C1C}">
              <a14:useLocalDpi xmlns:a14="http://schemas.microsoft.com/office/drawing/2010/main"/>
            </a:ext>
          </a:extLst>
        </a:blip>
        <a:srcRect t="-466"/>
        <a:stretch/>
      </xdr:blipFill>
      <xdr:spPr>
        <a:xfrm>
          <a:off x="363549" y="26965618"/>
          <a:ext cx="1510022" cy="1995685"/>
        </a:xfrm>
        <a:prstGeom prst="rect">
          <a:avLst/>
        </a:prstGeom>
      </xdr:spPr>
    </xdr:pic>
    <xdr:clientData/>
  </xdr:twoCellAnchor>
  <xdr:twoCellAnchor>
    <xdr:from>
      <xdr:col>0</xdr:col>
      <xdr:colOff>899486</xdr:colOff>
      <xdr:row>141</xdr:row>
      <xdr:rowOff>4775</xdr:rowOff>
    </xdr:from>
    <xdr:to>
      <xdr:col>0</xdr:col>
      <xdr:colOff>899486</xdr:colOff>
      <xdr:row>151</xdr:row>
      <xdr:rowOff>187775</xdr:rowOff>
    </xdr:to>
    <xdr:cxnSp macro="">
      <xdr:nvCxnSpPr>
        <xdr:cNvPr id="327" name="Straight Connector 326">
          <a:extLst>
            <a:ext uri="{FF2B5EF4-FFF2-40B4-BE49-F238E27FC236}">
              <a16:creationId xmlns:a16="http://schemas.microsoft.com/office/drawing/2014/main" id="{44B11D76-2BDA-4CA8-8FBC-F3EAA958E69D}"/>
            </a:ext>
          </a:extLst>
        </xdr:cNvPr>
        <xdr:cNvCxnSpPr>
          <a:cxnSpLocks/>
        </xdr:cNvCxnSpPr>
      </xdr:nvCxnSpPr>
      <xdr:spPr>
        <a:xfrm>
          <a:off x="899486" y="26916075"/>
          <a:ext cx="0" cy="20880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1216748</xdr:colOff>
      <xdr:row>141</xdr:row>
      <xdr:rowOff>4775</xdr:rowOff>
    </xdr:from>
    <xdr:to>
      <xdr:col>0</xdr:col>
      <xdr:colOff>1216748</xdr:colOff>
      <xdr:row>151</xdr:row>
      <xdr:rowOff>187775</xdr:rowOff>
    </xdr:to>
    <xdr:cxnSp macro="">
      <xdr:nvCxnSpPr>
        <xdr:cNvPr id="328" name="Straight Connector 327">
          <a:extLst>
            <a:ext uri="{FF2B5EF4-FFF2-40B4-BE49-F238E27FC236}">
              <a16:creationId xmlns:a16="http://schemas.microsoft.com/office/drawing/2014/main" id="{5B2FD92C-D461-45BA-AED5-8C864CAAD5E0}"/>
            </a:ext>
          </a:extLst>
        </xdr:cNvPr>
        <xdr:cNvCxnSpPr>
          <a:cxnSpLocks/>
        </xdr:cNvCxnSpPr>
      </xdr:nvCxnSpPr>
      <xdr:spPr>
        <a:xfrm>
          <a:off x="1216748" y="26916075"/>
          <a:ext cx="0" cy="20880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1534010</xdr:colOff>
      <xdr:row>141</xdr:row>
      <xdr:rowOff>4775</xdr:rowOff>
    </xdr:from>
    <xdr:to>
      <xdr:col>0</xdr:col>
      <xdr:colOff>1534010</xdr:colOff>
      <xdr:row>151</xdr:row>
      <xdr:rowOff>187775</xdr:rowOff>
    </xdr:to>
    <xdr:cxnSp macro="">
      <xdr:nvCxnSpPr>
        <xdr:cNvPr id="329" name="Straight Connector 328">
          <a:extLst>
            <a:ext uri="{FF2B5EF4-FFF2-40B4-BE49-F238E27FC236}">
              <a16:creationId xmlns:a16="http://schemas.microsoft.com/office/drawing/2014/main" id="{A4C12A1A-47AB-4C7F-917F-4D80EBAD9EE0}"/>
            </a:ext>
          </a:extLst>
        </xdr:cNvPr>
        <xdr:cNvCxnSpPr>
          <a:cxnSpLocks/>
        </xdr:cNvCxnSpPr>
      </xdr:nvCxnSpPr>
      <xdr:spPr>
        <a:xfrm>
          <a:off x="1534010" y="26916075"/>
          <a:ext cx="0" cy="20880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15056</xdr:colOff>
      <xdr:row>137</xdr:row>
      <xdr:rowOff>186084</xdr:rowOff>
    </xdr:from>
    <xdr:to>
      <xdr:col>0</xdr:col>
      <xdr:colOff>475025</xdr:colOff>
      <xdr:row>139</xdr:row>
      <xdr:rowOff>51305</xdr:rowOff>
    </xdr:to>
    <xdr:sp macro="" textlink="">
      <xdr:nvSpPr>
        <xdr:cNvPr id="330" name="TextBox 265">
          <a:extLst>
            <a:ext uri="{FF2B5EF4-FFF2-40B4-BE49-F238E27FC236}">
              <a16:creationId xmlns:a16="http://schemas.microsoft.com/office/drawing/2014/main" id="{948A26CB-6A11-4A88-A4CC-CDCB637F03E9}"/>
            </a:ext>
          </a:extLst>
        </xdr:cNvPr>
        <xdr:cNvSpPr txBox="1"/>
      </xdr:nvSpPr>
      <xdr:spPr>
        <a:xfrm>
          <a:off x="15056" y="26335384"/>
          <a:ext cx="459969" cy="246221"/>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latin typeface="Arial" panose="020B0604020202020204" pitchFamily="34" charset="0"/>
              <a:cs typeface="Arial" panose="020B0604020202020204" pitchFamily="34" charset="0"/>
            </a:rPr>
            <a:t>ADR</a:t>
          </a:r>
        </a:p>
      </xdr:txBody>
    </xdr:sp>
    <xdr:clientData/>
  </xdr:twoCellAnchor>
  <xdr:twoCellAnchor>
    <xdr:from>
      <xdr:col>0</xdr:col>
      <xdr:colOff>5528</xdr:colOff>
      <xdr:row>138</xdr:row>
      <xdr:rowOff>179004</xdr:rowOff>
    </xdr:from>
    <xdr:to>
      <xdr:col>0</xdr:col>
      <xdr:colOff>980184</xdr:colOff>
      <xdr:row>140</xdr:row>
      <xdr:rowOff>44225</xdr:rowOff>
    </xdr:to>
    <xdr:sp macro="" textlink="">
      <xdr:nvSpPr>
        <xdr:cNvPr id="331" name="TextBox 266">
          <a:extLst>
            <a:ext uri="{FF2B5EF4-FFF2-40B4-BE49-F238E27FC236}">
              <a16:creationId xmlns:a16="http://schemas.microsoft.com/office/drawing/2014/main" id="{BE28B217-2472-458F-9CD8-6B24E26BFBAF}"/>
            </a:ext>
          </a:extLst>
        </xdr:cNvPr>
        <xdr:cNvSpPr txBox="1"/>
      </xdr:nvSpPr>
      <xdr:spPr>
        <a:xfrm>
          <a:off x="5528" y="26518804"/>
          <a:ext cx="974656" cy="246221"/>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latin typeface="Arial" panose="020B0604020202020204" pitchFamily="34" charset="0"/>
              <a:cs typeface="Arial" panose="020B0604020202020204" pitchFamily="34" charset="0"/>
            </a:rPr>
            <a:t>Lymph.#</a:t>
          </a:r>
        </a:p>
      </xdr:txBody>
    </xdr:sp>
    <xdr:clientData/>
  </xdr:twoCellAnchor>
  <xdr:twoCellAnchor>
    <xdr:from>
      <xdr:col>0</xdr:col>
      <xdr:colOff>892935</xdr:colOff>
      <xdr:row>139</xdr:row>
      <xdr:rowOff>129975</xdr:rowOff>
    </xdr:from>
    <xdr:to>
      <xdr:col>0</xdr:col>
      <xdr:colOff>1641858</xdr:colOff>
      <xdr:row>141</xdr:row>
      <xdr:rowOff>25974</xdr:rowOff>
    </xdr:to>
    <xdr:sp macro="" textlink="">
      <xdr:nvSpPr>
        <xdr:cNvPr id="332" name="TextBox 267">
          <a:extLst>
            <a:ext uri="{FF2B5EF4-FFF2-40B4-BE49-F238E27FC236}">
              <a16:creationId xmlns:a16="http://schemas.microsoft.com/office/drawing/2014/main" id="{E72F4054-448F-4E3D-B820-EABCA7E4DF09}"/>
            </a:ext>
          </a:extLst>
        </xdr:cNvPr>
        <xdr:cNvSpPr txBox="1"/>
      </xdr:nvSpPr>
      <xdr:spPr>
        <a:xfrm>
          <a:off x="892935" y="26660275"/>
          <a:ext cx="748923"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C/EBP</a:t>
          </a:r>
          <a:r>
            <a:rPr lang="en-US" sz="1200" b="1">
              <a:latin typeface="Symbol" panose="05050102010706020507" pitchFamily="18" charset="2"/>
              <a:cs typeface="Arial" panose="020B0604020202020204" pitchFamily="34" charset="0"/>
            </a:rPr>
            <a:t>b</a:t>
          </a:r>
        </a:p>
      </xdr:txBody>
    </xdr:sp>
    <xdr:clientData/>
  </xdr:twoCellAnchor>
  <xdr:twoCellAnchor>
    <xdr:from>
      <xdr:col>0</xdr:col>
      <xdr:colOff>1907183</xdr:colOff>
      <xdr:row>146</xdr:row>
      <xdr:rowOff>104282</xdr:rowOff>
    </xdr:from>
    <xdr:to>
      <xdr:col>0</xdr:col>
      <xdr:colOff>2122109</xdr:colOff>
      <xdr:row>146</xdr:row>
      <xdr:rowOff>106285</xdr:rowOff>
    </xdr:to>
    <xdr:cxnSp macro="">
      <xdr:nvCxnSpPr>
        <xdr:cNvPr id="333" name="Straight Arrow Connector 332">
          <a:extLst>
            <a:ext uri="{FF2B5EF4-FFF2-40B4-BE49-F238E27FC236}">
              <a16:creationId xmlns:a16="http://schemas.microsoft.com/office/drawing/2014/main" id="{D370DD81-C68A-43DE-AE54-13CB5C797E7E}"/>
            </a:ext>
          </a:extLst>
        </xdr:cNvPr>
        <xdr:cNvCxnSpPr>
          <a:cxnSpLocks/>
        </xdr:cNvCxnSpPr>
      </xdr:nvCxnSpPr>
      <xdr:spPr>
        <a:xfrm flipH="1">
          <a:off x="1907183" y="27968082"/>
          <a:ext cx="214926"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2458565</xdr:colOff>
      <xdr:row>136</xdr:row>
      <xdr:rowOff>147034</xdr:rowOff>
    </xdr:from>
    <xdr:to>
      <xdr:col>2</xdr:col>
      <xdr:colOff>233570</xdr:colOff>
      <xdr:row>138</xdr:row>
      <xdr:rowOff>73811</xdr:rowOff>
    </xdr:to>
    <xdr:sp macro="" textlink="">
      <xdr:nvSpPr>
        <xdr:cNvPr id="334" name="TextBox 270">
          <a:extLst>
            <a:ext uri="{FF2B5EF4-FFF2-40B4-BE49-F238E27FC236}">
              <a16:creationId xmlns:a16="http://schemas.microsoft.com/office/drawing/2014/main" id="{E7B7D772-AB99-4A70-AC9B-9EE1758ED7BB}"/>
            </a:ext>
          </a:extLst>
        </xdr:cNvPr>
        <xdr:cNvSpPr txBox="1"/>
      </xdr:nvSpPr>
      <xdr:spPr>
        <a:xfrm>
          <a:off x="2458565" y="26105834"/>
          <a:ext cx="1178605" cy="307777"/>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400">
              <a:latin typeface="Arial" panose="020B0604020202020204" pitchFamily="34" charset="0"/>
              <a:cs typeface="Arial" panose="020B0604020202020204" pitchFamily="34" charset="0"/>
            </a:rPr>
            <a:t>﻿control;</a:t>
          </a:r>
          <a:r>
            <a:rPr lang="en-US" sz="1400" i="1">
              <a:latin typeface="Arial" panose="020B0604020202020204" pitchFamily="34" charset="0"/>
              <a:cs typeface="Arial" panose="020B0604020202020204" pitchFamily="34" charset="0"/>
            </a:rPr>
            <a:t>bcl2</a:t>
          </a:r>
        </a:p>
      </xdr:txBody>
    </xdr:sp>
    <xdr:clientData/>
  </xdr:twoCellAnchor>
  <xdr:twoCellAnchor>
    <xdr:from>
      <xdr:col>0</xdr:col>
      <xdr:colOff>2364277</xdr:colOff>
      <xdr:row>138</xdr:row>
      <xdr:rowOff>28359</xdr:rowOff>
    </xdr:from>
    <xdr:to>
      <xdr:col>2</xdr:col>
      <xdr:colOff>131911</xdr:colOff>
      <xdr:row>138</xdr:row>
      <xdr:rowOff>28359</xdr:rowOff>
    </xdr:to>
    <xdr:cxnSp macro="">
      <xdr:nvCxnSpPr>
        <xdr:cNvPr id="335" name="Straight Connector 334">
          <a:extLst>
            <a:ext uri="{FF2B5EF4-FFF2-40B4-BE49-F238E27FC236}">
              <a16:creationId xmlns:a16="http://schemas.microsoft.com/office/drawing/2014/main" id="{77E7E46F-0D93-40C5-B40C-959C64C85EF7}"/>
            </a:ext>
          </a:extLst>
        </xdr:cNvPr>
        <xdr:cNvCxnSpPr>
          <a:cxnSpLocks/>
        </xdr:cNvCxnSpPr>
      </xdr:nvCxnSpPr>
      <xdr:spPr>
        <a:xfrm flipH="1">
          <a:off x="2364277" y="26368159"/>
          <a:ext cx="1171234"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22732</xdr:colOff>
      <xdr:row>138</xdr:row>
      <xdr:rowOff>789</xdr:rowOff>
    </xdr:from>
    <xdr:to>
      <xdr:col>1</xdr:col>
      <xdr:colOff>274724</xdr:colOff>
      <xdr:row>139</xdr:row>
      <xdr:rowOff>41121</xdr:rowOff>
    </xdr:to>
    <xdr:sp macro="" textlink="">
      <xdr:nvSpPr>
        <xdr:cNvPr id="336" name="TextBox 272">
          <a:extLst>
            <a:ext uri="{FF2B5EF4-FFF2-40B4-BE49-F238E27FC236}">
              <a16:creationId xmlns:a16="http://schemas.microsoft.com/office/drawing/2014/main" id="{40EE2133-04EC-48AA-A85A-723AF28D404C}"/>
            </a:ext>
          </a:extLst>
        </xdr:cNvPr>
        <xdr:cNvSpPr txBox="1"/>
      </xdr:nvSpPr>
      <xdr:spPr>
        <a:xfrm>
          <a:off x="2753232" y="26340589"/>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2609529</xdr:colOff>
      <xdr:row>138</xdr:row>
      <xdr:rowOff>789</xdr:rowOff>
    </xdr:from>
    <xdr:to>
      <xdr:col>1</xdr:col>
      <xdr:colOff>102167</xdr:colOff>
      <xdr:row>139</xdr:row>
      <xdr:rowOff>41121</xdr:rowOff>
    </xdr:to>
    <xdr:sp macro="" textlink="">
      <xdr:nvSpPr>
        <xdr:cNvPr id="337" name="TextBox 273">
          <a:extLst>
            <a:ext uri="{FF2B5EF4-FFF2-40B4-BE49-F238E27FC236}">
              <a16:creationId xmlns:a16="http://schemas.microsoft.com/office/drawing/2014/main" id="{1B946EC1-568E-4833-A5E6-EE5D199696FF}"/>
            </a:ext>
          </a:extLst>
        </xdr:cNvPr>
        <xdr:cNvSpPr txBox="1"/>
      </xdr:nvSpPr>
      <xdr:spPr>
        <a:xfrm>
          <a:off x="2609529" y="26340589"/>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2436972</xdr:colOff>
      <xdr:row>138</xdr:row>
      <xdr:rowOff>789</xdr:rowOff>
    </xdr:from>
    <xdr:to>
      <xdr:col>0</xdr:col>
      <xdr:colOff>2688964</xdr:colOff>
      <xdr:row>139</xdr:row>
      <xdr:rowOff>41121</xdr:rowOff>
    </xdr:to>
    <xdr:sp macro="" textlink="">
      <xdr:nvSpPr>
        <xdr:cNvPr id="338" name="TextBox 274">
          <a:extLst>
            <a:ext uri="{FF2B5EF4-FFF2-40B4-BE49-F238E27FC236}">
              <a16:creationId xmlns:a16="http://schemas.microsoft.com/office/drawing/2014/main" id="{C496E4BD-374F-4AA7-999A-19685AF12218}"/>
            </a:ext>
          </a:extLst>
        </xdr:cNvPr>
        <xdr:cNvSpPr txBox="1"/>
      </xdr:nvSpPr>
      <xdr:spPr>
        <a:xfrm>
          <a:off x="2436972" y="26340589"/>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2293269</xdr:colOff>
      <xdr:row>138</xdr:row>
      <xdr:rowOff>789</xdr:rowOff>
    </xdr:from>
    <xdr:to>
      <xdr:col>0</xdr:col>
      <xdr:colOff>2516407</xdr:colOff>
      <xdr:row>139</xdr:row>
      <xdr:rowOff>41121</xdr:rowOff>
    </xdr:to>
    <xdr:sp macro="" textlink="">
      <xdr:nvSpPr>
        <xdr:cNvPr id="339" name="TextBox 275">
          <a:extLst>
            <a:ext uri="{FF2B5EF4-FFF2-40B4-BE49-F238E27FC236}">
              <a16:creationId xmlns:a16="http://schemas.microsoft.com/office/drawing/2014/main" id="{22637690-0215-4B4A-80A3-05DF99DEA6F2}"/>
            </a:ext>
          </a:extLst>
        </xdr:cNvPr>
        <xdr:cNvSpPr txBox="1"/>
      </xdr:nvSpPr>
      <xdr:spPr>
        <a:xfrm>
          <a:off x="2293269" y="26340589"/>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1</xdr:col>
      <xdr:colOff>338992</xdr:colOff>
      <xdr:row>138</xdr:row>
      <xdr:rowOff>789</xdr:rowOff>
    </xdr:from>
    <xdr:to>
      <xdr:col>1</xdr:col>
      <xdr:colOff>590984</xdr:colOff>
      <xdr:row>139</xdr:row>
      <xdr:rowOff>41121</xdr:rowOff>
    </xdr:to>
    <xdr:sp macro="" textlink="">
      <xdr:nvSpPr>
        <xdr:cNvPr id="340" name="TextBox 276">
          <a:extLst>
            <a:ext uri="{FF2B5EF4-FFF2-40B4-BE49-F238E27FC236}">
              <a16:creationId xmlns:a16="http://schemas.microsoft.com/office/drawing/2014/main" id="{B8B15932-CBA4-4E07-8867-2BB6D863A19D}"/>
            </a:ext>
          </a:extLst>
        </xdr:cNvPr>
        <xdr:cNvSpPr txBox="1"/>
      </xdr:nvSpPr>
      <xdr:spPr>
        <a:xfrm>
          <a:off x="3069492" y="26340589"/>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1</xdr:col>
      <xdr:colOff>195289</xdr:colOff>
      <xdr:row>138</xdr:row>
      <xdr:rowOff>789</xdr:rowOff>
    </xdr:from>
    <xdr:to>
      <xdr:col>1</xdr:col>
      <xdr:colOff>418427</xdr:colOff>
      <xdr:row>139</xdr:row>
      <xdr:rowOff>41121</xdr:rowOff>
    </xdr:to>
    <xdr:sp macro="" textlink="">
      <xdr:nvSpPr>
        <xdr:cNvPr id="341" name="TextBox 277">
          <a:extLst>
            <a:ext uri="{FF2B5EF4-FFF2-40B4-BE49-F238E27FC236}">
              <a16:creationId xmlns:a16="http://schemas.microsoft.com/office/drawing/2014/main" id="{E214EE15-D3C0-47E6-9E67-45FA258B9623}"/>
            </a:ext>
          </a:extLst>
        </xdr:cNvPr>
        <xdr:cNvSpPr txBox="1"/>
      </xdr:nvSpPr>
      <xdr:spPr>
        <a:xfrm>
          <a:off x="2925789" y="26340589"/>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1</xdr:col>
      <xdr:colOff>655252</xdr:colOff>
      <xdr:row>138</xdr:row>
      <xdr:rowOff>789</xdr:rowOff>
    </xdr:from>
    <xdr:to>
      <xdr:col>2</xdr:col>
      <xdr:colOff>234144</xdr:colOff>
      <xdr:row>139</xdr:row>
      <xdr:rowOff>41121</xdr:rowOff>
    </xdr:to>
    <xdr:sp macro="" textlink="">
      <xdr:nvSpPr>
        <xdr:cNvPr id="342" name="TextBox 278">
          <a:extLst>
            <a:ext uri="{FF2B5EF4-FFF2-40B4-BE49-F238E27FC236}">
              <a16:creationId xmlns:a16="http://schemas.microsoft.com/office/drawing/2014/main" id="{D76D7C79-013E-4962-9927-48D4A272E47B}"/>
            </a:ext>
          </a:extLst>
        </xdr:cNvPr>
        <xdr:cNvSpPr txBox="1"/>
      </xdr:nvSpPr>
      <xdr:spPr>
        <a:xfrm>
          <a:off x="3385752" y="26340589"/>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1</xdr:col>
      <xdr:colOff>511549</xdr:colOff>
      <xdr:row>138</xdr:row>
      <xdr:rowOff>789</xdr:rowOff>
    </xdr:from>
    <xdr:to>
      <xdr:col>2</xdr:col>
      <xdr:colOff>61587</xdr:colOff>
      <xdr:row>139</xdr:row>
      <xdr:rowOff>41121</xdr:rowOff>
    </xdr:to>
    <xdr:sp macro="" textlink="">
      <xdr:nvSpPr>
        <xdr:cNvPr id="343" name="TextBox 279">
          <a:extLst>
            <a:ext uri="{FF2B5EF4-FFF2-40B4-BE49-F238E27FC236}">
              <a16:creationId xmlns:a16="http://schemas.microsoft.com/office/drawing/2014/main" id="{D0216285-7F47-4D69-A2B0-11BB376A136A}"/>
            </a:ext>
          </a:extLst>
        </xdr:cNvPr>
        <xdr:cNvSpPr txBox="1"/>
      </xdr:nvSpPr>
      <xdr:spPr>
        <a:xfrm>
          <a:off x="3242049" y="26340589"/>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2308185</xdr:colOff>
      <xdr:row>139</xdr:row>
      <xdr:rowOff>1763</xdr:rowOff>
    </xdr:from>
    <xdr:to>
      <xdr:col>0</xdr:col>
      <xdr:colOff>2710859</xdr:colOff>
      <xdr:row>140</xdr:row>
      <xdr:rowOff>26707</xdr:rowOff>
    </xdr:to>
    <xdr:sp macro="" textlink="">
      <xdr:nvSpPr>
        <xdr:cNvPr id="344" name="TextBox 280">
          <a:extLst>
            <a:ext uri="{FF2B5EF4-FFF2-40B4-BE49-F238E27FC236}">
              <a16:creationId xmlns:a16="http://schemas.microsoft.com/office/drawing/2014/main" id="{616E54A5-EA5F-4A79-8F4D-EADF76864FE7}"/>
            </a:ext>
          </a:extLst>
        </xdr:cNvPr>
        <xdr:cNvSpPr txBox="1"/>
      </xdr:nvSpPr>
      <xdr:spPr>
        <a:xfrm>
          <a:off x="2308185" y="26532063"/>
          <a:ext cx="4026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C1.2</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2623692</xdr:colOff>
      <xdr:row>139</xdr:row>
      <xdr:rowOff>1763</xdr:rowOff>
    </xdr:from>
    <xdr:to>
      <xdr:col>1</xdr:col>
      <xdr:colOff>295866</xdr:colOff>
      <xdr:row>140</xdr:row>
      <xdr:rowOff>26707</xdr:rowOff>
    </xdr:to>
    <xdr:sp macro="" textlink="">
      <xdr:nvSpPr>
        <xdr:cNvPr id="345" name="TextBox 281">
          <a:extLst>
            <a:ext uri="{FF2B5EF4-FFF2-40B4-BE49-F238E27FC236}">
              <a16:creationId xmlns:a16="http://schemas.microsoft.com/office/drawing/2014/main" id="{4F8DEF7D-C11B-4238-9BA6-8D0F5F71A9F0}"/>
            </a:ext>
          </a:extLst>
        </xdr:cNvPr>
        <xdr:cNvSpPr txBox="1"/>
      </xdr:nvSpPr>
      <xdr:spPr>
        <a:xfrm>
          <a:off x="2623692" y="26532063"/>
          <a:ext cx="4026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C3.2</a:t>
          </a:r>
          <a:endParaRPr lang="en-DE" sz="800">
            <a:latin typeface="Arial" panose="020B0604020202020204" pitchFamily="34" charset="0"/>
            <a:cs typeface="Arial" panose="020B0604020202020204" pitchFamily="34" charset="0"/>
          </a:endParaRPr>
        </a:p>
      </xdr:txBody>
    </xdr:sp>
    <xdr:clientData/>
  </xdr:twoCellAnchor>
  <xdr:twoCellAnchor>
    <xdr:from>
      <xdr:col>1</xdr:col>
      <xdr:colOff>494837</xdr:colOff>
      <xdr:row>139</xdr:row>
      <xdr:rowOff>1763</xdr:rowOff>
    </xdr:from>
    <xdr:to>
      <xdr:col>2</xdr:col>
      <xdr:colOff>224411</xdr:colOff>
      <xdr:row>140</xdr:row>
      <xdr:rowOff>26707</xdr:rowOff>
    </xdr:to>
    <xdr:sp macro="" textlink="">
      <xdr:nvSpPr>
        <xdr:cNvPr id="346" name="TextBox 282">
          <a:extLst>
            <a:ext uri="{FF2B5EF4-FFF2-40B4-BE49-F238E27FC236}">
              <a16:creationId xmlns:a16="http://schemas.microsoft.com/office/drawing/2014/main" id="{8C582889-0368-40A9-AEEC-57783FB3AF68}"/>
            </a:ext>
          </a:extLst>
        </xdr:cNvPr>
        <xdr:cNvSpPr txBox="1"/>
      </xdr:nvSpPr>
      <xdr:spPr>
        <a:xfrm>
          <a:off x="3225337" y="26532063"/>
          <a:ext cx="4026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C5.2</a:t>
          </a:r>
          <a:endParaRPr lang="en-DE" sz="800">
            <a:latin typeface="Arial" panose="020B0604020202020204" pitchFamily="34" charset="0"/>
            <a:cs typeface="Arial" panose="020B0604020202020204" pitchFamily="34" charset="0"/>
          </a:endParaRPr>
        </a:p>
      </xdr:txBody>
    </xdr:sp>
    <xdr:clientData/>
  </xdr:twoCellAnchor>
  <xdr:twoCellAnchor>
    <xdr:from>
      <xdr:col>1</xdr:col>
      <xdr:colOff>191906</xdr:colOff>
      <xdr:row>139</xdr:row>
      <xdr:rowOff>1763</xdr:rowOff>
    </xdr:from>
    <xdr:to>
      <xdr:col>1</xdr:col>
      <xdr:colOff>594580</xdr:colOff>
      <xdr:row>140</xdr:row>
      <xdr:rowOff>26707</xdr:rowOff>
    </xdr:to>
    <xdr:sp macro="" textlink="">
      <xdr:nvSpPr>
        <xdr:cNvPr id="347" name="TextBox 283">
          <a:extLst>
            <a:ext uri="{FF2B5EF4-FFF2-40B4-BE49-F238E27FC236}">
              <a16:creationId xmlns:a16="http://schemas.microsoft.com/office/drawing/2014/main" id="{87EB6EB1-0ABA-4972-8832-56F72BFD3B77}"/>
            </a:ext>
          </a:extLst>
        </xdr:cNvPr>
        <xdr:cNvSpPr txBox="1"/>
      </xdr:nvSpPr>
      <xdr:spPr>
        <a:xfrm>
          <a:off x="2922406" y="26532063"/>
          <a:ext cx="4026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C4.2</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2665944</xdr:colOff>
      <xdr:row>141</xdr:row>
      <xdr:rowOff>6375</xdr:rowOff>
    </xdr:from>
    <xdr:to>
      <xdr:col>0</xdr:col>
      <xdr:colOff>2665944</xdr:colOff>
      <xdr:row>151</xdr:row>
      <xdr:rowOff>189375</xdr:rowOff>
    </xdr:to>
    <xdr:cxnSp macro="">
      <xdr:nvCxnSpPr>
        <xdr:cNvPr id="348" name="Straight Connector 347">
          <a:extLst>
            <a:ext uri="{FF2B5EF4-FFF2-40B4-BE49-F238E27FC236}">
              <a16:creationId xmlns:a16="http://schemas.microsoft.com/office/drawing/2014/main" id="{BA2C029C-7712-4B4F-A409-BB471C0AABD6}"/>
            </a:ext>
          </a:extLst>
        </xdr:cNvPr>
        <xdr:cNvCxnSpPr>
          <a:cxnSpLocks/>
        </xdr:cNvCxnSpPr>
      </xdr:nvCxnSpPr>
      <xdr:spPr>
        <a:xfrm>
          <a:off x="2665944" y="26917675"/>
          <a:ext cx="0" cy="20880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252706</xdr:colOff>
      <xdr:row>141</xdr:row>
      <xdr:rowOff>6375</xdr:rowOff>
    </xdr:from>
    <xdr:to>
      <xdr:col>1</xdr:col>
      <xdr:colOff>252706</xdr:colOff>
      <xdr:row>151</xdr:row>
      <xdr:rowOff>189375</xdr:rowOff>
    </xdr:to>
    <xdr:cxnSp macro="">
      <xdr:nvCxnSpPr>
        <xdr:cNvPr id="349" name="Straight Connector 348">
          <a:extLst>
            <a:ext uri="{FF2B5EF4-FFF2-40B4-BE49-F238E27FC236}">
              <a16:creationId xmlns:a16="http://schemas.microsoft.com/office/drawing/2014/main" id="{A8D37816-A270-4F94-9F9B-6ED4DAAB2F8D}"/>
            </a:ext>
          </a:extLst>
        </xdr:cNvPr>
        <xdr:cNvCxnSpPr>
          <a:cxnSpLocks/>
        </xdr:cNvCxnSpPr>
      </xdr:nvCxnSpPr>
      <xdr:spPr>
        <a:xfrm>
          <a:off x="2983206" y="26917675"/>
          <a:ext cx="0" cy="20880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569968</xdr:colOff>
      <xdr:row>141</xdr:row>
      <xdr:rowOff>6375</xdr:rowOff>
    </xdr:from>
    <xdr:to>
      <xdr:col>1</xdr:col>
      <xdr:colOff>569968</xdr:colOff>
      <xdr:row>151</xdr:row>
      <xdr:rowOff>189375</xdr:rowOff>
    </xdr:to>
    <xdr:cxnSp macro="">
      <xdr:nvCxnSpPr>
        <xdr:cNvPr id="350" name="Straight Connector 349">
          <a:extLst>
            <a:ext uri="{FF2B5EF4-FFF2-40B4-BE49-F238E27FC236}">
              <a16:creationId xmlns:a16="http://schemas.microsoft.com/office/drawing/2014/main" id="{60471714-34B2-49C2-92B4-B451B81D9992}"/>
            </a:ext>
          </a:extLst>
        </xdr:cNvPr>
        <xdr:cNvCxnSpPr>
          <a:cxnSpLocks/>
        </xdr:cNvCxnSpPr>
      </xdr:nvCxnSpPr>
      <xdr:spPr>
        <a:xfrm>
          <a:off x="3300468" y="26917675"/>
          <a:ext cx="0" cy="20880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2659393</xdr:colOff>
      <xdr:row>139</xdr:row>
      <xdr:rowOff>131575</xdr:rowOff>
    </xdr:from>
    <xdr:to>
      <xdr:col>1</xdr:col>
      <xdr:colOff>454999</xdr:colOff>
      <xdr:row>141</xdr:row>
      <xdr:rowOff>27574</xdr:rowOff>
    </xdr:to>
    <xdr:sp macro="" textlink="">
      <xdr:nvSpPr>
        <xdr:cNvPr id="351" name="TextBox 290">
          <a:extLst>
            <a:ext uri="{FF2B5EF4-FFF2-40B4-BE49-F238E27FC236}">
              <a16:creationId xmlns:a16="http://schemas.microsoft.com/office/drawing/2014/main" id="{5D598F1C-2895-43EB-A9ED-5CC1A2CEE294}"/>
            </a:ext>
          </a:extLst>
        </xdr:cNvPr>
        <xdr:cNvSpPr txBox="1"/>
      </xdr:nvSpPr>
      <xdr:spPr>
        <a:xfrm>
          <a:off x="2659393" y="26661875"/>
          <a:ext cx="526106"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PU.1</a:t>
          </a:r>
          <a:endParaRPr lang="en-US" sz="1200" b="1">
            <a:latin typeface="Symbol" panose="05050102010706020507" pitchFamily="18" charset="2"/>
            <a:cs typeface="Arial" panose="020B0604020202020204" pitchFamily="34" charset="0"/>
          </a:endParaRPr>
        </a:p>
      </xdr:txBody>
    </xdr:sp>
    <xdr:clientData/>
  </xdr:twoCellAnchor>
  <xdr:twoCellAnchor>
    <xdr:from>
      <xdr:col>2</xdr:col>
      <xdr:colOff>239634</xdr:colOff>
      <xdr:row>146</xdr:row>
      <xdr:rowOff>25495</xdr:rowOff>
    </xdr:from>
    <xdr:to>
      <xdr:col>2</xdr:col>
      <xdr:colOff>454560</xdr:colOff>
      <xdr:row>146</xdr:row>
      <xdr:rowOff>27498</xdr:rowOff>
    </xdr:to>
    <xdr:cxnSp macro="">
      <xdr:nvCxnSpPr>
        <xdr:cNvPr id="352" name="Straight Arrow Connector 351">
          <a:extLst>
            <a:ext uri="{FF2B5EF4-FFF2-40B4-BE49-F238E27FC236}">
              <a16:creationId xmlns:a16="http://schemas.microsoft.com/office/drawing/2014/main" id="{7CCAECDE-A322-4CE2-96C6-1619E3A02761}"/>
            </a:ext>
          </a:extLst>
        </xdr:cNvPr>
        <xdr:cNvCxnSpPr>
          <a:cxnSpLocks/>
        </xdr:cNvCxnSpPr>
      </xdr:nvCxnSpPr>
      <xdr:spPr>
        <a:xfrm flipH="1">
          <a:off x="3643234" y="27889295"/>
          <a:ext cx="214926"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641940</xdr:colOff>
      <xdr:row>136</xdr:row>
      <xdr:rowOff>145031</xdr:rowOff>
    </xdr:from>
    <xdr:to>
      <xdr:col>4</xdr:col>
      <xdr:colOff>474345</xdr:colOff>
      <xdr:row>138</xdr:row>
      <xdr:rowOff>71808</xdr:rowOff>
    </xdr:to>
    <xdr:sp macro="" textlink="">
      <xdr:nvSpPr>
        <xdr:cNvPr id="353" name="TextBox 294">
          <a:extLst>
            <a:ext uri="{FF2B5EF4-FFF2-40B4-BE49-F238E27FC236}">
              <a16:creationId xmlns:a16="http://schemas.microsoft.com/office/drawing/2014/main" id="{98F7B709-C726-4A2D-8EEF-F15D50AF5B9F}"/>
            </a:ext>
          </a:extLst>
        </xdr:cNvPr>
        <xdr:cNvSpPr txBox="1"/>
      </xdr:nvSpPr>
      <xdr:spPr>
        <a:xfrm>
          <a:off x="4045540" y="26103831"/>
          <a:ext cx="1178605" cy="307777"/>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400">
              <a:latin typeface="Arial" panose="020B0604020202020204" pitchFamily="34" charset="0"/>
              <a:cs typeface="Arial" panose="020B0604020202020204" pitchFamily="34" charset="0"/>
            </a:rPr>
            <a:t>﻿control;</a:t>
          </a:r>
          <a:r>
            <a:rPr lang="en-US" sz="1400" i="1">
              <a:latin typeface="Arial" panose="020B0604020202020204" pitchFamily="34" charset="0"/>
              <a:cs typeface="Arial" panose="020B0604020202020204" pitchFamily="34" charset="0"/>
            </a:rPr>
            <a:t>bcl2</a:t>
          </a:r>
        </a:p>
      </xdr:txBody>
    </xdr:sp>
    <xdr:clientData/>
  </xdr:twoCellAnchor>
  <xdr:twoCellAnchor>
    <xdr:from>
      <xdr:col>2</xdr:col>
      <xdr:colOff>547652</xdr:colOff>
      <xdr:row>138</xdr:row>
      <xdr:rowOff>26356</xdr:rowOff>
    </xdr:from>
    <xdr:to>
      <xdr:col>4</xdr:col>
      <xdr:colOff>372686</xdr:colOff>
      <xdr:row>138</xdr:row>
      <xdr:rowOff>26356</xdr:rowOff>
    </xdr:to>
    <xdr:cxnSp macro="">
      <xdr:nvCxnSpPr>
        <xdr:cNvPr id="354" name="Straight Connector 353">
          <a:extLst>
            <a:ext uri="{FF2B5EF4-FFF2-40B4-BE49-F238E27FC236}">
              <a16:creationId xmlns:a16="http://schemas.microsoft.com/office/drawing/2014/main" id="{B25BC6D5-C8BE-4783-92BE-6D60FEC62C4A}"/>
            </a:ext>
          </a:extLst>
        </xdr:cNvPr>
        <xdr:cNvCxnSpPr>
          <a:cxnSpLocks/>
        </xdr:cNvCxnSpPr>
      </xdr:nvCxnSpPr>
      <xdr:spPr>
        <a:xfrm flipH="1">
          <a:off x="3951252" y="26366156"/>
          <a:ext cx="1171234"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263507</xdr:colOff>
      <xdr:row>137</xdr:row>
      <xdr:rowOff>189286</xdr:rowOff>
    </xdr:from>
    <xdr:to>
      <xdr:col>3</xdr:col>
      <xdr:colOff>515499</xdr:colOff>
      <xdr:row>139</xdr:row>
      <xdr:rowOff>39118</xdr:rowOff>
    </xdr:to>
    <xdr:sp macro="" textlink="">
      <xdr:nvSpPr>
        <xdr:cNvPr id="355" name="TextBox 296">
          <a:extLst>
            <a:ext uri="{FF2B5EF4-FFF2-40B4-BE49-F238E27FC236}">
              <a16:creationId xmlns:a16="http://schemas.microsoft.com/office/drawing/2014/main" id="{218386CC-CA99-4005-B042-E074EB3D7A57}"/>
            </a:ext>
          </a:extLst>
        </xdr:cNvPr>
        <xdr:cNvSpPr txBox="1"/>
      </xdr:nvSpPr>
      <xdr:spPr>
        <a:xfrm>
          <a:off x="4340207" y="26338586"/>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3</xdr:col>
      <xdr:colOff>119804</xdr:colOff>
      <xdr:row>137</xdr:row>
      <xdr:rowOff>189286</xdr:rowOff>
    </xdr:from>
    <xdr:to>
      <xdr:col>3</xdr:col>
      <xdr:colOff>342942</xdr:colOff>
      <xdr:row>139</xdr:row>
      <xdr:rowOff>39118</xdr:rowOff>
    </xdr:to>
    <xdr:sp macro="" textlink="">
      <xdr:nvSpPr>
        <xdr:cNvPr id="356" name="TextBox 297">
          <a:extLst>
            <a:ext uri="{FF2B5EF4-FFF2-40B4-BE49-F238E27FC236}">
              <a16:creationId xmlns:a16="http://schemas.microsoft.com/office/drawing/2014/main" id="{6BF795FB-3CB2-43C3-9FE7-28EF699BA113}"/>
            </a:ext>
          </a:extLst>
        </xdr:cNvPr>
        <xdr:cNvSpPr txBox="1"/>
      </xdr:nvSpPr>
      <xdr:spPr>
        <a:xfrm>
          <a:off x="4196504" y="26338586"/>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2</xdr:col>
      <xdr:colOff>620347</xdr:colOff>
      <xdr:row>137</xdr:row>
      <xdr:rowOff>189286</xdr:rowOff>
    </xdr:from>
    <xdr:to>
      <xdr:col>3</xdr:col>
      <xdr:colOff>199239</xdr:colOff>
      <xdr:row>139</xdr:row>
      <xdr:rowOff>39118</xdr:rowOff>
    </xdr:to>
    <xdr:sp macro="" textlink="">
      <xdr:nvSpPr>
        <xdr:cNvPr id="357" name="TextBox 298">
          <a:extLst>
            <a:ext uri="{FF2B5EF4-FFF2-40B4-BE49-F238E27FC236}">
              <a16:creationId xmlns:a16="http://schemas.microsoft.com/office/drawing/2014/main" id="{1C2E04C0-0239-479E-ACDA-0391DFBD76BC}"/>
            </a:ext>
          </a:extLst>
        </xdr:cNvPr>
        <xdr:cNvSpPr txBox="1"/>
      </xdr:nvSpPr>
      <xdr:spPr>
        <a:xfrm>
          <a:off x="4023947" y="26338586"/>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2</xdr:col>
      <xdr:colOff>476644</xdr:colOff>
      <xdr:row>137</xdr:row>
      <xdr:rowOff>189286</xdr:rowOff>
    </xdr:from>
    <xdr:to>
      <xdr:col>3</xdr:col>
      <xdr:colOff>26682</xdr:colOff>
      <xdr:row>139</xdr:row>
      <xdr:rowOff>39118</xdr:rowOff>
    </xdr:to>
    <xdr:sp macro="" textlink="">
      <xdr:nvSpPr>
        <xdr:cNvPr id="358" name="TextBox 299">
          <a:extLst>
            <a:ext uri="{FF2B5EF4-FFF2-40B4-BE49-F238E27FC236}">
              <a16:creationId xmlns:a16="http://schemas.microsoft.com/office/drawing/2014/main" id="{F26E5E7F-E338-4B10-BBD0-E22ADF1DE194}"/>
            </a:ext>
          </a:extLst>
        </xdr:cNvPr>
        <xdr:cNvSpPr txBox="1"/>
      </xdr:nvSpPr>
      <xdr:spPr>
        <a:xfrm>
          <a:off x="3880244" y="26338586"/>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3</xdr:col>
      <xdr:colOff>579767</xdr:colOff>
      <xdr:row>137</xdr:row>
      <xdr:rowOff>189286</xdr:rowOff>
    </xdr:from>
    <xdr:to>
      <xdr:col>4</xdr:col>
      <xdr:colOff>158659</xdr:colOff>
      <xdr:row>139</xdr:row>
      <xdr:rowOff>39118</xdr:rowOff>
    </xdr:to>
    <xdr:sp macro="" textlink="">
      <xdr:nvSpPr>
        <xdr:cNvPr id="359" name="TextBox 300">
          <a:extLst>
            <a:ext uri="{FF2B5EF4-FFF2-40B4-BE49-F238E27FC236}">
              <a16:creationId xmlns:a16="http://schemas.microsoft.com/office/drawing/2014/main" id="{F0A2C3D7-1548-4859-AF1A-C89C96EEF5AB}"/>
            </a:ext>
          </a:extLst>
        </xdr:cNvPr>
        <xdr:cNvSpPr txBox="1"/>
      </xdr:nvSpPr>
      <xdr:spPr>
        <a:xfrm>
          <a:off x="4656467" y="26338586"/>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3</xdr:col>
      <xdr:colOff>436064</xdr:colOff>
      <xdr:row>137</xdr:row>
      <xdr:rowOff>189286</xdr:rowOff>
    </xdr:from>
    <xdr:to>
      <xdr:col>3</xdr:col>
      <xdr:colOff>659202</xdr:colOff>
      <xdr:row>139</xdr:row>
      <xdr:rowOff>39118</xdr:rowOff>
    </xdr:to>
    <xdr:sp macro="" textlink="">
      <xdr:nvSpPr>
        <xdr:cNvPr id="360" name="TextBox 301">
          <a:extLst>
            <a:ext uri="{FF2B5EF4-FFF2-40B4-BE49-F238E27FC236}">
              <a16:creationId xmlns:a16="http://schemas.microsoft.com/office/drawing/2014/main" id="{C16C1F79-280B-44BE-BBB9-2C3BD823B695}"/>
            </a:ext>
          </a:extLst>
        </xdr:cNvPr>
        <xdr:cNvSpPr txBox="1"/>
      </xdr:nvSpPr>
      <xdr:spPr>
        <a:xfrm>
          <a:off x="4512764" y="26338586"/>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4</xdr:col>
      <xdr:colOff>222927</xdr:colOff>
      <xdr:row>137</xdr:row>
      <xdr:rowOff>189286</xdr:rowOff>
    </xdr:from>
    <xdr:to>
      <xdr:col>4</xdr:col>
      <xdr:colOff>474919</xdr:colOff>
      <xdr:row>139</xdr:row>
      <xdr:rowOff>39118</xdr:rowOff>
    </xdr:to>
    <xdr:sp macro="" textlink="">
      <xdr:nvSpPr>
        <xdr:cNvPr id="361" name="TextBox 302">
          <a:extLst>
            <a:ext uri="{FF2B5EF4-FFF2-40B4-BE49-F238E27FC236}">
              <a16:creationId xmlns:a16="http://schemas.microsoft.com/office/drawing/2014/main" id="{BFC13955-8D84-4F76-819D-1AB377CF6D42}"/>
            </a:ext>
          </a:extLst>
        </xdr:cNvPr>
        <xdr:cNvSpPr txBox="1"/>
      </xdr:nvSpPr>
      <xdr:spPr>
        <a:xfrm>
          <a:off x="4972727" y="26338586"/>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4</xdr:col>
      <xdr:colOff>79224</xdr:colOff>
      <xdr:row>137</xdr:row>
      <xdr:rowOff>189286</xdr:rowOff>
    </xdr:from>
    <xdr:to>
      <xdr:col>4</xdr:col>
      <xdr:colOff>302362</xdr:colOff>
      <xdr:row>139</xdr:row>
      <xdr:rowOff>39118</xdr:rowOff>
    </xdr:to>
    <xdr:sp macro="" textlink="">
      <xdr:nvSpPr>
        <xdr:cNvPr id="362" name="TextBox 303">
          <a:extLst>
            <a:ext uri="{FF2B5EF4-FFF2-40B4-BE49-F238E27FC236}">
              <a16:creationId xmlns:a16="http://schemas.microsoft.com/office/drawing/2014/main" id="{BEAB1F7D-7BCB-4D65-B5E9-DD2786D272DB}"/>
            </a:ext>
          </a:extLst>
        </xdr:cNvPr>
        <xdr:cNvSpPr txBox="1"/>
      </xdr:nvSpPr>
      <xdr:spPr>
        <a:xfrm>
          <a:off x="4829024" y="26338586"/>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2</xdr:col>
      <xdr:colOff>491560</xdr:colOff>
      <xdr:row>138</xdr:row>
      <xdr:rowOff>190260</xdr:rowOff>
    </xdr:from>
    <xdr:to>
      <xdr:col>3</xdr:col>
      <xdr:colOff>221134</xdr:colOff>
      <xdr:row>140</xdr:row>
      <xdr:rowOff>24704</xdr:rowOff>
    </xdr:to>
    <xdr:sp macro="" textlink="">
      <xdr:nvSpPr>
        <xdr:cNvPr id="363" name="TextBox 304">
          <a:extLst>
            <a:ext uri="{FF2B5EF4-FFF2-40B4-BE49-F238E27FC236}">
              <a16:creationId xmlns:a16="http://schemas.microsoft.com/office/drawing/2014/main" id="{19381CFF-CF63-45E8-8211-8AE1CD30FD11}"/>
            </a:ext>
          </a:extLst>
        </xdr:cNvPr>
        <xdr:cNvSpPr txBox="1"/>
      </xdr:nvSpPr>
      <xdr:spPr>
        <a:xfrm>
          <a:off x="3895160" y="26530060"/>
          <a:ext cx="4026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C1.2</a:t>
          </a:r>
          <a:endParaRPr lang="en-DE" sz="800">
            <a:latin typeface="Arial" panose="020B0604020202020204" pitchFamily="34" charset="0"/>
            <a:cs typeface="Arial" panose="020B0604020202020204" pitchFamily="34" charset="0"/>
          </a:endParaRPr>
        </a:p>
      </xdr:txBody>
    </xdr:sp>
    <xdr:clientData/>
  </xdr:twoCellAnchor>
  <xdr:twoCellAnchor>
    <xdr:from>
      <xdr:col>3</xdr:col>
      <xdr:colOff>133967</xdr:colOff>
      <xdr:row>138</xdr:row>
      <xdr:rowOff>190260</xdr:rowOff>
    </xdr:from>
    <xdr:to>
      <xdr:col>3</xdr:col>
      <xdr:colOff>536641</xdr:colOff>
      <xdr:row>140</xdr:row>
      <xdr:rowOff>24704</xdr:rowOff>
    </xdr:to>
    <xdr:sp macro="" textlink="">
      <xdr:nvSpPr>
        <xdr:cNvPr id="364" name="TextBox 305">
          <a:extLst>
            <a:ext uri="{FF2B5EF4-FFF2-40B4-BE49-F238E27FC236}">
              <a16:creationId xmlns:a16="http://schemas.microsoft.com/office/drawing/2014/main" id="{56269BEB-645A-4EEE-87D6-364485AD2A45}"/>
            </a:ext>
          </a:extLst>
        </xdr:cNvPr>
        <xdr:cNvSpPr txBox="1"/>
      </xdr:nvSpPr>
      <xdr:spPr>
        <a:xfrm>
          <a:off x="4210667" y="26530060"/>
          <a:ext cx="4026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C3.2</a:t>
          </a:r>
          <a:endParaRPr lang="en-DE" sz="800">
            <a:latin typeface="Arial" panose="020B0604020202020204" pitchFamily="34" charset="0"/>
            <a:cs typeface="Arial" panose="020B0604020202020204" pitchFamily="34" charset="0"/>
          </a:endParaRPr>
        </a:p>
      </xdr:txBody>
    </xdr:sp>
    <xdr:clientData/>
  </xdr:twoCellAnchor>
  <xdr:twoCellAnchor>
    <xdr:from>
      <xdr:col>4</xdr:col>
      <xdr:colOff>62512</xdr:colOff>
      <xdr:row>138</xdr:row>
      <xdr:rowOff>190260</xdr:rowOff>
    </xdr:from>
    <xdr:to>
      <xdr:col>4</xdr:col>
      <xdr:colOff>465186</xdr:colOff>
      <xdr:row>140</xdr:row>
      <xdr:rowOff>24704</xdr:rowOff>
    </xdr:to>
    <xdr:sp macro="" textlink="">
      <xdr:nvSpPr>
        <xdr:cNvPr id="365" name="TextBox 306">
          <a:extLst>
            <a:ext uri="{FF2B5EF4-FFF2-40B4-BE49-F238E27FC236}">
              <a16:creationId xmlns:a16="http://schemas.microsoft.com/office/drawing/2014/main" id="{1F404EC0-8C2C-4747-81A7-C1E8845D8691}"/>
            </a:ext>
          </a:extLst>
        </xdr:cNvPr>
        <xdr:cNvSpPr txBox="1"/>
      </xdr:nvSpPr>
      <xdr:spPr>
        <a:xfrm>
          <a:off x="4812312" y="26530060"/>
          <a:ext cx="4026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C5.2</a:t>
          </a:r>
          <a:endParaRPr lang="en-DE" sz="800">
            <a:latin typeface="Arial" panose="020B0604020202020204" pitchFamily="34" charset="0"/>
            <a:cs typeface="Arial" panose="020B0604020202020204" pitchFamily="34" charset="0"/>
          </a:endParaRPr>
        </a:p>
      </xdr:txBody>
    </xdr:sp>
    <xdr:clientData/>
  </xdr:twoCellAnchor>
  <xdr:twoCellAnchor>
    <xdr:from>
      <xdr:col>3</xdr:col>
      <xdr:colOff>432681</xdr:colOff>
      <xdr:row>138</xdr:row>
      <xdr:rowOff>190260</xdr:rowOff>
    </xdr:from>
    <xdr:to>
      <xdr:col>4</xdr:col>
      <xdr:colOff>162255</xdr:colOff>
      <xdr:row>140</xdr:row>
      <xdr:rowOff>24704</xdr:rowOff>
    </xdr:to>
    <xdr:sp macro="" textlink="">
      <xdr:nvSpPr>
        <xdr:cNvPr id="366" name="TextBox 307">
          <a:extLst>
            <a:ext uri="{FF2B5EF4-FFF2-40B4-BE49-F238E27FC236}">
              <a16:creationId xmlns:a16="http://schemas.microsoft.com/office/drawing/2014/main" id="{5B1C6640-BACF-40F4-8655-FF6480B52F5A}"/>
            </a:ext>
          </a:extLst>
        </xdr:cNvPr>
        <xdr:cNvSpPr txBox="1"/>
      </xdr:nvSpPr>
      <xdr:spPr>
        <a:xfrm>
          <a:off x="4509381" y="26530060"/>
          <a:ext cx="4026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C4.2</a:t>
          </a:r>
          <a:endParaRPr lang="en-DE" sz="800">
            <a:latin typeface="Arial" panose="020B0604020202020204" pitchFamily="34" charset="0"/>
            <a:cs typeface="Arial" panose="020B0604020202020204" pitchFamily="34" charset="0"/>
          </a:endParaRPr>
        </a:p>
      </xdr:txBody>
    </xdr:sp>
    <xdr:clientData/>
  </xdr:twoCellAnchor>
  <xdr:twoCellAnchor>
    <xdr:from>
      <xdr:col>3</xdr:col>
      <xdr:colOff>176219</xdr:colOff>
      <xdr:row>141</xdr:row>
      <xdr:rowOff>4372</xdr:rowOff>
    </xdr:from>
    <xdr:to>
      <xdr:col>3</xdr:col>
      <xdr:colOff>176219</xdr:colOff>
      <xdr:row>151</xdr:row>
      <xdr:rowOff>187372</xdr:rowOff>
    </xdr:to>
    <xdr:cxnSp macro="">
      <xdr:nvCxnSpPr>
        <xdr:cNvPr id="367" name="Straight Connector 366">
          <a:extLst>
            <a:ext uri="{FF2B5EF4-FFF2-40B4-BE49-F238E27FC236}">
              <a16:creationId xmlns:a16="http://schemas.microsoft.com/office/drawing/2014/main" id="{E90FF980-7731-4A84-8C51-6AA2E0BAEE9B}"/>
            </a:ext>
          </a:extLst>
        </xdr:cNvPr>
        <xdr:cNvCxnSpPr>
          <a:cxnSpLocks/>
        </xdr:cNvCxnSpPr>
      </xdr:nvCxnSpPr>
      <xdr:spPr>
        <a:xfrm>
          <a:off x="4252919" y="26915672"/>
          <a:ext cx="0" cy="20880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493481</xdr:colOff>
      <xdr:row>141</xdr:row>
      <xdr:rowOff>4372</xdr:rowOff>
    </xdr:from>
    <xdr:to>
      <xdr:col>3</xdr:col>
      <xdr:colOff>493481</xdr:colOff>
      <xdr:row>151</xdr:row>
      <xdr:rowOff>187372</xdr:rowOff>
    </xdr:to>
    <xdr:cxnSp macro="">
      <xdr:nvCxnSpPr>
        <xdr:cNvPr id="368" name="Straight Connector 367">
          <a:extLst>
            <a:ext uri="{FF2B5EF4-FFF2-40B4-BE49-F238E27FC236}">
              <a16:creationId xmlns:a16="http://schemas.microsoft.com/office/drawing/2014/main" id="{30F2C009-6214-48DA-A661-81C755390873}"/>
            </a:ext>
          </a:extLst>
        </xdr:cNvPr>
        <xdr:cNvCxnSpPr>
          <a:cxnSpLocks/>
        </xdr:cNvCxnSpPr>
      </xdr:nvCxnSpPr>
      <xdr:spPr>
        <a:xfrm>
          <a:off x="4570181" y="26915672"/>
          <a:ext cx="0" cy="20880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137643</xdr:colOff>
      <xdr:row>141</xdr:row>
      <xdr:rowOff>4372</xdr:rowOff>
    </xdr:from>
    <xdr:to>
      <xdr:col>4</xdr:col>
      <xdr:colOff>137643</xdr:colOff>
      <xdr:row>151</xdr:row>
      <xdr:rowOff>187372</xdr:rowOff>
    </xdr:to>
    <xdr:cxnSp macro="">
      <xdr:nvCxnSpPr>
        <xdr:cNvPr id="369" name="Straight Connector 368">
          <a:extLst>
            <a:ext uri="{FF2B5EF4-FFF2-40B4-BE49-F238E27FC236}">
              <a16:creationId xmlns:a16="http://schemas.microsoft.com/office/drawing/2014/main" id="{6BB28DEB-AE83-4C4D-AD7D-CEB433904F9D}"/>
            </a:ext>
          </a:extLst>
        </xdr:cNvPr>
        <xdr:cNvCxnSpPr>
          <a:cxnSpLocks/>
        </xdr:cNvCxnSpPr>
      </xdr:nvCxnSpPr>
      <xdr:spPr>
        <a:xfrm>
          <a:off x="4887443" y="26915672"/>
          <a:ext cx="0" cy="20880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242058</xdr:colOff>
      <xdr:row>139</xdr:row>
      <xdr:rowOff>129572</xdr:rowOff>
    </xdr:from>
    <xdr:to>
      <xdr:col>4</xdr:col>
      <xdr:colOff>61401</xdr:colOff>
      <xdr:row>141</xdr:row>
      <xdr:rowOff>25571</xdr:rowOff>
    </xdr:to>
    <xdr:sp macro="" textlink="">
      <xdr:nvSpPr>
        <xdr:cNvPr id="370" name="TextBox 311">
          <a:extLst>
            <a:ext uri="{FF2B5EF4-FFF2-40B4-BE49-F238E27FC236}">
              <a16:creationId xmlns:a16="http://schemas.microsoft.com/office/drawing/2014/main" id="{5379FD0E-9941-43DA-9CCA-C1EB281209F2}"/>
            </a:ext>
          </a:extLst>
        </xdr:cNvPr>
        <xdr:cNvSpPr txBox="1"/>
      </xdr:nvSpPr>
      <xdr:spPr>
        <a:xfrm>
          <a:off x="4318758" y="26659872"/>
          <a:ext cx="492443"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TBP</a:t>
          </a:r>
          <a:endParaRPr lang="en-US" sz="1200" b="1">
            <a:latin typeface="Symbol" panose="05050102010706020507" pitchFamily="18" charset="2"/>
            <a:cs typeface="Arial" panose="020B0604020202020204" pitchFamily="34" charset="0"/>
          </a:endParaRPr>
        </a:p>
      </xdr:txBody>
    </xdr:sp>
    <xdr:clientData/>
  </xdr:twoCellAnchor>
  <xdr:twoCellAnchor>
    <xdr:from>
      <xdr:col>4</xdr:col>
      <xdr:colOff>444444</xdr:colOff>
      <xdr:row>146</xdr:row>
      <xdr:rowOff>106285</xdr:rowOff>
    </xdr:from>
    <xdr:to>
      <xdr:col>4</xdr:col>
      <xdr:colOff>659370</xdr:colOff>
      <xdr:row>146</xdr:row>
      <xdr:rowOff>108288</xdr:rowOff>
    </xdr:to>
    <xdr:cxnSp macro="">
      <xdr:nvCxnSpPr>
        <xdr:cNvPr id="371" name="Straight Arrow Connector 370">
          <a:extLst>
            <a:ext uri="{FF2B5EF4-FFF2-40B4-BE49-F238E27FC236}">
              <a16:creationId xmlns:a16="http://schemas.microsoft.com/office/drawing/2014/main" id="{8B56ACF1-AB13-477A-9F44-DE52DFE8E6CB}"/>
            </a:ext>
          </a:extLst>
        </xdr:cNvPr>
        <xdr:cNvCxnSpPr>
          <a:cxnSpLocks/>
        </xdr:cNvCxnSpPr>
      </xdr:nvCxnSpPr>
      <xdr:spPr>
        <a:xfrm flipH="1">
          <a:off x="5194244" y="27970085"/>
          <a:ext cx="214926"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29133</xdr:colOff>
      <xdr:row>40</xdr:row>
      <xdr:rowOff>44104</xdr:rowOff>
    </xdr:from>
    <xdr:to>
      <xdr:col>3</xdr:col>
      <xdr:colOff>536838</xdr:colOff>
      <xdr:row>51</xdr:row>
      <xdr:rowOff>108604</xdr:rowOff>
    </xdr:to>
    <xdr:pic>
      <xdr:nvPicPr>
        <xdr:cNvPr id="2" name="Picture 1">
          <a:extLst>
            <a:ext uri="{FF2B5EF4-FFF2-40B4-BE49-F238E27FC236}">
              <a16:creationId xmlns:a16="http://schemas.microsoft.com/office/drawing/2014/main" id="{7405BF1D-1409-4C4A-A127-168C55D5F4AE}"/>
            </a:ext>
          </a:extLst>
        </xdr:cNvPr>
        <xdr:cNvPicPr>
          <a:picLocks noChangeAspect="1"/>
        </xdr:cNvPicPr>
      </xdr:nvPicPr>
      <xdr:blipFill rotWithShape="1">
        <a:blip xmlns:r="http://schemas.openxmlformats.org/officeDocument/2006/relationships" r:embed="rId1" cstate="hqprint">
          <a:extLst>
            <a:ext uri="{28A0092B-C50C-407E-A947-70E740481C1C}">
              <a14:useLocalDpi xmlns:a14="http://schemas.microsoft.com/office/drawing/2010/main"/>
            </a:ext>
          </a:extLst>
        </a:blip>
        <a:srcRect/>
        <a:stretch/>
      </xdr:blipFill>
      <xdr:spPr>
        <a:xfrm>
          <a:off x="2950133" y="8273704"/>
          <a:ext cx="1853905" cy="2160000"/>
        </a:xfrm>
        <a:prstGeom prst="rect">
          <a:avLst/>
        </a:prstGeom>
      </xdr:spPr>
    </xdr:pic>
    <xdr:clientData/>
  </xdr:twoCellAnchor>
  <xdr:twoCellAnchor editAs="oneCell">
    <xdr:from>
      <xdr:col>0</xdr:col>
      <xdr:colOff>434318</xdr:colOff>
      <xdr:row>40</xdr:row>
      <xdr:rowOff>47718</xdr:rowOff>
    </xdr:from>
    <xdr:to>
      <xdr:col>0</xdr:col>
      <xdr:colOff>2309449</xdr:colOff>
      <xdr:row>51</xdr:row>
      <xdr:rowOff>112218</xdr:rowOff>
    </xdr:to>
    <xdr:pic>
      <xdr:nvPicPr>
        <xdr:cNvPr id="3" name="Picture 2">
          <a:extLst>
            <a:ext uri="{FF2B5EF4-FFF2-40B4-BE49-F238E27FC236}">
              <a16:creationId xmlns:a16="http://schemas.microsoft.com/office/drawing/2014/main" id="{2F268195-9AFB-438F-A75E-BF15F4D54E63}"/>
            </a:ext>
          </a:extLst>
        </xdr:cNvPr>
        <xdr:cNvPicPr>
          <a:picLocks noChangeAspect="1"/>
        </xdr:cNvPicPr>
      </xdr:nvPicPr>
      <xdr:blipFill rotWithShape="1">
        <a:blip xmlns:r="http://schemas.openxmlformats.org/officeDocument/2006/relationships" r:embed="rId2" cstate="hqprint">
          <a:extLst>
            <a:ext uri="{28A0092B-C50C-407E-A947-70E740481C1C}">
              <a14:useLocalDpi xmlns:a14="http://schemas.microsoft.com/office/drawing/2010/main"/>
            </a:ext>
          </a:extLst>
        </a:blip>
        <a:srcRect/>
        <a:stretch/>
      </xdr:blipFill>
      <xdr:spPr>
        <a:xfrm>
          <a:off x="434318" y="8277318"/>
          <a:ext cx="1875131" cy="2160000"/>
        </a:xfrm>
        <a:prstGeom prst="rect">
          <a:avLst/>
        </a:prstGeom>
      </xdr:spPr>
    </xdr:pic>
    <xdr:clientData/>
  </xdr:twoCellAnchor>
  <xdr:twoCellAnchor editAs="oneCell">
    <xdr:from>
      <xdr:col>0</xdr:col>
      <xdr:colOff>2605567</xdr:colOff>
      <xdr:row>24</xdr:row>
      <xdr:rowOff>64857</xdr:rowOff>
    </xdr:from>
    <xdr:to>
      <xdr:col>3</xdr:col>
      <xdr:colOff>232546</xdr:colOff>
      <xdr:row>35</xdr:row>
      <xdr:rowOff>129357</xdr:rowOff>
    </xdr:to>
    <xdr:pic>
      <xdr:nvPicPr>
        <xdr:cNvPr id="4" name="Picture 3">
          <a:extLst>
            <a:ext uri="{FF2B5EF4-FFF2-40B4-BE49-F238E27FC236}">
              <a16:creationId xmlns:a16="http://schemas.microsoft.com/office/drawing/2014/main" id="{22208919-9A88-4B8E-ADA4-500E5E260B7F}"/>
            </a:ext>
          </a:extLst>
        </xdr:cNvPr>
        <xdr:cNvPicPr>
          <a:picLocks noChangeAspect="1"/>
        </xdr:cNvPicPr>
      </xdr:nvPicPr>
      <xdr:blipFill rotWithShape="1">
        <a:blip xmlns:r="http://schemas.openxmlformats.org/officeDocument/2006/relationships" r:embed="rId3" cstate="hqprint">
          <a:extLst>
            <a:ext uri="{28A0092B-C50C-407E-A947-70E740481C1C}">
              <a14:useLocalDpi xmlns:a14="http://schemas.microsoft.com/office/drawing/2010/main"/>
            </a:ext>
          </a:extLst>
        </a:blip>
        <a:srcRect/>
        <a:stretch/>
      </xdr:blipFill>
      <xdr:spPr>
        <a:xfrm>
          <a:off x="2605567" y="5246457"/>
          <a:ext cx="1894179" cy="2160000"/>
        </a:xfrm>
        <a:prstGeom prst="rect">
          <a:avLst/>
        </a:prstGeom>
      </xdr:spPr>
    </xdr:pic>
    <xdr:clientData/>
  </xdr:twoCellAnchor>
  <xdr:twoCellAnchor>
    <xdr:from>
      <xdr:col>0</xdr:col>
      <xdr:colOff>718646</xdr:colOff>
      <xdr:row>20</xdr:row>
      <xdr:rowOff>7547</xdr:rowOff>
    </xdr:from>
    <xdr:to>
      <xdr:col>0</xdr:col>
      <xdr:colOff>961020</xdr:colOff>
      <xdr:row>21</xdr:row>
      <xdr:rowOff>32491</xdr:rowOff>
    </xdr:to>
    <xdr:sp macro="" textlink="">
      <xdr:nvSpPr>
        <xdr:cNvPr id="5" name="TextBox 79">
          <a:extLst>
            <a:ext uri="{FF2B5EF4-FFF2-40B4-BE49-F238E27FC236}">
              <a16:creationId xmlns:a16="http://schemas.microsoft.com/office/drawing/2014/main" id="{DF88FA77-E7E9-47B7-9AC7-4852E1138CF9}"/>
            </a:ext>
          </a:extLst>
        </xdr:cNvPr>
        <xdr:cNvSpPr txBox="1"/>
      </xdr:nvSpPr>
      <xdr:spPr>
        <a:xfrm>
          <a:off x="718646" y="4427147"/>
          <a:ext cx="2423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1</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71238</xdr:colOff>
      <xdr:row>19</xdr:row>
      <xdr:rowOff>185982</xdr:rowOff>
    </xdr:from>
    <xdr:to>
      <xdr:col>0</xdr:col>
      <xdr:colOff>774970</xdr:colOff>
      <xdr:row>21</xdr:row>
      <xdr:rowOff>51203</xdr:rowOff>
    </xdr:to>
    <xdr:sp macro="" textlink="">
      <xdr:nvSpPr>
        <xdr:cNvPr id="6" name="TextBox 78">
          <a:extLst>
            <a:ext uri="{FF2B5EF4-FFF2-40B4-BE49-F238E27FC236}">
              <a16:creationId xmlns:a16="http://schemas.microsoft.com/office/drawing/2014/main" id="{432CE750-85D0-47B5-A8DE-B70E5C426EBF}"/>
            </a:ext>
          </a:extLst>
        </xdr:cNvPr>
        <xdr:cNvSpPr txBox="1"/>
      </xdr:nvSpPr>
      <xdr:spPr>
        <a:xfrm>
          <a:off x="71238" y="4415082"/>
          <a:ext cx="703732" cy="246221"/>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latin typeface="Arial" panose="020B0604020202020204" pitchFamily="34" charset="0"/>
              <a:cs typeface="Arial" panose="020B0604020202020204" pitchFamily="34" charset="0"/>
            </a:rPr>
            <a:t>Lymph.#</a:t>
          </a:r>
        </a:p>
      </xdr:txBody>
    </xdr:sp>
    <xdr:clientData/>
  </xdr:twoCellAnchor>
  <xdr:twoCellAnchor editAs="oneCell">
    <xdr:from>
      <xdr:col>0</xdr:col>
      <xdr:colOff>411374</xdr:colOff>
      <xdr:row>24</xdr:row>
      <xdr:rowOff>64859</xdr:rowOff>
    </xdr:from>
    <xdr:to>
      <xdr:col>0</xdr:col>
      <xdr:colOff>2370226</xdr:colOff>
      <xdr:row>35</xdr:row>
      <xdr:rowOff>129359</xdr:rowOff>
    </xdr:to>
    <xdr:pic>
      <xdr:nvPicPr>
        <xdr:cNvPr id="7" name="Picture 6">
          <a:extLst>
            <a:ext uri="{FF2B5EF4-FFF2-40B4-BE49-F238E27FC236}">
              <a16:creationId xmlns:a16="http://schemas.microsoft.com/office/drawing/2014/main" id="{E6F8F70B-C150-41C9-AF1F-332EB3C656C2}"/>
            </a:ext>
          </a:extLst>
        </xdr:cNvPr>
        <xdr:cNvPicPr>
          <a:picLocks noChangeAspect="1"/>
        </xdr:cNvPicPr>
      </xdr:nvPicPr>
      <xdr:blipFill rotWithShape="1">
        <a:blip xmlns:r="http://schemas.openxmlformats.org/officeDocument/2006/relationships" r:embed="rId4" cstate="hqprint">
          <a:extLst>
            <a:ext uri="{28A0092B-C50C-407E-A947-70E740481C1C}">
              <a14:useLocalDpi xmlns:a14="http://schemas.microsoft.com/office/drawing/2010/main"/>
            </a:ext>
          </a:extLst>
        </a:blip>
        <a:srcRect/>
        <a:stretch/>
      </xdr:blipFill>
      <xdr:spPr>
        <a:xfrm>
          <a:off x="411374" y="5246459"/>
          <a:ext cx="1958852" cy="2160000"/>
        </a:xfrm>
        <a:prstGeom prst="rect">
          <a:avLst/>
        </a:prstGeom>
      </xdr:spPr>
    </xdr:pic>
    <xdr:clientData/>
  </xdr:twoCellAnchor>
  <xdr:twoCellAnchor>
    <xdr:from>
      <xdr:col>0</xdr:col>
      <xdr:colOff>999564</xdr:colOff>
      <xdr:row>22</xdr:row>
      <xdr:rowOff>125068</xdr:rowOff>
    </xdr:from>
    <xdr:to>
      <xdr:col>0</xdr:col>
      <xdr:colOff>1782151</xdr:colOff>
      <xdr:row>24</xdr:row>
      <xdr:rowOff>21067</xdr:rowOff>
    </xdr:to>
    <xdr:sp macro="" textlink="">
      <xdr:nvSpPr>
        <xdr:cNvPr id="8" name="TextBox 7">
          <a:extLst>
            <a:ext uri="{FF2B5EF4-FFF2-40B4-BE49-F238E27FC236}">
              <a16:creationId xmlns:a16="http://schemas.microsoft.com/office/drawing/2014/main" id="{50D18200-4AEC-41F2-94D8-4BCD9E157478}"/>
            </a:ext>
          </a:extLst>
        </xdr:cNvPr>
        <xdr:cNvSpPr txBox="1"/>
      </xdr:nvSpPr>
      <xdr:spPr>
        <a:xfrm>
          <a:off x="999564" y="4925668"/>
          <a:ext cx="782587"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M-CSFR</a:t>
          </a:r>
        </a:p>
      </xdr:txBody>
    </xdr:sp>
    <xdr:clientData/>
  </xdr:twoCellAnchor>
  <xdr:twoCellAnchor>
    <xdr:from>
      <xdr:col>0</xdr:col>
      <xdr:colOff>390512</xdr:colOff>
      <xdr:row>23</xdr:row>
      <xdr:rowOff>103354</xdr:rowOff>
    </xdr:from>
    <xdr:to>
      <xdr:col>0</xdr:col>
      <xdr:colOff>706624</xdr:colOff>
      <xdr:row>24</xdr:row>
      <xdr:rowOff>128298</xdr:rowOff>
    </xdr:to>
    <xdr:sp macro="" textlink="">
      <xdr:nvSpPr>
        <xdr:cNvPr id="9" name="TextBox 8">
          <a:extLst>
            <a:ext uri="{FF2B5EF4-FFF2-40B4-BE49-F238E27FC236}">
              <a16:creationId xmlns:a16="http://schemas.microsoft.com/office/drawing/2014/main" id="{57286CA1-90A8-4D58-B039-36F4BF923047}"/>
            </a:ext>
          </a:extLst>
        </xdr:cNvPr>
        <xdr:cNvSpPr txBox="1"/>
      </xdr:nvSpPr>
      <xdr:spPr>
        <a:xfrm>
          <a:off x="390512" y="5094454"/>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kD</a:t>
          </a:r>
        </a:p>
      </xdr:txBody>
    </xdr:sp>
    <xdr:clientData/>
  </xdr:twoCellAnchor>
  <xdr:twoCellAnchor>
    <xdr:from>
      <xdr:col>0</xdr:col>
      <xdr:colOff>233638</xdr:colOff>
      <xdr:row>16</xdr:row>
      <xdr:rowOff>51849</xdr:rowOff>
    </xdr:from>
    <xdr:to>
      <xdr:col>4</xdr:col>
      <xdr:colOff>303071</xdr:colOff>
      <xdr:row>19</xdr:row>
      <xdr:rowOff>34347</xdr:rowOff>
    </xdr:to>
    <xdr:sp macro="" textlink="">
      <xdr:nvSpPr>
        <xdr:cNvPr id="10" name="TextBox 10">
          <a:extLst>
            <a:ext uri="{FF2B5EF4-FFF2-40B4-BE49-F238E27FC236}">
              <a16:creationId xmlns:a16="http://schemas.microsoft.com/office/drawing/2014/main" id="{A46473D6-04EC-4E75-B10E-57A468E0F6C5}"/>
            </a:ext>
          </a:extLst>
        </xdr:cNvPr>
        <xdr:cNvSpPr txBox="1"/>
      </xdr:nvSpPr>
      <xdr:spPr>
        <a:xfrm>
          <a:off x="233638" y="3709449"/>
          <a:ext cx="5009733" cy="553998"/>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solidFill>
                <a:srgbClr val="0000FF"/>
              </a:solidFill>
              <a:latin typeface="Arial" panose="020B0604020202020204" pitchFamily="34" charset="0"/>
              <a:cs typeface="Arial" panose="020B0604020202020204" pitchFamily="34" charset="0"/>
            </a:rPr>
            <a:t>Samples derive from the same experiment, but were probed for the indicated antigens on separate capillaries. Note that due to the nature of the assay and the acquisition process, only samples for the same lymphoma can be directly compared.</a:t>
          </a:r>
        </a:p>
      </xdr:txBody>
    </xdr:sp>
    <xdr:clientData/>
  </xdr:twoCellAnchor>
  <xdr:twoCellAnchor>
    <xdr:from>
      <xdr:col>0</xdr:col>
      <xdr:colOff>80766</xdr:colOff>
      <xdr:row>20</xdr:row>
      <xdr:rowOff>165124</xdr:rowOff>
    </xdr:from>
    <xdr:to>
      <xdr:col>0</xdr:col>
      <xdr:colOff>540735</xdr:colOff>
      <xdr:row>22</xdr:row>
      <xdr:rowOff>30345</xdr:rowOff>
    </xdr:to>
    <xdr:sp macro="" textlink="">
      <xdr:nvSpPr>
        <xdr:cNvPr id="11" name="TextBox 11">
          <a:extLst>
            <a:ext uri="{FF2B5EF4-FFF2-40B4-BE49-F238E27FC236}">
              <a16:creationId xmlns:a16="http://schemas.microsoft.com/office/drawing/2014/main" id="{89479A44-BE2E-4C03-81A1-5567C8573643}"/>
            </a:ext>
          </a:extLst>
        </xdr:cNvPr>
        <xdr:cNvSpPr txBox="1"/>
      </xdr:nvSpPr>
      <xdr:spPr>
        <a:xfrm>
          <a:off x="80766" y="4584724"/>
          <a:ext cx="459969" cy="246221"/>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latin typeface="Arial" panose="020B0604020202020204" pitchFamily="34" charset="0"/>
              <a:cs typeface="Arial" panose="020B0604020202020204" pitchFamily="34" charset="0"/>
            </a:rPr>
            <a:t>ADR</a:t>
          </a:r>
        </a:p>
      </xdr:txBody>
    </xdr:sp>
    <xdr:clientData/>
  </xdr:twoCellAnchor>
  <xdr:twoCellAnchor>
    <xdr:from>
      <xdr:col>0</xdr:col>
      <xdr:colOff>1005354</xdr:colOff>
      <xdr:row>23</xdr:row>
      <xdr:rowOff>146751</xdr:rowOff>
    </xdr:from>
    <xdr:to>
      <xdr:col>0</xdr:col>
      <xdr:colOff>1005354</xdr:colOff>
      <xdr:row>35</xdr:row>
      <xdr:rowOff>97263</xdr:rowOff>
    </xdr:to>
    <xdr:cxnSp macro="">
      <xdr:nvCxnSpPr>
        <xdr:cNvPr id="12" name="Straight Connector 11">
          <a:extLst>
            <a:ext uri="{FF2B5EF4-FFF2-40B4-BE49-F238E27FC236}">
              <a16:creationId xmlns:a16="http://schemas.microsoft.com/office/drawing/2014/main" id="{02A2BBD8-B3CF-4CF1-A6AB-E206F9806FBF}"/>
            </a:ext>
          </a:extLst>
        </xdr:cNvPr>
        <xdr:cNvCxnSpPr>
          <a:cxnSpLocks/>
        </xdr:cNvCxnSpPr>
      </xdr:nvCxnSpPr>
      <xdr:spPr>
        <a:xfrm>
          <a:off x="1005354" y="5137851"/>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1416243</xdr:colOff>
      <xdr:row>23</xdr:row>
      <xdr:rowOff>146751</xdr:rowOff>
    </xdr:from>
    <xdr:to>
      <xdr:col>0</xdr:col>
      <xdr:colOff>1416243</xdr:colOff>
      <xdr:row>35</xdr:row>
      <xdr:rowOff>97263</xdr:rowOff>
    </xdr:to>
    <xdr:cxnSp macro="">
      <xdr:nvCxnSpPr>
        <xdr:cNvPr id="13" name="Straight Connector 12">
          <a:extLst>
            <a:ext uri="{FF2B5EF4-FFF2-40B4-BE49-F238E27FC236}">
              <a16:creationId xmlns:a16="http://schemas.microsoft.com/office/drawing/2014/main" id="{365949C8-853C-4618-AB21-B732F5557C7A}"/>
            </a:ext>
          </a:extLst>
        </xdr:cNvPr>
        <xdr:cNvCxnSpPr>
          <a:cxnSpLocks/>
        </xdr:cNvCxnSpPr>
      </xdr:nvCxnSpPr>
      <xdr:spPr>
        <a:xfrm>
          <a:off x="1416243" y="5137851"/>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1827133</xdr:colOff>
      <xdr:row>23</xdr:row>
      <xdr:rowOff>146751</xdr:rowOff>
    </xdr:from>
    <xdr:to>
      <xdr:col>0</xdr:col>
      <xdr:colOff>1827133</xdr:colOff>
      <xdr:row>35</xdr:row>
      <xdr:rowOff>97263</xdr:rowOff>
    </xdr:to>
    <xdr:cxnSp macro="">
      <xdr:nvCxnSpPr>
        <xdr:cNvPr id="14" name="Straight Connector 13">
          <a:extLst>
            <a:ext uri="{FF2B5EF4-FFF2-40B4-BE49-F238E27FC236}">
              <a16:creationId xmlns:a16="http://schemas.microsoft.com/office/drawing/2014/main" id="{4ECE8224-4049-4F47-97E6-1233D6429CDC}"/>
            </a:ext>
          </a:extLst>
        </xdr:cNvPr>
        <xdr:cNvCxnSpPr>
          <a:cxnSpLocks/>
        </xdr:cNvCxnSpPr>
      </xdr:nvCxnSpPr>
      <xdr:spPr>
        <a:xfrm>
          <a:off x="1827133" y="5137851"/>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566363</xdr:colOff>
      <xdr:row>20</xdr:row>
      <xdr:rowOff>156778</xdr:rowOff>
    </xdr:from>
    <xdr:to>
      <xdr:col>0</xdr:col>
      <xdr:colOff>1113304</xdr:colOff>
      <xdr:row>22</xdr:row>
      <xdr:rowOff>18967</xdr:rowOff>
    </xdr:to>
    <xdr:grpSp>
      <xdr:nvGrpSpPr>
        <xdr:cNvPr id="15" name="Group 14">
          <a:extLst>
            <a:ext uri="{FF2B5EF4-FFF2-40B4-BE49-F238E27FC236}">
              <a16:creationId xmlns:a16="http://schemas.microsoft.com/office/drawing/2014/main" id="{B23BF7FD-EB8B-4548-9C1A-8C89825945B3}"/>
            </a:ext>
          </a:extLst>
        </xdr:cNvPr>
        <xdr:cNvGrpSpPr/>
      </xdr:nvGrpSpPr>
      <xdr:grpSpPr>
        <a:xfrm>
          <a:off x="566363" y="4576378"/>
          <a:ext cx="546941" cy="243189"/>
          <a:chOff x="445245" y="1227460"/>
          <a:chExt cx="546941" cy="243189"/>
        </a:xfrm>
      </xdr:grpSpPr>
      <xdr:sp macro="" textlink="">
        <xdr:nvSpPr>
          <xdr:cNvPr id="169" name="TextBox 49">
            <a:extLst>
              <a:ext uri="{FF2B5EF4-FFF2-40B4-BE49-F238E27FC236}">
                <a16:creationId xmlns:a16="http://schemas.microsoft.com/office/drawing/2014/main" id="{26107AC8-EB19-4968-BAC8-CF8F7641998F}"/>
              </a:ext>
            </a:extLst>
          </xdr:cNvPr>
          <xdr:cNvSpPr txBox="1"/>
        </xdr:nvSpPr>
        <xdr:spPr>
          <a:xfrm>
            <a:off x="445245" y="122746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xnSp macro="">
        <xdr:nvCxnSpPr>
          <xdr:cNvPr id="170" name="Straight Connector 169">
            <a:extLst>
              <a:ext uri="{FF2B5EF4-FFF2-40B4-BE49-F238E27FC236}">
                <a16:creationId xmlns:a16="http://schemas.microsoft.com/office/drawing/2014/main" id="{B5ECC923-D0B1-4826-8C05-DB365E94D55A}"/>
              </a:ext>
            </a:extLst>
          </xdr:cNvPr>
          <xdr:cNvCxnSpPr>
            <a:cxnSpLocks/>
          </xdr:cNvCxnSpPr>
        </xdr:nvCxnSpPr>
        <xdr:spPr>
          <a:xfrm flipH="1">
            <a:off x="537800" y="1297821"/>
            <a:ext cx="32839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171" name="TextBox 46">
            <a:extLst>
              <a:ext uri="{FF2B5EF4-FFF2-40B4-BE49-F238E27FC236}">
                <a16:creationId xmlns:a16="http://schemas.microsoft.com/office/drawing/2014/main" id="{27A85252-C46A-404A-8ACD-E3240EDB0EA8}"/>
              </a:ext>
            </a:extLst>
          </xdr:cNvPr>
          <xdr:cNvSpPr txBox="1"/>
        </xdr:nvSpPr>
        <xdr:spPr>
          <a:xfrm>
            <a:off x="740194"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172" name="TextBox 48">
            <a:extLst>
              <a:ext uri="{FF2B5EF4-FFF2-40B4-BE49-F238E27FC236}">
                <a16:creationId xmlns:a16="http://schemas.microsoft.com/office/drawing/2014/main" id="{D019B267-FEA8-4838-B48C-5EE662EE6FFA}"/>
              </a:ext>
            </a:extLst>
          </xdr:cNvPr>
          <xdr:cNvSpPr txBox="1"/>
        </xdr:nvSpPr>
        <xdr:spPr>
          <a:xfrm>
            <a:off x="578466"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grpSp>
    <xdr:clientData/>
  </xdr:twoCellAnchor>
  <xdr:twoCellAnchor>
    <xdr:from>
      <xdr:col>0</xdr:col>
      <xdr:colOff>1105155</xdr:colOff>
      <xdr:row>20</xdr:row>
      <xdr:rowOff>7547</xdr:rowOff>
    </xdr:from>
    <xdr:to>
      <xdr:col>0</xdr:col>
      <xdr:colOff>1347529</xdr:colOff>
      <xdr:row>21</xdr:row>
      <xdr:rowOff>32491</xdr:rowOff>
    </xdr:to>
    <xdr:sp macro="" textlink="">
      <xdr:nvSpPr>
        <xdr:cNvPr id="16" name="TextBox 82">
          <a:extLst>
            <a:ext uri="{FF2B5EF4-FFF2-40B4-BE49-F238E27FC236}">
              <a16:creationId xmlns:a16="http://schemas.microsoft.com/office/drawing/2014/main" id="{5F977B12-3B2B-4E03-A2CF-81E325772C9F}"/>
            </a:ext>
          </a:extLst>
        </xdr:cNvPr>
        <xdr:cNvSpPr txBox="1"/>
      </xdr:nvSpPr>
      <xdr:spPr>
        <a:xfrm>
          <a:off x="1105155" y="4427147"/>
          <a:ext cx="2423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2</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1511025</xdr:colOff>
      <xdr:row>20</xdr:row>
      <xdr:rowOff>7547</xdr:rowOff>
    </xdr:from>
    <xdr:to>
      <xdr:col>0</xdr:col>
      <xdr:colOff>1753399</xdr:colOff>
      <xdr:row>21</xdr:row>
      <xdr:rowOff>32491</xdr:rowOff>
    </xdr:to>
    <xdr:sp macro="" textlink="">
      <xdr:nvSpPr>
        <xdr:cNvPr id="17" name="TextBox 83">
          <a:extLst>
            <a:ext uri="{FF2B5EF4-FFF2-40B4-BE49-F238E27FC236}">
              <a16:creationId xmlns:a16="http://schemas.microsoft.com/office/drawing/2014/main" id="{CE4D6A43-955F-4E18-B407-C23FD0DDB273}"/>
            </a:ext>
          </a:extLst>
        </xdr:cNvPr>
        <xdr:cNvSpPr txBox="1"/>
      </xdr:nvSpPr>
      <xdr:spPr>
        <a:xfrm>
          <a:off x="1511025" y="4427147"/>
          <a:ext cx="2423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3</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1921756</xdr:colOff>
      <xdr:row>20</xdr:row>
      <xdr:rowOff>7547</xdr:rowOff>
    </xdr:from>
    <xdr:to>
      <xdr:col>0</xdr:col>
      <xdr:colOff>2164130</xdr:colOff>
      <xdr:row>21</xdr:row>
      <xdr:rowOff>32491</xdr:rowOff>
    </xdr:to>
    <xdr:sp macro="" textlink="">
      <xdr:nvSpPr>
        <xdr:cNvPr id="18" name="TextBox 84">
          <a:extLst>
            <a:ext uri="{FF2B5EF4-FFF2-40B4-BE49-F238E27FC236}">
              <a16:creationId xmlns:a16="http://schemas.microsoft.com/office/drawing/2014/main" id="{2FDCA262-562C-45AF-8582-EE7053387F31}"/>
            </a:ext>
          </a:extLst>
        </xdr:cNvPr>
        <xdr:cNvSpPr txBox="1"/>
      </xdr:nvSpPr>
      <xdr:spPr>
        <a:xfrm>
          <a:off x="1921756" y="4427147"/>
          <a:ext cx="2423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4</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593694</xdr:colOff>
      <xdr:row>24</xdr:row>
      <xdr:rowOff>138738</xdr:rowOff>
    </xdr:from>
    <xdr:to>
      <xdr:col>0</xdr:col>
      <xdr:colOff>1423774</xdr:colOff>
      <xdr:row>25</xdr:row>
      <xdr:rowOff>164110</xdr:rowOff>
    </xdr:to>
    <xdr:sp macro="" textlink="">
      <xdr:nvSpPr>
        <xdr:cNvPr id="19" name="Rectangle 18">
          <a:extLst>
            <a:ext uri="{FF2B5EF4-FFF2-40B4-BE49-F238E27FC236}">
              <a16:creationId xmlns:a16="http://schemas.microsoft.com/office/drawing/2014/main" id="{DE3B5741-D0EC-424E-A6CE-02A63FDDC492}"/>
            </a:ext>
          </a:extLst>
        </xdr:cNvPr>
        <xdr:cNvSpPr/>
      </xdr:nvSpPr>
      <xdr:spPr>
        <a:xfrm>
          <a:off x="593694" y="5320338"/>
          <a:ext cx="830080" cy="215872"/>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clientData/>
  </xdr:twoCellAnchor>
  <xdr:twoCellAnchor>
    <xdr:from>
      <xdr:col>0</xdr:col>
      <xdr:colOff>2240883</xdr:colOff>
      <xdr:row>25</xdr:row>
      <xdr:rowOff>54171</xdr:rowOff>
    </xdr:from>
    <xdr:to>
      <xdr:col>0</xdr:col>
      <xdr:colOff>2464188</xdr:colOff>
      <xdr:row>25</xdr:row>
      <xdr:rowOff>56174</xdr:rowOff>
    </xdr:to>
    <xdr:cxnSp macro="">
      <xdr:nvCxnSpPr>
        <xdr:cNvPr id="20" name="Straight Arrow Connector 19">
          <a:extLst>
            <a:ext uri="{FF2B5EF4-FFF2-40B4-BE49-F238E27FC236}">
              <a16:creationId xmlns:a16="http://schemas.microsoft.com/office/drawing/2014/main" id="{B5491B2B-2C3E-4537-92DB-F02979D26907}"/>
            </a:ext>
          </a:extLst>
        </xdr:cNvPr>
        <xdr:cNvCxnSpPr>
          <a:cxnSpLocks/>
        </xdr:cNvCxnSpPr>
      </xdr:nvCxnSpPr>
      <xdr:spPr>
        <a:xfrm flipH="1">
          <a:off x="2240883" y="5426271"/>
          <a:ext cx="223305"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50137</xdr:colOff>
      <xdr:row>21</xdr:row>
      <xdr:rowOff>146516</xdr:rowOff>
    </xdr:from>
    <xdr:to>
      <xdr:col>0</xdr:col>
      <xdr:colOff>774970</xdr:colOff>
      <xdr:row>23</xdr:row>
      <xdr:rowOff>11737</xdr:rowOff>
    </xdr:to>
    <xdr:sp macro="" textlink="">
      <xdr:nvSpPr>
        <xdr:cNvPr id="21" name="TextBox 120">
          <a:extLst>
            <a:ext uri="{FF2B5EF4-FFF2-40B4-BE49-F238E27FC236}">
              <a16:creationId xmlns:a16="http://schemas.microsoft.com/office/drawing/2014/main" id="{F548AF1F-10C5-4EC5-8A06-DEE91AC408B0}"/>
            </a:ext>
          </a:extLst>
        </xdr:cNvPr>
        <xdr:cNvSpPr txBox="1"/>
      </xdr:nvSpPr>
      <xdr:spPr>
        <a:xfrm>
          <a:off x="50137" y="4756616"/>
          <a:ext cx="724833" cy="246221"/>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latin typeface="Arial" panose="020B0604020202020204" pitchFamily="34" charset="0"/>
              <a:cs typeface="Arial" panose="020B0604020202020204" pitchFamily="34" charset="0"/>
            </a:rPr>
            <a:t>CD115 fr.</a:t>
          </a:r>
        </a:p>
      </xdr:txBody>
    </xdr:sp>
    <xdr:clientData/>
  </xdr:twoCellAnchor>
  <xdr:twoCellAnchor>
    <xdr:from>
      <xdr:col>0</xdr:col>
      <xdr:colOff>861312</xdr:colOff>
      <xdr:row>21</xdr:row>
      <xdr:rowOff>159927</xdr:rowOff>
    </xdr:from>
    <xdr:to>
      <xdr:col>0</xdr:col>
      <xdr:colOff>1113304</xdr:colOff>
      <xdr:row>23</xdr:row>
      <xdr:rowOff>9759</xdr:rowOff>
    </xdr:to>
    <xdr:sp macro="" textlink="">
      <xdr:nvSpPr>
        <xdr:cNvPr id="22" name="TextBox 121">
          <a:extLst>
            <a:ext uri="{FF2B5EF4-FFF2-40B4-BE49-F238E27FC236}">
              <a16:creationId xmlns:a16="http://schemas.microsoft.com/office/drawing/2014/main" id="{A67C0AE0-0623-4A00-B967-A80AE710C1EC}"/>
            </a:ext>
          </a:extLst>
        </xdr:cNvPr>
        <xdr:cNvSpPr txBox="1"/>
      </xdr:nvSpPr>
      <xdr:spPr>
        <a:xfrm>
          <a:off x="861312" y="477002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714011</xdr:colOff>
      <xdr:row>21</xdr:row>
      <xdr:rowOff>147570</xdr:rowOff>
    </xdr:from>
    <xdr:to>
      <xdr:col>0</xdr:col>
      <xdr:colOff>937149</xdr:colOff>
      <xdr:row>22</xdr:row>
      <xdr:rowOff>187902</xdr:rowOff>
    </xdr:to>
    <xdr:sp macro="" textlink="">
      <xdr:nvSpPr>
        <xdr:cNvPr id="23" name="TextBox 122">
          <a:extLst>
            <a:ext uri="{FF2B5EF4-FFF2-40B4-BE49-F238E27FC236}">
              <a16:creationId xmlns:a16="http://schemas.microsoft.com/office/drawing/2014/main" id="{7A805A34-F8E2-4875-9ADD-795F6DFC46BD}"/>
            </a:ext>
          </a:extLst>
        </xdr:cNvPr>
        <xdr:cNvSpPr txBox="1"/>
      </xdr:nvSpPr>
      <xdr:spPr>
        <a:xfrm>
          <a:off x="714011" y="475767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952872</xdr:colOff>
      <xdr:row>20</xdr:row>
      <xdr:rowOff>155217</xdr:rowOff>
    </xdr:from>
    <xdr:to>
      <xdr:col>0</xdr:col>
      <xdr:colOff>1499813</xdr:colOff>
      <xdr:row>22</xdr:row>
      <xdr:rowOff>17406</xdr:rowOff>
    </xdr:to>
    <xdr:grpSp>
      <xdr:nvGrpSpPr>
        <xdr:cNvPr id="24" name="Group 23">
          <a:extLst>
            <a:ext uri="{FF2B5EF4-FFF2-40B4-BE49-F238E27FC236}">
              <a16:creationId xmlns:a16="http://schemas.microsoft.com/office/drawing/2014/main" id="{456D0DFE-669B-4D97-9C5C-3A5AA752178C}"/>
            </a:ext>
          </a:extLst>
        </xdr:cNvPr>
        <xdr:cNvGrpSpPr/>
      </xdr:nvGrpSpPr>
      <xdr:grpSpPr>
        <a:xfrm>
          <a:off x="952872" y="4574817"/>
          <a:ext cx="546941" cy="243189"/>
          <a:chOff x="445245" y="1227460"/>
          <a:chExt cx="546941" cy="243189"/>
        </a:xfrm>
      </xdr:grpSpPr>
      <xdr:sp macro="" textlink="">
        <xdr:nvSpPr>
          <xdr:cNvPr id="165" name="TextBox 124">
            <a:extLst>
              <a:ext uri="{FF2B5EF4-FFF2-40B4-BE49-F238E27FC236}">
                <a16:creationId xmlns:a16="http://schemas.microsoft.com/office/drawing/2014/main" id="{36FA7D5F-4958-49F4-B0F4-69E07A34195C}"/>
              </a:ext>
            </a:extLst>
          </xdr:cNvPr>
          <xdr:cNvSpPr txBox="1"/>
        </xdr:nvSpPr>
        <xdr:spPr>
          <a:xfrm>
            <a:off x="445245" y="122746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xnSp macro="">
        <xdr:nvCxnSpPr>
          <xdr:cNvPr id="166" name="Straight Connector 165">
            <a:extLst>
              <a:ext uri="{FF2B5EF4-FFF2-40B4-BE49-F238E27FC236}">
                <a16:creationId xmlns:a16="http://schemas.microsoft.com/office/drawing/2014/main" id="{51AF54E8-E4B8-47B3-8417-67F3917E0000}"/>
              </a:ext>
            </a:extLst>
          </xdr:cNvPr>
          <xdr:cNvCxnSpPr>
            <a:cxnSpLocks/>
          </xdr:cNvCxnSpPr>
        </xdr:nvCxnSpPr>
        <xdr:spPr>
          <a:xfrm flipH="1">
            <a:off x="537800" y="1297821"/>
            <a:ext cx="32839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167" name="TextBox 126">
            <a:extLst>
              <a:ext uri="{FF2B5EF4-FFF2-40B4-BE49-F238E27FC236}">
                <a16:creationId xmlns:a16="http://schemas.microsoft.com/office/drawing/2014/main" id="{BA0689CB-905B-4568-96FB-B123A9880D3E}"/>
              </a:ext>
            </a:extLst>
          </xdr:cNvPr>
          <xdr:cNvSpPr txBox="1"/>
        </xdr:nvSpPr>
        <xdr:spPr>
          <a:xfrm>
            <a:off x="740194"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168" name="TextBox 127">
            <a:extLst>
              <a:ext uri="{FF2B5EF4-FFF2-40B4-BE49-F238E27FC236}">
                <a16:creationId xmlns:a16="http://schemas.microsoft.com/office/drawing/2014/main" id="{2D016386-4E8B-45A3-B1B9-B6C0E07B5AD9}"/>
              </a:ext>
            </a:extLst>
          </xdr:cNvPr>
          <xdr:cNvSpPr txBox="1"/>
        </xdr:nvSpPr>
        <xdr:spPr>
          <a:xfrm>
            <a:off x="578466"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grpSp>
    <xdr:clientData/>
  </xdr:twoCellAnchor>
  <xdr:twoCellAnchor>
    <xdr:from>
      <xdr:col>0</xdr:col>
      <xdr:colOff>1358742</xdr:colOff>
      <xdr:row>20</xdr:row>
      <xdr:rowOff>154099</xdr:rowOff>
    </xdr:from>
    <xdr:to>
      <xdr:col>0</xdr:col>
      <xdr:colOff>1905683</xdr:colOff>
      <xdr:row>22</xdr:row>
      <xdr:rowOff>16288</xdr:rowOff>
    </xdr:to>
    <xdr:grpSp>
      <xdr:nvGrpSpPr>
        <xdr:cNvPr id="25" name="Group 24">
          <a:extLst>
            <a:ext uri="{FF2B5EF4-FFF2-40B4-BE49-F238E27FC236}">
              <a16:creationId xmlns:a16="http://schemas.microsoft.com/office/drawing/2014/main" id="{6A9F85A9-157E-4680-9C38-5F243C98044F}"/>
            </a:ext>
          </a:extLst>
        </xdr:cNvPr>
        <xdr:cNvGrpSpPr/>
      </xdr:nvGrpSpPr>
      <xdr:grpSpPr>
        <a:xfrm>
          <a:off x="1358742" y="4573699"/>
          <a:ext cx="546941" cy="243189"/>
          <a:chOff x="445245" y="1227460"/>
          <a:chExt cx="546941" cy="243189"/>
        </a:xfrm>
      </xdr:grpSpPr>
      <xdr:sp macro="" textlink="">
        <xdr:nvSpPr>
          <xdr:cNvPr id="161" name="TextBox 129">
            <a:extLst>
              <a:ext uri="{FF2B5EF4-FFF2-40B4-BE49-F238E27FC236}">
                <a16:creationId xmlns:a16="http://schemas.microsoft.com/office/drawing/2014/main" id="{3CFDBA92-EF44-4188-B787-630F18AA9568}"/>
              </a:ext>
            </a:extLst>
          </xdr:cNvPr>
          <xdr:cNvSpPr txBox="1"/>
        </xdr:nvSpPr>
        <xdr:spPr>
          <a:xfrm>
            <a:off x="445245" y="122746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xnSp macro="">
        <xdr:nvCxnSpPr>
          <xdr:cNvPr id="162" name="Straight Connector 161">
            <a:extLst>
              <a:ext uri="{FF2B5EF4-FFF2-40B4-BE49-F238E27FC236}">
                <a16:creationId xmlns:a16="http://schemas.microsoft.com/office/drawing/2014/main" id="{90D55670-9DB1-490E-A4E3-9C1C815E72B7}"/>
              </a:ext>
            </a:extLst>
          </xdr:cNvPr>
          <xdr:cNvCxnSpPr>
            <a:cxnSpLocks/>
          </xdr:cNvCxnSpPr>
        </xdr:nvCxnSpPr>
        <xdr:spPr>
          <a:xfrm flipH="1">
            <a:off x="537800" y="1297821"/>
            <a:ext cx="32839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163" name="TextBox 131">
            <a:extLst>
              <a:ext uri="{FF2B5EF4-FFF2-40B4-BE49-F238E27FC236}">
                <a16:creationId xmlns:a16="http://schemas.microsoft.com/office/drawing/2014/main" id="{49D59C26-8EBC-413A-A8EC-31EA96A91C69}"/>
              </a:ext>
            </a:extLst>
          </xdr:cNvPr>
          <xdr:cNvSpPr txBox="1"/>
        </xdr:nvSpPr>
        <xdr:spPr>
          <a:xfrm>
            <a:off x="740194"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164" name="TextBox 132">
            <a:extLst>
              <a:ext uri="{FF2B5EF4-FFF2-40B4-BE49-F238E27FC236}">
                <a16:creationId xmlns:a16="http://schemas.microsoft.com/office/drawing/2014/main" id="{E405DD0C-7FD4-4CA4-B6CF-7F3469ADC8C3}"/>
              </a:ext>
            </a:extLst>
          </xdr:cNvPr>
          <xdr:cNvSpPr txBox="1"/>
        </xdr:nvSpPr>
        <xdr:spPr>
          <a:xfrm>
            <a:off x="578466"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grpSp>
    <xdr:clientData/>
  </xdr:twoCellAnchor>
  <xdr:twoCellAnchor>
    <xdr:from>
      <xdr:col>0</xdr:col>
      <xdr:colOff>1769473</xdr:colOff>
      <xdr:row>20</xdr:row>
      <xdr:rowOff>156068</xdr:rowOff>
    </xdr:from>
    <xdr:to>
      <xdr:col>0</xdr:col>
      <xdr:colOff>2316414</xdr:colOff>
      <xdr:row>22</xdr:row>
      <xdr:rowOff>18257</xdr:rowOff>
    </xdr:to>
    <xdr:grpSp>
      <xdr:nvGrpSpPr>
        <xdr:cNvPr id="26" name="Group 25">
          <a:extLst>
            <a:ext uri="{FF2B5EF4-FFF2-40B4-BE49-F238E27FC236}">
              <a16:creationId xmlns:a16="http://schemas.microsoft.com/office/drawing/2014/main" id="{20F46388-23E6-4219-9D1F-AB7EA81813B3}"/>
            </a:ext>
          </a:extLst>
        </xdr:cNvPr>
        <xdr:cNvGrpSpPr/>
      </xdr:nvGrpSpPr>
      <xdr:grpSpPr>
        <a:xfrm>
          <a:off x="1769473" y="4575668"/>
          <a:ext cx="546941" cy="243189"/>
          <a:chOff x="445245" y="1227460"/>
          <a:chExt cx="546941" cy="243189"/>
        </a:xfrm>
      </xdr:grpSpPr>
      <xdr:sp macro="" textlink="">
        <xdr:nvSpPr>
          <xdr:cNvPr id="157" name="TextBox 134">
            <a:extLst>
              <a:ext uri="{FF2B5EF4-FFF2-40B4-BE49-F238E27FC236}">
                <a16:creationId xmlns:a16="http://schemas.microsoft.com/office/drawing/2014/main" id="{0A38CD39-1E34-4834-B000-E2F65524ADF7}"/>
              </a:ext>
            </a:extLst>
          </xdr:cNvPr>
          <xdr:cNvSpPr txBox="1"/>
        </xdr:nvSpPr>
        <xdr:spPr>
          <a:xfrm>
            <a:off x="445245" y="122746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xnSp macro="">
        <xdr:nvCxnSpPr>
          <xdr:cNvPr id="158" name="Straight Connector 157">
            <a:extLst>
              <a:ext uri="{FF2B5EF4-FFF2-40B4-BE49-F238E27FC236}">
                <a16:creationId xmlns:a16="http://schemas.microsoft.com/office/drawing/2014/main" id="{36E4E48C-AEE2-4C28-9AEA-3BE2FD2BFE8F}"/>
              </a:ext>
            </a:extLst>
          </xdr:cNvPr>
          <xdr:cNvCxnSpPr>
            <a:cxnSpLocks/>
          </xdr:cNvCxnSpPr>
        </xdr:nvCxnSpPr>
        <xdr:spPr>
          <a:xfrm flipH="1">
            <a:off x="537800" y="1297821"/>
            <a:ext cx="32839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159" name="TextBox 136">
            <a:extLst>
              <a:ext uri="{FF2B5EF4-FFF2-40B4-BE49-F238E27FC236}">
                <a16:creationId xmlns:a16="http://schemas.microsoft.com/office/drawing/2014/main" id="{1B010E9B-0BAD-40A0-8709-3CDF0E930BE3}"/>
              </a:ext>
            </a:extLst>
          </xdr:cNvPr>
          <xdr:cNvSpPr txBox="1"/>
        </xdr:nvSpPr>
        <xdr:spPr>
          <a:xfrm>
            <a:off x="740194"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160" name="TextBox 137">
            <a:extLst>
              <a:ext uri="{FF2B5EF4-FFF2-40B4-BE49-F238E27FC236}">
                <a16:creationId xmlns:a16="http://schemas.microsoft.com/office/drawing/2014/main" id="{2D49F436-CFD5-4286-84D5-3C11C8A66944}"/>
              </a:ext>
            </a:extLst>
          </xdr:cNvPr>
          <xdr:cNvSpPr txBox="1"/>
        </xdr:nvSpPr>
        <xdr:spPr>
          <a:xfrm>
            <a:off x="578466"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grpSp>
    <xdr:clientData/>
  </xdr:twoCellAnchor>
  <xdr:twoCellAnchor>
    <xdr:from>
      <xdr:col>0</xdr:col>
      <xdr:colOff>1245248</xdr:colOff>
      <xdr:row>21</xdr:row>
      <xdr:rowOff>156396</xdr:rowOff>
    </xdr:from>
    <xdr:to>
      <xdr:col>0</xdr:col>
      <xdr:colOff>1497240</xdr:colOff>
      <xdr:row>23</xdr:row>
      <xdr:rowOff>6228</xdr:rowOff>
    </xdr:to>
    <xdr:sp macro="" textlink="">
      <xdr:nvSpPr>
        <xdr:cNvPr id="27" name="TextBox 138">
          <a:extLst>
            <a:ext uri="{FF2B5EF4-FFF2-40B4-BE49-F238E27FC236}">
              <a16:creationId xmlns:a16="http://schemas.microsoft.com/office/drawing/2014/main" id="{287B3C36-01B3-487B-97AF-BC2D6F10C1F9}"/>
            </a:ext>
          </a:extLst>
        </xdr:cNvPr>
        <xdr:cNvSpPr txBox="1"/>
      </xdr:nvSpPr>
      <xdr:spPr>
        <a:xfrm>
          <a:off x="1245248" y="4766496"/>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1097947</xdr:colOff>
      <xdr:row>21</xdr:row>
      <xdr:rowOff>144039</xdr:rowOff>
    </xdr:from>
    <xdr:to>
      <xdr:col>0</xdr:col>
      <xdr:colOff>1321085</xdr:colOff>
      <xdr:row>22</xdr:row>
      <xdr:rowOff>184371</xdr:rowOff>
    </xdr:to>
    <xdr:sp macro="" textlink="">
      <xdr:nvSpPr>
        <xdr:cNvPr id="28" name="TextBox 139">
          <a:extLst>
            <a:ext uri="{FF2B5EF4-FFF2-40B4-BE49-F238E27FC236}">
              <a16:creationId xmlns:a16="http://schemas.microsoft.com/office/drawing/2014/main" id="{1575292E-B0AE-48D4-BD47-A5B67B7C4094}"/>
            </a:ext>
          </a:extLst>
        </xdr:cNvPr>
        <xdr:cNvSpPr txBox="1"/>
      </xdr:nvSpPr>
      <xdr:spPr>
        <a:xfrm>
          <a:off x="1097947" y="4754139"/>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1656745</xdr:colOff>
      <xdr:row>21</xdr:row>
      <xdr:rowOff>144575</xdr:rowOff>
    </xdr:from>
    <xdr:to>
      <xdr:col>0</xdr:col>
      <xdr:colOff>1908737</xdr:colOff>
      <xdr:row>22</xdr:row>
      <xdr:rowOff>184907</xdr:rowOff>
    </xdr:to>
    <xdr:sp macro="" textlink="">
      <xdr:nvSpPr>
        <xdr:cNvPr id="29" name="TextBox 140">
          <a:extLst>
            <a:ext uri="{FF2B5EF4-FFF2-40B4-BE49-F238E27FC236}">
              <a16:creationId xmlns:a16="http://schemas.microsoft.com/office/drawing/2014/main" id="{1B2D1B13-58DE-42F1-BFAA-69AC27A3225D}"/>
            </a:ext>
          </a:extLst>
        </xdr:cNvPr>
        <xdr:cNvSpPr txBox="1"/>
      </xdr:nvSpPr>
      <xdr:spPr>
        <a:xfrm>
          <a:off x="1656745" y="4754675"/>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1509444</xdr:colOff>
      <xdr:row>21</xdr:row>
      <xdr:rowOff>132218</xdr:rowOff>
    </xdr:from>
    <xdr:to>
      <xdr:col>0</xdr:col>
      <xdr:colOff>1732582</xdr:colOff>
      <xdr:row>22</xdr:row>
      <xdr:rowOff>172550</xdr:rowOff>
    </xdr:to>
    <xdr:sp macro="" textlink="">
      <xdr:nvSpPr>
        <xdr:cNvPr id="30" name="TextBox 141">
          <a:extLst>
            <a:ext uri="{FF2B5EF4-FFF2-40B4-BE49-F238E27FC236}">
              <a16:creationId xmlns:a16="http://schemas.microsoft.com/office/drawing/2014/main" id="{29DC8DE9-DBDA-4FD4-AFDE-F7F99F1694C9}"/>
            </a:ext>
          </a:extLst>
        </xdr:cNvPr>
        <xdr:cNvSpPr txBox="1"/>
      </xdr:nvSpPr>
      <xdr:spPr>
        <a:xfrm>
          <a:off x="1509444" y="4742318"/>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2064422</xdr:colOff>
      <xdr:row>21</xdr:row>
      <xdr:rowOff>143094</xdr:rowOff>
    </xdr:from>
    <xdr:to>
      <xdr:col>0</xdr:col>
      <xdr:colOff>2316414</xdr:colOff>
      <xdr:row>22</xdr:row>
      <xdr:rowOff>183426</xdr:rowOff>
    </xdr:to>
    <xdr:sp macro="" textlink="">
      <xdr:nvSpPr>
        <xdr:cNvPr id="31" name="TextBox 142">
          <a:extLst>
            <a:ext uri="{FF2B5EF4-FFF2-40B4-BE49-F238E27FC236}">
              <a16:creationId xmlns:a16="http://schemas.microsoft.com/office/drawing/2014/main" id="{21442A5C-7005-402D-B94A-CF04C791BDC6}"/>
            </a:ext>
          </a:extLst>
        </xdr:cNvPr>
        <xdr:cNvSpPr txBox="1"/>
      </xdr:nvSpPr>
      <xdr:spPr>
        <a:xfrm>
          <a:off x="2064422" y="4753194"/>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1917121</xdr:colOff>
      <xdr:row>21</xdr:row>
      <xdr:rowOff>130737</xdr:rowOff>
    </xdr:from>
    <xdr:to>
      <xdr:col>0</xdr:col>
      <xdr:colOff>2140259</xdr:colOff>
      <xdr:row>22</xdr:row>
      <xdr:rowOff>171069</xdr:rowOff>
    </xdr:to>
    <xdr:sp macro="" textlink="">
      <xdr:nvSpPr>
        <xdr:cNvPr id="32" name="TextBox 143">
          <a:extLst>
            <a:ext uri="{FF2B5EF4-FFF2-40B4-BE49-F238E27FC236}">
              <a16:creationId xmlns:a16="http://schemas.microsoft.com/office/drawing/2014/main" id="{13C5A4B6-0A11-4AEB-88F3-636A432715E1}"/>
            </a:ext>
          </a:extLst>
        </xdr:cNvPr>
        <xdr:cNvSpPr txBox="1"/>
      </xdr:nvSpPr>
      <xdr:spPr>
        <a:xfrm>
          <a:off x="1917121" y="4740837"/>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2912249</xdr:colOff>
      <xdr:row>20</xdr:row>
      <xdr:rowOff>4378</xdr:rowOff>
    </xdr:from>
    <xdr:to>
      <xdr:col>1</xdr:col>
      <xdr:colOff>233623</xdr:colOff>
      <xdr:row>21</xdr:row>
      <xdr:rowOff>29322</xdr:rowOff>
    </xdr:to>
    <xdr:sp macro="" textlink="">
      <xdr:nvSpPr>
        <xdr:cNvPr id="33" name="TextBox 144">
          <a:extLst>
            <a:ext uri="{FF2B5EF4-FFF2-40B4-BE49-F238E27FC236}">
              <a16:creationId xmlns:a16="http://schemas.microsoft.com/office/drawing/2014/main" id="{F0C44478-0165-4518-A907-AFC268AB08CC}"/>
            </a:ext>
          </a:extLst>
        </xdr:cNvPr>
        <xdr:cNvSpPr txBox="1"/>
      </xdr:nvSpPr>
      <xdr:spPr>
        <a:xfrm>
          <a:off x="2912249" y="4423978"/>
          <a:ext cx="2423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1</a:t>
          </a:r>
          <a:endParaRPr lang="en-DE" sz="800">
            <a:latin typeface="Arial" panose="020B0604020202020204" pitchFamily="34" charset="0"/>
            <a:cs typeface="Arial" panose="020B0604020202020204" pitchFamily="34" charset="0"/>
          </a:endParaRPr>
        </a:p>
      </xdr:txBody>
    </xdr:sp>
    <xdr:clientData/>
  </xdr:twoCellAnchor>
  <xdr:twoCellAnchor>
    <xdr:from>
      <xdr:col>1</xdr:col>
      <xdr:colOff>272167</xdr:colOff>
      <xdr:row>22</xdr:row>
      <xdr:rowOff>121899</xdr:rowOff>
    </xdr:from>
    <xdr:to>
      <xdr:col>2</xdr:col>
      <xdr:colOff>338372</xdr:colOff>
      <xdr:row>24</xdr:row>
      <xdr:rowOff>17898</xdr:rowOff>
    </xdr:to>
    <xdr:sp macro="" textlink="">
      <xdr:nvSpPr>
        <xdr:cNvPr id="34" name="TextBox 145">
          <a:extLst>
            <a:ext uri="{FF2B5EF4-FFF2-40B4-BE49-F238E27FC236}">
              <a16:creationId xmlns:a16="http://schemas.microsoft.com/office/drawing/2014/main" id="{E4D36B2D-240F-438A-8CBB-9261B9626119}"/>
            </a:ext>
          </a:extLst>
        </xdr:cNvPr>
        <xdr:cNvSpPr txBox="1"/>
      </xdr:nvSpPr>
      <xdr:spPr>
        <a:xfrm>
          <a:off x="3193167" y="4922499"/>
          <a:ext cx="739305"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C/EBP</a:t>
          </a:r>
          <a:r>
            <a:rPr lang="en-US" sz="1200" b="1">
              <a:latin typeface="Symbol" panose="05050102010706020507" pitchFamily="18" charset="2"/>
              <a:cs typeface="Arial" panose="020B0604020202020204" pitchFamily="34" charset="0"/>
            </a:rPr>
            <a:t>b</a:t>
          </a:r>
        </a:p>
      </xdr:txBody>
    </xdr:sp>
    <xdr:clientData/>
  </xdr:twoCellAnchor>
  <xdr:twoCellAnchor>
    <xdr:from>
      <xdr:col>1</xdr:col>
      <xdr:colOff>277957</xdr:colOff>
      <xdr:row>23</xdr:row>
      <xdr:rowOff>143582</xdr:rowOff>
    </xdr:from>
    <xdr:to>
      <xdr:col>1</xdr:col>
      <xdr:colOff>277957</xdr:colOff>
      <xdr:row>35</xdr:row>
      <xdr:rowOff>94094</xdr:rowOff>
    </xdr:to>
    <xdr:cxnSp macro="">
      <xdr:nvCxnSpPr>
        <xdr:cNvPr id="35" name="Straight Connector 34">
          <a:extLst>
            <a:ext uri="{FF2B5EF4-FFF2-40B4-BE49-F238E27FC236}">
              <a16:creationId xmlns:a16="http://schemas.microsoft.com/office/drawing/2014/main" id="{EC89DDD8-A373-42F1-AF23-B451AF30CBAF}"/>
            </a:ext>
          </a:extLst>
        </xdr:cNvPr>
        <xdr:cNvCxnSpPr>
          <a:cxnSpLocks/>
        </xdr:cNvCxnSpPr>
      </xdr:nvCxnSpPr>
      <xdr:spPr>
        <a:xfrm>
          <a:off x="3198957" y="5134682"/>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15746</xdr:colOff>
      <xdr:row>23</xdr:row>
      <xdr:rowOff>143582</xdr:rowOff>
    </xdr:from>
    <xdr:to>
      <xdr:col>2</xdr:col>
      <xdr:colOff>15746</xdr:colOff>
      <xdr:row>35</xdr:row>
      <xdr:rowOff>94094</xdr:rowOff>
    </xdr:to>
    <xdr:cxnSp macro="">
      <xdr:nvCxnSpPr>
        <xdr:cNvPr id="36" name="Straight Connector 35">
          <a:extLst>
            <a:ext uri="{FF2B5EF4-FFF2-40B4-BE49-F238E27FC236}">
              <a16:creationId xmlns:a16="http://schemas.microsoft.com/office/drawing/2014/main" id="{7C564A97-A0D2-4FAC-A05C-47B242ADBEBC}"/>
            </a:ext>
          </a:extLst>
        </xdr:cNvPr>
        <xdr:cNvCxnSpPr>
          <a:cxnSpLocks/>
        </xdr:cNvCxnSpPr>
      </xdr:nvCxnSpPr>
      <xdr:spPr>
        <a:xfrm>
          <a:off x="3609846" y="5134682"/>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426636</xdr:colOff>
      <xdr:row>23</xdr:row>
      <xdr:rowOff>143582</xdr:rowOff>
    </xdr:from>
    <xdr:to>
      <xdr:col>2</xdr:col>
      <xdr:colOff>426636</xdr:colOff>
      <xdr:row>35</xdr:row>
      <xdr:rowOff>94094</xdr:rowOff>
    </xdr:to>
    <xdr:cxnSp macro="">
      <xdr:nvCxnSpPr>
        <xdr:cNvPr id="37" name="Straight Connector 36">
          <a:extLst>
            <a:ext uri="{FF2B5EF4-FFF2-40B4-BE49-F238E27FC236}">
              <a16:creationId xmlns:a16="http://schemas.microsoft.com/office/drawing/2014/main" id="{07F00235-780E-4A5B-A967-64DBA321FBC6}"/>
            </a:ext>
          </a:extLst>
        </xdr:cNvPr>
        <xdr:cNvCxnSpPr>
          <a:cxnSpLocks/>
        </xdr:cNvCxnSpPr>
      </xdr:nvCxnSpPr>
      <xdr:spPr>
        <a:xfrm>
          <a:off x="4020736" y="5134682"/>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2759966</xdr:colOff>
      <xdr:row>20</xdr:row>
      <xdr:rowOff>153609</xdr:rowOff>
    </xdr:from>
    <xdr:to>
      <xdr:col>1</xdr:col>
      <xdr:colOff>385907</xdr:colOff>
      <xdr:row>22</xdr:row>
      <xdr:rowOff>15798</xdr:rowOff>
    </xdr:to>
    <xdr:grpSp>
      <xdr:nvGrpSpPr>
        <xdr:cNvPr id="38" name="Group 37">
          <a:extLst>
            <a:ext uri="{FF2B5EF4-FFF2-40B4-BE49-F238E27FC236}">
              <a16:creationId xmlns:a16="http://schemas.microsoft.com/office/drawing/2014/main" id="{77D8370E-DF7A-473D-9553-0951F6B360D6}"/>
            </a:ext>
          </a:extLst>
        </xdr:cNvPr>
        <xdr:cNvGrpSpPr/>
      </xdr:nvGrpSpPr>
      <xdr:grpSpPr>
        <a:xfrm>
          <a:off x="2759966" y="4573209"/>
          <a:ext cx="546941" cy="243189"/>
          <a:chOff x="445245" y="1227460"/>
          <a:chExt cx="546941" cy="243189"/>
        </a:xfrm>
      </xdr:grpSpPr>
      <xdr:sp macro="" textlink="">
        <xdr:nvSpPr>
          <xdr:cNvPr id="153" name="TextBox 150">
            <a:extLst>
              <a:ext uri="{FF2B5EF4-FFF2-40B4-BE49-F238E27FC236}">
                <a16:creationId xmlns:a16="http://schemas.microsoft.com/office/drawing/2014/main" id="{443856A0-841E-4574-A871-2648ABD8E725}"/>
              </a:ext>
            </a:extLst>
          </xdr:cNvPr>
          <xdr:cNvSpPr txBox="1"/>
        </xdr:nvSpPr>
        <xdr:spPr>
          <a:xfrm>
            <a:off x="445245" y="122746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xnSp macro="">
        <xdr:nvCxnSpPr>
          <xdr:cNvPr id="154" name="Straight Connector 153">
            <a:extLst>
              <a:ext uri="{FF2B5EF4-FFF2-40B4-BE49-F238E27FC236}">
                <a16:creationId xmlns:a16="http://schemas.microsoft.com/office/drawing/2014/main" id="{2F2BD88C-175F-4E5C-8642-BFF52A1244AF}"/>
              </a:ext>
            </a:extLst>
          </xdr:cNvPr>
          <xdr:cNvCxnSpPr>
            <a:cxnSpLocks/>
          </xdr:cNvCxnSpPr>
        </xdr:nvCxnSpPr>
        <xdr:spPr>
          <a:xfrm flipH="1">
            <a:off x="537800" y="1297821"/>
            <a:ext cx="32839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155" name="TextBox 152">
            <a:extLst>
              <a:ext uri="{FF2B5EF4-FFF2-40B4-BE49-F238E27FC236}">
                <a16:creationId xmlns:a16="http://schemas.microsoft.com/office/drawing/2014/main" id="{E384E27C-D868-4534-BCF5-AE958EB6F260}"/>
              </a:ext>
            </a:extLst>
          </xdr:cNvPr>
          <xdr:cNvSpPr txBox="1"/>
        </xdr:nvSpPr>
        <xdr:spPr>
          <a:xfrm>
            <a:off x="740194"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156" name="TextBox 153">
            <a:extLst>
              <a:ext uri="{FF2B5EF4-FFF2-40B4-BE49-F238E27FC236}">
                <a16:creationId xmlns:a16="http://schemas.microsoft.com/office/drawing/2014/main" id="{C4634CBB-EFC9-4B4D-832A-6C532278338C}"/>
              </a:ext>
            </a:extLst>
          </xdr:cNvPr>
          <xdr:cNvSpPr txBox="1"/>
        </xdr:nvSpPr>
        <xdr:spPr>
          <a:xfrm>
            <a:off x="578466"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grpSp>
    <xdr:clientData/>
  </xdr:twoCellAnchor>
  <xdr:twoCellAnchor>
    <xdr:from>
      <xdr:col>1</xdr:col>
      <xdr:colOff>377758</xdr:colOff>
      <xdr:row>20</xdr:row>
      <xdr:rowOff>4378</xdr:rowOff>
    </xdr:from>
    <xdr:to>
      <xdr:col>1</xdr:col>
      <xdr:colOff>620132</xdr:colOff>
      <xdr:row>21</xdr:row>
      <xdr:rowOff>29322</xdr:rowOff>
    </xdr:to>
    <xdr:sp macro="" textlink="">
      <xdr:nvSpPr>
        <xdr:cNvPr id="39" name="TextBox 154">
          <a:extLst>
            <a:ext uri="{FF2B5EF4-FFF2-40B4-BE49-F238E27FC236}">
              <a16:creationId xmlns:a16="http://schemas.microsoft.com/office/drawing/2014/main" id="{EDE81645-FBE2-46D9-BB6D-15945C807FF6}"/>
            </a:ext>
          </a:extLst>
        </xdr:cNvPr>
        <xdr:cNvSpPr txBox="1"/>
      </xdr:nvSpPr>
      <xdr:spPr>
        <a:xfrm>
          <a:off x="3298758" y="4423978"/>
          <a:ext cx="2423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2</a:t>
          </a:r>
          <a:endParaRPr lang="en-DE" sz="800">
            <a:latin typeface="Arial" panose="020B0604020202020204" pitchFamily="34" charset="0"/>
            <a:cs typeface="Arial" panose="020B0604020202020204" pitchFamily="34" charset="0"/>
          </a:endParaRPr>
        </a:p>
      </xdr:txBody>
    </xdr:sp>
    <xdr:clientData/>
  </xdr:twoCellAnchor>
  <xdr:twoCellAnchor>
    <xdr:from>
      <xdr:col>2</xdr:col>
      <xdr:colOff>110528</xdr:colOff>
      <xdr:row>20</xdr:row>
      <xdr:rowOff>4378</xdr:rowOff>
    </xdr:from>
    <xdr:to>
      <xdr:col>2</xdr:col>
      <xdr:colOff>352902</xdr:colOff>
      <xdr:row>21</xdr:row>
      <xdr:rowOff>29322</xdr:rowOff>
    </xdr:to>
    <xdr:sp macro="" textlink="">
      <xdr:nvSpPr>
        <xdr:cNvPr id="40" name="TextBox 155">
          <a:extLst>
            <a:ext uri="{FF2B5EF4-FFF2-40B4-BE49-F238E27FC236}">
              <a16:creationId xmlns:a16="http://schemas.microsoft.com/office/drawing/2014/main" id="{223B9D6E-78E0-4007-B3B8-AF9B21500272}"/>
            </a:ext>
          </a:extLst>
        </xdr:cNvPr>
        <xdr:cNvSpPr txBox="1"/>
      </xdr:nvSpPr>
      <xdr:spPr>
        <a:xfrm>
          <a:off x="3704628" y="4423978"/>
          <a:ext cx="2423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3</a:t>
          </a:r>
          <a:endParaRPr lang="en-DE" sz="800">
            <a:latin typeface="Arial" panose="020B0604020202020204" pitchFamily="34" charset="0"/>
            <a:cs typeface="Arial" panose="020B0604020202020204" pitchFamily="34" charset="0"/>
          </a:endParaRPr>
        </a:p>
      </xdr:txBody>
    </xdr:sp>
    <xdr:clientData/>
  </xdr:twoCellAnchor>
  <xdr:twoCellAnchor>
    <xdr:from>
      <xdr:col>2</xdr:col>
      <xdr:colOff>521259</xdr:colOff>
      <xdr:row>20</xdr:row>
      <xdr:rowOff>4378</xdr:rowOff>
    </xdr:from>
    <xdr:to>
      <xdr:col>3</xdr:col>
      <xdr:colOff>90533</xdr:colOff>
      <xdr:row>21</xdr:row>
      <xdr:rowOff>29322</xdr:rowOff>
    </xdr:to>
    <xdr:sp macro="" textlink="">
      <xdr:nvSpPr>
        <xdr:cNvPr id="41" name="TextBox 156">
          <a:extLst>
            <a:ext uri="{FF2B5EF4-FFF2-40B4-BE49-F238E27FC236}">
              <a16:creationId xmlns:a16="http://schemas.microsoft.com/office/drawing/2014/main" id="{C41782B3-0FB7-4811-905E-CFF95E60526E}"/>
            </a:ext>
          </a:extLst>
        </xdr:cNvPr>
        <xdr:cNvSpPr txBox="1"/>
      </xdr:nvSpPr>
      <xdr:spPr>
        <a:xfrm>
          <a:off x="4115359" y="4423978"/>
          <a:ext cx="2423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4</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2787297</xdr:colOff>
      <xdr:row>29</xdr:row>
      <xdr:rowOff>69400</xdr:rowOff>
    </xdr:from>
    <xdr:to>
      <xdr:col>2</xdr:col>
      <xdr:colOff>23277</xdr:colOff>
      <xdr:row>30</xdr:row>
      <xdr:rowOff>94772</xdr:rowOff>
    </xdr:to>
    <xdr:sp macro="" textlink="">
      <xdr:nvSpPr>
        <xdr:cNvPr id="42" name="Rectangle 41">
          <a:extLst>
            <a:ext uri="{FF2B5EF4-FFF2-40B4-BE49-F238E27FC236}">
              <a16:creationId xmlns:a16="http://schemas.microsoft.com/office/drawing/2014/main" id="{3B1D89DC-337C-49FD-B8D4-F6E766A515D8}"/>
            </a:ext>
          </a:extLst>
        </xdr:cNvPr>
        <xdr:cNvSpPr/>
      </xdr:nvSpPr>
      <xdr:spPr>
        <a:xfrm>
          <a:off x="2787297" y="6203500"/>
          <a:ext cx="830080" cy="215872"/>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clientData/>
  </xdr:twoCellAnchor>
  <xdr:twoCellAnchor>
    <xdr:from>
      <xdr:col>3</xdr:col>
      <xdr:colOff>167286</xdr:colOff>
      <xdr:row>29</xdr:row>
      <xdr:rowOff>175333</xdr:rowOff>
    </xdr:from>
    <xdr:to>
      <xdr:col>3</xdr:col>
      <xdr:colOff>390591</xdr:colOff>
      <xdr:row>29</xdr:row>
      <xdr:rowOff>177336</xdr:rowOff>
    </xdr:to>
    <xdr:cxnSp macro="">
      <xdr:nvCxnSpPr>
        <xdr:cNvPr id="43" name="Straight Arrow Connector 42">
          <a:extLst>
            <a:ext uri="{FF2B5EF4-FFF2-40B4-BE49-F238E27FC236}">
              <a16:creationId xmlns:a16="http://schemas.microsoft.com/office/drawing/2014/main" id="{F39458D7-6FE6-40BE-9EB6-EEE2F8E93E2E}"/>
            </a:ext>
          </a:extLst>
        </xdr:cNvPr>
        <xdr:cNvCxnSpPr>
          <a:cxnSpLocks/>
        </xdr:cNvCxnSpPr>
      </xdr:nvCxnSpPr>
      <xdr:spPr>
        <a:xfrm flipH="1">
          <a:off x="4434486" y="6309433"/>
          <a:ext cx="223305"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133915</xdr:colOff>
      <xdr:row>21</xdr:row>
      <xdr:rowOff>156758</xdr:rowOff>
    </xdr:from>
    <xdr:to>
      <xdr:col>1</xdr:col>
      <xdr:colOff>385907</xdr:colOff>
      <xdr:row>23</xdr:row>
      <xdr:rowOff>6590</xdr:rowOff>
    </xdr:to>
    <xdr:sp macro="" textlink="">
      <xdr:nvSpPr>
        <xdr:cNvPr id="44" name="TextBox 159">
          <a:extLst>
            <a:ext uri="{FF2B5EF4-FFF2-40B4-BE49-F238E27FC236}">
              <a16:creationId xmlns:a16="http://schemas.microsoft.com/office/drawing/2014/main" id="{670AA115-2BF6-4584-AC45-D695FAE54584}"/>
            </a:ext>
          </a:extLst>
        </xdr:cNvPr>
        <xdr:cNvSpPr txBox="1"/>
      </xdr:nvSpPr>
      <xdr:spPr>
        <a:xfrm>
          <a:off x="3054915" y="4766858"/>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2907614</xdr:colOff>
      <xdr:row>21</xdr:row>
      <xdr:rowOff>144401</xdr:rowOff>
    </xdr:from>
    <xdr:to>
      <xdr:col>1</xdr:col>
      <xdr:colOff>209752</xdr:colOff>
      <xdr:row>22</xdr:row>
      <xdr:rowOff>184733</xdr:rowOff>
    </xdr:to>
    <xdr:sp macro="" textlink="">
      <xdr:nvSpPr>
        <xdr:cNvPr id="45" name="TextBox 160">
          <a:extLst>
            <a:ext uri="{FF2B5EF4-FFF2-40B4-BE49-F238E27FC236}">
              <a16:creationId xmlns:a16="http://schemas.microsoft.com/office/drawing/2014/main" id="{753C8715-7192-4E11-977D-2E643880FF91}"/>
            </a:ext>
          </a:extLst>
        </xdr:cNvPr>
        <xdr:cNvSpPr txBox="1"/>
      </xdr:nvSpPr>
      <xdr:spPr>
        <a:xfrm>
          <a:off x="2907614" y="4754501"/>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1</xdr:col>
      <xdr:colOff>225475</xdr:colOff>
      <xdr:row>20</xdr:row>
      <xdr:rowOff>152048</xdr:rowOff>
    </xdr:from>
    <xdr:to>
      <xdr:col>2</xdr:col>
      <xdr:colOff>99316</xdr:colOff>
      <xdr:row>22</xdr:row>
      <xdr:rowOff>14237</xdr:rowOff>
    </xdr:to>
    <xdr:grpSp>
      <xdr:nvGrpSpPr>
        <xdr:cNvPr id="46" name="Group 45">
          <a:extLst>
            <a:ext uri="{FF2B5EF4-FFF2-40B4-BE49-F238E27FC236}">
              <a16:creationId xmlns:a16="http://schemas.microsoft.com/office/drawing/2014/main" id="{57B6F3FC-BD85-4097-9C0E-29C4333A92DA}"/>
            </a:ext>
          </a:extLst>
        </xdr:cNvPr>
        <xdr:cNvGrpSpPr/>
      </xdr:nvGrpSpPr>
      <xdr:grpSpPr>
        <a:xfrm>
          <a:off x="3146475" y="4571648"/>
          <a:ext cx="546941" cy="243189"/>
          <a:chOff x="445245" y="1227460"/>
          <a:chExt cx="546941" cy="243189"/>
        </a:xfrm>
      </xdr:grpSpPr>
      <xdr:sp macro="" textlink="">
        <xdr:nvSpPr>
          <xdr:cNvPr id="149" name="TextBox 162">
            <a:extLst>
              <a:ext uri="{FF2B5EF4-FFF2-40B4-BE49-F238E27FC236}">
                <a16:creationId xmlns:a16="http://schemas.microsoft.com/office/drawing/2014/main" id="{D75C52EE-8C6E-42E8-91E4-5C4CBAB3D31B}"/>
              </a:ext>
            </a:extLst>
          </xdr:cNvPr>
          <xdr:cNvSpPr txBox="1"/>
        </xdr:nvSpPr>
        <xdr:spPr>
          <a:xfrm>
            <a:off x="445245" y="122746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xnSp macro="">
        <xdr:nvCxnSpPr>
          <xdr:cNvPr id="150" name="Straight Connector 149">
            <a:extLst>
              <a:ext uri="{FF2B5EF4-FFF2-40B4-BE49-F238E27FC236}">
                <a16:creationId xmlns:a16="http://schemas.microsoft.com/office/drawing/2014/main" id="{3AE0727E-5331-40A2-BB46-0C393F7C9B49}"/>
              </a:ext>
            </a:extLst>
          </xdr:cNvPr>
          <xdr:cNvCxnSpPr>
            <a:cxnSpLocks/>
          </xdr:cNvCxnSpPr>
        </xdr:nvCxnSpPr>
        <xdr:spPr>
          <a:xfrm flipH="1">
            <a:off x="537800" y="1297821"/>
            <a:ext cx="32839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151" name="TextBox 164">
            <a:extLst>
              <a:ext uri="{FF2B5EF4-FFF2-40B4-BE49-F238E27FC236}">
                <a16:creationId xmlns:a16="http://schemas.microsoft.com/office/drawing/2014/main" id="{83EA9AC1-0D8D-4705-B6BF-0DD498881E5B}"/>
              </a:ext>
            </a:extLst>
          </xdr:cNvPr>
          <xdr:cNvSpPr txBox="1"/>
        </xdr:nvSpPr>
        <xdr:spPr>
          <a:xfrm>
            <a:off x="740194"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152" name="TextBox 165">
            <a:extLst>
              <a:ext uri="{FF2B5EF4-FFF2-40B4-BE49-F238E27FC236}">
                <a16:creationId xmlns:a16="http://schemas.microsoft.com/office/drawing/2014/main" id="{A8175CA3-52B5-444B-8F45-5B3AACD2EB74}"/>
              </a:ext>
            </a:extLst>
          </xdr:cNvPr>
          <xdr:cNvSpPr txBox="1"/>
        </xdr:nvSpPr>
        <xdr:spPr>
          <a:xfrm>
            <a:off x="578466"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grpSp>
    <xdr:clientData/>
  </xdr:twoCellAnchor>
  <xdr:twoCellAnchor>
    <xdr:from>
      <xdr:col>1</xdr:col>
      <xdr:colOff>631345</xdr:colOff>
      <xdr:row>20</xdr:row>
      <xdr:rowOff>150930</xdr:rowOff>
    </xdr:from>
    <xdr:to>
      <xdr:col>2</xdr:col>
      <xdr:colOff>505186</xdr:colOff>
      <xdr:row>22</xdr:row>
      <xdr:rowOff>13119</xdr:rowOff>
    </xdr:to>
    <xdr:grpSp>
      <xdr:nvGrpSpPr>
        <xdr:cNvPr id="47" name="Group 46">
          <a:extLst>
            <a:ext uri="{FF2B5EF4-FFF2-40B4-BE49-F238E27FC236}">
              <a16:creationId xmlns:a16="http://schemas.microsoft.com/office/drawing/2014/main" id="{D33BCE38-D0C2-4D27-A302-A8938831E8C2}"/>
            </a:ext>
          </a:extLst>
        </xdr:cNvPr>
        <xdr:cNvGrpSpPr/>
      </xdr:nvGrpSpPr>
      <xdr:grpSpPr>
        <a:xfrm>
          <a:off x="3552345" y="4570530"/>
          <a:ext cx="546941" cy="243189"/>
          <a:chOff x="445245" y="1227460"/>
          <a:chExt cx="546941" cy="243189"/>
        </a:xfrm>
      </xdr:grpSpPr>
      <xdr:sp macro="" textlink="">
        <xdr:nvSpPr>
          <xdr:cNvPr id="145" name="TextBox 167">
            <a:extLst>
              <a:ext uri="{FF2B5EF4-FFF2-40B4-BE49-F238E27FC236}">
                <a16:creationId xmlns:a16="http://schemas.microsoft.com/office/drawing/2014/main" id="{0475D92F-66E5-4747-A0C1-1085F2CDF070}"/>
              </a:ext>
            </a:extLst>
          </xdr:cNvPr>
          <xdr:cNvSpPr txBox="1"/>
        </xdr:nvSpPr>
        <xdr:spPr>
          <a:xfrm>
            <a:off x="445245" y="122746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xnSp macro="">
        <xdr:nvCxnSpPr>
          <xdr:cNvPr id="146" name="Straight Connector 145">
            <a:extLst>
              <a:ext uri="{FF2B5EF4-FFF2-40B4-BE49-F238E27FC236}">
                <a16:creationId xmlns:a16="http://schemas.microsoft.com/office/drawing/2014/main" id="{38026DFC-67EC-4FA1-8C58-AC70B8D76149}"/>
              </a:ext>
            </a:extLst>
          </xdr:cNvPr>
          <xdr:cNvCxnSpPr>
            <a:cxnSpLocks/>
          </xdr:cNvCxnSpPr>
        </xdr:nvCxnSpPr>
        <xdr:spPr>
          <a:xfrm flipH="1">
            <a:off x="537800" y="1297821"/>
            <a:ext cx="32839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147" name="TextBox 169">
            <a:extLst>
              <a:ext uri="{FF2B5EF4-FFF2-40B4-BE49-F238E27FC236}">
                <a16:creationId xmlns:a16="http://schemas.microsoft.com/office/drawing/2014/main" id="{D86526B5-0377-4E73-99BC-3F49F77EF04D}"/>
              </a:ext>
            </a:extLst>
          </xdr:cNvPr>
          <xdr:cNvSpPr txBox="1"/>
        </xdr:nvSpPr>
        <xdr:spPr>
          <a:xfrm>
            <a:off x="740194"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148" name="TextBox 170">
            <a:extLst>
              <a:ext uri="{FF2B5EF4-FFF2-40B4-BE49-F238E27FC236}">
                <a16:creationId xmlns:a16="http://schemas.microsoft.com/office/drawing/2014/main" id="{2E552AE1-51C1-435D-8D05-938DE35B06C2}"/>
              </a:ext>
            </a:extLst>
          </xdr:cNvPr>
          <xdr:cNvSpPr txBox="1"/>
        </xdr:nvSpPr>
        <xdr:spPr>
          <a:xfrm>
            <a:off x="578466"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grpSp>
    <xdr:clientData/>
  </xdr:twoCellAnchor>
  <xdr:twoCellAnchor>
    <xdr:from>
      <xdr:col>2</xdr:col>
      <xdr:colOff>368976</xdr:colOff>
      <xdr:row>20</xdr:row>
      <xdr:rowOff>152899</xdr:rowOff>
    </xdr:from>
    <xdr:to>
      <xdr:col>3</xdr:col>
      <xdr:colOff>242817</xdr:colOff>
      <xdr:row>22</xdr:row>
      <xdr:rowOff>15088</xdr:rowOff>
    </xdr:to>
    <xdr:grpSp>
      <xdr:nvGrpSpPr>
        <xdr:cNvPr id="48" name="Group 47">
          <a:extLst>
            <a:ext uri="{FF2B5EF4-FFF2-40B4-BE49-F238E27FC236}">
              <a16:creationId xmlns:a16="http://schemas.microsoft.com/office/drawing/2014/main" id="{7C09B9FC-97DB-4265-B9E3-E94723C19C76}"/>
            </a:ext>
          </a:extLst>
        </xdr:cNvPr>
        <xdr:cNvGrpSpPr/>
      </xdr:nvGrpSpPr>
      <xdr:grpSpPr>
        <a:xfrm>
          <a:off x="3963076" y="4572499"/>
          <a:ext cx="546941" cy="243189"/>
          <a:chOff x="445245" y="1227460"/>
          <a:chExt cx="546941" cy="243189"/>
        </a:xfrm>
      </xdr:grpSpPr>
      <xdr:sp macro="" textlink="">
        <xdr:nvSpPr>
          <xdr:cNvPr id="141" name="TextBox 172">
            <a:extLst>
              <a:ext uri="{FF2B5EF4-FFF2-40B4-BE49-F238E27FC236}">
                <a16:creationId xmlns:a16="http://schemas.microsoft.com/office/drawing/2014/main" id="{153B2D63-57D6-43B7-958F-E927F916FCCB}"/>
              </a:ext>
            </a:extLst>
          </xdr:cNvPr>
          <xdr:cNvSpPr txBox="1"/>
        </xdr:nvSpPr>
        <xdr:spPr>
          <a:xfrm>
            <a:off x="445245" y="122746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xnSp macro="">
        <xdr:nvCxnSpPr>
          <xdr:cNvPr id="142" name="Straight Connector 141">
            <a:extLst>
              <a:ext uri="{FF2B5EF4-FFF2-40B4-BE49-F238E27FC236}">
                <a16:creationId xmlns:a16="http://schemas.microsoft.com/office/drawing/2014/main" id="{BC1D773C-AC66-4B6D-A6CA-F0EE64AB9C91}"/>
              </a:ext>
            </a:extLst>
          </xdr:cNvPr>
          <xdr:cNvCxnSpPr>
            <a:cxnSpLocks/>
          </xdr:cNvCxnSpPr>
        </xdr:nvCxnSpPr>
        <xdr:spPr>
          <a:xfrm flipH="1">
            <a:off x="537800" y="1297821"/>
            <a:ext cx="32839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143" name="TextBox 174">
            <a:extLst>
              <a:ext uri="{FF2B5EF4-FFF2-40B4-BE49-F238E27FC236}">
                <a16:creationId xmlns:a16="http://schemas.microsoft.com/office/drawing/2014/main" id="{3E640A8E-BA67-4931-BE40-97522ABA69E4}"/>
              </a:ext>
            </a:extLst>
          </xdr:cNvPr>
          <xdr:cNvSpPr txBox="1"/>
        </xdr:nvSpPr>
        <xdr:spPr>
          <a:xfrm>
            <a:off x="740194"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144" name="TextBox 175">
            <a:extLst>
              <a:ext uri="{FF2B5EF4-FFF2-40B4-BE49-F238E27FC236}">
                <a16:creationId xmlns:a16="http://schemas.microsoft.com/office/drawing/2014/main" id="{260FBF90-2E4A-4C0D-9EBD-186BA9B1DA31}"/>
              </a:ext>
            </a:extLst>
          </xdr:cNvPr>
          <xdr:cNvSpPr txBox="1"/>
        </xdr:nvSpPr>
        <xdr:spPr>
          <a:xfrm>
            <a:off x="578466"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grpSp>
    <xdr:clientData/>
  </xdr:twoCellAnchor>
  <xdr:twoCellAnchor>
    <xdr:from>
      <xdr:col>1</xdr:col>
      <xdr:colOff>517851</xdr:colOff>
      <xdr:row>21</xdr:row>
      <xdr:rowOff>153227</xdr:rowOff>
    </xdr:from>
    <xdr:to>
      <xdr:col>2</xdr:col>
      <xdr:colOff>96743</xdr:colOff>
      <xdr:row>23</xdr:row>
      <xdr:rowOff>3059</xdr:rowOff>
    </xdr:to>
    <xdr:sp macro="" textlink="">
      <xdr:nvSpPr>
        <xdr:cNvPr id="49" name="TextBox 176">
          <a:extLst>
            <a:ext uri="{FF2B5EF4-FFF2-40B4-BE49-F238E27FC236}">
              <a16:creationId xmlns:a16="http://schemas.microsoft.com/office/drawing/2014/main" id="{FC60F2F9-5A63-4FE4-BFDF-089AC4E5D986}"/>
            </a:ext>
          </a:extLst>
        </xdr:cNvPr>
        <xdr:cNvSpPr txBox="1"/>
      </xdr:nvSpPr>
      <xdr:spPr>
        <a:xfrm>
          <a:off x="3438851" y="476332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1</xdr:col>
      <xdr:colOff>370550</xdr:colOff>
      <xdr:row>21</xdr:row>
      <xdr:rowOff>140870</xdr:rowOff>
    </xdr:from>
    <xdr:to>
      <xdr:col>1</xdr:col>
      <xdr:colOff>593688</xdr:colOff>
      <xdr:row>22</xdr:row>
      <xdr:rowOff>181202</xdr:rowOff>
    </xdr:to>
    <xdr:sp macro="" textlink="">
      <xdr:nvSpPr>
        <xdr:cNvPr id="50" name="TextBox 177">
          <a:extLst>
            <a:ext uri="{FF2B5EF4-FFF2-40B4-BE49-F238E27FC236}">
              <a16:creationId xmlns:a16="http://schemas.microsoft.com/office/drawing/2014/main" id="{9B7CB7D1-D450-4030-8ACC-EB85225EB3BA}"/>
            </a:ext>
          </a:extLst>
        </xdr:cNvPr>
        <xdr:cNvSpPr txBox="1"/>
      </xdr:nvSpPr>
      <xdr:spPr>
        <a:xfrm>
          <a:off x="3291550" y="475097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2</xdr:col>
      <xdr:colOff>256248</xdr:colOff>
      <xdr:row>21</xdr:row>
      <xdr:rowOff>141406</xdr:rowOff>
    </xdr:from>
    <xdr:to>
      <xdr:col>2</xdr:col>
      <xdr:colOff>508240</xdr:colOff>
      <xdr:row>22</xdr:row>
      <xdr:rowOff>181738</xdr:rowOff>
    </xdr:to>
    <xdr:sp macro="" textlink="">
      <xdr:nvSpPr>
        <xdr:cNvPr id="51" name="TextBox 178">
          <a:extLst>
            <a:ext uri="{FF2B5EF4-FFF2-40B4-BE49-F238E27FC236}">
              <a16:creationId xmlns:a16="http://schemas.microsoft.com/office/drawing/2014/main" id="{E820B588-84D9-4EA1-B4BC-52699413F8FD}"/>
            </a:ext>
          </a:extLst>
        </xdr:cNvPr>
        <xdr:cNvSpPr txBox="1"/>
      </xdr:nvSpPr>
      <xdr:spPr>
        <a:xfrm>
          <a:off x="3850348" y="4751506"/>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2</xdr:col>
      <xdr:colOff>108947</xdr:colOff>
      <xdr:row>21</xdr:row>
      <xdr:rowOff>129049</xdr:rowOff>
    </xdr:from>
    <xdr:to>
      <xdr:col>2</xdr:col>
      <xdr:colOff>332085</xdr:colOff>
      <xdr:row>22</xdr:row>
      <xdr:rowOff>169381</xdr:rowOff>
    </xdr:to>
    <xdr:sp macro="" textlink="">
      <xdr:nvSpPr>
        <xdr:cNvPr id="52" name="TextBox 179">
          <a:extLst>
            <a:ext uri="{FF2B5EF4-FFF2-40B4-BE49-F238E27FC236}">
              <a16:creationId xmlns:a16="http://schemas.microsoft.com/office/drawing/2014/main" id="{29B270E7-56D7-4078-B923-5C85105ADDF9}"/>
            </a:ext>
          </a:extLst>
        </xdr:cNvPr>
        <xdr:cNvSpPr txBox="1"/>
      </xdr:nvSpPr>
      <xdr:spPr>
        <a:xfrm>
          <a:off x="3703047" y="4739149"/>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2</xdr:col>
      <xdr:colOff>663925</xdr:colOff>
      <xdr:row>21</xdr:row>
      <xdr:rowOff>139925</xdr:rowOff>
    </xdr:from>
    <xdr:to>
      <xdr:col>3</xdr:col>
      <xdr:colOff>242817</xdr:colOff>
      <xdr:row>22</xdr:row>
      <xdr:rowOff>180257</xdr:rowOff>
    </xdr:to>
    <xdr:sp macro="" textlink="">
      <xdr:nvSpPr>
        <xdr:cNvPr id="53" name="TextBox 180">
          <a:extLst>
            <a:ext uri="{FF2B5EF4-FFF2-40B4-BE49-F238E27FC236}">
              <a16:creationId xmlns:a16="http://schemas.microsoft.com/office/drawing/2014/main" id="{23153942-D417-4286-8FC4-FA45D145940E}"/>
            </a:ext>
          </a:extLst>
        </xdr:cNvPr>
        <xdr:cNvSpPr txBox="1"/>
      </xdr:nvSpPr>
      <xdr:spPr>
        <a:xfrm>
          <a:off x="4258025" y="4750025"/>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2</xdr:col>
      <xdr:colOff>516624</xdr:colOff>
      <xdr:row>21</xdr:row>
      <xdr:rowOff>127568</xdr:rowOff>
    </xdr:from>
    <xdr:to>
      <xdr:col>3</xdr:col>
      <xdr:colOff>66662</xdr:colOff>
      <xdr:row>22</xdr:row>
      <xdr:rowOff>167900</xdr:rowOff>
    </xdr:to>
    <xdr:sp macro="" textlink="">
      <xdr:nvSpPr>
        <xdr:cNvPr id="54" name="TextBox 181">
          <a:extLst>
            <a:ext uri="{FF2B5EF4-FFF2-40B4-BE49-F238E27FC236}">
              <a16:creationId xmlns:a16="http://schemas.microsoft.com/office/drawing/2014/main" id="{85B1B655-25BF-4080-8DD1-4C124E9D56A4}"/>
            </a:ext>
          </a:extLst>
        </xdr:cNvPr>
        <xdr:cNvSpPr txBox="1"/>
      </xdr:nvSpPr>
      <xdr:spPr>
        <a:xfrm>
          <a:off x="4110724" y="4737668"/>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2580449</xdr:colOff>
      <xdr:row>23</xdr:row>
      <xdr:rowOff>103481</xdr:rowOff>
    </xdr:from>
    <xdr:to>
      <xdr:col>0</xdr:col>
      <xdr:colOff>2896561</xdr:colOff>
      <xdr:row>24</xdr:row>
      <xdr:rowOff>128425</xdr:rowOff>
    </xdr:to>
    <xdr:sp macro="" textlink="">
      <xdr:nvSpPr>
        <xdr:cNvPr id="55" name="TextBox 182">
          <a:extLst>
            <a:ext uri="{FF2B5EF4-FFF2-40B4-BE49-F238E27FC236}">
              <a16:creationId xmlns:a16="http://schemas.microsoft.com/office/drawing/2014/main" id="{45BB4108-0A93-423B-8A47-57475C4D9890}"/>
            </a:ext>
          </a:extLst>
        </xdr:cNvPr>
        <xdr:cNvSpPr txBox="1"/>
      </xdr:nvSpPr>
      <xdr:spPr>
        <a:xfrm>
          <a:off x="2580449" y="5094581"/>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kD</a:t>
          </a:r>
        </a:p>
      </xdr:txBody>
    </xdr:sp>
    <xdr:clientData/>
  </xdr:twoCellAnchor>
  <xdr:twoCellAnchor>
    <xdr:from>
      <xdr:col>0</xdr:col>
      <xdr:colOff>741618</xdr:colOff>
      <xdr:row>35</xdr:row>
      <xdr:rowOff>175476</xdr:rowOff>
    </xdr:from>
    <xdr:to>
      <xdr:col>0</xdr:col>
      <xdr:colOff>983992</xdr:colOff>
      <xdr:row>37</xdr:row>
      <xdr:rowOff>9920</xdr:rowOff>
    </xdr:to>
    <xdr:sp macro="" textlink="">
      <xdr:nvSpPr>
        <xdr:cNvPr id="56" name="TextBox 184">
          <a:extLst>
            <a:ext uri="{FF2B5EF4-FFF2-40B4-BE49-F238E27FC236}">
              <a16:creationId xmlns:a16="http://schemas.microsoft.com/office/drawing/2014/main" id="{61FE78E7-B6CA-4082-858D-7ECE39EA5DBE}"/>
            </a:ext>
          </a:extLst>
        </xdr:cNvPr>
        <xdr:cNvSpPr txBox="1"/>
      </xdr:nvSpPr>
      <xdr:spPr>
        <a:xfrm>
          <a:off x="741618" y="7452576"/>
          <a:ext cx="2423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1</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1108830</xdr:colOff>
      <xdr:row>38</xdr:row>
      <xdr:rowOff>102497</xdr:rowOff>
    </xdr:from>
    <xdr:to>
      <xdr:col>0</xdr:col>
      <xdr:colOff>1634936</xdr:colOff>
      <xdr:row>39</xdr:row>
      <xdr:rowOff>188996</xdr:rowOff>
    </xdr:to>
    <xdr:sp macro="" textlink="">
      <xdr:nvSpPr>
        <xdr:cNvPr id="57" name="TextBox 185">
          <a:extLst>
            <a:ext uri="{FF2B5EF4-FFF2-40B4-BE49-F238E27FC236}">
              <a16:creationId xmlns:a16="http://schemas.microsoft.com/office/drawing/2014/main" id="{B338E30E-867C-40C6-B97E-DEEF9776EB62}"/>
            </a:ext>
          </a:extLst>
        </xdr:cNvPr>
        <xdr:cNvSpPr txBox="1"/>
      </xdr:nvSpPr>
      <xdr:spPr>
        <a:xfrm>
          <a:off x="1108830" y="7951097"/>
          <a:ext cx="526106"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PU.1</a:t>
          </a:r>
          <a:endParaRPr lang="en-US" sz="1200" b="1">
            <a:latin typeface="Symbol" panose="05050102010706020507" pitchFamily="18" charset="2"/>
            <a:cs typeface="Arial" panose="020B0604020202020204" pitchFamily="34" charset="0"/>
          </a:endParaRPr>
        </a:p>
      </xdr:txBody>
    </xdr:sp>
    <xdr:clientData/>
  </xdr:twoCellAnchor>
  <xdr:twoCellAnchor>
    <xdr:from>
      <xdr:col>0</xdr:col>
      <xdr:colOff>1028326</xdr:colOff>
      <xdr:row>39</xdr:row>
      <xdr:rowOff>124180</xdr:rowOff>
    </xdr:from>
    <xdr:to>
      <xdr:col>0</xdr:col>
      <xdr:colOff>1028326</xdr:colOff>
      <xdr:row>51</xdr:row>
      <xdr:rowOff>74692</xdr:rowOff>
    </xdr:to>
    <xdr:cxnSp macro="">
      <xdr:nvCxnSpPr>
        <xdr:cNvPr id="58" name="Straight Connector 57">
          <a:extLst>
            <a:ext uri="{FF2B5EF4-FFF2-40B4-BE49-F238E27FC236}">
              <a16:creationId xmlns:a16="http://schemas.microsoft.com/office/drawing/2014/main" id="{BC631B46-1AA4-4DA6-A4C0-42B435ED267F}"/>
            </a:ext>
          </a:extLst>
        </xdr:cNvPr>
        <xdr:cNvCxnSpPr>
          <a:cxnSpLocks/>
        </xdr:cNvCxnSpPr>
      </xdr:nvCxnSpPr>
      <xdr:spPr>
        <a:xfrm>
          <a:off x="1028326" y="8163280"/>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1439215</xdr:colOff>
      <xdr:row>39</xdr:row>
      <xdr:rowOff>124180</xdr:rowOff>
    </xdr:from>
    <xdr:to>
      <xdr:col>0</xdr:col>
      <xdr:colOff>1439215</xdr:colOff>
      <xdr:row>51</xdr:row>
      <xdr:rowOff>74692</xdr:rowOff>
    </xdr:to>
    <xdr:cxnSp macro="">
      <xdr:nvCxnSpPr>
        <xdr:cNvPr id="59" name="Straight Connector 58">
          <a:extLst>
            <a:ext uri="{FF2B5EF4-FFF2-40B4-BE49-F238E27FC236}">
              <a16:creationId xmlns:a16="http://schemas.microsoft.com/office/drawing/2014/main" id="{744E1E5D-E727-4564-9A8E-62649786CB3B}"/>
            </a:ext>
          </a:extLst>
        </xdr:cNvPr>
        <xdr:cNvCxnSpPr>
          <a:cxnSpLocks/>
        </xdr:cNvCxnSpPr>
      </xdr:nvCxnSpPr>
      <xdr:spPr>
        <a:xfrm>
          <a:off x="1439215" y="8163280"/>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1850105</xdr:colOff>
      <xdr:row>39</xdr:row>
      <xdr:rowOff>124180</xdr:rowOff>
    </xdr:from>
    <xdr:to>
      <xdr:col>0</xdr:col>
      <xdr:colOff>1850105</xdr:colOff>
      <xdr:row>51</xdr:row>
      <xdr:rowOff>74692</xdr:rowOff>
    </xdr:to>
    <xdr:cxnSp macro="">
      <xdr:nvCxnSpPr>
        <xdr:cNvPr id="60" name="Straight Connector 59">
          <a:extLst>
            <a:ext uri="{FF2B5EF4-FFF2-40B4-BE49-F238E27FC236}">
              <a16:creationId xmlns:a16="http://schemas.microsoft.com/office/drawing/2014/main" id="{067807DC-37EF-4CC3-B2BE-DD5E53A68B4C}"/>
            </a:ext>
          </a:extLst>
        </xdr:cNvPr>
        <xdr:cNvCxnSpPr>
          <a:cxnSpLocks/>
        </xdr:cNvCxnSpPr>
      </xdr:nvCxnSpPr>
      <xdr:spPr>
        <a:xfrm>
          <a:off x="1850105" y="8163280"/>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589335</xdr:colOff>
      <xdr:row>36</xdr:row>
      <xdr:rowOff>134207</xdr:rowOff>
    </xdr:from>
    <xdr:to>
      <xdr:col>0</xdr:col>
      <xdr:colOff>1136276</xdr:colOff>
      <xdr:row>37</xdr:row>
      <xdr:rowOff>186896</xdr:rowOff>
    </xdr:to>
    <xdr:grpSp>
      <xdr:nvGrpSpPr>
        <xdr:cNvPr id="61" name="Group 60">
          <a:extLst>
            <a:ext uri="{FF2B5EF4-FFF2-40B4-BE49-F238E27FC236}">
              <a16:creationId xmlns:a16="http://schemas.microsoft.com/office/drawing/2014/main" id="{CD6A13F5-382B-41C9-88D4-C9F6EBC25AC1}"/>
            </a:ext>
          </a:extLst>
        </xdr:cNvPr>
        <xdr:cNvGrpSpPr/>
      </xdr:nvGrpSpPr>
      <xdr:grpSpPr>
        <a:xfrm>
          <a:off x="589335" y="7601807"/>
          <a:ext cx="546941" cy="243189"/>
          <a:chOff x="445245" y="1227460"/>
          <a:chExt cx="546941" cy="243189"/>
        </a:xfrm>
      </xdr:grpSpPr>
      <xdr:sp macro="" textlink="">
        <xdr:nvSpPr>
          <xdr:cNvPr id="137" name="TextBox 190">
            <a:extLst>
              <a:ext uri="{FF2B5EF4-FFF2-40B4-BE49-F238E27FC236}">
                <a16:creationId xmlns:a16="http://schemas.microsoft.com/office/drawing/2014/main" id="{92F23417-7685-4AD2-B43F-88C157A5A586}"/>
              </a:ext>
            </a:extLst>
          </xdr:cNvPr>
          <xdr:cNvSpPr txBox="1"/>
        </xdr:nvSpPr>
        <xdr:spPr>
          <a:xfrm>
            <a:off x="445245" y="122746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xnSp macro="">
        <xdr:nvCxnSpPr>
          <xdr:cNvPr id="138" name="Straight Connector 137">
            <a:extLst>
              <a:ext uri="{FF2B5EF4-FFF2-40B4-BE49-F238E27FC236}">
                <a16:creationId xmlns:a16="http://schemas.microsoft.com/office/drawing/2014/main" id="{FB9F4217-DC98-47E1-9914-1E0242D1313D}"/>
              </a:ext>
            </a:extLst>
          </xdr:cNvPr>
          <xdr:cNvCxnSpPr>
            <a:cxnSpLocks/>
          </xdr:cNvCxnSpPr>
        </xdr:nvCxnSpPr>
        <xdr:spPr>
          <a:xfrm flipH="1">
            <a:off x="537800" y="1297821"/>
            <a:ext cx="32839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139" name="TextBox 192">
            <a:extLst>
              <a:ext uri="{FF2B5EF4-FFF2-40B4-BE49-F238E27FC236}">
                <a16:creationId xmlns:a16="http://schemas.microsoft.com/office/drawing/2014/main" id="{65624149-189C-445D-ABDE-52A571650295}"/>
              </a:ext>
            </a:extLst>
          </xdr:cNvPr>
          <xdr:cNvSpPr txBox="1"/>
        </xdr:nvSpPr>
        <xdr:spPr>
          <a:xfrm>
            <a:off x="740194"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140" name="TextBox 193">
            <a:extLst>
              <a:ext uri="{FF2B5EF4-FFF2-40B4-BE49-F238E27FC236}">
                <a16:creationId xmlns:a16="http://schemas.microsoft.com/office/drawing/2014/main" id="{D3E72D5A-07AA-4F6C-AC54-130EA50F080D}"/>
              </a:ext>
            </a:extLst>
          </xdr:cNvPr>
          <xdr:cNvSpPr txBox="1"/>
        </xdr:nvSpPr>
        <xdr:spPr>
          <a:xfrm>
            <a:off x="578466"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grpSp>
    <xdr:clientData/>
  </xdr:twoCellAnchor>
  <xdr:twoCellAnchor>
    <xdr:from>
      <xdr:col>0</xdr:col>
      <xdr:colOff>1128127</xdr:colOff>
      <xdr:row>35</xdr:row>
      <xdr:rowOff>175476</xdr:rowOff>
    </xdr:from>
    <xdr:to>
      <xdr:col>0</xdr:col>
      <xdr:colOff>1370501</xdr:colOff>
      <xdr:row>37</xdr:row>
      <xdr:rowOff>9920</xdr:rowOff>
    </xdr:to>
    <xdr:sp macro="" textlink="">
      <xdr:nvSpPr>
        <xdr:cNvPr id="62" name="TextBox 194">
          <a:extLst>
            <a:ext uri="{FF2B5EF4-FFF2-40B4-BE49-F238E27FC236}">
              <a16:creationId xmlns:a16="http://schemas.microsoft.com/office/drawing/2014/main" id="{BCCCBD99-5410-4482-B53F-0C0BF5BD81E8}"/>
            </a:ext>
          </a:extLst>
        </xdr:cNvPr>
        <xdr:cNvSpPr txBox="1"/>
      </xdr:nvSpPr>
      <xdr:spPr>
        <a:xfrm>
          <a:off x="1128127" y="7452576"/>
          <a:ext cx="2423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2</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1533997</xdr:colOff>
      <xdr:row>35</xdr:row>
      <xdr:rowOff>175476</xdr:rowOff>
    </xdr:from>
    <xdr:to>
      <xdr:col>0</xdr:col>
      <xdr:colOff>1776371</xdr:colOff>
      <xdr:row>37</xdr:row>
      <xdr:rowOff>9920</xdr:rowOff>
    </xdr:to>
    <xdr:sp macro="" textlink="">
      <xdr:nvSpPr>
        <xdr:cNvPr id="63" name="TextBox 195">
          <a:extLst>
            <a:ext uri="{FF2B5EF4-FFF2-40B4-BE49-F238E27FC236}">
              <a16:creationId xmlns:a16="http://schemas.microsoft.com/office/drawing/2014/main" id="{1B1298B7-6238-4235-9DFE-ADEB9D0D5556}"/>
            </a:ext>
          </a:extLst>
        </xdr:cNvPr>
        <xdr:cNvSpPr txBox="1"/>
      </xdr:nvSpPr>
      <xdr:spPr>
        <a:xfrm>
          <a:off x="1533997" y="7452576"/>
          <a:ext cx="2423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3</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1944728</xdr:colOff>
      <xdr:row>35</xdr:row>
      <xdr:rowOff>175476</xdr:rowOff>
    </xdr:from>
    <xdr:to>
      <xdr:col>0</xdr:col>
      <xdr:colOff>2187102</xdr:colOff>
      <xdr:row>37</xdr:row>
      <xdr:rowOff>9920</xdr:rowOff>
    </xdr:to>
    <xdr:sp macro="" textlink="">
      <xdr:nvSpPr>
        <xdr:cNvPr id="64" name="TextBox 196">
          <a:extLst>
            <a:ext uri="{FF2B5EF4-FFF2-40B4-BE49-F238E27FC236}">
              <a16:creationId xmlns:a16="http://schemas.microsoft.com/office/drawing/2014/main" id="{B0DA06D5-81CA-461E-AA67-FDA5A363F6D7}"/>
            </a:ext>
          </a:extLst>
        </xdr:cNvPr>
        <xdr:cNvSpPr txBox="1"/>
      </xdr:nvSpPr>
      <xdr:spPr>
        <a:xfrm>
          <a:off x="1944728" y="7452576"/>
          <a:ext cx="2423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4</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616666</xdr:colOff>
      <xdr:row>45</xdr:row>
      <xdr:rowOff>49998</xdr:rowOff>
    </xdr:from>
    <xdr:to>
      <xdr:col>0</xdr:col>
      <xdr:colOff>1446746</xdr:colOff>
      <xdr:row>46</xdr:row>
      <xdr:rowOff>75370</xdr:rowOff>
    </xdr:to>
    <xdr:sp macro="" textlink="">
      <xdr:nvSpPr>
        <xdr:cNvPr id="65" name="Rectangle 64">
          <a:extLst>
            <a:ext uri="{FF2B5EF4-FFF2-40B4-BE49-F238E27FC236}">
              <a16:creationId xmlns:a16="http://schemas.microsoft.com/office/drawing/2014/main" id="{A4792552-0F2B-42B4-886A-0A8D65C4341F}"/>
            </a:ext>
          </a:extLst>
        </xdr:cNvPr>
        <xdr:cNvSpPr/>
      </xdr:nvSpPr>
      <xdr:spPr>
        <a:xfrm>
          <a:off x="616666" y="9232098"/>
          <a:ext cx="830080" cy="215872"/>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clientData/>
  </xdr:twoCellAnchor>
  <xdr:twoCellAnchor>
    <xdr:from>
      <xdr:col>0</xdr:col>
      <xdr:colOff>2263855</xdr:colOff>
      <xdr:row>45</xdr:row>
      <xdr:rowOff>155931</xdr:rowOff>
    </xdr:from>
    <xdr:to>
      <xdr:col>0</xdr:col>
      <xdr:colOff>2487160</xdr:colOff>
      <xdr:row>45</xdr:row>
      <xdr:rowOff>157934</xdr:rowOff>
    </xdr:to>
    <xdr:cxnSp macro="">
      <xdr:nvCxnSpPr>
        <xdr:cNvPr id="66" name="Straight Arrow Connector 65">
          <a:extLst>
            <a:ext uri="{FF2B5EF4-FFF2-40B4-BE49-F238E27FC236}">
              <a16:creationId xmlns:a16="http://schemas.microsoft.com/office/drawing/2014/main" id="{366E38F9-50E6-4D64-A9DD-CB393C0CFC95}"/>
            </a:ext>
          </a:extLst>
        </xdr:cNvPr>
        <xdr:cNvCxnSpPr>
          <a:cxnSpLocks/>
        </xdr:cNvCxnSpPr>
      </xdr:nvCxnSpPr>
      <xdr:spPr>
        <a:xfrm flipH="1">
          <a:off x="2263855" y="9338031"/>
          <a:ext cx="223305"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884284</xdr:colOff>
      <xdr:row>37</xdr:row>
      <xdr:rowOff>137356</xdr:rowOff>
    </xdr:from>
    <xdr:to>
      <xdr:col>0</xdr:col>
      <xdr:colOff>1136276</xdr:colOff>
      <xdr:row>38</xdr:row>
      <xdr:rowOff>177688</xdr:rowOff>
    </xdr:to>
    <xdr:sp macro="" textlink="">
      <xdr:nvSpPr>
        <xdr:cNvPr id="67" name="TextBox 199">
          <a:extLst>
            <a:ext uri="{FF2B5EF4-FFF2-40B4-BE49-F238E27FC236}">
              <a16:creationId xmlns:a16="http://schemas.microsoft.com/office/drawing/2014/main" id="{66F64F1B-D0E4-49A8-826C-A1681F632B8A}"/>
            </a:ext>
          </a:extLst>
        </xdr:cNvPr>
        <xdr:cNvSpPr txBox="1"/>
      </xdr:nvSpPr>
      <xdr:spPr>
        <a:xfrm>
          <a:off x="884284" y="7795456"/>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736983</xdr:colOff>
      <xdr:row>37</xdr:row>
      <xdr:rowOff>124999</xdr:rowOff>
    </xdr:from>
    <xdr:to>
      <xdr:col>0</xdr:col>
      <xdr:colOff>960121</xdr:colOff>
      <xdr:row>38</xdr:row>
      <xdr:rowOff>165331</xdr:rowOff>
    </xdr:to>
    <xdr:sp macro="" textlink="">
      <xdr:nvSpPr>
        <xdr:cNvPr id="68" name="TextBox 200">
          <a:extLst>
            <a:ext uri="{FF2B5EF4-FFF2-40B4-BE49-F238E27FC236}">
              <a16:creationId xmlns:a16="http://schemas.microsoft.com/office/drawing/2014/main" id="{32545A15-4969-480B-AE36-F88AD1566768}"/>
            </a:ext>
          </a:extLst>
        </xdr:cNvPr>
        <xdr:cNvSpPr txBox="1"/>
      </xdr:nvSpPr>
      <xdr:spPr>
        <a:xfrm>
          <a:off x="736983" y="7783099"/>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975844</xdr:colOff>
      <xdr:row>36</xdr:row>
      <xdr:rowOff>132646</xdr:rowOff>
    </xdr:from>
    <xdr:to>
      <xdr:col>0</xdr:col>
      <xdr:colOff>1522785</xdr:colOff>
      <xdr:row>37</xdr:row>
      <xdr:rowOff>185335</xdr:rowOff>
    </xdr:to>
    <xdr:grpSp>
      <xdr:nvGrpSpPr>
        <xdr:cNvPr id="69" name="Group 68">
          <a:extLst>
            <a:ext uri="{FF2B5EF4-FFF2-40B4-BE49-F238E27FC236}">
              <a16:creationId xmlns:a16="http://schemas.microsoft.com/office/drawing/2014/main" id="{D52B6E7A-750D-4F77-92F4-75E3D873ED40}"/>
            </a:ext>
          </a:extLst>
        </xdr:cNvPr>
        <xdr:cNvGrpSpPr/>
      </xdr:nvGrpSpPr>
      <xdr:grpSpPr>
        <a:xfrm>
          <a:off x="975844" y="7600246"/>
          <a:ext cx="546941" cy="243189"/>
          <a:chOff x="445245" y="1227460"/>
          <a:chExt cx="546941" cy="243189"/>
        </a:xfrm>
      </xdr:grpSpPr>
      <xdr:sp macro="" textlink="">
        <xdr:nvSpPr>
          <xdr:cNvPr id="133" name="TextBox 202">
            <a:extLst>
              <a:ext uri="{FF2B5EF4-FFF2-40B4-BE49-F238E27FC236}">
                <a16:creationId xmlns:a16="http://schemas.microsoft.com/office/drawing/2014/main" id="{66871558-9667-4498-8F8D-6190D4CDC0EC}"/>
              </a:ext>
            </a:extLst>
          </xdr:cNvPr>
          <xdr:cNvSpPr txBox="1"/>
        </xdr:nvSpPr>
        <xdr:spPr>
          <a:xfrm>
            <a:off x="445245" y="122746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xnSp macro="">
        <xdr:nvCxnSpPr>
          <xdr:cNvPr id="134" name="Straight Connector 133">
            <a:extLst>
              <a:ext uri="{FF2B5EF4-FFF2-40B4-BE49-F238E27FC236}">
                <a16:creationId xmlns:a16="http://schemas.microsoft.com/office/drawing/2014/main" id="{2740E4AC-D409-4C6F-ADDE-B9AA7BC6134D}"/>
              </a:ext>
            </a:extLst>
          </xdr:cNvPr>
          <xdr:cNvCxnSpPr>
            <a:cxnSpLocks/>
          </xdr:cNvCxnSpPr>
        </xdr:nvCxnSpPr>
        <xdr:spPr>
          <a:xfrm flipH="1">
            <a:off x="537800" y="1297821"/>
            <a:ext cx="32839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135" name="TextBox 204">
            <a:extLst>
              <a:ext uri="{FF2B5EF4-FFF2-40B4-BE49-F238E27FC236}">
                <a16:creationId xmlns:a16="http://schemas.microsoft.com/office/drawing/2014/main" id="{3C2A298C-9F62-4085-8607-CB0F3D57E1BD}"/>
              </a:ext>
            </a:extLst>
          </xdr:cNvPr>
          <xdr:cNvSpPr txBox="1"/>
        </xdr:nvSpPr>
        <xdr:spPr>
          <a:xfrm>
            <a:off x="740194"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136" name="TextBox 205">
            <a:extLst>
              <a:ext uri="{FF2B5EF4-FFF2-40B4-BE49-F238E27FC236}">
                <a16:creationId xmlns:a16="http://schemas.microsoft.com/office/drawing/2014/main" id="{27128D9F-7D31-4B5C-B401-64633473ACDF}"/>
              </a:ext>
            </a:extLst>
          </xdr:cNvPr>
          <xdr:cNvSpPr txBox="1"/>
        </xdr:nvSpPr>
        <xdr:spPr>
          <a:xfrm>
            <a:off x="578466"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grpSp>
    <xdr:clientData/>
  </xdr:twoCellAnchor>
  <xdr:twoCellAnchor>
    <xdr:from>
      <xdr:col>0</xdr:col>
      <xdr:colOff>1381714</xdr:colOff>
      <xdr:row>36</xdr:row>
      <xdr:rowOff>131528</xdr:rowOff>
    </xdr:from>
    <xdr:to>
      <xdr:col>0</xdr:col>
      <xdr:colOff>1928655</xdr:colOff>
      <xdr:row>37</xdr:row>
      <xdr:rowOff>184217</xdr:rowOff>
    </xdr:to>
    <xdr:grpSp>
      <xdr:nvGrpSpPr>
        <xdr:cNvPr id="70" name="Group 69">
          <a:extLst>
            <a:ext uri="{FF2B5EF4-FFF2-40B4-BE49-F238E27FC236}">
              <a16:creationId xmlns:a16="http://schemas.microsoft.com/office/drawing/2014/main" id="{BA2C9331-9F01-4029-9B84-2EF088CA873A}"/>
            </a:ext>
          </a:extLst>
        </xdr:cNvPr>
        <xdr:cNvGrpSpPr/>
      </xdr:nvGrpSpPr>
      <xdr:grpSpPr>
        <a:xfrm>
          <a:off x="1381714" y="7599128"/>
          <a:ext cx="546941" cy="243189"/>
          <a:chOff x="445245" y="1227460"/>
          <a:chExt cx="546941" cy="243189"/>
        </a:xfrm>
      </xdr:grpSpPr>
      <xdr:sp macro="" textlink="">
        <xdr:nvSpPr>
          <xdr:cNvPr id="129" name="TextBox 207">
            <a:extLst>
              <a:ext uri="{FF2B5EF4-FFF2-40B4-BE49-F238E27FC236}">
                <a16:creationId xmlns:a16="http://schemas.microsoft.com/office/drawing/2014/main" id="{21495D71-21D9-4BE4-9650-3655BB2EBA2A}"/>
              </a:ext>
            </a:extLst>
          </xdr:cNvPr>
          <xdr:cNvSpPr txBox="1"/>
        </xdr:nvSpPr>
        <xdr:spPr>
          <a:xfrm>
            <a:off x="445245" y="122746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xnSp macro="">
        <xdr:nvCxnSpPr>
          <xdr:cNvPr id="130" name="Straight Connector 129">
            <a:extLst>
              <a:ext uri="{FF2B5EF4-FFF2-40B4-BE49-F238E27FC236}">
                <a16:creationId xmlns:a16="http://schemas.microsoft.com/office/drawing/2014/main" id="{7B395AF2-DAF1-47DE-A7EF-5CED64DBF275}"/>
              </a:ext>
            </a:extLst>
          </xdr:cNvPr>
          <xdr:cNvCxnSpPr>
            <a:cxnSpLocks/>
          </xdr:cNvCxnSpPr>
        </xdr:nvCxnSpPr>
        <xdr:spPr>
          <a:xfrm flipH="1">
            <a:off x="537800" y="1297821"/>
            <a:ext cx="32839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131" name="TextBox 209">
            <a:extLst>
              <a:ext uri="{FF2B5EF4-FFF2-40B4-BE49-F238E27FC236}">
                <a16:creationId xmlns:a16="http://schemas.microsoft.com/office/drawing/2014/main" id="{08617814-44FD-4ED3-9813-F9404983CA55}"/>
              </a:ext>
            </a:extLst>
          </xdr:cNvPr>
          <xdr:cNvSpPr txBox="1"/>
        </xdr:nvSpPr>
        <xdr:spPr>
          <a:xfrm>
            <a:off x="740194"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132" name="TextBox 210">
            <a:extLst>
              <a:ext uri="{FF2B5EF4-FFF2-40B4-BE49-F238E27FC236}">
                <a16:creationId xmlns:a16="http://schemas.microsoft.com/office/drawing/2014/main" id="{78316932-CD95-49BA-89FF-6E5792B6A2C5}"/>
              </a:ext>
            </a:extLst>
          </xdr:cNvPr>
          <xdr:cNvSpPr txBox="1"/>
        </xdr:nvSpPr>
        <xdr:spPr>
          <a:xfrm>
            <a:off x="578466"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grpSp>
    <xdr:clientData/>
  </xdr:twoCellAnchor>
  <xdr:twoCellAnchor>
    <xdr:from>
      <xdr:col>0</xdr:col>
      <xdr:colOff>1792445</xdr:colOff>
      <xdr:row>36</xdr:row>
      <xdr:rowOff>133497</xdr:rowOff>
    </xdr:from>
    <xdr:to>
      <xdr:col>0</xdr:col>
      <xdr:colOff>2339386</xdr:colOff>
      <xdr:row>37</xdr:row>
      <xdr:rowOff>186186</xdr:rowOff>
    </xdr:to>
    <xdr:grpSp>
      <xdr:nvGrpSpPr>
        <xdr:cNvPr id="71" name="Group 70">
          <a:extLst>
            <a:ext uri="{FF2B5EF4-FFF2-40B4-BE49-F238E27FC236}">
              <a16:creationId xmlns:a16="http://schemas.microsoft.com/office/drawing/2014/main" id="{C62DAD46-5CD3-4B99-9563-AAF916B21564}"/>
            </a:ext>
          </a:extLst>
        </xdr:cNvPr>
        <xdr:cNvGrpSpPr/>
      </xdr:nvGrpSpPr>
      <xdr:grpSpPr>
        <a:xfrm>
          <a:off x="1792445" y="7601097"/>
          <a:ext cx="546941" cy="243189"/>
          <a:chOff x="445245" y="1227460"/>
          <a:chExt cx="546941" cy="243189"/>
        </a:xfrm>
      </xdr:grpSpPr>
      <xdr:sp macro="" textlink="">
        <xdr:nvSpPr>
          <xdr:cNvPr id="125" name="TextBox 212">
            <a:extLst>
              <a:ext uri="{FF2B5EF4-FFF2-40B4-BE49-F238E27FC236}">
                <a16:creationId xmlns:a16="http://schemas.microsoft.com/office/drawing/2014/main" id="{3DFDAFE8-194A-401F-8EC7-5EC603C42785}"/>
              </a:ext>
            </a:extLst>
          </xdr:cNvPr>
          <xdr:cNvSpPr txBox="1"/>
        </xdr:nvSpPr>
        <xdr:spPr>
          <a:xfrm>
            <a:off x="445245" y="122746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xnSp macro="">
        <xdr:nvCxnSpPr>
          <xdr:cNvPr id="126" name="Straight Connector 125">
            <a:extLst>
              <a:ext uri="{FF2B5EF4-FFF2-40B4-BE49-F238E27FC236}">
                <a16:creationId xmlns:a16="http://schemas.microsoft.com/office/drawing/2014/main" id="{F5D836D2-A560-48AC-94E4-B977D6ECDD76}"/>
              </a:ext>
            </a:extLst>
          </xdr:cNvPr>
          <xdr:cNvCxnSpPr>
            <a:cxnSpLocks/>
          </xdr:cNvCxnSpPr>
        </xdr:nvCxnSpPr>
        <xdr:spPr>
          <a:xfrm flipH="1">
            <a:off x="537800" y="1297821"/>
            <a:ext cx="32839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127" name="TextBox 214">
            <a:extLst>
              <a:ext uri="{FF2B5EF4-FFF2-40B4-BE49-F238E27FC236}">
                <a16:creationId xmlns:a16="http://schemas.microsoft.com/office/drawing/2014/main" id="{035C1527-C9BB-48FD-A0F4-5856EE16A372}"/>
              </a:ext>
            </a:extLst>
          </xdr:cNvPr>
          <xdr:cNvSpPr txBox="1"/>
        </xdr:nvSpPr>
        <xdr:spPr>
          <a:xfrm>
            <a:off x="740194"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128" name="TextBox 215">
            <a:extLst>
              <a:ext uri="{FF2B5EF4-FFF2-40B4-BE49-F238E27FC236}">
                <a16:creationId xmlns:a16="http://schemas.microsoft.com/office/drawing/2014/main" id="{3E915037-DD3D-4B6F-BAB1-6EFD827932CB}"/>
              </a:ext>
            </a:extLst>
          </xdr:cNvPr>
          <xdr:cNvSpPr txBox="1"/>
        </xdr:nvSpPr>
        <xdr:spPr>
          <a:xfrm>
            <a:off x="578466"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grpSp>
    <xdr:clientData/>
  </xdr:twoCellAnchor>
  <xdr:twoCellAnchor>
    <xdr:from>
      <xdr:col>0</xdr:col>
      <xdr:colOff>1268220</xdr:colOff>
      <xdr:row>37</xdr:row>
      <xdr:rowOff>133825</xdr:rowOff>
    </xdr:from>
    <xdr:to>
      <xdr:col>0</xdr:col>
      <xdr:colOff>1520212</xdr:colOff>
      <xdr:row>38</xdr:row>
      <xdr:rowOff>174157</xdr:rowOff>
    </xdr:to>
    <xdr:sp macro="" textlink="">
      <xdr:nvSpPr>
        <xdr:cNvPr id="72" name="TextBox 216">
          <a:extLst>
            <a:ext uri="{FF2B5EF4-FFF2-40B4-BE49-F238E27FC236}">
              <a16:creationId xmlns:a16="http://schemas.microsoft.com/office/drawing/2014/main" id="{9AB06E41-D6D5-47B3-A50F-4BFDE35DEF6D}"/>
            </a:ext>
          </a:extLst>
        </xdr:cNvPr>
        <xdr:cNvSpPr txBox="1"/>
      </xdr:nvSpPr>
      <xdr:spPr>
        <a:xfrm>
          <a:off x="1268220" y="7791925"/>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1120919</xdr:colOff>
      <xdr:row>37</xdr:row>
      <xdr:rowOff>121468</xdr:rowOff>
    </xdr:from>
    <xdr:to>
      <xdr:col>0</xdr:col>
      <xdr:colOff>1344057</xdr:colOff>
      <xdr:row>38</xdr:row>
      <xdr:rowOff>161800</xdr:rowOff>
    </xdr:to>
    <xdr:sp macro="" textlink="">
      <xdr:nvSpPr>
        <xdr:cNvPr id="73" name="TextBox 217">
          <a:extLst>
            <a:ext uri="{FF2B5EF4-FFF2-40B4-BE49-F238E27FC236}">
              <a16:creationId xmlns:a16="http://schemas.microsoft.com/office/drawing/2014/main" id="{CFE1533D-8C35-4B6F-A292-CEA057B5DD65}"/>
            </a:ext>
          </a:extLst>
        </xdr:cNvPr>
        <xdr:cNvSpPr txBox="1"/>
      </xdr:nvSpPr>
      <xdr:spPr>
        <a:xfrm>
          <a:off x="1120919" y="7779568"/>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1679717</xdr:colOff>
      <xdr:row>37</xdr:row>
      <xdr:rowOff>122004</xdr:rowOff>
    </xdr:from>
    <xdr:to>
      <xdr:col>0</xdr:col>
      <xdr:colOff>1931709</xdr:colOff>
      <xdr:row>38</xdr:row>
      <xdr:rowOff>162336</xdr:rowOff>
    </xdr:to>
    <xdr:sp macro="" textlink="">
      <xdr:nvSpPr>
        <xdr:cNvPr id="74" name="TextBox 218">
          <a:extLst>
            <a:ext uri="{FF2B5EF4-FFF2-40B4-BE49-F238E27FC236}">
              <a16:creationId xmlns:a16="http://schemas.microsoft.com/office/drawing/2014/main" id="{342D80F4-3A9D-4D9A-9B69-B0933EA5671E}"/>
            </a:ext>
          </a:extLst>
        </xdr:cNvPr>
        <xdr:cNvSpPr txBox="1"/>
      </xdr:nvSpPr>
      <xdr:spPr>
        <a:xfrm>
          <a:off x="1679717" y="7780104"/>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1532416</xdr:colOff>
      <xdr:row>37</xdr:row>
      <xdr:rowOff>109647</xdr:rowOff>
    </xdr:from>
    <xdr:to>
      <xdr:col>0</xdr:col>
      <xdr:colOff>1755554</xdr:colOff>
      <xdr:row>38</xdr:row>
      <xdr:rowOff>149979</xdr:rowOff>
    </xdr:to>
    <xdr:sp macro="" textlink="">
      <xdr:nvSpPr>
        <xdr:cNvPr id="75" name="TextBox 219">
          <a:extLst>
            <a:ext uri="{FF2B5EF4-FFF2-40B4-BE49-F238E27FC236}">
              <a16:creationId xmlns:a16="http://schemas.microsoft.com/office/drawing/2014/main" id="{7757DDCF-7675-49F3-B8B5-AB49BE7C0483}"/>
            </a:ext>
          </a:extLst>
        </xdr:cNvPr>
        <xdr:cNvSpPr txBox="1"/>
      </xdr:nvSpPr>
      <xdr:spPr>
        <a:xfrm>
          <a:off x="1532416" y="7767747"/>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2087394</xdr:colOff>
      <xdr:row>37</xdr:row>
      <xdr:rowOff>120523</xdr:rowOff>
    </xdr:from>
    <xdr:to>
      <xdr:col>0</xdr:col>
      <xdr:colOff>2339386</xdr:colOff>
      <xdr:row>38</xdr:row>
      <xdr:rowOff>160855</xdr:rowOff>
    </xdr:to>
    <xdr:sp macro="" textlink="">
      <xdr:nvSpPr>
        <xdr:cNvPr id="76" name="TextBox 220">
          <a:extLst>
            <a:ext uri="{FF2B5EF4-FFF2-40B4-BE49-F238E27FC236}">
              <a16:creationId xmlns:a16="http://schemas.microsoft.com/office/drawing/2014/main" id="{2076616E-EECA-4D84-8FD6-FA31ECCA5D59}"/>
            </a:ext>
          </a:extLst>
        </xdr:cNvPr>
        <xdr:cNvSpPr txBox="1"/>
      </xdr:nvSpPr>
      <xdr:spPr>
        <a:xfrm>
          <a:off x="2087394" y="7778623"/>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1940093</xdr:colOff>
      <xdr:row>37</xdr:row>
      <xdr:rowOff>108166</xdr:rowOff>
    </xdr:from>
    <xdr:to>
      <xdr:col>0</xdr:col>
      <xdr:colOff>2163231</xdr:colOff>
      <xdr:row>38</xdr:row>
      <xdr:rowOff>148498</xdr:rowOff>
    </xdr:to>
    <xdr:sp macro="" textlink="">
      <xdr:nvSpPr>
        <xdr:cNvPr id="77" name="TextBox 221">
          <a:extLst>
            <a:ext uri="{FF2B5EF4-FFF2-40B4-BE49-F238E27FC236}">
              <a16:creationId xmlns:a16="http://schemas.microsoft.com/office/drawing/2014/main" id="{8F2D495C-D71A-44AC-B50D-843110656E8F}"/>
            </a:ext>
          </a:extLst>
        </xdr:cNvPr>
        <xdr:cNvSpPr txBox="1"/>
      </xdr:nvSpPr>
      <xdr:spPr>
        <a:xfrm>
          <a:off x="1940093" y="7766266"/>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409818</xdr:colOff>
      <xdr:row>39</xdr:row>
      <xdr:rowOff>84079</xdr:rowOff>
    </xdr:from>
    <xdr:to>
      <xdr:col>0</xdr:col>
      <xdr:colOff>725930</xdr:colOff>
      <xdr:row>40</xdr:row>
      <xdr:rowOff>109023</xdr:rowOff>
    </xdr:to>
    <xdr:sp macro="" textlink="">
      <xdr:nvSpPr>
        <xdr:cNvPr id="78" name="TextBox 222">
          <a:extLst>
            <a:ext uri="{FF2B5EF4-FFF2-40B4-BE49-F238E27FC236}">
              <a16:creationId xmlns:a16="http://schemas.microsoft.com/office/drawing/2014/main" id="{42039572-19A5-4533-9D06-20FF627A9171}"/>
            </a:ext>
          </a:extLst>
        </xdr:cNvPr>
        <xdr:cNvSpPr txBox="1"/>
      </xdr:nvSpPr>
      <xdr:spPr>
        <a:xfrm>
          <a:off x="409818" y="8123179"/>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kD</a:t>
          </a:r>
        </a:p>
      </xdr:txBody>
    </xdr:sp>
    <xdr:clientData/>
  </xdr:twoCellAnchor>
  <xdr:twoCellAnchor>
    <xdr:from>
      <xdr:col>0</xdr:col>
      <xdr:colOff>77175</xdr:colOff>
      <xdr:row>35</xdr:row>
      <xdr:rowOff>170453</xdr:rowOff>
    </xdr:from>
    <xdr:to>
      <xdr:col>0</xdr:col>
      <xdr:colOff>780907</xdr:colOff>
      <xdr:row>37</xdr:row>
      <xdr:rowOff>35674</xdr:rowOff>
    </xdr:to>
    <xdr:sp macro="" textlink="">
      <xdr:nvSpPr>
        <xdr:cNvPr id="79" name="TextBox 223">
          <a:extLst>
            <a:ext uri="{FF2B5EF4-FFF2-40B4-BE49-F238E27FC236}">
              <a16:creationId xmlns:a16="http://schemas.microsoft.com/office/drawing/2014/main" id="{09AEA12E-6A5D-4714-BB72-60D68CACA2DD}"/>
            </a:ext>
          </a:extLst>
        </xdr:cNvPr>
        <xdr:cNvSpPr txBox="1"/>
      </xdr:nvSpPr>
      <xdr:spPr>
        <a:xfrm>
          <a:off x="77175" y="7447553"/>
          <a:ext cx="703732" cy="246221"/>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latin typeface="Arial" panose="020B0604020202020204" pitchFamily="34" charset="0"/>
              <a:cs typeface="Arial" panose="020B0604020202020204" pitchFamily="34" charset="0"/>
            </a:rPr>
            <a:t>Lymph.#</a:t>
          </a:r>
        </a:p>
      </xdr:txBody>
    </xdr:sp>
    <xdr:clientData/>
  </xdr:twoCellAnchor>
  <xdr:twoCellAnchor>
    <xdr:from>
      <xdr:col>0</xdr:col>
      <xdr:colOff>86703</xdr:colOff>
      <xdr:row>36</xdr:row>
      <xdr:rowOff>149595</xdr:rowOff>
    </xdr:from>
    <xdr:to>
      <xdr:col>0</xdr:col>
      <xdr:colOff>546672</xdr:colOff>
      <xdr:row>38</xdr:row>
      <xdr:rowOff>14816</xdr:rowOff>
    </xdr:to>
    <xdr:sp macro="" textlink="">
      <xdr:nvSpPr>
        <xdr:cNvPr id="80" name="TextBox 224">
          <a:extLst>
            <a:ext uri="{FF2B5EF4-FFF2-40B4-BE49-F238E27FC236}">
              <a16:creationId xmlns:a16="http://schemas.microsoft.com/office/drawing/2014/main" id="{28E85310-83F7-454B-9230-5C84B34A20D9}"/>
            </a:ext>
          </a:extLst>
        </xdr:cNvPr>
        <xdr:cNvSpPr txBox="1"/>
      </xdr:nvSpPr>
      <xdr:spPr>
        <a:xfrm>
          <a:off x="86703" y="7617195"/>
          <a:ext cx="459969" cy="246221"/>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latin typeface="Arial" panose="020B0604020202020204" pitchFamily="34" charset="0"/>
              <a:cs typeface="Arial" panose="020B0604020202020204" pitchFamily="34" charset="0"/>
            </a:rPr>
            <a:t>ADR</a:t>
          </a:r>
        </a:p>
      </xdr:txBody>
    </xdr:sp>
    <xdr:clientData/>
  </xdr:twoCellAnchor>
  <xdr:twoCellAnchor>
    <xdr:from>
      <xdr:col>0</xdr:col>
      <xdr:colOff>56074</xdr:colOff>
      <xdr:row>37</xdr:row>
      <xdr:rowOff>130987</xdr:rowOff>
    </xdr:from>
    <xdr:to>
      <xdr:col>0</xdr:col>
      <xdr:colOff>780907</xdr:colOff>
      <xdr:row>38</xdr:row>
      <xdr:rowOff>186708</xdr:rowOff>
    </xdr:to>
    <xdr:sp macro="" textlink="">
      <xdr:nvSpPr>
        <xdr:cNvPr id="81" name="TextBox 225">
          <a:extLst>
            <a:ext uri="{FF2B5EF4-FFF2-40B4-BE49-F238E27FC236}">
              <a16:creationId xmlns:a16="http://schemas.microsoft.com/office/drawing/2014/main" id="{9C6FE495-13CE-4018-B978-0E77C58A13E0}"/>
            </a:ext>
          </a:extLst>
        </xdr:cNvPr>
        <xdr:cNvSpPr txBox="1"/>
      </xdr:nvSpPr>
      <xdr:spPr>
        <a:xfrm>
          <a:off x="56074" y="7789087"/>
          <a:ext cx="724833" cy="246221"/>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latin typeface="Arial" panose="020B0604020202020204" pitchFamily="34" charset="0"/>
              <a:cs typeface="Arial" panose="020B0604020202020204" pitchFamily="34" charset="0"/>
            </a:rPr>
            <a:t>CD115 fr.</a:t>
          </a:r>
        </a:p>
      </xdr:txBody>
    </xdr:sp>
    <xdr:clientData/>
  </xdr:twoCellAnchor>
  <xdr:twoCellAnchor>
    <xdr:from>
      <xdr:col>1</xdr:col>
      <xdr:colOff>332663</xdr:colOff>
      <xdr:row>35</xdr:row>
      <xdr:rowOff>156189</xdr:rowOff>
    </xdr:from>
    <xdr:to>
      <xdr:col>1</xdr:col>
      <xdr:colOff>575037</xdr:colOff>
      <xdr:row>36</xdr:row>
      <xdr:rowOff>181133</xdr:rowOff>
    </xdr:to>
    <xdr:sp macro="" textlink="">
      <xdr:nvSpPr>
        <xdr:cNvPr id="82" name="TextBox 227">
          <a:extLst>
            <a:ext uri="{FF2B5EF4-FFF2-40B4-BE49-F238E27FC236}">
              <a16:creationId xmlns:a16="http://schemas.microsoft.com/office/drawing/2014/main" id="{CED9E143-5DD3-4AD2-A7AF-A427220C3A71}"/>
            </a:ext>
          </a:extLst>
        </xdr:cNvPr>
        <xdr:cNvSpPr txBox="1"/>
      </xdr:nvSpPr>
      <xdr:spPr>
        <a:xfrm>
          <a:off x="3253663" y="7433289"/>
          <a:ext cx="2423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1</a:t>
          </a:r>
          <a:endParaRPr lang="en-DE" sz="800">
            <a:latin typeface="Arial" panose="020B0604020202020204" pitchFamily="34" charset="0"/>
            <a:cs typeface="Arial" panose="020B0604020202020204" pitchFamily="34" charset="0"/>
          </a:endParaRPr>
        </a:p>
      </xdr:txBody>
    </xdr:sp>
    <xdr:clientData/>
  </xdr:twoCellAnchor>
  <xdr:twoCellAnchor>
    <xdr:from>
      <xdr:col>2</xdr:col>
      <xdr:colOff>26775</xdr:colOff>
      <xdr:row>38</xdr:row>
      <xdr:rowOff>83210</xdr:rowOff>
    </xdr:from>
    <xdr:to>
      <xdr:col>2</xdr:col>
      <xdr:colOff>568911</xdr:colOff>
      <xdr:row>39</xdr:row>
      <xdr:rowOff>169709</xdr:rowOff>
    </xdr:to>
    <xdr:sp macro="" textlink="">
      <xdr:nvSpPr>
        <xdr:cNvPr id="83" name="TextBox 228">
          <a:extLst>
            <a:ext uri="{FF2B5EF4-FFF2-40B4-BE49-F238E27FC236}">
              <a16:creationId xmlns:a16="http://schemas.microsoft.com/office/drawing/2014/main" id="{A93BA1AD-6F51-4093-BA3D-9318FBD33DA7}"/>
            </a:ext>
          </a:extLst>
        </xdr:cNvPr>
        <xdr:cNvSpPr txBox="1"/>
      </xdr:nvSpPr>
      <xdr:spPr>
        <a:xfrm>
          <a:off x="3620875" y="7931810"/>
          <a:ext cx="542136"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Pax5</a:t>
          </a:r>
          <a:endParaRPr lang="en-US" sz="1200" b="1">
            <a:latin typeface="Symbol" panose="05050102010706020507" pitchFamily="18" charset="2"/>
            <a:cs typeface="Arial" panose="020B0604020202020204" pitchFamily="34" charset="0"/>
          </a:endParaRPr>
        </a:p>
      </xdr:txBody>
    </xdr:sp>
    <xdr:clientData/>
  </xdr:twoCellAnchor>
  <xdr:twoCellAnchor>
    <xdr:from>
      <xdr:col>1</xdr:col>
      <xdr:colOff>619371</xdr:colOff>
      <xdr:row>39</xdr:row>
      <xdr:rowOff>104893</xdr:rowOff>
    </xdr:from>
    <xdr:to>
      <xdr:col>1</xdr:col>
      <xdr:colOff>619371</xdr:colOff>
      <xdr:row>51</xdr:row>
      <xdr:rowOff>55405</xdr:rowOff>
    </xdr:to>
    <xdr:cxnSp macro="">
      <xdr:nvCxnSpPr>
        <xdr:cNvPr id="84" name="Straight Connector 83">
          <a:extLst>
            <a:ext uri="{FF2B5EF4-FFF2-40B4-BE49-F238E27FC236}">
              <a16:creationId xmlns:a16="http://schemas.microsoft.com/office/drawing/2014/main" id="{EBD7E777-7EFC-4ABD-B41D-B8097A656C2B}"/>
            </a:ext>
          </a:extLst>
        </xdr:cNvPr>
        <xdr:cNvCxnSpPr>
          <a:cxnSpLocks/>
        </xdr:cNvCxnSpPr>
      </xdr:nvCxnSpPr>
      <xdr:spPr>
        <a:xfrm>
          <a:off x="3540371" y="8143993"/>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357160</xdr:colOff>
      <xdr:row>39</xdr:row>
      <xdr:rowOff>104893</xdr:rowOff>
    </xdr:from>
    <xdr:to>
      <xdr:col>2</xdr:col>
      <xdr:colOff>357160</xdr:colOff>
      <xdr:row>51</xdr:row>
      <xdr:rowOff>55405</xdr:rowOff>
    </xdr:to>
    <xdr:cxnSp macro="">
      <xdr:nvCxnSpPr>
        <xdr:cNvPr id="85" name="Straight Connector 84">
          <a:extLst>
            <a:ext uri="{FF2B5EF4-FFF2-40B4-BE49-F238E27FC236}">
              <a16:creationId xmlns:a16="http://schemas.microsoft.com/office/drawing/2014/main" id="{8120F698-D6A4-43CE-A5ED-EC40051C9865}"/>
            </a:ext>
          </a:extLst>
        </xdr:cNvPr>
        <xdr:cNvCxnSpPr>
          <a:cxnSpLocks/>
        </xdr:cNvCxnSpPr>
      </xdr:nvCxnSpPr>
      <xdr:spPr>
        <a:xfrm>
          <a:off x="3951260" y="8143993"/>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94950</xdr:colOff>
      <xdr:row>39</xdr:row>
      <xdr:rowOff>104893</xdr:rowOff>
    </xdr:from>
    <xdr:to>
      <xdr:col>3</xdr:col>
      <xdr:colOff>94950</xdr:colOff>
      <xdr:row>51</xdr:row>
      <xdr:rowOff>55405</xdr:rowOff>
    </xdr:to>
    <xdr:cxnSp macro="">
      <xdr:nvCxnSpPr>
        <xdr:cNvPr id="86" name="Straight Connector 85">
          <a:extLst>
            <a:ext uri="{FF2B5EF4-FFF2-40B4-BE49-F238E27FC236}">
              <a16:creationId xmlns:a16="http://schemas.microsoft.com/office/drawing/2014/main" id="{AB19FDB9-46A7-47B4-8014-7D9303C47A4C}"/>
            </a:ext>
          </a:extLst>
        </xdr:cNvPr>
        <xdr:cNvCxnSpPr>
          <a:cxnSpLocks/>
        </xdr:cNvCxnSpPr>
      </xdr:nvCxnSpPr>
      <xdr:spPr>
        <a:xfrm>
          <a:off x="4362150" y="8143993"/>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180380</xdr:colOff>
      <xdr:row>36</xdr:row>
      <xdr:rowOff>114920</xdr:rowOff>
    </xdr:from>
    <xdr:to>
      <xdr:col>2</xdr:col>
      <xdr:colOff>54221</xdr:colOff>
      <xdr:row>37</xdr:row>
      <xdr:rowOff>167609</xdr:rowOff>
    </xdr:to>
    <xdr:grpSp>
      <xdr:nvGrpSpPr>
        <xdr:cNvPr id="87" name="Group 86">
          <a:extLst>
            <a:ext uri="{FF2B5EF4-FFF2-40B4-BE49-F238E27FC236}">
              <a16:creationId xmlns:a16="http://schemas.microsoft.com/office/drawing/2014/main" id="{9FF653B6-3FFD-4F00-AB40-87896564492C}"/>
            </a:ext>
          </a:extLst>
        </xdr:cNvPr>
        <xdr:cNvGrpSpPr/>
      </xdr:nvGrpSpPr>
      <xdr:grpSpPr>
        <a:xfrm>
          <a:off x="3101380" y="7582520"/>
          <a:ext cx="546941" cy="243189"/>
          <a:chOff x="445245" y="1227460"/>
          <a:chExt cx="546941" cy="243189"/>
        </a:xfrm>
      </xdr:grpSpPr>
      <xdr:sp macro="" textlink="">
        <xdr:nvSpPr>
          <xdr:cNvPr id="121" name="TextBox 233">
            <a:extLst>
              <a:ext uri="{FF2B5EF4-FFF2-40B4-BE49-F238E27FC236}">
                <a16:creationId xmlns:a16="http://schemas.microsoft.com/office/drawing/2014/main" id="{AF8EED2C-E59C-4208-8B74-9D40C53C1EB0}"/>
              </a:ext>
            </a:extLst>
          </xdr:cNvPr>
          <xdr:cNvSpPr txBox="1"/>
        </xdr:nvSpPr>
        <xdr:spPr>
          <a:xfrm>
            <a:off x="445245" y="122746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xnSp macro="">
        <xdr:nvCxnSpPr>
          <xdr:cNvPr id="122" name="Straight Connector 121">
            <a:extLst>
              <a:ext uri="{FF2B5EF4-FFF2-40B4-BE49-F238E27FC236}">
                <a16:creationId xmlns:a16="http://schemas.microsoft.com/office/drawing/2014/main" id="{F91895AC-4A09-49A5-A91E-742CE3A08F8D}"/>
              </a:ext>
            </a:extLst>
          </xdr:cNvPr>
          <xdr:cNvCxnSpPr>
            <a:cxnSpLocks/>
          </xdr:cNvCxnSpPr>
        </xdr:nvCxnSpPr>
        <xdr:spPr>
          <a:xfrm flipH="1">
            <a:off x="537800" y="1297821"/>
            <a:ext cx="32839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123" name="TextBox 235">
            <a:extLst>
              <a:ext uri="{FF2B5EF4-FFF2-40B4-BE49-F238E27FC236}">
                <a16:creationId xmlns:a16="http://schemas.microsoft.com/office/drawing/2014/main" id="{27AFCE61-063E-45B9-8227-7D3AD707246B}"/>
              </a:ext>
            </a:extLst>
          </xdr:cNvPr>
          <xdr:cNvSpPr txBox="1"/>
        </xdr:nvSpPr>
        <xdr:spPr>
          <a:xfrm>
            <a:off x="740194"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124" name="TextBox 236">
            <a:extLst>
              <a:ext uri="{FF2B5EF4-FFF2-40B4-BE49-F238E27FC236}">
                <a16:creationId xmlns:a16="http://schemas.microsoft.com/office/drawing/2014/main" id="{DFE943DA-B62C-4AD4-B524-23588DA20008}"/>
              </a:ext>
            </a:extLst>
          </xdr:cNvPr>
          <xdr:cNvSpPr txBox="1"/>
        </xdr:nvSpPr>
        <xdr:spPr>
          <a:xfrm>
            <a:off x="578466"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grpSp>
    <xdr:clientData/>
  </xdr:twoCellAnchor>
  <xdr:twoCellAnchor>
    <xdr:from>
      <xdr:col>2</xdr:col>
      <xdr:colOff>46072</xdr:colOff>
      <xdr:row>35</xdr:row>
      <xdr:rowOff>156189</xdr:rowOff>
    </xdr:from>
    <xdr:to>
      <xdr:col>2</xdr:col>
      <xdr:colOff>288446</xdr:colOff>
      <xdr:row>36</xdr:row>
      <xdr:rowOff>181133</xdr:rowOff>
    </xdr:to>
    <xdr:sp macro="" textlink="">
      <xdr:nvSpPr>
        <xdr:cNvPr id="88" name="TextBox 237">
          <a:extLst>
            <a:ext uri="{FF2B5EF4-FFF2-40B4-BE49-F238E27FC236}">
              <a16:creationId xmlns:a16="http://schemas.microsoft.com/office/drawing/2014/main" id="{92A4CB74-DE80-49F0-AABB-66701FB927E3}"/>
            </a:ext>
          </a:extLst>
        </xdr:cNvPr>
        <xdr:cNvSpPr txBox="1"/>
      </xdr:nvSpPr>
      <xdr:spPr>
        <a:xfrm>
          <a:off x="3640172" y="7433289"/>
          <a:ext cx="2423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2</a:t>
          </a:r>
          <a:endParaRPr lang="en-DE" sz="800">
            <a:latin typeface="Arial" panose="020B0604020202020204" pitchFamily="34" charset="0"/>
            <a:cs typeface="Arial" panose="020B0604020202020204" pitchFamily="34" charset="0"/>
          </a:endParaRPr>
        </a:p>
      </xdr:txBody>
    </xdr:sp>
    <xdr:clientData/>
  </xdr:twoCellAnchor>
  <xdr:twoCellAnchor>
    <xdr:from>
      <xdr:col>2</xdr:col>
      <xdr:colOff>451942</xdr:colOff>
      <xdr:row>35</xdr:row>
      <xdr:rowOff>156189</xdr:rowOff>
    </xdr:from>
    <xdr:to>
      <xdr:col>3</xdr:col>
      <xdr:colOff>21216</xdr:colOff>
      <xdr:row>36</xdr:row>
      <xdr:rowOff>181133</xdr:rowOff>
    </xdr:to>
    <xdr:sp macro="" textlink="">
      <xdr:nvSpPr>
        <xdr:cNvPr id="89" name="TextBox 238">
          <a:extLst>
            <a:ext uri="{FF2B5EF4-FFF2-40B4-BE49-F238E27FC236}">
              <a16:creationId xmlns:a16="http://schemas.microsoft.com/office/drawing/2014/main" id="{FE2471FD-F2F6-4962-9915-A008C38C9678}"/>
            </a:ext>
          </a:extLst>
        </xdr:cNvPr>
        <xdr:cNvSpPr txBox="1"/>
      </xdr:nvSpPr>
      <xdr:spPr>
        <a:xfrm>
          <a:off x="4046042" y="7433289"/>
          <a:ext cx="2423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3</a:t>
          </a:r>
          <a:endParaRPr lang="en-DE" sz="800">
            <a:latin typeface="Arial" panose="020B0604020202020204" pitchFamily="34" charset="0"/>
            <a:cs typeface="Arial" panose="020B0604020202020204" pitchFamily="34" charset="0"/>
          </a:endParaRPr>
        </a:p>
      </xdr:txBody>
    </xdr:sp>
    <xdr:clientData/>
  </xdr:twoCellAnchor>
  <xdr:twoCellAnchor>
    <xdr:from>
      <xdr:col>3</xdr:col>
      <xdr:colOff>189573</xdr:colOff>
      <xdr:row>35</xdr:row>
      <xdr:rowOff>156189</xdr:rowOff>
    </xdr:from>
    <xdr:to>
      <xdr:col>3</xdr:col>
      <xdr:colOff>431947</xdr:colOff>
      <xdr:row>36</xdr:row>
      <xdr:rowOff>181133</xdr:rowOff>
    </xdr:to>
    <xdr:sp macro="" textlink="">
      <xdr:nvSpPr>
        <xdr:cNvPr id="90" name="TextBox 239">
          <a:extLst>
            <a:ext uri="{FF2B5EF4-FFF2-40B4-BE49-F238E27FC236}">
              <a16:creationId xmlns:a16="http://schemas.microsoft.com/office/drawing/2014/main" id="{988B1A73-F10F-4BBE-8022-2469CB636DE6}"/>
            </a:ext>
          </a:extLst>
        </xdr:cNvPr>
        <xdr:cNvSpPr txBox="1"/>
      </xdr:nvSpPr>
      <xdr:spPr>
        <a:xfrm>
          <a:off x="4456773" y="7433289"/>
          <a:ext cx="2423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4</a:t>
          </a:r>
          <a:endParaRPr lang="en-DE" sz="800">
            <a:latin typeface="Arial" panose="020B0604020202020204" pitchFamily="34" charset="0"/>
            <a:cs typeface="Arial" panose="020B0604020202020204" pitchFamily="34" charset="0"/>
          </a:endParaRPr>
        </a:p>
      </xdr:txBody>
    </xdr:sp>
    <xdr:clientData/>
  </xdr:twoCellAnchor>
  <xdr:twoCellAnchor>
    <xdr:from>
      <xdr:col>1</xdr:col>
      <xdr:colOff>207711</xdr:colOff>
      <xdr:row>44</xdr:row>
      <xdr:rowOff>66977</xdr:rowOff>
    </xdr:from>
    <xdr:to>
      <xdr:col>2</xdr:col>
      <xdr:colOff>364691</xdr:colOff>
      <xdr:row>45</xdr:row>
      <xdr:rowOff>92349</xdr:rowOff>
    </xdr:to>
    <xdr:sp macro="" textlink="">
      <xdr:nvSpPr>
        <xdr:cNvPr id="91" name="Rectangle 90">
          <a:extLst>
            <a:ext uri="{FF2B5EF4-FFF2-40B4-BE49-F238E27FC236}">
              <a16:creationId xmlns:a16="http://schemas.microsoft.com/office/drawing/2014/main" id="{CC2750E1-2771-4560-BA45-6A7D41EDE814}"/>
            </a:ext>
          </a:extLst>
        </xdr:cNvPr>
        <xdr:cNvSpPr/>
      </xdr:nvSpPr>
      <xdr:spPr>
        <a:xfrm>
          <a:off x="3128711" y="9058577"/>
          <a:ext cx="830080" cy="215872"/>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clientData/>
  </xdr:twoCellAnchor>
  <xdr:twoCellAnchor>
    <xdr:from>
      <xdr:col>3</xdr:col>
      <xdr:colOff>508700</xdr:colOff>
      <xdr:row>44</xdr:row>
      <xdr:rowOff>172910</xdr:rowOff>
    </xdr:from>
    <xdr:to>
      <xdr:col>4</xdr:col>
      <xdr:colOff>58905</xdr:colOff>
      <xdr:row>44</xdr:row>
      <xdr:rowOff>174913</xdr:rowOff>
    </xdr:to>
    <xdr:cxnSp macro="">
      <xdr:nvCxnSpPr>
        <xdr:cNvPr id="92" name="Straight Arrow Connector 91">
          <a:extLst>
            <a:ext uri="{FF2B5EF4-FFF2-40B4-BE49-F238E27FC236}">
              <a16:creationId xmlns:a16="http://schemas.microsoft.com/office/drawing/2014/main" id="{555D5364-4B59-4F8E-9CD5-964BAF182827}"/>
            </a:ext>
          </a:extLst>
        </xdr:cNvPr>
        <xdr:cNvCxnSpPr>
          <a:cxnSpLocks/>
        </xdr:cNvCxnSpPr>
      </xdr:nvCxnSpPr>
      <xdr:spPr>
        <a:xfrm flipH="1">
          <a:off x="4775900" y="9164510"/>
          <a:ext cx="223305"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475329</xdr:colOff>
      <xdr:row>37</xdr:row>
      <xdr:rowOff>118069</xdr:rowOff>
    </xdr:from>
    <xdr:to>
      <xdr:col>2</xdr:col>
      <xdr:colOff>54221</xdr:colOff>
      <xdr:row>38</xdr:row>
      <xdr:rowOff>158401</xdr:rowOff>
    </xdr:to>
    <xdr:sp macro="" textlink="">
      <xdr:nvSpPr>
        <xdr:cNvPr id="93" name="TextBox 242">
          <a:extLst>
            <a:ext uri="{FF2B5EF4-FFF2-40B4-BE49-F238E27FC236}">
              <a16:creationId xmlns:a16="http://schemas.microsoft.com/office/drawing/2014/main" id="{FCF5F1A5-0DBA-436C-B99F-453921F37B89}"/>
            </a:ext>
          </a:extLst>
        </xdr:cNvPr>
        <xdr:cNvSpPr txBox="1"/>
      </xdr:nvSpPr>
      <xdr:spPr>
        <a:xfrm>
          <a:off x="3396329" y="7776169"/>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1</xdr:col>
      <xdr:colOff>328028</xdr:colOff>
      <xdr:row>37</xdr:row>
      <xdr:rowOff>105712</xdr:rowOff>
    </xdr:from>
    <xdr:to>
      <xdr:col>1</xdr:col>
      <xdr:colOff>551166</xdr:colOff>
      <xdr:row>38</xdr:row>
      <xdr:rowOff>146044</xdr:rowOff>
    </xdr:to>
    <xdr:sp macro="" textlink="">
      <xdr:nvSpPr>
        <xdr:cNvPr id="94" name="TextBox 243">
          <a:extLst>
            <a:ext uri="{FF2B5EF4-FFF2-40B4-BE49-F238E27FC236}">
              <a16:creationId xmlns:a16="http://schemas.microsoft.com/office/drawing/2014/main" id="{E67EC035-D236-406F-A81F-DD8E74BB3CAB}"/>
            </a:ext>
          </a:extLst>
        </xdr:cNvPr>
        <xdr:cNvSpPr txBox="1"/>
      </xdr:nvSpPr>
      <xdr:spPr>
        <a:xfrm>
          <a:off x="3249028" y="7763812"/>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1</xdr:col>
      <xdr:colOff>566889</xdr:colOff>
      <xdr:row>36</xdr:row>
      <xdr:rowOff>113359</xdr:rowOff>
    </xdr:from>
    <xdr:to>
      <xdr:col>2</xdr:col>
      <xdr:colOff>440730</xdr:colOff>
      <xdr:row>37</xdr:row>
      <xdr:rowOff>166048</xdr:rowOff>
    </xdr:to>
    <xdr:grpSp>
      <xdr:nvGrpSpPr>
        <xdr:cNvPr id="95" name="Group 94">
          <a:extLst>
            <a:ext uri="{FF2B5EF4-FFF2-40B4-BE49-F238E27FC236}">
              <a16:creationId xmlns:a16="http://schemas.microsoft.com/office/drawing/2014/main" id="{2D642246-8EE7-40A6-A331-94598D01BE81}"/>
            </a:ext>
          </a:extLst>
        </xdr:cNvPr>
        <xdr:cNvGrpSpPr/>
      </xdr:nvGrpSpPr>
      <xdr:grpSpPr>
        <a:xfrm>
          <a:off x="3487889" y="7580959"/>
          <a:ext cx="546941" cy="243189"/>
          <a:chOff x="445245" y="1227460"/>
          <a:chExt cx="546941" cy="243189"/>
        </a:xfrm>
      </xdr:grpSpPr>
      <xdr:sp macro="" textlink="">
        <xdr:nvSpPr>
          <xdr:cNvPr id="117" name="TextBox 245">
            <a:extLst>
              <a:ext uri="{FF2B5EF4-FFF2-40B4-BE49-F238E27FC236}">
                <a16:creationId xmlns:a16="http://schemas.microsoft.com/office/drawing/2014/main" id="{7B98C91F-E9BE-4BDA-AD03-1416D48AF7DD}"/>
              </a:ext>
            </a:extLst>
          </xdr:cNvPr>
          <xdr:cNvSpPr txBox="1"/>
        </xdr:nvSpPr>
        <xdr:spPr>
          <a:xfrm>
            <a:off x="445245" y="122746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xnSp macro="">
        <xdr:nvCxnSpPr>
          <xdr:cNvPr id="118" name="Straight Connector 117">
            <a:extLst>
              <a:ext uri="{FF2B5EF4-FFF2-40B4-BE49-F238E27FC236}">
                <a16:creationId xmlns:a16="http://schemas.microsoft.com/office/drawing/2014/main" id="{27A1E010-5281-4D90-831B-E04A62226813}"/>
              </a:ext>
            </a:extLst>
          </xdr:cNvPr>
          <xdr:cNvCxnSpPr>
            <a:cxnSpLocks/>
          </xdr:cNvCxnSpPr>
        </xdr:nvCxnSpPr>
        <xdr:spPr>
          <a:xfrm flipH="1">
            <a:off x="537800" y="1297821"/>
            <a:ext cx="32839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119" name="TextBox 247">
            <a:extLst>
              <a:ext uri="{FF2B5EF4-FFF2-40B4-BE49-F238E27FC236}">
                <a16:creationId xmlns:a16="http://schemas.microsoft.com/office/drawing/2014/main" id="{2CA208D3-7EFC-4A82-85D7-5483EA687138}"/>
              </a:ext>
            </a:extLst>
          </xdr:cNvPr>
          <xdr:cNvSpPr txBox="1"/>
        </xdr:nvSpPr>
        <xdr:spPr>
          <a:xfrm>
            <a:off x="740194"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120" name="TextBox 248">
            <a:extLst>
              <a:ext uri="{FF2B5EF4-FFF2-40B4-BE49-F238E27FC236}">
                <a16:creationId xmlns:a16="http://schemas.microsoft.com/office/drawing/2014/main" id="{D9114095-4C93-4DFC-BF6A-85788C0A8CDB}"/>
              </a:ext>
            </a:extLst>
          </xdr:cNvPr>
          <xdr:cNvSpPr txBox="1"/>
        </xdr:nvSpPr>
        <xdr:spPr>
          <a:xfrm>
            <a:off x="578466"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grpSp>
    <xdr:clientData/>
  </xdr:twoCellAnchor>
  <xdr:twoCellAnchor>
    <xdr:from>
      <xdr:col>2</xdr:col>
      <xdr:colOff>299659</xdr:colOff>
      <xdr:row>36</xdr:row>
      <xdr:rowOff>112241</xdr:rowOff>
    </xdr:from>
    <xdr:to>
      <xdr:col>3</xdr:col>
      <xdr:colOff>173500</xdr:colOff>
      <xdr:row>37</xdr:row>
      <xdr:rowOff>164930</xdr:rowOff>
    </xdr:to>
    <xdr:grpSp>
      <xdr:nvGrpSpPr>
        <xdr:cNvPr id="96" name="Group 95">
          <a:extLst>
            <a:ext uri="{FF2B5EF4-FFF2-40B4-BE49-F238E27FC236}">
              <a16:creationId xmlns:a16="http://schemas.microsoft.com/office/drawing/2014/main" id="{36FC5E21-5DA7-4493-8B5B-0DACCE6C94A5}"/>
            </a:ext>
          </a:extLst>
        </xdr:cNvPr>
        <xdr:cNvGrpSpPr/>
      </xdr:nvGrpSpPr>
      <xdr:grpSpPr>
        <a:xfrm>
          <a:off x="3893759" y="7579841"/>
          <a:ext cx="546941" cy="243189"/>
          <a:chOff x="445245" y="1227460"/>
          <a:chExt cx="546941" cy="243189"/>
        </a:xfrm>
      </xdr:grpSpPr>
      <xdr:sp macro="" textlink="">
        <xdr:nvSpPr>
          <xdr:cNvPr id="113" name="TextBox 250">
            <a:extLst>
              <a:ext uri="{FF2B5EF4-FFF2-40B4-BE49-F238E27FC236}">
                <a16:creationId xmlns:a16="http://schemas.microsoft.com/office/drawing/2014/main" id="{0C384900-A1EC-4DD3-B119-D19FB0C6C996}"/>
              </a:ext>
            </a:extLst>
          </xdr:cNvPr>
          <xdr:cNvSpPr txBox="1"/>
        </xdr:nvSpPr>
        <xdr:spPr>
          <a:xfrm>
            <a:off x="445245" y="122746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xnSp macro="">
        <xdr:nvCxnSpPr>
          <xdr:cNvPr id="114" name="Straight Connector 113">
            <a:extLst>
              <a:ext uri="{FF2B5EF4-FFF2-40B4-BE49-F238E27FC236}">
                <a16:creationId xmlns:a16="http://schemas.microsoft.com/office/drawing/2014/main" id="{D0C0FFFF-CAA0-4BE5-B437-6B50761CDE64}"/>
              </a:ext>
            </a:extLst>
          </xdr:cNvPr>
          <xdr:cNvCxnSpPr>
            <a:cxnSpLocks/>
          </xdr:cNvCxnSpPr>
        </xdr:nvCxnSpPr>
        <xdr:spPr>
          <a:xfrm flipH="1">
            <a:off x="537800" y="1297821"/>
            <a:ext cx="32839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115" name="TextBox 252">
            <a:extLst>
              <a:ext uri="{FF2B5EF4-FFF2-40B4-BE49-F238E27FC236}">
                <a16:creationId xmlns:a16="http://schemas.microsoft.com/office/drawing/2014/main" id="{47299601-975C-400D-B12D-92B4FF51C3C6}"/>
              </a:ext>
            </a:extLst>
          </xdr:cNvPr>
          <xdr:cNvSpPr txBox="1"/>
        </xdr:nvSpPr>
        <xdr:spPr>
          <a:xfrm>
            <a:off x="740194"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116" name="TextBox 253">
            <a:extLst>
              <a:ext uri="{FF2B5EF4-FFF2-40B4-BE49-F238E27FC236}">
                <a16:creationId xmlns:a16="http://schemas.microsoft.com/office/drawing/2014/main" id="{A703AF21-238E-4D9B-B5BE-7A614999E989}"/>
              </a:ext>
            </a:extLst>
          </xdr:cNvPr>
          <xdr:cNvSpPr txBox="1"/>
        </xdr:nvSpPr>
        <xdr:spPr>
          <a:xfrm>
            <a:off x="578466"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grpSp>
    <xdr:clientData/>
  </xdr:twoCellAnchor>
  <xdr:twoCellAnchor>
    <xdr:from>
      <xdr:col>3</xdr:col>
      <xdr:colOff>37290</xdr:colOff>
      <xdr:row>36</xdr:row>
      <xdr:rowOff>114210</xdr:rowOff>
    </xdr:from>
    <xdr:to>
      <xdr:col>3</xdr:col>
      <xdr:colOff>584231</xdr:colOff>
      <xdr:row>37</xdr:row>
      <xdr:rowOff>166899</xdr:rowOff>
    </xdr:to>
    <xdr:grpSp>
      <xdr:nvGrpSpPr>
        <xdr:cNvPr id="97" name="Group 96">
          <a:extLst>
            <a:ext uri="{FF2B5EF4-FFF2-40B4-BE49-F238E27FC236}">
              <a16:creationId xmlns:a16="http://schemas.microsoft.com/office/drawing/2014/main" id="{CD72C0C8-530C-4586-8AB1-88F0FF121CF5}"/>
            </a:ext>
          </a:extLst>
        </xdr:cNvPr>
        <xdr:cNvGrpSpPr/>
      </xdr:nvGrpSpPr>
      <xdr:grpSpPr>
        <a:xfrm>
          <a:off x="4304490" y="7581810"/>
          <a:ext cx="546941" cy="243189"/>
          <a:chOff x="445245" y="1227460"/>
          <a:chExt cx="546941" cy="243189"/>
        </a:xfrm>
      </xdr:grpSpPr>
      <xdr:sp macro="" textlink="">
        <xdr:nvSpPr>
          <xdr:cNvPr id="109" name="TextBox 255">
            <a:extLst>
              <a:ext uri="{FF2B5EF4-FFF2-40B4-BE49-F238E27FC236}">
                <a16:creationId xmlns:a16="http://schemas.microsoft.com/office/drawing/2014/main" id="{463493A3-0800-45D8-9D03-C1C00ADA18B1}"/>
              </a:ext>
            </a:extLst>
          </xdr:cNvPr>
          <xdr:cNvSpPr txBox="1"/>
        </xdr:nvSpPr>
        <xdr:spPr>
          <a:xfrm>
            <a:off x="445245" y="122746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xnSp macro="">
        <xdr:nvCxnSpPr>
          <xdr:cNvPr id="110" name="Straight Connector 109">
            <a:extLst>
              <a:ext uri="{FF2B5EF4-FFF2-40B4-BE49-F238E27FC236}">
                <a16:creationId xmlns:a16="http://schemas.microsoft.com/office/drawing/2014/main" id="{CA95AF89-0640-4B6D-814D-F0E654AD53C4}"/>
              </a:ext>
            </a:extLst>
          </xdr:cNvPr>
          <xdr:cNvCxnSpPr>
            <a:cxnSpLocks/>
          </xdr:cNvCxnSpPr>
        </xdr:nvCxnSpPr>
        <xdr:spPr>
          <a:xfrm flipH="1">
            <a:off x="537800" y="1297821"/>
            <a:ext cx="32839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111" name="TextBox 257">
            <a:extLst>
              <a:ext uri="{FF2B5EF4-FFF2-40B4-BE49-F238E27FC236}">
                <a16:creationId xmlns:a16="http://schemas.microsoft.com/office/drawing/2014/main" id="{2DAA238E-0255-45CD-A1D5-8210800810DF}"/>
              </a:ext>
            </a:extLst>
          </xdr:cNvPr>
          <xdr:cNvSpPr txBox="1"/>
        </xdr:nvSpPr>
        <xdr:spPr>
          <a:xfrm>
            <a:off x="740194"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112" name="TextBox 258">
            <a:extLst>
              <a:ext uri="{FF2B5EF4-FFF2-40B4-BE49-F238E27FC236}">
                <a16:creationId xmlns:a16="http://schemas.microsoft.com/office/drawing/2014/main" id="{53D1B704-F666-4AA2-9E35-F246C21421B4}"/>
              </a:ext>
            </a:extLst>
          </xdr:cNvPr>
          <xdr:cNvSpPr txBox="1"/>
        </xdr:nvSpPr>
        <xdr:spPr>
          <a:xfrm>
            <a:off x="578466"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grpSp>
    <xdr:clientData/>
  </xdr:twoCellAnchor>
  <xdr:twoCellAnchor>
    <xdr:from>
      <xdr:col>2</xdr:col>
      <xdr:colOff>186165</xdr:colOff>
      <xdr:row>37</xdr:row>
      <xdr:rowOff>114538</xdr:rowOff>
    </xdr:from>
    <xdr:to>
      <xdr:col>2</xdr:col>
      <xdr:colOff>438157</xdr:colOff>
      <xdr:row>38</xdr:row>
      <xdr:rowOff>154870</xdr:rowOff>
    </xdr:to>
    <xdr:sp macro="" textlink="">
      <xdr:nvSpPr>
        <xdr:cNvPr id="98" name="TextBox 259">
          <a:extLst>
            <a:ext uri="{FF2B5EF4-FFF2-40B4-BE49-F238E27FC236}">
              <a16:creationId xmlns:a16="http://schemas.microsoft.com/office/drawing/2014/main" id="{0E61C921-E23A-44D5-ADAB-3AF8B1FE7600}"/>
            </a:ext>
          </a:extLst>
        </xdr:cNvPr>
        <xdr:cNvSpPr txBox="1"/>
      </xdr:nvSpPr>
      <xdr:spPr>
        <a:xfrm>
          <a:off x="3780265" y="7772638"/>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2</xdr:col>
      <xdr:colOff>38864</xdr:colOff>
      <xdr:row>37</xdr:row>
      <xdr:rowOff>102181</xdr:rowOff>
    </xdr:from>
    <xdr:to>
      <xdr:col>2</xdr:col>
      <xdr:colOff>262002</xdr:colOff>
      <xdr:row>38</xdr:row>
      <xdr:rowOff>142513</xdr:rowOff>
    </xdr:to>
    <xdr:sp macro="" textlink="">
      <xdr:nvSpPr>
        <xdr:cNvPr id="99" name="TextBox 260">
          <a:extLst>
            <a:ext uri="{FF2B5EF4-FFF2-40B4-BE49-F238E27FC236}">
              <a16:creationId xmlns:a16="http://schemas.microsoft.com/office/drawing/2014/main" id="{BCA7A718-66D0-4920-AF36-3CE0F10B0CD7}"/>
            </a:ext>
          </a:extLst>
        </xdr:cNvPr>
        <xdr:cNvSpPr txBox="1"/>
      </xdr:nvSpPr>
      <xdr:spPr>
        <a:xfrm>
          <a:off x="3632964" y="7760281"/>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2</xdr:col>
      <xdr:colOff>597662</xdr:colOff>
      <xdr:row>37</xdr:row>
      <xdr:rowOff>102717</xdr:rowOff>
    </xdr:from>
    <xdr:to>
      <xdr:col>3</xdr:col>
      <xdr:colOff>176554</xdr:colOff>
      <xdr:row>38</xdr:row>
      <xdr:rowOff>143049</xdr:rowOff>
    </xdr:to>
    <xdr:sp macro="" textlink="">
      <xdr:nvSpPr>
        <xdr:cNvPr id="100" name="TextBox 261">
          <a:extLst>
            <a:ext uri="{FF2B5EF4-FFF2-40B4-BE49-F238E27FC236}">
              <a16:creationId xmlns:a16="http://schemas.microsoft.com/office/drawing/2014/main" id="{6C3C456B-774F-4DBC-A881-8ABD1FF93536}"/>
            </a:ext>
          </a:extLst>
        </xdr:cNvPr>
        <xdr:cNvSpPr txBox="1"/>
      </xdr:nvSpPr>
      <xdr:spPr>
        <a:xfrm>
          <a:off x="4191762" y="7760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2</xdr:col>
      <xdr:colOff>450361</xdr:colOff>
      <xdr:row>37</xdr:row>
      <xdr:rowOff>90360</xdr:rowOff>
    </xdr:from>
    <xdr:to>
      <xdr:col>3</xdr:col>
      <xdr:colOff>399</xdr:colOff>
      <xdr:row>38</xdr:row>
      <xdr:rowOff>130692</xdr:rowOff>
    </xdr:to>
    <xdr:sp macro="" textlink="">
      <xdr:nvSpPr>
        <xdr:cNvPr id="101" name="TextBox 262">
          <a:extLst>
            <a:ext uri="{FF2B5EF4-FFF2-40B4-BE49-F238E27FC236}">
              <a16:creationId xmlns:a16="http://schemas.microsoft.com/office/drawing/2014/main" id="{98571CB7-A79E-426B-9689-108EEC775F01}"/>
            </a:ext>
          </a:extLst>
        </xdr:cNvPr>
        <xdr:cNvSpPr txBox="1"/>
      </xdr:nvSpPr>
      <xdr:spPr>
        <a:xfrm>
          <a:off x="4044461" y="774846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3</xdr:col>
      <xdr:colOff>332239</xdr:colOff>
      <xdr:row>37</xdr:row>
      <xdr:rowOff>101236</xdr:rowOff>
    </xdr:from>
    <xdr:to>
      <xdr:col>3</xdr:col>
      <xdr:colOff>584231</xdr:colOff>
      <xdr:row>38</xdr:row>
      <xdr:rowOff>141568</xdr:rowOff>
    </xdr:to>
    <xdr:sp macro="" textlink="">
      <xdr:nvSpPr>
        <xdr:cNvPr id="102" name="TextBox 263">
          <a:extLst>
            <a:ext uri="{FF2B5EF4-FFF2-40B4-BE49-F238E27FC236}">
              <a16:creationId xmlns:a16="http://schemas.microsoft.com/office/drawing/2014/main" id="{507ECF19-F800-46FF-B325-0E39F2A904D9}"/>
            </a:ext>
          </a:extLst>
        </xdr:cNvPr>
        <xdr:cNvSpPr txBox="1"/>
      </xdr:nvSpPr>
      <xdr:spPr>
        <a:xfrm>
          <a:off x="4599439" y="7759336"/>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3</xdr:col>
      <xdr:colOff>184938</xdr:colOff>
      <xdr:row>37</xdr:row>
      <xdr:rowOff>88879</xdr:rowOff>
    </xdr:from>
    <xdr:to>
      <xdr:col>3</xdr:col>
      <xdr:colOff>408076</xdr:colOff>
      <xdr:row>38</xdr:row>
      <xdr:rowOff>129211</xdr:rowOff>
    </xdr:to>
    <xdr:sp macro="" textlink="">
      <xdr:nvSpPr>
        <xdr:cNvPr id="103" name="TextBox 264">
          <a:extLst>
            <a:ext uri="{FF2B5EF4-FFF2-40B4-BE49-F238E27FC236}">
              <a16:creationId xmlns:a16="http://schemas.microsoft.com/office/drawing/2014/main" id="{EF477B32-832F-46D4-853F-FB9FBF15DB9A}"/>
            </a:ext>
          </a:extLst>
        </xdr:cNvPr>
        <xdr:cNvSpPr txBox="1"/>
      </xdr:nvSpPr>
      <xdr:spPr>
        <a:xfrm>
          <a:off x="4452138" y="7746979"/>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1</xdr:col>
      <xdr:colOff>863</xdr:colOff>
      <xdr:row>39</xdr:row>
      <xdr:rowOff>64792</xdr:rowOff>
    </xdr:from>
    <xdr:to>
      <xdr:col>1</xdr:col>
      <xdr:colOff>316975</xdr:colOff>
      <xdr:row>40</xdr:row>
      <xdr:rowOff>89736</xdr:rowOff>
    </xdr:to>
    <xdr:sp macro="" textlink="">
      <xdr:nvSpPr>
        <xdr:cNvPr id="104" name="TextBox 265">
          <a:extLst>
            <a:ext uri="{FF2B5EF4-FFF2-40B4-BE49-F238E27FC236}">
              <a16:creationId xmlns:a16="http://schemas.microsoft.com/office/drawing/2014/main" id="{BBF05FB6-42A8-4AC9-A9C5-59BEFDC47BB1}"/>
            </a:ext>
          </a:extLst>
        </xdr:cNvPr>
        <xdr:cNvSpPr txBox="1"/>
      </xdr:nvSpPr>
      <xdr:spPr>
        <a:xfrm>
          <a:off x="2921863" y="8103892"/>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kD</a:t>
          </a:r>
        </a:p>
      </xdr:txBody>
    </xdr:sp>
    <xdr:clientData/>
  </xdr:twoCellAnchor>
  <xdr:twoCellAnchor>
    <xdr:from>
      <xdr:col>0</xdr:col>
      <xdr:colOff>2589220</xdr:colOff>
      <xdr:row>35</xdr:row>
      <xdr:rowOff>151166</xdr:rowOff>
    </xdr:from>
    <xdr:to>
      <xdr:col>1</xdr:col>
      <xdr:colOff>371952</xdr:colOff>
      <xdr:row>37</xdr:row>
      <xdr:rowOff>16387</xdr:rowOff>
    </xdr:to>
    <xdr:sp macro="" textlink="">
      <xdr:nvSpPr>
        <xdr:cNvPr id="105" name="TextBox 266">
          <a:extLst>
            <a:ext uri="{FF2B5EF4-FFF2-40B4-BE49-F238E27FC236}">
              <a16:creationId xmlns:a16="http://schemas.microsoft.com/office/drawing/2014/main" id="{7EBE1713-224A-431A-8053-347896D161FC}"/>
            </a:ext>
          </a:extLst>
        </xdr:cNvPr>
        <xdr:cNvSpPr txBox="1"/>
      </xdr:nvSpPr>
      <xdr:spPr>
        <a:xfrm>
          <a:off x="2589220" y="7428266"/>
          <a:ext cx="703732" cy="246221"/>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latin typeface="Arial" panose="020B0604020202020204" pitchFamily="34" charset="0"/>
              <a:cs typeface="Arial" panose="020B0604020202020204" pitchFamily="34" charset="0"/>
            </a:rPr>
            <a:t>Lymph.#</a:t>
          </a:r>
        </a:p>
      </xdr:txBody>
    </xdr:sp>
    <xdr:clientData/>
  </xdr:twoCellAnchor>
  <xdr:twoCellAnchor>
    <xdr:from>
      <xdr:col>0</xdr:col>
      <xdr:colOff>2598748</xdr:colOff>
      <xdr:row>36</xdr:row>
      <xdr:rowOff>130308</xdr:rowOff>
    </xdr:from>
    <xdr:to>
      <xdr:col>1</xdr:col>
      <xdr:colOff>137717</xdr:colOff>
      <xdr:row>37</xdr:row>
      <xdr:rowOff>186029</xdr:rowOff>
    </xdr:to>
    <xdr:sp macro="" textlink="">
      <xdr:nvSpPr>
        <xdr:cNvPr id="106" name="TextBox 267">
          <a:extLst>
            <a:ext uri="{FF2B5EF4-FFF2-40B4-BE49-F238E27FC236}">
              <a16:creationId xmlns:a16="http://schemas.microsoft.com/office/drawing/2014/main" id="{348B2FA5-6550-4693-9343-2050A1901AF9}"/>
            </a:ext>
          </a:extLst>
        </xdr:cNvPr>
        <xdr:cNvSpPr txBox="1"/>
      </xdr:nvSpPr>
      <xdr:spPr>
        <a:xfrm>
          <a:off x="2598748" y="7597908"/>
          <a:ext cx="459969" cy="246221"/>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latin typeface="Arial" panose="020B0604020202020204" pitchFamily="34" charset="0"/>
              <a:cs typeface="Arial" panose="020B0604020202020204" pitchFamily="34" charset="0"/>
            </a:rPr>
            <a:t>ADR</a:t>
          </a:r>
        </a:p>
      </xdr:txBody>
    </xdr:sp>
    <xdr:clientData/>
  </xdr:twoCellAnchor>
  <xdr:twoCellAnchor>
    <xdr:from>
      <xdr:col>0</xdr:col>
      <xdr:colOff>2568119</xdr:colOff>
      <xdr:row>37</xdr:row>
      <xdr:rowOff>111700</xdr:rowOff>
    </xdr:from>
    <xdr:to>
      <xdr:col>1</xdr:col>
      <xdr:colOff>371952</xdr:colOff>
      <xdr:row>38</xdr:row>
      <xdr:rowOff>167421</xdr:rowOff>
    </xdr:to>
    <xdr:sp macro="" textlink="">
      <xdr:nvSpPr>
        <xdr:cNvPr id="107" name="TextBox 268">
          <a:extLst>
            <a:ext uri="{FF2B5EF4-FFF2-40B4-BE49-F238E27FC236}">
              <a16:creationId xmlns:a16="http://schemas.microsoft.com/office/drawing/2014/main" id="{7BD90405-1053-4CB0-BF00-636B583B887C}"/>
            </a:ext>
          </a:extLst>
        </xdr:cNvPr>
        <xdr:cNvSpPr txBox="1"/>
      </xdr:nvSpPr>
      <xdr:spPr>
        <a:xfrm>
          <a:off x="2568119" y="7769800"/>
          <a:ext cx="724833" cy="246221"/>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latin typeface="Arial" panose="020B0604020202020204" pitchFamily="34" charset="0"/>
              <a:cs typeface="Arial" panose="020B0604020202020204" pitchFamily="34" charset="0"/>
            </a:rPr>
            <a:t>CD115 fr.</a:t>
          </a:r>
        </a:p>
      </xdr:txBody>
    </xdr:sp>
    <xdr:clientData/>
  </xdr:twoCellAnchor>
  <xdr:twoCellAnchor>
    <xdr:from>
      <xdr:col>0</xdr:col>
      <xdr:colOff>0</xdr:colOff>
      <xdr:row>14</xdr:row>
      <xdr:rowOff>0</xdr:rowOff>
    </xdr:from>
    <xdr:to>
      <xdr:col>4</xdr:col>
      <xdr:colOff>359557</xdr:colOff>
      <xdr:row>15</xdr:row>
      <xdr:rowOff>86499</xdr:rowOff>
    </xdr:to>
    <xdr:sp macro="" textlink="">
      <xdr:nvSpPr>
        <xdr:cNvPr id="108" name="TextBox 1">
          <a:extLst>
            <a:ext uri="{FF2B5EF4-FFF2-40B4-BE49-F238E27FC236}">
              <a16:creationId xmlns:a16="http://schemas.microsoft.com/office/drawing/2014/main" id="{FF1639C7-2FDA-67FA-2E2D-DED67DA45485}"/>
            </a:ext>
          </a:extLst>
        </xdr:cNvPr>
        <xdr:cNvSpPr txBox="1"/>
      </xdr:nvSpPr>
      <xdr:spPr>
        <a:xfrm>
          <a:off x="0" y="3276600"/>
          <a:ext cx="5299857"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en-US" sz="1200">
              <a:latin typeface="Arial" panose="020B0604020202020204" pitchFamily="34" charset="0"/>
              <a:cs typeface="Arial" panose="020B0604020202020204" pitchFamily="34" charset="0"/>
            </a:rPr>
            <a:t>Source data: Figure </a:t>
          </a:r>
          <a:r>
            <a:rPr lang="en-US" sz="1200" b="1">
              <a:latin typeface="Arial" panose="020B0604020202020204" pitchFamily="34" charset="0"/>
              <a:cs typeface="Arial" panose="020B0604020202020204" pitchFamily="34" charset="0"/>
            </a:rPr>
            <a:t>2b </a:t>
          </a:r>
          <a:r>
            <a:rPr lang="en-US" sz="1200">
              <a:latin typeface="Arial" panose="020B0604020202020204" pitchFamily="34" charset="0"/>
              <a:cs typeface="Arial" panose="020B0604020202020204" pitchFamily="34" charset="0"/>
            </a:rPr>
            <a:t>– full scan images of Simple Western capillary blots</a:t>
          </a:r>
        </a:p>
      </xdr:txBody>
    </xdr:sp>
    <xdr:clientData/>
  </xdr:twoCellAnchor>
  <xdr:twoCellAnchor editAs="oneCell">
    <xdr:from>
      <xdr:col>0</xdr:col>
      <xdr:colOff>2554981</xdr:colOff>
      <xdr:row>57</xdr:row>
      <xdr:rowOff>69036</xdr:rowOff>
    </xdr:from>
    <xdr:to>
      <xdr:col>3</xdr:col>
      <xdr:colOff>159519</xdr:colOff>
      <xdr:row>68</xdr:row>
      <xdr:rowOff>133536</xdr:rowOff>
    </xdr:to>
    <xdr:pic>
      <xdr:nvPicPr>
        <xdr:cNvPr id="173" name="Picture 172">
          <a:extLst>
            <a:ext uri="{FF2B5EF4-FFF2-40B4-BE49-F238E27FC236}">
              <a16:creationId xmlns:a16="http://schemas.microsoft.com/office/drawing/2014/main" id="{3FB57473-1D75-4729-BAFB-D0E2A6B63F53}"/>
            </a:ext>
          </a:extLst>
        </xdr:cNvPr>
        <xdr:cNvPicPr>
          <a:picLocks noChangeAspect="1"/>
        </xdr:cNvPicPr>
      </xdr:nvPicPr>
      <xdr:blipFill rotWithShape="1">
        <a:blip xmlns:r="http://schemas.openxmlformats.org/officeDocument/2006/relationships" r:embed="rId5" cstate="hqprint">
          <a:extLst>
            <a:ext uri="{28A0092B-C50C-407E-A947-70E740481C1C}">
              <a14:useLocalDpi xmlns:a14="http://schemas.microsoft.com/office/drawing/2010/main"/>
            </a:ext>
          </a:extLst>
        </a:blip>
        <a:srcRect/>
        <a:stretch/>
      </xdr:blipFill>
      <xdr:spPr>
        <a:xfrm>
          <a:off x="2554981" y="11537136"/>
          <a:ext cx="1871738" cy="2160000"/>
        </a:xfrm>
        <a:prstGeom prst="rect">
          <a:avLst/>
        </a:prstGeom>
      </xdr:spPr>
    </xdr:pic>
    <xdr:clientData/>
  </xdr:twoCellAnchor>
  <xdr:twoCellAnchor editAs="oneCell">
    <xdr:from>
      <xdr:col>0</xdr:col>
      <xdr:colOff>362581</xdr:colOff>
      <xdr:row>57</xdr:row>
      <xdr:rowOff>69036</xdr:rowOff>
    </xdr:from>
    <xdr:to>
      <xdr:col>0</xdr:col>
      <xdr:colOff>2205430</xdr:colOff>
      <xdr:row>68</xdr:row>
      <xdr:rowOff>133536</xdr:rowOff>
    </xdr:to>
    <xdr:pic>
      <xdr:nvPicPr>
        <xdr:cNvPr id="174" name="Picture 173">
          <a:extLst>
            <a:ext uri="{FF2B5EF4-FFF2-40B4-BE49-F238E27FC236}">
              <a16:creationId xmlns:a16="http://schemas.microsoft.com/office/drawing/2014/main" id="{067A9D26-8768-4B0C-A22D-8D641985441A}"/>
            </a:ext>
          </a:extLst>
        </xdr:cNvPr>
        <xdr:cNvPicPr>
          <a:picLocks noChangeAspect="1"/>
        </xdr:cNvPicPr>
      </xdr:nvPicPr>
      <xdr:blipFill rotWithShape="1">
        <a:blip xmlns:r="http://schemas.openxmlformats.org/officeDocument/2006/relationships" r:embed="rId6" cstate="hqprint">
          <a:extLst>
            <a:ext uri="{28A0092B-C50C-407E-A947-70E740481C1C}">
              <a14:useLocalDpi xmlns:a14="http://schemas.microsoft.com/office/drawing/2010/main"/>
            </a:ext>
          </a:extLst>
        </a:blip>
        <a:srcRect/>
        <a:stretch/>
      </xdr:blipFill>
      <xdr:spPr>
        <a:xfrm>
          <a:off x="362581" y="11537136"/>
          <a:ext cx="1842849" cy="2160000"/>
        </a:xfrm>
        <a:prstGeom prst="rect">
          <a:avLst/>
        </a:prstGeom>
      </xdr:spPr>
    </xdr:pic>
    <xdr:clientData/>
  </xdr:twoCellAnchor>
  <xdr:twoCellAnchor>
    <xdr:from>
      <xdr:col>0</xdr:col>
      <xdr:colOff>668509</xdr:colOff>
      <xdr:row>53</xdr:row>
      <xdr:rowOff>12065</xdr:rowOff>
    </xdr:from>
    <xdr:to>
      <xdr:col>0</xdr:col>
      <xdr:colOff>910883</xdr:colOff>
      <xdr:row>54</xdr:row>
      <xdr:rowOff>37009</xdr:rowOff>
    </xdr:to>
    <xdr:sp macro="" textlink="">
      <xdr:nvSpPr>
        <xdr:cNvPr id="175" name="TextBox 79">
          <a:extLst>
            <a:ext uri="{FF2B5EF4-FFF2-40B4-BE49-F238E27FC236}">
              <a16:creationId xmlns:a16="http://schemas.microsoft.com/office/drawing/2014/main" id="{DF88FA77-E7E9-47B7-9AC7-4852E1138CF9}"/>
            </a:ext>
          </a:extLst>
        </xdr:cNvPr>
        <xdr:cNvSpPr txBox="1"/>
      </xdr:nvSpPr>
      <xdr:spPr>
        <a:xfrm>
          <a:off x="668509" y="10718165"/>
          <a:ext cx="2423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1</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21101</xdr:colOff>
      <xdr:row>53</xdr:row>
      <xdr:rowOff>0</xdr:rowOff>
    </xdr:from>
    <xdr:to>
      <xdr:col>0</xdr:col>
      <xdr:colOff>724833</xdr:colOff>
      <xdr:row>54</xdr:row>
      <xdr:rowOff>55721</xdr:rowOff>
    </xdr:to>
    <xdr:sp macro="" textlink="">
      <xdr:nvSpPr>
        <xdr:cNvPr id="176" name="TextBox 78">
          <a:extLst>
            <a:ext uri="{FF2B5EF4-FFF2-40B4-BE49-F238E27FC236}">
              <a16:creationId xmlns:a16="http://schemas.microsoft.com/office/drawing/2014/main" id="{432CE750-85D0-47B5-A8DE-B70E5C426EBF}"/>
            </a:ext>
          </a:extLst>
        </xdr:cNvPr>
        <xdr:cNvSpPr txBox="1"/>
      </xdr:nvSpPr>
      <xdr:spPr>
        <a:xfrm>
          <a:off x="21101" y="10706100"/>
          <a:ext cx="703732" cy="246221"/>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latin typeface="Arial" panose="020B0604020202020204" pitchFamily="34" charset="0"/>
              <a:cs typeface="Arial" panose="020B0604020202020204" pitchFamily="34" charset="0"/>
            </a:rPr>
            <a:t>Lymph.#</a:t>
          </a:r>
        </a:p>
      </xdr:txBody>
    </xdr:sp>
    <xdr:clientData/>
  </xdr:twoCellAnchor>
  <xdr:twoCellAnchor>
    <xdr:from>
      <xdr:col>0</xdr:col>
      <xdr:colOff>1112265</xdr:colOff>
      <xdr:row>55</xdr:row>
      <xdr:rowOff>129586</xdr:rowOff>
    </xdr:from>
    <xdr:to>
      <xdr:col>0</xdr:col>
      <xdr:colOff>1861188</xdr:colOff>
      <xdr:row>57</xdr:row>
      <xdr:rowOff>25585</xdr:rowOff>
    </xdr:to>
    <xdr:sp macro="" textlink="">
      <xdr:nvSpPr>
        <xdr:cNvPr id="177" name="TextBox 7">
          <a:extLst>
            <a:ext uri="{FF2B5EF4-FFF2-40B4-BE49-F238E27FC236}">
              <a16:creationId xmlns:a16="http://schemas.microsoft.com/office/drawing/2014/main" id="{50D18200-4AEC-41F2-94D8-4BCD9E157478}"/>
            </a:ext>
          </a:extLst>
        </xdr:cNvPr>
        <xdr:cNvSpPr txBox="1"/>
      </xdr:nvSpPr>
      <xdr:spPr>
        <a:xfrm>
          <a:off x="1112265" y="11216686"/>
          <a:ext cx="748923"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p-c-Jun</a:t>
          </a:r>
        </a:p>
      </xdr:txBody>
    </xdr:sp>
    <xdr:clientData/>
  </xdr:twoCellAnchor>
  <xdr:twoCellAnchor>
    <xdr:from>
      <xdr:col>0</xdr:col>
      <xdr:colOff>340375</xdr:colOff>
      <xdr:row>56</xdr:row>
      <xdr:rowOff>107872</xdr:rowOff>
    </xdr:from>
    <xdr:to>
      <xdr:col>0</xdr:col>
      <xdr:colOff>656487</xdr:colOff>
      <xdr:row>57</xdr:row>
      <xdr:rowOff>132816</xdr:rowOff>
    </xdr:to>
    <xdr:sp macro="" textlink="">
      <xdr:nvSpPr>
        <xdr:cNvPr id="178" name="TextBox 8">
          <a:extLst>
            <a:ext uri="{FF2B5EF4-FFF2-40B4-BE49-F238E27FC236}">
              <a16:creationId xmlns:a16="http://schemas.microsoft.com/office/drawing/2014/main" id="{57286CA1-90A8-4D58-B039-36F4BF923047}"/>
            </a:ext>
          </a:extLst>
        </xdr:cNvPr>
        <xdr:cNvSpPr txBox="1"/>
      </xdr:nvSpPr>
      <xdr:spPr>
        <a:xfrm>
          <a:off x="340375" y="11385472"/>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kD</a:t>
          </a:r>
        </a:p>
      </xdr:txBody>
    </xdr:sp>
    <xdr:clientData/>
  </xdr:twoCellAnchor>
  <xdr:twoCellAnchor>
    <xdr:from>
      <xdr:col>0</xdr:col>
      <xdr:colOff>30629</xdr:colOff>
      <xdr:row>53</xdr:row>
      <xdr:rowOff>169642</xdr:rowOff>
    </xdr:from>
    <xdr:to>
      <xdr:col>0</xdr:col>
      <xdr:colOff>490598</xdr:colOff>
      <xdr:row>55</xdr:row>
      <xdr:rowOff>34863</xdr:rowOff>
    </xdr:to>
    <xdr:sp macro="" textlink="">
      <xdr:nvSpPr>
        <xdr:cNvPr id="179" name="TextBox 11">
          <a:extLst>
            <a:ext uri="{FF2B5EF4-FFF2-40B4-BE49-F238E27FC236}">
              <a16:creationId xmlns:a16="http://schemas.microsoft.com/office/drawing/2014/main" id="{89479A44-BE2E-4C03-81A1-5567C8573643}"/>
            </a:ext>
          </a:extLst>
        </xdr:cNvPr>
        <xdr:cNvSpPr txBox="1"/>
      </xdr:nvSpPr>
      <xdr:spPr>
        <a:xfrm>
          <a:off x="30629" y="10875742"/>
          <a:ext cx="459969" cy="246221"/>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latin typeface="Arial" panose="020B0604020202020204" pitchFamily="34" charset="0"/>
              <a:cs typeface="Arial" panose="020B0604020202020204" pitchFamily="34" charset="0"/>
            </a:rPr>
            <a:t>ADR</a:t>
          </a:r>
        </a:p>
      </xdr:txBody>
    </xdr:sp>
    <xdr:clientData/>
  </xdr:twoCellAnchor>
  <xdr:twoCellAnchor>
    <xdr:from>
      <xdr:col>0</xdr:col>
      <xdr:colOff>955217</xdr:colOff>
      <xdr:row>56</xdr:row>
      <xdr:rowOff>151269</xdr:rowOff>
    </xdr:from>
    <xdr:to>
      <xdr:col>0</xdr:col>
      <xdr:colOff>955217</xdr:colOff>
      <xdr:row>68</xdr:row>
      <xdr:rowOff>101781</xdr:rowOff>
    </xdr:to>
    <xdr:cxnSp macro="">
      <xdr:nvCxnSpPr>
        <xdr:cNvPr id="180" name="Straight Connector 179">
          <a:extLst>
            <a:ext uri="{FF2B5EF4-FFF2-40B4-BE49-F238E27FC236}">
              <a16:creationId xmlns:a16="http://schemas.microsoft.com/office/drawing/2014/main" id="{02A2BBD8-B3CF-4CF1-A6AB-E206F9806FBF}"/>
            </a:ext>
          </a:extLst>
        </xdr:cNvPr>
        <xdr:cNvCxnSpPr>
          <a:cxnSpLocks/>
        </xdr:cNvCxnSpPr>
      </xdr:nvCxnSpPr>
      <xdr:spPr>
        <a:xfrm>
          <a:off x="955217" y="11428869"/>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1366106</xdr:colOff>
      <xdr:row>56</xdr:row>
      <xdr:rowOff>151269</xdr:rowOff>
    </xdr:from>
    <xdr:to>
      <xdr:col>0</xdr:col>
      <xdr:colOff>1366106</xdr:colOff>
      <xdr:row>68</xdr:row>
      <xdr:rowOff>101781</xdr:rowOff>
    </xdr:to>
    <xdr:cxnSp macro="">
      <xdr:nvCxnSpPr>
        <xdr:cNvPr id="181" name="Straight Connector 180">
          <a:extLst>
            <a:ext uri="{FF2B5EF4-FFF2-40B4-BE49-F238E27FC236}">
              <a16:creationId xmlns:a16="http://schemas.microsoft.com/office/drawing/2014/main" id="{365949C8-853C-4618-AB21-B732F5557C7A}"/>
            </a:ext>
          </a:extLst>
        </xdr:cNvPr>
        <xdr:cNvCxnSpPr>
          <a:cxnSpLocks/>
        </xdr:cNvCxnSpPr>
      </xdr:nvCxnSpPr>
      <xdr:spPr>
        <a:xfrm>
          <a:off x="1366106" y="11428869"/>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1776996</xdr:colOff>
      <xdr:row>56</xdr:row>
      <xdr:rowOff>151269</xdr:rowOff>
    </xdr:from>
    <xdr:to>
      <xdr:col>0</xdr:col>
      <xdr:colOff>1776996</xdr:colOff>
      <xdr:row>68</xdr:row>
      <xdr:rowOff>101781</xdr:rowOff>
    </xdr:to>
    <xdr:cxnSp macro="">
      <xdr:nvCxnSpPr>
        <xdr:cNvPr id="182" name="Straight Connector 181">
          <a:extLst>
            <a:ext uri="{FF2B5EF4-FFF2-40B4-BE49-F238E27FC236}">
              <a16:creationId xmlns:a16="http://schemas.microsoft.com/office/drawing/2014/main" id="{4ECE8224-4049-4F47-97E6-1233D6429CDC}"/>
            </a:ext>
          </a:extLst>
        </xdr:cNvPr>
        <xdr:cNvCxnSpPr>
          <a:cxnSpLocks/>
        </xdr:cNvCxnSpPr>
      </xdr:nvCxnSpPr>
      <xdr:spPr>
        <a:xfrm>
          <a:off x="1776996" y="11428869"/>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516226</xdr:colOff>
      <xdr:row>53</xdr:row>
      <xdr:rowOff>161296</xdr:rowOff>
    </xdr:from>
    <xdr:to>
      <xdr:col>0</xdr:col>
      <xdr:colOff>1063167</xdr:colOff>
      <xdr:row>55</xdr:row>
      <xdr:rowOff>23485</xdr:rowOff>
    </xdr:to>
    <xdr:grpSp>
      <xdr:nvGrpSpPr>
        <xdr:cNvPr id="183" name="Group 182">
          <a:extLst>
            <a:ext uri="{FF2B5EF4-FFF2-40B4-BE49-F238E27FC236}">
              <a16:creationId xmlns:a16="http://schemas.microsoft.com/office/drawing/2014/main" id="{B23BF7FD-EB8B-4548-9C1A-8C89825945B3}"/>
            </a:ext>
          </a:extLst>
        </xdr:cNvPr>
        <xdr:cNvGrpSpPr/>
      </xdr:nvGrpSpPr>
      <xdr:grpSpPr>
        <a:xfrm>
          <a:off x="516226" y="10867396"/>
          <a:ext cx="546941" cy="243189"/>
          <a:chOff x="445245" y="1227460"/>
          <a:chExt cx="546941" cy="243189"/>
        </a:xfrm>
      </xdr:grpSpPr>
      <xdr:sp macro="" textlink="">
        <xdr:nvSpPr>
          <xdr:cNvPr id="252" name="TextBox 49">
            <a:extLst>
              <a:ext uri="{FF2B5EF4-FFF2-40B4-BE49-F238E27FC236}">
                <a16:creationId xmlns:a16="http://schemas.microsoft.com/office/drawing/2014/main" id="{26107AC8-EB19-4968-BAC8-CF8F7641998F}"/>
              </a:ext>
            </a:extLst>
          </xdr:cNvPr>
          <xdr:cNvSpPr txBox="1"/>
        </xdr:nvSpPr>
        <xdr:spPr>
          <a:xfrm>
            <a:off x="445245" y="122746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xnSp macro="">
        <xdr:nvCxnSpPr>
          <xdr:cNvPr id="253" name="Straight Connector 252">
            <a:extLst>
              <a:ext uri="{FF2B5EF4-FFF2-40B4-BE49-F238E27FC236}">
                <a16:creationId xmlns:a16="http://schemas.microsoft.com/office/drawing/2014/main" id="{B5ECC923-D0B1-4826-8C05-DB365E94D55A}"/>
              </a:ext>
            </a:extLst>
          </xdr:cNvPr>
          <xdr:cNvCxnSpPr>
            <a:cxnSpLocks/>
          </xdr:cNvCxnSpPr>
        </xdr:nvCxnSpPr>
        <xdr:spPr>
          <a:xfrm flipH="1">
            <a:off x="537800" y="1297821"/>
            <a:ext cx="32839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54" name="TextBox 46">
            <a:extLst>
              <a:ext uri="{FF2B5EF4-FFF2-40B4-BE49-F238E27FC236}">
                <a16:creationId xmlns:a16="http://schemas.microsoft.com/office/drawing/2014/main" id="{27A85252-C46A-404A-8ACD-E3240EDB0EA8}"/>
              </a:ext>
            </a:extLst>
          </xdr:cNvPr>
          <xdr:cNvSpPr txBox="1"/>
        </xdr:nvSpPr>
        <xdr:spPr>
          <a:xfrm>
            <a:off x="740194"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255" name="TextBox 48">
            <a:extLst>
              <a:ext uri="{FF2B5EF4-FFF2-40B4-BE49-F238E27FC236}">
                <a16:creationId xmlns:a16="http://schemas.microsoft.com/office/drawing/2014/main" id="{D019B267-FEA8-4838-B48C-5EE662EE6FFA}"/>
              </a:ext>
            </a:extLst>
          </xdr:cNvPr>
          <xdr:cNvSpPr txBox="1"/>
        </xdr:nvSpPr>
        <xdr:spPr>
          <a:xfrm>
            <a:off x="578466"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grpSp>
    <xdr:clientData/>
  </xdr:twoCellAnchor>
  <xdr:twoCellAnchor>
    <xdr:from>
      <xdr:col>0</xdr:col>
      <xdr:colOff>1055018</xdr:colOff>
      <xdr:row>53</xdr:row>
      <xdr:rowOff>12065</xdr:rowOff>
    </xdr:from>
    <xdr:to>
      <xdr:col>0</xdr:col>
      <xdr:colOff>1297392</xdr:colOff>
      <xdr:row>54</xdr:row>
      <xdr:rowOff>37009</xdr:rowOff>
    </xdr:to>
    <xdr:sp macro="" textlink="">
      <xdr:nvSpPr>
        <xdr:cNvPr id="184" name="TextBox 82">
          <a:extLst>
            <a:ext uri="{FF2B5EF4-FFF2-40B4-BE49-F238E27FC236}">
              <a16:creationId xmlns:a16="http://schemas.microsoft.com/office/drawing/2014/main" id="{5F977B12-3B2B-4E03-A2CF-81E325772C9F}"/>
            </a:ext>
          </a:extLst>
        </xdr:cNvPr>
        <xdr:cNvSpPr txBox="1"/>
      </xdr:nvSpPr>
      <xdr:spPr>
        <a:xfrm>
          <a:off x="1055018" y="10718165"/>
          <a:ext cx="2423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2</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1460888</xdr:colOff>
      <xdr:row>53</xdr:row>
      <xdr:rowOff>12065</xdr:rowOff>
    </xdr:from>
    <xdr:to>
      <xdr:col>0</xdr:col>
      <xdr:colOff>1703262</xdr:colOff>
      <xdr:row>54</xdr:row>
      <xdr:rowOff>37009</xdr:rowOff>
    </xdr:to>
    <xdr:sp macro="" textlink="">
      <xdr:nvSpPr>
        <xdr:cNvPr id="185" name="TextBox 83">
          <a:extLst>
            <a:ext uri="{FF2B5EF4-FFF2-40B4-BE49-F238E27FC236}">
              <a16:creationId xmlns:a16="http://schemas.microsoft.com/office/drawing/2014/main" id="{CE4D6A43-955F-4E18-B407-C23FD0DDB273}"/>
            </a:ext>
          </a:extLst>
        </xdr:cNvPr>
        <xdr:cNvSpPr txBox="1"/>
      </xdr:nvSpPr>
      <xdr:spPr>
        <a:xfrm>
          <a:off x="1460888" y="10718165"/>
          <a:ext cx="2423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3</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1871619</xdr:colOff>
      <xdr:row>53</xdr:row>
      <xdr:rowOff>12065</xdr:rowOff>
    </xdr:from>
    <xdr:to>
      <xdr:col>0</xdr:col>
      <xdr:colOff>2113993</xdr:colOff>
      <xdr:row>54</xdr:row>
      <xdr:rowOff>37009</xdr:rowOff>
    </xdr:to>
    <xdr:sp macro="" textlink="">
      <xdr:nvSpPr>
        <xdr:cNvPr id="186" name="TextBox 84">
          <a:extLst>
            <a:ext uri="{FF2B5EF4-FFF2-40B4-BE49-F238E27FC236}">
              <a16:creationId xmlns:a16="http://schemas.microsoft.com/office/drawing/2014/main" id="{2FDCA262-562C-45AF-8582-EE7053387F31}"/>
            </a:ext>
          </a:extLst>
        </xdr:cNvPr>
        <xdr:cNvSpPr txBox="1"/>
      </xdr:nvSpPr>
      <xdr:spPr>
        <a:xfrm>
          <a:off x="1871619" y="10718165"/>
          <a:ext cx="2423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4</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543557</xdr:colOff>
      <xdr:row>62</xdr:row>
      <xdr:rowOff>13717</xdr:rowOff>
    </xdr:from>
    <xdr:to>
      <xdr:col>0</xdr:col>
      <xdr:colOff>1373637</xdr:colOff>
      <xdr:row>63</xdr:row>
      <xdr:rowOff>39089</xdr:rowOff>
    </xdr:to>
    <xdr:sp macro="" textlink="">
      <xdr:nvSpPr>
        <xdr:cNvPr id="187" name="Rectangle 186">
          <a:extLst>
            <a:ext uri="{FF2B5EF4-FFF2-40B4-BE49-F238E27FC236}">
              <a16:creationId xmlns:a16="http://schemas.microsoft.com/office/drawing/2014/main" id="{DE3B5741-D0EC-424E-A6CE-02A63FDDC492}"/>
            </a:ext>
          </a:extLst>
        </xdr:cNvPr>
        <xdr:cNvSpPr/>
      </xdr:nvSpPr>
      <xdr:spPr>
        <a:xfrm>
          <a:off x="543557" y="12434317"/>
          <a:ext cx="830080" cy="215872"/>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clientData/>
  </xdr:twoCellAnchor>
  <xdr:twoCellAnchor>
    <xdr:from>
      <xdr:col>0</xdr:col>
      <xdr:colOff>2190746</xdr:colOff>
      <xdr:row>62</xdr:row>
      <xdr:rowOff>119650</xdr:rowOff>
    </xdr:from>
    <xdr:to>
      <xdr:col>0</xdr:col>
      <xdr:colOff>2414051</xdr:colOff>
      <xdr:row>62</xdr:row>
      <xdr:rowOff>121653</xdr:rowOff>
    </xdr:to>
    <xdr:cxnSp macro="">
      <xdr:nvCxnSpPr>
        <xdr:cNvPr id="188" name="Straight Arrow Connector 187">
          <a:extLst>
            <a:ext uri="{FF2B5EF4-FFF2-40B4-BE49-F238E27FC236}">
              <a16:creationId xmlns:a16="http://schemas.microsoft.com/office/drawing/2014/main" id="{B5491B2B-2C3E-4537-92DB-F02979D26907}"/>
            </a:ext>
          </a:extLst>
        </xdr:cNvPr>
        <xdr:cNvCxnSpPr>
          <a:cxnSpLocks/>
        </xdr:cNvCxnSpPr>
      </xdr:nvCxnSpPr>
      <xdr:spPr>
        <a:xfrm flipH="1">
          <a:off x="2190746" y="12540250"/>
          <a:ext cx="223305"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54</xdr:row>
      <xdr:rowOff>151034</xdr:rowOff>
    </xdr:from>
    <xdr:to>
      <xdr:col>0</xdr:col>
      <xdr:colOff>724833</xdr:colOff>
      <xdr:row>56</xdr:row>
      <xdr:rowOff>16255</xdr:rowOff>
    </xdr:to>
    <xdr:sp macro="" textlink="">
      <xdr:nvSpPr>
        <xdr:cNvPr id="189" name="TextBox 120">
          <a:extLst>
            <a:ext uri="{FF2B5EF4-FFF2-40B4-BE49-F238E27FC236}">
              <a16:creationId xmlns:a16="http://schemas.microsoft.com/office/drawing/2014/main" id="{F548AF1F-10C5-4EC5-8A06-DEE91AC408B0}"/>
            </a:ext>
          </a:extLst>
        </xdr:cNvPr>
        <xdr:cNvSpPr txBox="1"/>
      </xdr:nvSpPr>
      <xdr:spPr>
        <a:xfrm>
          <a:off x="0" y="11047634"/>
          <a:ext cx="724833" cy="246221"/>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latin typeface="Arial" panose="020B0604020202020204" pitchFamily="34" charset="0"/>
              <a:cs typeface="Arial" panose="020B0604020202020204" pitchFamily="34" charset="0"/>
            </a:rPr>
            <a:t>CD115 fr.</a:t>
          </a:r>
        </a:p>
      </xdr:txBody>
    </xdr:sp>
    <xdr:clientData/>
  </xdr:twoCellAnchor>
  <xdr:twoCellAnchor>
    <xdr:from>
      <xdr:col>0</xdr:col>
      <xdr:colOff>811175</xdr:colOff>
      <xdr:row>54</xdr:row>
      <xdr:rowOff>164445</xdr:rowOff>
    </xdr:from>
    <xdr:to>
      <xdr:col>0</xdr:col>
      <xdr:colOff>1063167</xdr:colOff>
      <xdr:row>56</xdr:row>
      <xdr:rowOff>14277</xdr:rowOff>
    </xdr:to>
    <xdr:sp macro="" textlink="">
      <xdr:nvSpPr>
        <xdr:cNvPr id="190" name="TextBox 121">
          <a:extLst>
            <a:ext uri="{FF2B5EF4-FFF2-40B4-BE49-F238E27FC236}">
              <a16:creationId xmlns:a16="http://schemas.microsoft.com/office/drawing/2014/main" id="{A67C0AE0-0623-4A00-B967-A80AE710C1EC}"/>
            </a:ext>
          </a:extLst>
        </xdr:cNvPr>
        <xdr:cNvSpPr txBox="1"/>
      </xdr:nvSpPr>
      <xdr:spPr>
        <a:xfrm>
          <a:off x="811175" y="11061045"/>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663874</xdr:colOff>
      <xdr:row>54</xdr:row>
      <xdr:rowOff>152088</xdr:rowOff>
    </xdr:from>
    <xdr:to>
      <xdr:col>0</xdr:col>
      <xdr:colOff>887012</xdr:colOff>
      <xdr:row>56</xdr:row>
      <xdr:rowOff>1920</xdr:rowOff>
    </xdr:to>
    <xdr:sp macro="" textlink="">
      <xdr:nvSpPr>
        <xdr:cNvPr id="191" name="TextBox 122">
          <a:extLst>
            <a:ext uri="{FF2B5EF4-FFF2-40B4-BE49-F238E27FC236}">
              <a16:creationId xmlns:a16="http://schemas.microsoft.com/office/drawing/2014/main" id="{7A805A34-F8E2-4875-9ADD-795F6DFC46BD}"/>
            </a:ext>
          </a:extLst>
        </xdr:cNvPr>
        <xdr:cNvSpPr txBox="1"/>
      </xdr:nvSpPr>
      <xdr:spPr>
        <a:xfrm>
          <a:off x="663874" y="11048688"/>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902735</xdr:colOff>
      <xdr:row>53</xdr:row>
      <xdr:rowOff>159735</xdr:rowOff>
    </xdr:from>
    <xdr:to>
      <xdr:col>0</xdr:col>
      <xdr:colOff>1449676</xdr:colOff>
      <xdr:row>55</xdr:row>
      <xdr:rowOff>21924</xdr:rowOff>
    </xdr:to>
    <xdr:grpSp>
      <xdr:nvGrpSpPr>
        <xdr:cNvPr id="192" name="Group 191">
          <a:extLst>
            <a:ext uri="{FF2B5EF4-FFF2-40B4-BE49-F238E27FC236}">
              <a16:creationId xmlns:a16="http://schemas.microsoft.com/office/drawing/2014/main" id="{456D0DFE-669B-4D97-9C5C-3A5AA752178C}"/>
            </a:ext>
          </a:extLst>
        </xdr:cNvPr>
        <xdr:cNvGrpSpPr/>
      </xdr:nvGrpSpPr>
      <xdr:grpSpPr>
        <a:xfrm>
          <a:off x="902735" y="10865835"/>
          <a:ext cx="546941" cy="243189"/>
          <a:chOff x="445245" y="1227460"/>
          <a:chExt cx="546941" cy="243189"/>
        </a:xfrm>
      </xdr:grpSpPr>
      <xdr:sp macro="" textlink="">
        <xdr:nvSpPr>
          <xdr:cNvPr id="248" name="TextBox 124">
            <a:extLst>
              <a:ext uri="{FF2B5EF4-FFF2-40B4-BE49-F238E27FC236}">
                <a16:creationId xmlns:a16="http://schemas.microsoft.com/office/drawing/2014/main" id="{36FA7D5F-4958-49F4-B0F4-69E07A34195C}"/>
              </a:ext>
            </a:extLst>
          </xdr:cNvPr>
          <xdr:cNvSpPr txBox="1"/>
        </xdr:nvSpPr>
        <xdr:spPr>
          <a:xfrm>
            <a:off x="445245" y="122746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xnSp macro="">
        <xdr:nvCxnSpPr>
          <xdr:cNvPr id="249" name="Straight Connector 248">
            <a:extLst>
              <a:ext uri="{FF2B5EF4-FFF2-40B4-BE49-F238E27FC236}">
                <a16:creationId xmlns:a16="http://schemas.microsoft.com/office/drawing/2014/main" id="{51AF54E8-E4B8-47B3-8417-67F3917E0000}"/>
              </a:ext>
            </a:extLst>
          </xdr:cNvPr>
          <xdr:cNvCxnSpPr>
            <a:cxnSpLocks/>
          </xdr:cNvCxnSpPr>
        </xdr:nvCxnSpPr>
        <xdr:spPr>
          <a:xfrm flipH="1">
            <a:off x="537800" y="1297821"/>
            <a:ext cx="32839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50" name="TextBox 126">
            <a:extLst>
              <a:ext uri="{FF2B5EF4-FFF2-40B4-BE49-F238E27FC236}">
                <a16:creationId xmlns:a16="http://schemas.microsoft.com/office/drawing/2014/main" id="{BA0689CB-905B-4568-96FB-B123A9880D3E}"/>
              </a:ext>
            </a:extLst>
          </xdr:cNvPr>
          <xdr:cNvSpPr txBox="1"/>
        </xdr:nvSpPr>
        <xdr:spPr>
          <a:xfrm>
            <a:off x="740194"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251" name="TextBox 127">
            <a:extLst>
              <a:ext uri="{FF2B5EF4-FFF2-40B4-BE49-F238E27FC236}">
                <a16:creationId xmlns:a16="http://schemas.microsoft.com/office/drawing/2014/main" id="{2D016386-4E8B-45A3-B1B9-B6C0E07B5AD9}"/>
              </a:ext>
            </a:extLst>
          </xdr:cNvPr>
          <xdr:cNvSpPr txBox="1"/>
        </xdr:nvSpPr>
        <xdr:spPr>
          <a:xfrm>
            <a:off x="578466"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grpSp>
    <xdr:clientData/>
  </xdr:twoCellAnchor>
  <xdr:twoCellAnchor>
    <xdr:from>
      <xdr:col>0</xdr:col>
      <xdr:colOff>1308605</xdr:colOff>
      <xdr:row>53</xdr:row>
      <xdr:rowOff>158617</xdr:rowOff>
    </xdr:from>
    <xdr:to>
      <xdr:col>0</xdr:col>
      <xdr:colOff>1855546</xdr:colOff>
      <xdr:row>55</xdr:row>
      <xdr:rowOff>20806</xdr:rowOff>
    </xdr:to>
    <xdr:grpSp>
      <xdr:nvGrpSpPr>
        <xdr:cNvPr id="193" name="Group 192">
          <a:extLst>
            <a:ext uri="{FF2B5EF4-FFF2-40B4-BE49-F238E27FC236}">
              <a16:creationId xmlns:a16="http://schemas.microsoft.com/office/drawing/2014/main" id="{6A9F85A9-157E-4680-9C38-5F243C98044F}"/>
            </a:ext>
          </a:extLst>
        </xdr:cNvPr>
        <xdr:cNvGrpSpPr/>
      </xdr:nvGrpSpPr>
      <xdr:grpSpPr>
        <a:xfrm>
          <a:off x="1308605" y="10864717"/>
          <a:ext cx="546941" cy="243189"/>
          <a:chOff x="445245" y="1227460"/>
          <a:chExt cx="546941" cy="243189"/>
        </a:xfrm>
      </xdr:grpSpPr>
      <xdr:sp macro="" textlink="">
        <xdr:nvSpPr>
          <xdr:cNvPr id="244" name="TextBox 129">
            <a:extLst>
              <a:ext uri="{FF2B5EF4-FFF2-40B4-BE49-F238E27FC236}">
                <a16:creationId xmlns:a16="http://schemas.microsoft.com/office/drawing/2014/main" id="{3CFDBA92-EF44-4188-B787-630F18AA9568}"/>
              </a:ext>
            </a:extLst>
          </xdr:cNvPr>
          <xdr:cNvSpPr txBox="1"/>
        </xdr:nvSpPr>
        <xdr:spPr>
          <a:xfrm>
            <a:off x="445245" y="122746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xnSp macro="">
        <xdr:nvCxnSpPr>
          <xdr:cNvPr id="245" name="Straight Connector 244">
            <a:extLst>
              <a:ext uri="{FF2B5EF4-FFF2-40B4-BE49-F238E27FC236}">
                <a16:creationId xmlns:a16="http://schemas.microsoft.com/office/drawing/2014/main" id="{90D55670-9DB1-490E-A4E3-9C1C815E72B7}"/>
              </a:ext>
            </a:extLst>
          </xdr:cNvPr>
          <xdr:cNvCxnSpPr>
            <a:cxnSpLocks/>
          </xdr:cNvCxnSpPr>
        </xdr:nvCxnSpPr>
        <xdr:spPr>
          <a:xfrm flipH="1">
            <a:off x="537800" y="1297821"/>
            <a:ext cx="32839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46" name="TextBox 131">
            <a:extLst>
              <a:ext uri="{FF2B5EF4-FFF2-40B4-BE49-F238E27FC236}">
                <a16:creationId xmlns:a16="http://schemas.microsoft.com/office/drawing/2014/main" id="{49D59C26-8EBC-413A-A8EC-31EA96A91C69}"/>
              </a:ext>
            </a:extLst>
          </xdr:cNvPr>
          <xdr:cNvSpPr txBox="1"/>
        </xdr:nvSpPr>
        <xdr:spPr>
          <a:xfrm>
            <a:off x="740194"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247" name="TextBox 132">
            <a:extLst>
              <a:ext uri="{FF2B5EF4-FFF2-40B4-BE49-F238E27FC236}">
                <a16:creationId xmlns:a16="http://schemas.microsoft.com/office/drawing/2014/main" id="{E405DD0C-7FD4-4CA4-B6CF-7F3469ADC8C3}"/>
              </a:ext>
            </a:extLst>
          </xdr:cNvPr>
          <xdr:cNvSpPr txBox="1"/>
        </xdr:nvSpPr>
        <xdr:spPr>
          <a:xfrm>
            <a:off x="578466"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grpSp>
    <xdr:clientData/>
  </xdr:twoCellAnchor>
  <xdr:twoCellAnchor>
    <xdr:from>
      <xdr:col>0</xdr:col>
      <xdr:colOff>1719336</xdr:colOff>
      <xdr:row>53</xdr:row>
      <xdr:rowOff>160586</xdr:rowOff>
    </xdr:from>
    <xdr:to>
      <xdr:col>0</xdr:col>
      <xdr:colOff>2266277</xdr:colOff>
      <xdr:row>55</xdr:row>
      <xdr:rowOff>22775</xdr:rowOff>
    </xdr:to>
    <xdr:grpSp>
      <xdr:nvGrpSpPr>
        <xdr:cNvPr id="194" name="Group 193">
          <a:extLst>
            <a:ext uri="{FF2B5EF4-FFF2-40B4-BE49-F238E27FC236}">
              <a16:creationId xmlns:a16="http://schemas.microsoft.com/office/drawing/2014/main" id="{20F46388-23E6-4219-9D1F-AB7EA81813B3}"/>
            </a:ext>
          </a:extLst>
        </xdr:cNvPr>
        <xdr:cNvGrpSpPr/>
      </xdr:nvGrpSpPr>
      <xdr:grpSpPr>
        <a:xfrm>
          <a:off x="1719336" y="10866686"/>
          <a:ext cx="546941" cy="243189"/>
          <a:chOff x="445245" y="1227460"/>
          <a:chExt cx="546941" cy="243189"/>
        </a:xfrm>
      </xdr:grpSpPr>
      <xdr:sp macro="" textlink="">
        <xdr:nvSpPr>
          <xdr:cNvPr id="240" name="TextBox 134">
            <a:extLst>
              <a:ext uri="{FF2B5EF4-FFF2-40B4-BE49-F238E27FC236}">
                <a16:creationId xmlns:a16="http://schemas.microsoft.com/office/drawing/2014/main" id="{0A38CD39-1E34-4834-B000-E2F65524ADF7}"/>
              </a:ext>
            </a:extLst>
          </xdr:cNvPr>
          <xdr:cNvSpPr txBox="1"/>
        </xdr:nvSpPr>
        <xdr:spPr>
          <a:xfrm>
            <a:off x="445245" y="122746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xnSp macro="">
        <xdr:nvCxnSpPr>
          <xdr:cNvPr id="241" name="Straight Connector 240">
            <a:extLst>
              <a:ext uri="{FF2B5EF4-FFF2-40B4-BE49-F238E27FC236}">
                <a16:creationId xmlns:a16="http://schemas.microsoft.com/office/drawing/2014/main" id="{36E4E48C-AEE2-4C28-9AEA-3BE2FD2BFE8F}"/>
              </a:ext>
            </a:extLst>
          </xdr:cNvPr>
          <xdr:cNvCxnSpPr>
            <a:cxnSpLocks/>
          </xdr:cNvCxnSpPr>
        </xdr:nvCxnSpPr>
        <xdr:spPr>
          <a:xfrm flipH="1">
            <a:off x="537800" y="1297821"/>
            <a:ext cx="32839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42" name="TextBox 136">
            <a:extLst>
              <a:ext uri="{FF2B5EF4-FFF2-40B4-BE49-F238E27FC236}">
                <a16:creationId xmlns:a16="http://schemas.microsoft.com/office/drawing/2014/main" id="{1B010E9B-0BAD-40A0-8709-3CDF0E930BE3}"/>
              </a:ext>
            </a:extLst>
          </xdr:cNvPr>
          <xdr:cNvSpPr txBox="1"/>
        </xdr:nvSpPr>
        <xdr:spPr>
          <a:xfrm>
            <a:off x="740194"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243" name="TextBox 137">
            <a:extLst>
              <a:ext uri="{FF2B5EF4-FFF2-40B4-BE49-F238E27FC236}">
                <a16:creationId xmlns:a16="http://schemas.microsoft.com/office/drawing/2014/main" id="{2D49F436-CFD5-4286-84D5-3C11C8A66944}"/>
              </a:ext>
            </a:extLst>
          </xdr:cNvPr>
          <xdr:cNvSpPr txBox="1"/>
        </xdr:nvSpPr>
        <xdr:spPr>
          <a:xfrm>
            <a:off x="578466"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grpSp>
    <xdr:clientData/>
  </xdr:twoCellAnchor>
  <xdr:twoCellAnchor>
    <xdr:from>
      <xdr:col>0</xdr:col>
      <xdr:colOff>1195111</xdr:colOff>
      <xdr:row>54</xdr:row>
      <xdr:rowOff>160914</xdr:rowOff>
    </xdr:from>
    <xdr:to>
      <xdr:col>0</xdr:col>
      <xdr:colOff>1447103</xdr:colOff>
      <xdr:row>56</xdr:row>
      <xdr:rowOff>10746</xdr:rowOff>
    </xdr:to>
    <xdr:sp macro="" textlink="">
      <xdr:nvSpPr>
        <xdr:cNvPr id="195" name="TextBox 138">
          <a:extLst>
            <a:ext uri="{FF2B5EF4-FFF2-40B4-BE49-F238E27FC236}">
              <a16:creationId xmlns:a16="http://schemas.microsoft.com/office/drawing/2014/main" id="{287B3C36-01B3-487B-97AF-BC2D6F10C1F9}"/>
            </a:ext>
          </a:extLst>
        </xdr:cNvPr>
        <xdr:cNvSpPr txBox="1"/>
      </xdr:nvSpPr>
      <xdr:spPr>
        <a:xfrm>
          <a:off x="1195111" y="11057514"/>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1047810</xdr:colOff>
      <xdr:row>54</xdr:row>
      <xdr:rowOff>148557</xdr:rowOff>
    </xdr:from>
    <xdr:to>
      <xdr:col>0</xdr:col>
      <xdr:colOff>1270948</xdr:colOff>
      <xdr:row>55</xdr:row>
      <xdr:rowOff>188889</xdr:rowOff>
    </xdr:to>
    <xdr:sp macro="" textlink="">
      <xdr:nvSpPr>
        <xdr:cNvPr id="196" name="TextBox 139">
          <a:extLst>
            <a:ext uri="{FF2B5EF4-FFF2-40B4-BE49-F238E27FC236}">
              <a16:creationId xmlns:a16="http://schemas.microsoft.com/office/drawing/2014/main" id="{1575292E-B0AE-48D4-BD47-A5B67B7C4094}"/>
            </a:ext>
          </a:extLst>
        </xdr:cNvPr>
        <xdr:cNvSpPr txBox="1"/>
      </xdr:nvSpPr>
      <xdr:spPr>
        <a:xfrm>
          <a:off x="1047810" y="11045157"/>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1606608</xdr:colOff>
      <xdr:row>54</xdr:row>
      <xdr:rowOff>149093</xdr:rowOff>
    </xdr:from>
    <xdr:to>
      <xdr:col>0</xdr:col>
      <xdr:colOff>1858600</xdr:colOff>
      <xdr:row>55</xdr:row>
      <xdr:rowOff>189425</xdr:rowOff>
    </xdr:to>
    <xdr:sp macro="" textlink="">
      <xdr:nvSpPr>
        <xdr:cNvPr id="197" name="TextBox 140">
          <a:extLst>
            <a:ext uri="{FF2B5EF4-FFF2-40B4-BE49-F238E27FC236}">
              <a16:creationId xmlns:a16="http://schemas.microsoft.com/office/drawing/2014/main" id="{1B2D1B13-58DE-42F1-BFAA-69AC27A3225D}"/>
            </a:ext>
          </a:extLst>
        </xdr:cNvPr>
        <xdr:cNvSpPr txBox="1"/>
      </xdr:nvSpPr>
      <xdr:spPr>
        <a:xfrm>
          <a:off x="1606608" y="11045693"/>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1459307</xdr:colOff>
      <xdr:row>54</xdr:row>
      <xdr:rowOff>136736</xdr:rowOff>
    </xdr:from>
    <xdr:to>
      <xdr:col>0</xdr:col>
      <xdr:colOff>1682445</xdr:colOff>
      <xdr:row>55</xdr:row>
      <xdr:rowOff>177068</xdr:rowOff>
    </xdr:to>
    <xdr:sp macro="" textlink="">
      <xdr:nvSpPr>
        <xdr:cNvPr id="198" name="TextBox 141">
          <a:extLst>
            <a:ext uri="{FF2B5EF4-FFF2-40B4-BE49-F238E27FC236}">
              <a16:creationId xmlns:a16="http://schemas.microsoft.com/office/drawing/2014/main" id="{29DC8DE9-DBDA-4FD4-AFDE-F7F99F1694C9}"/>
            </a:ext>
          </a:extLst>
        </xdr:cNvPr>
        <xdr:cNvSpPr txBox="1"/>
      </xdr:nvSpPr>
      <xdr:spPr>
        <a:xfrm>
          <a:off x="1459307" y="11033336"/>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2014285</xdr:colOff>
      <xdr:row>54</xdr:row>
      <xdr:rowOff>147612</xdr:rowOff>
    </xdr:from>
    <xdr:to>
      <xdr:col>0</xdr:col>
      <xdr:colOff>2266277</xdr:colOff>
      <xdr:row>55</xdr:row>
      <xdr:rowOff>187944</xdr:rowOff>
    </xdr:to>
    <xdr:sp macro="" textlink="">
      <xdr:nvSpPr>
        <xdr:cNvPr id="199" name="TextBox 142">
          <a:extLst>
            <a:ext uri="{FF2B5EF4-FFF2-40B4-BE49-F238E27FC236}">
              <a16:creationId xmlns:a16="http://schemas.microsoft.com/office/drawing/2014/main" id="{21442A5C-7005-402D-B94A-CF04C791BDC6}"/>
            </a:ext>
          </a:extLst>
        </xdr:cNvPr>
        <xdr:cNvSpPr txBox="1"/>
      </xdr:nvSpPr>
      <xdr:spPr>
        <a:xfrm>
          <a:off x="2014285" y="11044212"/>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1866984</xdr:colOff>
      <xdr:row>54</xdr:row>
      <xdr:rowOff>135255</xdr:rowOff>
    </xdr:from>
    <xdr:to>
      <xdr:col>0</xdr:col>
      <xdr:colOff>2090122</xdr:colOff>
      <xdr:row>55</xdr:row>
      <xdr:rowOff>175587</xdr:rowOff>
    </xdr:to>
    <xdr:sp macro="" textlink="">
      <xdr:nvSpPr>
        <xdr:cNvPr id="200" name="TextBox 143">
          <a:extLst>
            <a:ext uri="{FF2B5EF4-FFF2-40B4-BE49-F238E27FC236}">
              <a16:creationId xmlns:a16="http://schemas.microsoft.com/office/drawing/2014/main" id="{13C5A4B6-0A11-4AEB-88F3-636A432715E1}"/>
            </a:ext>
          </a:extLst>
        </xdr:cNvPr>
        <xdr:cNvSpPr txBox="1"/>
      </xdr:nvSpPr>
      <xdr:spPr>
        <a:xfrm>
          <a:off x="1866984" y="11031855"/>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2862112</xdr:colOff>
      <xdr:row>53</xdr:row>
      <xdr:rowOff>8896</xdr:rowOff>
    </xdr:from>
    <xdr:to>
      <xdr:col>1</xdr:col>
      <xdr:colOff>183486</xdr:colOff>
      <xdr:row>54</xdr:row>
      <xdr:rowOff>33840</xdr:rowOff>
    </xdr:to>
    <xdr:sp macro="" textlink="">
      <xdr:nvSpPr>
        <xdr:cNvPr id="201" name="TextBox 144">
          <a:extLst>
            <a:ext uri="{FF2B5EF4-FFF2-40B4-BE49-F238E27FC236}">
              <a16:creationId xmlns:a16="http://schemas.microsoft.com/office/drawing/2014/main" id="{F0C44478-0165-4518-A907-AFC268AB08CC}"/>
            </a:ext>
          </a:extLst>
        </xdr:cNvPr>
        <xdr:cNvSpPr txBox="1"/>
      </xdr:nvSpPr>
      <xdr:spPr>
        <a:xfrm>
          <a:off x="2862112" y="10714996"/>
          <a:ext cx="2423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1</a:t>
          </a:r>
          <a:endParaRPr lang="en-DE" sz="800">
            <a:latin typeface="Arial" panose="020B0604020202020204" pitchFamily="34" charset="0"/>
            <a:cs typeface="Arial" panose="020B0604020202020204" pitchFamily="34" charset="0"/>
          </a:endParaRPr>
        </a:p>
      </xdr:txBody>
    </xdr:sp>
    <xdr:clientData/>
  </xdr:twoCellAnchor>
  <xdr:twoCellAnchor>
    <xdr:from>
      <xdr:col>1</xdr:col>
      <xdr:colOff>460024</xdr:colOff>
      <xdr:row>55</xdr:row>
      <xdr:rowOff>126417</xdr:rowOff>
    </xdr:from>
    <xdr:to>
      <xdr:col>2</xdr:col>
      <xdr:colOff>492566</xdr:colOff>
      <xdr:row>57</xdr:row>
      <xdr:rowOff>22416</xdr:rowOff>
    </xdr:to>
    <xdr:sp macro="" textlink="">
      <xdr:nvSpPr>
        <xdr:cNvPr id="202" name="TextBox 145">
          <a:extLst>
            <a:ext uri="{FF2B5EF4-FFF2-40B4-BE49-F238E27FC236}">
              <a16:creationId xmlns:a16="http://schemas.microsoft.com/office/drawing/2014/main" id="{E4D36B2D-240F-438A-8CBB-9261B9626119}"/>
            </a:ext>
          </a:extLst>
        </xdr:cNvPr>
        <xdr:cNvSpPr txBox="1"/>
      </xdr:nvSpPr>
      <xdr:spPr>
        <a:xfrm>
          <a:off x="3381024" y="11213517"/>
          <a:ext cx="705642"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Symbol" panose="05050102010706020507" pitchFamily="18" charset="2"/>
              <a:cs typeface="Arial" panose="020B0604020202020204" pitchFamily="34" charset="0"/>
            </a:rPr>
            <a:t>b</a:t>
          </a:r>
          <a:r>
            <a:rPr lang="en-US" sz="1200" b="1">
              <a:latin typeface="Arial" panose="020B0604020202020204" pitchFamily="34" charset="0"/>
              <a:cs typeface="Arial" panose="020B0604020202020204" pitchFamily="34" charset="0"/>
            </a:rPr>
            <a:t>-Actin</a:t>
          </a:r>
        </a:p>
      </xdr:txBody>
    </xdr:sp>
    <xdr:clientData/>
  </xdr:twoCellAnchor>
  <xdr:twoCellAnchor>
    <xdr:from>
      <xdr:col>1</xdr:col>
      <xdr:colOff>227820</xdr:colOff>
      <xdr:row>56</xdr:row>
      <xdr:rowOff>148100</xdr:rowOff>
    </xdr:from>
    <xdr:to>
      <xdr:col>1</xdr:col>
      <xdr:colOff>227820</xdr:colOff>
      <xdr:row>68</xdr:row>
      <xdr:rowOff>98612</xdr:rowOff>
    </xdr:to>
    <xdr:cxnSp macro="">
      <xdr:nvCxnSpPr>
        <xdr:cNvPr id="203" name="Straight Connector 202">
          <a:extLst>
            <a:ext uri="{FF2B5EF4-FFF2-40B4-BE49-F238E27FC236}">
              <a16:creationId xmlns:a16="http://schemas.microsoft.com/office/drawing/2014/main" id="{EC89DDD8-A373-42F1-AF23-B451AF30CBAF}"/>
            </a:ext>
          </a:extLst>
        </xdr:cNvPr>
        <xdr:cNvCxnSpPr>
          <a:cxnSpLocks/>
        </xdr:cNvCxnSpPr>
      </xdr:nvCxnSpPr>
      <xdr:spPr>
        <a:xfrm>
          <a:off x="3148820" y="11425700"/>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638709</xdr:colOff>
      <xdr:row>56</xdr:row>
      <xdr:rowOff>148100</xdr:rowOff>
    </xdr:from>
    <xdr:to>
      <xdr:col>1</xdr:col>
      <xdr:colOff>638709</xdr:colOff>
      <xdr:row>68</xdr:row>
      <xdr:rowOff>98612</xdr:rowOff>
    </xdr:to>
    <xdr:cxnSp macro="">
      <xdr:nvCxnSpPr>
        <xdr:cNvPr id="204" name="Straight Connector 203">
          <a:extLst>
            <a:ext uri="{FF2B5EF4-FFF2-40B4-BE49-F238E27FC236}">
              <a16:creationId xmlns:a16="http://schemas.microsoft.com/office/drawing/2014/main" id="{7C564A97-A0D2-4FAC-A05C-47B242ADBEBC}"/>
            </a:ext>
          </a:extLst>
        </xdr:cNvPr>
        <xdr:cNvCxnSpPr>
          <a:cxnSpLocks/>
        </xdr:cNvCxnSpPr>
      </xdr:nvCxnSpPr>
      <xdr:spPr>
        <a:xfrm>
          <a:off x="3559709" y="11425700"/>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376499</xdr:colOff>
      <xdr:row>56</xdr:row>
      <xdr:rowOff>148100</xdr:rowOff>
    </xdr:from>
    <xdr:to>
      <xdr:col>2</xdr:col>
      <xdr:colOff>376499</xdr:colOff>
      <xdr:row>68</xdr:row>
      <xdr:rowOff>98612</xdr:rowOff>
    </xdr:to>
    <xdr:cxnSp macro="">
      <xdr:nvCxnSpPr>
        <xdr:cNvPr id="205" name="Straight Connector 204">
          <a:extLst>
            <a:ext uri="{FF2B5EF4-FFF2-40B4-BE49-F238E27FC236}">
              <a16:creationId xmlns:a16="http://schemas.microsoft.com/office/drawing/2014/main" id="{07F00235-780E-4A5B-A967-64DBA321FBC6}"/>
            </a:ext>
          </a:extLst>
        </xdr:cNvPr>
        <xdr:cNvCxnSpPr>
          <a:cxnSpLocks/>
        </xdr:cNvCxnSpPr>
      </xdr:nvCxnSpPr>
      <xdr:spPr>
        <a:xfrm>
          <a:off x="3970599" y="11425700"/>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2709829</xdr:colOff>
      <xdr:row>53</xdr:row>
      <xdr:rowOff>158127</xdr:rowOff>
    </xdr:from>
    <xdr:to>
      <xdr:col>1</xdr:col>
      <xdr:colOff>335770</xdr:colOff>
      <xdr:row>55</xdr:row>
      <xdr:rowOff>20316</xdr:rowOff>
    </xdr:to>
    <xdr:grpSp>
      <xdr:nvGrpSpPr>
        <xdr:cNvPr id="206" name="Group 205">
          <a:extLst>
            <a:ext uri="{FF2B5EF4-FFF2-40B4-BE49-F238E27FC236}">
              <a16:creationId xmlns:a16="http://schemas.microsoft.com/office/drawing/2014/main" id="{77D8370E-DF7A-473D-9553-0951F6B360D6}"/>
            </a:ext>
          </a:extLst>
        </xdr:cNvPr>
        <xdr:cNvGrpSpPr/>
      </xdr:nvGrpSpPr>
      <xdr:grpSpPr>
        <a:xfrm>
          <a:off x="2709829" y="10864227"/>
          <a:ext cx="546941" cy="243189"/>
          <a:chOff x="445245" y="1227460"/>
          <a:chExt cx="546941" cy="243189"/>
        </a:xfrm>
      </xdr:grpSpPr>
      <xdr:sp macro="" textlink="">
        <xdr:nvSpPr>
          <xdr:cNvPr id="236" name="TextBox 150">
            <a:extLst>
              <a:ext uri="{FF2B5EF4-FFF2-40B4-BE49-F238E27FC236}">
                <a16:creationId xmlns:a16="http://schemas.microsoft.com/office/drawing/2014/main" id="{443856A0-841E-4574-A871-2648ABD8E725}"/>
              </a:ext>
            </a:extLst>
          </xdr:cNvPr>
          <xdr:cNvSpPr txBox="1"/>
        </xdr:nvSpPr>
        <xdr:spPr>
          <a:xfrm>
            <a:off x="445245" y="122746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xnSp macro="">
        <xdr:nvCxnSpPr>
          <xdr:cNvPr id="237" name="Straight Connector 236">
            <a:extLst>
              <a:ext uri="{FF2B5EF4-FFF2-40B4-BE49-F238E27FC236}">
                <a16:creationId xmlns:a16="http://schemas.microsoft.com/office/drawing/2014/main" id="{2F2BD88C-175F-4E5C-8642-BFF52A1244AF}"/>
              </a:ext>
            </a:extLst>
          </xdr:cNvPr>
          <xdr:cNvCxnSpPr>
            <a:cxnSpLocks/>
          </xdr:cNvCxnSpPr>
        </xdr:nvCxnSpPr>
        <xdr:spPr>
          <a:xfrm flipH="1">
            <a:off x="537800" y="1297821"/>
            <a:ext cx="32839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38" name="TextBox 152">
            <a:extLst>
              <a:ext uri="{FF2B5EF4-FFF2-40B4-BE49-F238E27FC236}">
                <a16:creationId xmlns:a16="http://schemas.microsoft.com/office/drawing/2014/main" id="{E384E27C-D868-4534-BCF5-AE958EB6F260}"/>
              </a:ext>
            </a:extLst>
          </xdr:cNvPr>
          <xdr:cNvSpPr txBox="1"/>
        </xdr:nvSpPr>
        <xdr:spPr>
          <a:xfrm>
            <a:off x="740194"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239" name="TextBox 153">
            <a:extLst>
              <a:ext uri="{FF2B5EF4-FFF2-40B4-BE49-F238E27FC236}">
                <a16:creationId xmlns:a16="http://schemas.microsoft.com/office/drawing/2014/main" id="{C4634CBB-EFC9-4B4D-832A-6C532278338C}"/>
              </a:ext>
            </a:extLst>
          </xdr:cNvPr>
          <xdr:cNvSpPr txBox="1"/>
        </xdr:nvSpPr>
        <xdr:spPr>
          <a:xfrm>
            <a:off x="578466"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grpSp>
    <xdr:clientData/>
  </xdr:twoCellAnchor>
  <xdr:twoCellAnchor>
    <xdr:from>
      <xdr:col>1</xdr:col>
      <xdr:colOff>327621</xdr:colOff>
      <xdr:row>53</xdr:row>
      <xdr:rowOff>8896</xdr:rowOff>
    </xdr:from>
    <xdr:to>
      <xdr:col>1</xdr:col>
      <xdr:colOff>569995</xdr:colOff>
      <xdr:row>54</xdr:row>
      <xdr:rowOff>33840</xdr:rowOff>
    </xdr:to>
    <xdr:sp macro="" textlink="">
      <xdr:nvSpPr>
        <xdr:cNvPr id="207" name="TextBox 154">
          <a:extLst>
            <a:ext uri="{FF2B5EF4-FFF2-40B4-BE49-F238E27FC236}">
              <a16:creationId xmlns:a16="http://schemas.microsoft.com/office/drawing/2014/main" id="{EDE81645-FBE2-46D9-BB6D-15945C807FF6}"/>
            </a:ext>
          </a:extLst>
        </xdr:cNvPr>
        <xdr:cNvSpPr txBox="1"/>
      </xdr:nvSpPr>
      <xdr:spPr>
        <a:xfrm>
          <a:off x="3248621" y="10714996"/>
          <a:ext cx="2423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2</a:t>
          </a:r>
          <a:endParaRPr lang="en-DE" sz="800">
            <a:latin typeface="Arial" panose="020B0604020202020204" pitchFamily="34" charset="0"/>
            <a:cs typeface="Arial" panose="020B0604020202020204" pitchFamily="34" charset="0"/>
          </a:endParaRPr>
        </a:p>
      </xdr:txBody>
    </xdr:sp>
    <xdr:clientData/>
  </xdr:twoCellAnchor>
  <xdr:twoCellAnchor>
    <xdr:from>
      <xdr:col>2</xdr:col>
      <xdr:colOff>60391</xdr:colOff>
      <xdr:row>53</xdr:row>
      <xdr:rowOff>8896</xdr:rowOff>
    </xdr:from>
    <xdr:to>
      <xdr:col>2</xdr:col>
      <xdr:colOff>302765</xdr:colOff>
      <xdr:row>54</xdr:row>
      <xdr:rowOff>33840</xdr:rowOff>
    </xdr:to>
    <xdr:sp macro="" textlink="">
      <xdr:nvSpPr>
        <xdr:cNvPr id="208" name="TextBox 155">
          <a:extLst>
            <a:ext uri="{FF2B5EF4-FFF2-40B4-BE49-F238E27FC236}">
              <a16:creationId xmlns:a16="http://schemas.microsoft.com/office/drawing/2014/main" id="{223B9D6E-78E0-4007-B3B8-AF9B21500272}"/>
            </a:ext>
          </a:extLst>
        </xdr:cNvPr>
        <xdr:cNvSpPr txBox="1"/>
      </xdr:nvSpPr>
      <xdr:spPr>
        <a:xfrm>
          <a:off x="3654491" y="10714996"/>
          <a:ext cx="2423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3</a:t>
          </a:r>
          <a:endParaRPr lang="en-DE" sz="800">
            <a:latin typeface="Arial" panose="020B0604020202020204" pitchFamily="34" charset="0"/>
            <a:cs typeface="Arial" panose="020B0604020202020204" pitchFamily="34" charset="0"/>
          </a:endParaRPr>
        </a:p>
      </xdr:txBody>
    </xdr:sp>
    <xdr:clientData/>
  </xdr:twoCellAnchor>
  <xdr:twoCellAnchor>
    <xdr:from>
      <xdr:col>2</xdr:col>
      <xdr:colOff>471122</xdr:colOff>
      <xdr:row>53</xdr:row>
      <xdr:rowOff>8896</xdr:rowOff>
    </xdr:from>
    <xdr:to>
      <xdr:col>3</xdr:col>
      <xdr:colOff>40396</xdr:colOff>
      <xdr:row>54</xdr:row>
      <xdr:rowOff>33840</xdr:rowOff>
    </xdr:to>
    <xdr:sp macro="" textlink="">
      <xdr:nvSpPr>
        <xdr:cNvPr id="209" name="TextBox 156">
          <a:extLst>
            <a:ext uri="{FF2B5EF4-FFF2-40B4-BE49-F238E27FC236}">
              <a16:creationId xmlns:a16="http://schemas.microsoft.com/office/drawing/2014/main" id="{C41782B3-0FB7-4811-905E-CFF95E60526E}"/>
            </a:ext>
          </a:extLst>
        </xdr:cNvPr>
        <xdr:cNvSpPr txBox="1"/>
      </xdr:nvSpPr>
      <xdr:spPr>
        <a:xfrm>
          <a:off x="4065222" y="10714996"/>
          <a:ext cx="242374"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4</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2737160</xdr:colOff>
      <xdr:row>61</xdr:row>
      <xdr:rowOff>187148</xdr:rowOff>
    </xdr:from>
    <xdr:to>
      <xdr:col>1</xdr:col>
      <xdr:colOff>646240</xdr:colOff>
      <xdr:row>63</xdr:row>
      <xdr:rowOff>22020</xdr:rowOff>
    </xdr:to>
    <xdr:sp macro="" textlink="">
      <xdr:nvSpPr>
        <xdr:cNvPr id="210" name="Rectangle 209">
          <a:extLst>
            <a:ext uri="{FF2B5EF4-FFF2-40B4-BE49-F238E27FC236}">
              <a16:creationId xmlns:a16="http://schemas.microsoft.com/office/drawing/2014/main" id="{3B1D89DC-337C-49FD-B8D4-F6E766A515D8}"/>
            </a:ext>
          </a:extLst>
        </xdr:cNvPr>
        <xdr:cNvSpPr/>
      </xdr:nvSpPr>
      <xdr:spPr>
        <a:xfrm>
          <a:off x="2737160" y="12417248"/>
          <a:ext cx="830080" cy="215872"/>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clientData/>
  </xdr:twoCellAnchor>
  <xdr:twoCellAnchor>
    <xdr:from>
      <xdr:col>3</xdr:col>
      <xdr:colOff>117149</xdr:colOff>
      <xdr:row>62</xdr:row>
      <xdr:rowOff>141216</xdr:rowOff>
    </xdr:from>
    <xdr:to>
      <xdr:col>3</xdr:col>
      <xdr:colOff>340454</xdr:colOff>
      <xdr:row>62</xdr:row>
      <xdr:rowOff>143219</xdr:rowOff>
    </xdr:to>
    <xdr:cxnSp macro="">
      <xdr:nvCxnSpPr>
        <xdr:cNvPr id="211" name="Straight Arrow Connector 210">
          <a:extLst>
            <a:ext uri="{FF2B5EF4-FFF2-40B4-BE49-F238E27FC236}">
              <a16:creationId xmlns:a16="http://schemas.microsoft.com/office/drawing/2014/main" id="{F39458D7-6FE6-40BE-9EB6-EEE2F8E93E2E}"/>
            </a:ext>
          </a:extLst>
        </xdr:cNvPr>
        <xdr:cNvCxnSpPr>
          <a:cxnSpLocks/>
        </xdr:cNvCxnSpPr>
      </xdr:nvCxnSpPr>
      <xdr:spPr>
        <a:xfrm flipH="1">
          <a:off x="4384349" y="12561816"/>
          <a:ext cx="223305"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83778</xdr:colOff>
      <xdr:row>54</xdr:row>
      <xdr:rowOff>161276</xdr:rowOff>
    </xdr:from>
    <xdr:to>
      <xdr:col>1</xdr:col>
      <xdr:colOff>335770</xdr:colOff>
      <xdr:row>56</xdr:row>
      <xdr:rowOff>11108</xdr:rowOff>
    </xdr:to>
    <xdr:sp macro="" textlink="">
      <xdr:nvSpPr>
        <xdr:cNvPr id="212" name="TextBox 159">
          <a:extLst>
            <a:ext uri="{FF2B5EF4-FFF2-40B4-BE49-F238E27FC236}">
              <a16:creationId xmlns:a16="http://schemas.microsoft.com/office/drawing/2014/main" id="{670AA115-2BF6-4584-AC45-D695FAE54584}"/>
            </a:ext>
          </a:extLst>
        </xdr:cNvPr>
        <xdr:cNvSpPr txBox="1"/>
      </xdr:nvSpPr>
      <xdr:spPr>
        <a:xfrm>
          <a:off x="3004778" y="11057876"/>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2857477</xdr:colOff>
      <xdr:row>54</xdr:row>
      <xdr:rowOff>148919</xdr:rowOff>
    </xdr:from>
    <xdr:to>
      <xdr:col>1</xdr:col>
      <xdr:colOff>159615</xdr:colOff>
      <xdr:row>55</xdr:row>
      <xdr:rowOff>189251</xdr:rowOff>
    </xdr:to>
    <xdr:sp macro="" textlink="">
      <xdr:nvSpPr>
        <xdr:cNvPr id="213" name="TextBox 160">
          <a:extLst>
            <a:ext uri="{FF2B5EF4-FFF2-40B4-BE49-F238E27FC236}">
              <a16:creationId xmlns:a16="http://schemas.microsoft.com/office/drawing/2014/main" id="{753C8715-7192-4E11-977D-2E643880FF91}"/>
            </a:ext>
          </a:extLst>
        </xdr:cNvPr>
        <xdr:cNvSpPr txBox="1"/>
      </xdr:nvSpPr>
      <xdr:spPr>
        <a:xfrm>
          <a:off x="2857477" y="11045519"/>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1</xdr:col>
      <xdr:colOff>175338</xdr:colOff>
      <xdr:row>53</xdr:row>
      <xdr:rowOff>156566</xdr:rowOff>
    </xdr:from>
    <xdr:to>
      <xdr:col>2</xdr:col>
      <xdr:colOff>49179</xdr:colOff>
      <xdr:row>55</xdr:row>
      <xdr:rowOff>18755</xdr:rowOff>
    </xdr:to>
    <xdr:grpSp>
      <xdr:nvGrpSpPr>
        <xdr:cNvPr id="214" name="Group 213">
          <a:extLst>
            <a:ext uri="{FF2B5EF4-FFF2-40B4-BE49-F238E27FC236}">
              <a16:creationId xmlns:a16="http://schemas.microsoft.com/office/drawing/2014/main" id="{57B6F3FC-BD85-4097-9C0E-29C4333A92DA}"/>
            </a:ext>
          </a:extLst>
        </xdr:cNvPr>
        <xdr:cNvGrpSpPr/>
      </xdr:nvGrpSpPr>
      <xdr:grpSpPr>
        <a:xfrm>
          <a:off x="3096338" y="10862666"/>
          <a:ext cx="546941" cy="243189"/>
          <a:chOff x="445245" y="1227460"/>
          <a:chExt cx="546941" cy="243189"/>
        </a:xfrm>
      </xdr:grpSpPr>
      <xdr:sp macro="" textlink="">
        <xdr:nvSpPr>
          <xdr:cNvPr id="232" name="TextBox 162">
            <a:extLst>
              <a:ext uri="{FF2B5EF4-FFF2-40B4-BE49-F238E27FC236}">
                <a16:creationId xmlns:a16="http://schemas.microsoft.com/office/drawing/2014/main" id="{D75C52EE-8C6E-42E8-91E4-5C4CBAB3D31B}"/>
              </a:ext>
            </a:extLst>
          </xdr:cNvPr>
          <xdr:cNvSpPr txBox="1"/>
        </xdr:nvSpPr>
        <xdr:spPr>
          <a:xfrm>
            <a:off x="445245" y="122746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xnSp macro="">
        <xdr:nvCxnSpPr>
          <xdr:cNvPr id="233" name="Straight Connector 232">
            <a:extLst>
              <a:ext uri="{FF2B5EF4-FFF2-40B4-BE49-F238E27FC236}">
                <a16:creationId xmlns:a16="http://schemas.microsoft.com/office/drawing/2014/main" id="{3AE0727E-5331-40A2-BB46-0C393F7C9B49}"/>
              </a:ext>
            </a:extLst>
          </xdr:cNvPr>
          <xdr:cNvCxnSpPr>
            <a:cxnSpLocks/>
          </xdr:cNvCxnSpPr>
        </xdr:nvCxnSpPr>
        <xdr:spPr>
          <a:xfrm flipH="1">
            <a:off x="537800" y="1297821"/>
            <a:ext cx="32839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34" name="TextBox 164">
            <a:extLst>
              <a:ext uri="{FF2B5EF4-FFF2-40B4-BE49-F238E27FC236}">
                <a16:creationId xmlns:a16="http://schemas.microsoft.com/office/drawing/2014/main" id="{83EA9AC1-0D8D-4705-B6BF-0DD498881E5B}"/>
              </a:ext>
            </a:extLst>
          </xdr:cNvPr>
          <xdr:cNvSpPr txBox="1"/>
        </xdr:nvSpPr>
        <xdr:spPr>
          <a:xfrm>
            <a:off x="740194"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235" name="TextBox 165">
            <a:extLst>
              <a:ext uri="{FF2B5EF4-FFF2-40B4-BE49-F238E27FC236}">
                <a16:creationId xmlns:a16="http://schemas.microsoft.com/office/drawing/2014/main" id="{A8175CA3-52B5-444B-8F45-5B3AACD2EB74}"/>
              </a:ext>
            </a:extLst>
          </xdr:cNvPr>
          <xdr:cNvSpPr txBox="1"/>
        </xdr:nvSpPr>
        <xdr:spPr>
          <a:xfrm>
            <a:off x="578466"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grpSp>
    <xdr:clientData/>
  </xdr:twoCellAnchor>
  <xdr:twoCellAnchor>
    <xdr:from>
      <xdr:col>1</xdr:col>
      <xdr:colOff>581208</xdr:colOff>
      <xdr:row>53</xdr:row>
      <xdr:rowOff>155448</xdr:rowOff>
    </xdr:from>
    <xdr:to>
      <xdr:col>2</xdr:col>
      <xdr:colOff>455049</xdr:colOff>
      <xdr:row>55</xdr:row>
      <xdr:rowOff>17637</xdr:rowOff>
    </xdr:to>
    <xdr:grpSp>
      <xdr:nvGrpSpPr>
        <xdr:cNvPr id="215" name="Group 214">
          <a:extLst>
            <a:ext uri="{FF2B5EF4-FFF2-40B4-BE49-F238E27FC236}">
              <a16:creationId xmlns:a16="http://schemas.microsoft.com/office/drawing/2014/main" id="{D33BCE38-D0C2-4D27-A302-A8938831E8C2}"/>
            </a:ext>
          </a:extLst>
        </xdr:cNvPr>
        <xdr:cNvGrpSpPr/>
      </xdr:nvGrpSpPr>
      <xdr:grpSpPr>
        <a:xfrm>
          <a:off x="3502208" y="10861548"/>
          <a:ext cx="546941" cy="243189"/>
          <a:chOff x="445245" y="1227460"/>
          <a:chExt cx="546941" cy="243189"/>
        </a:xfrm>
      </xdr:grpSpPr>
      <xdr:sp macro="" textlink="">
        <xdr:nvSpPr>
          <xdr:cNvPr id="228" name="TextBox 167">
            <a:extLst>
              <a:ext uri="{FF2B5EF4-FFF2-40B4-BE49-F238E27FC236}">
                <a16:creationId xmlns:a16="http://schemas.microsoft.com/office/drawing/2014/main" id="{0475D92F-66E5-4747-A0C1-1085F2CDF070}"/>
              </a:ext>
            </a:extLst>
          </xdr:cNvPr>
          <xdr:cNvSpPr txBox="1"/>
        </xdr:nvSpPr>
        <xdr:spPr>
          <a:xfrm>
            <a:off x="445245" y="122746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xnSp macro="">
        <xdr:nvCxnSpPr>
          <xdr:cNvPr id="229" name="Straight Connector 228">
            <a:extLst>
              <a:ext uri="{FF2B5EF4-FFF2-40B4-BE49-F238E27FC236}">
                <a16:creationId xmlns:a16="http://schemas.microsoft.com/office/drawing/2014/main" id="{38026DFC-67EC-4FA1-8C58-AC70B8D76149}"/>
              </a:ext>
            </a:extLst>
          </xdr:cNvPr>
          <xdr:cNvCxnSpPr>
            <a:cxnSpLocks/>
          </xdr:cNvCxnSpPr>
        </xdr:nvCxnSpPr>
        <xdr:spPr>
          <a:xfrm flipH="1">
            <a:off x="537800" y="1297821"/>
            <a:ext cx="32839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30" name="TextBox 169">
            <a:extLst>
              <a:ext uri="{FF2B5EF4-FFF2-40B4-BE49-F238E27FC236}">
                <a16:creationId xmlns:a16="http://schemas.microsoft.com/office/drawing/2014/main" id="{D86526B5-0377-4E73-99BC-3F49F77EF04D}"/>
              </a:ext>
            </a:extLst>
          </xdr:cNvPr>
          <xdr:cNvSpPr txBox="1"/>
        </xdr:nvSpPr>
        <xdr:spPr>
          <a:xfrm>
            <a:off x="740194"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231" name="TextBox 170">
            <a:extLst>
              <a:ext uri="{FF2B5EF4-FFF2-40B4-BE49-F238E27FC236}">
                <a16:creationId xmlns:a16="http://schemas.microsoft.com/office/drawing/2014/main" id="{2E552AE1-51C1-435D-8D05-938DE35B06C2}"/>
              </a:ext>
            </a:extLst>
          </xdr:cNvPr>
          <xdr:cNvSpPr txBox="1"/>
        </xdr:nvSpPr>
        <xdr:spPr>
          <a:xfrm>
            <a:off x="578466"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grpSp>
    <xdr:clientData/>
  </xdr:twoCellAnchor>
  <xdr:twoCellAnchor>
    <xdr:from>
      <xdr:col>2</xdr:col>
      <xdr:colOff>318839</xdr:colOff>
      <xdr:row>53</xdr:row>
      <xdr:rowOff>157417</xdr:rowOff>
    </xdr:from>
    <xdr:to>
      <xdr:col>3</xdr:col>
      <xdr:colOff>192680</xdr:colOff>
      <xdr:row>55</xdr:row>
      <xdr:rowOff>19606</xdr:rowOff>
    </xdr:to>
    <xdr:grpSp>
      <xdr:nvGrpSpPr>
        <xdr:cNvPr id="216" name="Group 215">
          <a:extLst>
            <a:ext uri="{FF2B5EF4-FFF2-40B4-BE49-F238E27FC236}">
              <a16:creationId xmlns:a16="http://schemas.microsoft.com/office/drawing/2014/main" id="{7C09B9FC-97DB-4265-B9E3-E94723C19C76}"/>
            </a:ext>
          </a:extLst>
        </xdr:cNvPr>
        <xdr:cNvGrpSpPr/>
      </xdr:nvGrpSpPr>
      <xdr:grpSpPr>
        <a:xfrm>
          <a:off x="3912939" y="10863517"/>
          <a:ext cx="546941" cy="243189"/>
          <a:chOff x="445245" y="1227460"/>
          <a:chExt cx="546941" cy="243189"/>
        </a:xfrm>
      </xdr:grpSpPr>
      <xdr:sp macro="" textlink="">
        <xdr:nvSpPr>
          <xdr:cNvPr id="224" name="TextBox 172">
            <a:extLst>
              <a:ext uri="{FF2B5EF4-FFF2-40B4-BE49-F238E27FC236}">
                <a16:creationId xmlns:a16="http://schemas.microsoft.com/office/drawing/2014/main" id="{153B2D63-57D6-43B7-958F-E927F916FCCB}"/>
              </a:ext>
            </a:extLst>
          </xdr:cNvPr>
          <xdr:cNvSpPr txBox="1"/>
        </xdr:nvSpPr>
        <xdr:spPr>
          <a:xfrm>
            <a:off x="445245" y="122746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xnSp macro="">
        <xdr:nvCxnSpPr>
          <xdr:cNvPr id="225" name="Straight Connector 224">
            <a:extLst>
              <a:ext uri="{FF2B5EF4-FFF2-40B4-BE49-F238E27FC236}">
                <a16:creationId xmlns:a16="http://schemas.microsoft.com/office/drawing/2014/main" id="{BC1D773C-AC66-4B6D-A6CA-F0EE64AB9C91}"/>
              </a:ext>
            </a:extLst>
          </xdr:cNvPr>
          <xdr:cNvCxnSpPr>
            <a:cxnSpLocks/>
          </xdr:cNvCxnSpPr>
        </xdr:nvCxnSpPr>
        <xdr:spPr>
          <a:xfrm flipH="1">
            <a:off x="537800" y="1297821"/>
            <a:ext cx="32839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26" name="TextBox 174">
            <a:extLst>
              <a:ext uri="{FF2B5EF4-FFF2-40B4-BE49-F238E27FC236}">
                <a16:creationId xmlns:a16="http://schemas.microsoft.com/office/drawing/2014/main" id="{3E640A8E-BA67-4931-BE40-97522ABA69E4}"/>
              </a:ext>
            </a:extLst>
          </xdr:cNvPr>
          <xdr:cNvSpPr txBox="1"/>
        </xdr:nvSpPr>
        <xdr:spPr>
          <a:xfrm>
            <a:off x="740194"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227" name="TextBox 175">
            <a:extLst>
              <a:ext uri="{FF2B5EF4-FFF2-40B4-BE49-F238E27FC236}">
                <a16:creationId xmlns:a16="http://schemas.microsoft.com/office/drawing/2014/main" id="{260FBF90-2E4A-4C0D-9EBD-186BA9B1DA31}"/>
              </a:ext>
            </a:extLst>
          </xdr:cNvPr>
          <xdr:cNvSpPr txBox="1"/>
        </xdr:nvSpPr>
        <xdr:spPr>
          <a:xfrm>
            <a:off x="578466"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grpSp>
    <xdr:clientData/>
  </xdr:twoCellAnchor>
  <xdr:twoCellAnchor>
    <xdr:from>
      <xdr:col>1</xdr:col>
      <xdr:colOff>467714</xdr:colOff>
      <xdr:row>54</xdr:row>
      <xdr:rowOff>157745</xdr:rowOff>
    </xdr:from>
    <xdr:to>
      <xdr:col>2</xdr:col>
      <xdr:colOff>46606</xdr:colOff>
      <xdr:row>56</xdr:row>
      <xdr:rowOff>7577</xdr:rowOff>
    </xdr:to>
    <xdr:sp macro="" textlink="">
      <xdr:nvSpPr>
        <xdr:cNvPr id="217" name="TextBox 176">
          <a:extLst>
            <a:ext uri="{FF2B5EF4-FFF2-40B4-BE49-F238E27FC236}">
              <a16:creationId xmlns:a16="http://schemas.microsoft.com/office/drawing/2014/main" id="{FC60F2F9-5A63-4FE4-BFDF-089AC4E5D986}"/>
            </a:ext>
          </a:extLst>
        </xdr:cNvPr>
        <xdr:cNvSpPr txBox="1"/>
      </xdr:nvSpPr>
      <xdr:spPr>
        <a:xfrm>
          <a:off x="3388714" y="11054345"/>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1</xdr:col>
      <xdr:colOff>320413</xdr:colOff>
      <xdr:row>54</xdr:row>
      <xdr:rowOff>145388</xdr:rowOff>
    </xdr:from>
    <xdr:to>
      <xdr:col>1</xdr:col>
      <xdr:colOff>543551</xdr:colOff>
      <xdr:row>55</xdr:row>
      <xdr:rowOff>185720</xdr:rowOff>
    </xdr:to>
    <xdr:sp macro="" textlink="">
      <xdr:nvSpPr>
        <xdr:cNvPr id="218" name="TextBox 177">
          <a:extLst>
            <a:ext uri="{FF2B5EF4-FFF2-40B4-BE49-F238E27FC236}">
              <a16:creationId xmlns:a16="http://schemas.microsoft.com/office/drawing/2014/main" id="{9B7CB7D1-D450-4030-8ACC-EB85225EB3BA}"/>
            </a:ext>
          </a:extLst>
        </xdr:cNvPr>
        <xdr:cNvSpPr txBox="1"/>
      </xdr:nvSpPr>
      <xdr:spPr>
        <a:xfrm>
          <a:off x="3241413" y="11041988"/>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2</xdr:col>
      <xdr:colOff>206111</xdr:colOff>
      <xdr:row>54</xdr:row>
      <xdr:rowOff>145924</xdr:rowOff>
    </xdr:from>
    <xdr:to>
      <xdr:col>2</xdr:col>
      <xdr:colOff>458103</xdr:colOff>
      <xdr:row>55</xdr:row>
      <xdr:rowOff>186256</xdr:rowOff>
    </xdr:to>
    <xdr:sp macro="" textlink="">
      <xdr:nvSpPr>
        <xdr:cNvPr id="219" name="TextBox 178">
          <a:extLst>
            <a:ext uri="{FF2B5EF4-FFF2-40B4-BE49-F238E27FC236}">
              <a16:creationId xmlns:a16="http://schemas.microsoft.com/office/drawing/2014/main" id="{E820B588-84D9-4EA1-B4BC-52699413F8FD}"/>
            </a:ext>
          </a:extLst>
        </xdr:cNvPr>
        <xdr:cNvSpPr txBox="1"/>
      </xdr:nvSpPr>
      <xdr:spPr>
        <a:xfrm>
          <a:off x="3800211" y="11042524"/>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2</xdr:col>
      <xdr:colOff>58810</xdr:colOff>
      <xdr:row>54</xdr:row>
      <xdr:rowOff>133567</xdr:rowOff>
    </xdr:from>
    <xdr:to>
      <xdr:col>2</xdr:col>
      <xdr:colOff>281948</xdr:colOff>
      <xdr:row>55</xdr:row>
      <xdr:rowOff>173899</xdr:rowOff>
    </xdr:to>
    <xdr:sp macro="" textlink="">
      <xdr:nvSpPr>
        <xdr:cNvPr id="220" name="TextBox 179">
          <a:extLst>
            <a:ext uri="{FF2B5EF4-FFF2-40B4-BE49-F238E27FC236}">
              <a16:creationId xmlns:a16="http://schemas.microsoft.com/office/drawing/2014/main" id="{29B270E7-56D7-4078-B923-5C85105ADDF9}"/>
            </a:ext>
          </a:extLst>
        </xdr:cNvPr>
        <xdr:cNvSpPr txBox="1"/>
      </xdr:nvSpPr>
      <xdr:spPr>
        <a:xfrm>
          <a:off x="3652910" y="11030167"/>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2</xdr:col>
      <xdr:colOff>613788</xdr:colOff>
      <xdr:row>54</xdr:row>
      <xdr:rowOff>144443</xdr:rowOff>
    </xdr:from>
    <xdr:to>
      <xdr:col>3</xdr:col>
      <xdr:colOff>192680</xdr:colOff>
      <xdr:row>55</xdr:row>
      <xdr:rowOff>184775</xdr:rowOff>
    </xdr:to>
    <xdr:sp macro="" textlink="">
      <xdr:nvSpPr>
        <xdr:cNvPr id="221" name="TextBox 180">
          <a:extLst>
            <a:ext uri="{FF2B5EF4-FFF2-40B4-BE49-F238E27FC236}">
              <a16:creationId xmlns:a16="http://schemas.microsoft.com/office/drawing/2014/main" id="{23153942-D417-4286-8FC4-FA45D145940E}"/>
            </a:ext>
          </a:extLst>
        </xdr:cNvPr>
        <xdr:cNvSpPr txBox="1"/>
      </xdr:nvSpPr>
      <xdr:spPr>
        <a:xfrm>
          <a:off x="4207888" y="11041043"/>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2</xdr:col>
      <xdr:colOff>466487</xdr:colOff>
      <xdr:row>54</xdr:row>
      <xdr:rowOff>132086</xdr:rowOff>
    </xdr:from>
    <xdr:to>
      <xdr:col>3</xdr:col>
      <xdr:colOff>16525</xdr:colOff>
      <xdr:row>55</xdr:row>
      <xdr:rowOff>172418</xdr:rowOff>
    </xdr:to>
    <xdr:sp macro="" textlink="">
      <xdr:nvSpPr>
        <xdr:cNvPr id="222" name="TextBox 181">
          <a:extLst>
            <a:ext uri="{FF2B5EF4-FFF2-40B4-BE49-F238E27FC236}">
              <a16:creationId xmlns:a16="http://schemas.microsoft.com/office/drawing/2014/main" id="{85B1B655-25BF-4080-8DD1-4C124E9D56A4}"/>
            </a:ext>
          </a:extLst>
        </xdr:cNvPr>
        <xdr:cNvSpPr txBox="1"/>
      </xdr:nvSpPr>
      <xdr:spPr>
        <a:xfrm>
          <a:off x="4060587" y="11028686"/>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2530312</xdr:colOff>
      <xdr:row>56</xdr:row>
      <xdr:rowOff>107999</xdr:rowOff>
    </xdr:from>
    <xdr:to>
      <xdr:col>0</xdr:col>
      <xdr:colOff>2846424</xdr:colOff>
      <xdr:row>57</xdr:row>
      <xdr:rowOff>132943</xdr:rowOff>
    </xdr:to>
    <xdr:sp macro="" textlink="">
      <xdr:nvSpPr>
        <xdr:cNvPr id="223" name="TextBox 182">
          <a:extLst>
            <a:ext uri="{FF2B5EF4-FFF2-40B4-BE49-F238E27FC236}">
              <a16:creationId xmlns:a16="http://schemas.microsoft.com/office/drawing/2014/main" id="{45BB4108-0A93-423B-8A47-57475C4D9890}"/>
            </a:ext>
          </a:extLst>
        </xdr:cNvPr>
        <xdr:cNvSpPr txBox="1"/>
      </xdr:nvSpPr>
      <xdr:spPr>
        <a:xfrm>
          <a:off x="2530312" y="11385599"/>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kD</a:t>
          </a:r>
        </a:p>
      </xdr:txBody>
    </xdr:sp>
    <xdr:clientData/>
  </xdr:twoCellAnchor>
  <xdr:twoCellAnchor editAs="oneCell">
    <xdr:from>
      <xdr:col>1</xdr:col>
      <xdr:colOff>554077</xdr:colOff>
      <xdr:row>94</xdr:row>
      <xdr:rowOff>62887</xdr:rowOff>
    </xdr:from>
    <xdr:to>
      <xdr:col>3</xdr:col>
      <xdr:colOff>274002</xdr:colOff>
      <xdr:row>105</xdr:row>
      <xdr:rowOff>127387</xdr:rowOff>
    </xdr:to>
    <xdr:pic>
      <xdr:nvPicPr>
        <xdr:cNvPr id="256" name="Picture 255">
          <a:extLst>
            <a:ext uri="{FF2B5EF4-FFF2-40B4-BE49-F238E27FC236}">
              <a16:creationId xmlns:a16="http://schemas.microsoft.com/office/drawing/2014/main" id="{A3BE6359-DFAE-4283-83BF-C636C7F1D338}"/>
            </a:ext>
          </a:extLst>
        </xdr:cNvPr>
        <xdr:cNvPicPr>
          <a:picLocks noChangeAspect="1"/>
        </xdr:cNvPicPr>
      </xdr:nvPicPr>
      <xdr:blipFill rotWithShape="1">
        <a:blip xmlns:r="http://schemas.openxmlformats.org/officeDocument/2006/relationships" r:embed="rId7" cstate="hqprint">
          <a:extLst>
            <a:ext uri="{28A0092B-C50C-407E-A947-70E740481C1C}">
              <a14:useLocalDpi xmlns:a14="http://schemas.microsoft.com/office/drawing/2010/main"/>
            </a:ext>
          </a:extLst>
        </a:blip>
        <a:srcRect/>
        <a:stretch/>
      </xdr:blipFill>
      <xdr:spPr>
        <a:xfrm>
          <a:off x="3475077" y="18579487"/>
          <a:ext cx="1066125" cy="2160000"/>
        </a:xfrm>
        <a:prstGeom prst="rect">
          <a:avLst/>
        </a:prstGeom>
      </xdr:spPr>
    </xdr:pic>
    <xdr:clientData/>
  </xdr:twoCellAnchor>
  <xdr:twoCellAnchor editAs="oneCell">
    <xdr:from>
      <xdr:col>0</xdr:col>
      <xdr:colOff>1820581</xdr:colOff>
      <xdr:row>94</xdr:row>
      <xdr:rowOff>52087</xdr:rowOff>
    </xdr:from>
    <xdr:to>
      <xdr:col>0</xdr:col>
      <xdr:colOff>2833399</xdr:colOff>
      <xdr:row>105</xdr:row>
      <xdr:rowOff>116587</xdr:rowOff>
    </xdr:to>
    <xdr:pic>
      <xdr:nvPicPr>
        <xdr:cNvPr id="257" name="Picture 256">
          <a:extLst>
            <a:ext uri="{FF2B5EF4-FFF2-40B4-BE49-F238E27FC236}">
              <a16:creationId xmlns:a16="http://schemas.microsoft.com/office/drawing/2014/main" id="{EE295646-0336-4132-BE90-788541FE66FA}"/>
            </a:ext>
          </a:extLst>
        </xdr:cNvPr>
        <xdr:cNvPicPr>
          <a:picLocks noChangeAspect="1"/>
        </xdr:cNvPicPr>
      </xdr:nvPicPr>
      <xdr:blipFill rotWithShape="1">
        <a:blip xmlns:r="http://schemas.openxmlformats.org/officeDocument/2006/relationships" r:embed="rId8" cstate="hqprint">
          <a:extLst>
            <a:ext uri="{28A0092B-C50C-407E-A947-70E740481C1C}">
              <a14:useLocalDpi xmlns:a14="http://schemas.microsoft.com/office/drawing/2010/main"/>
            </a:ext>
          </a:extLst>
        </a:blip>
        <a:srcRect/>
        <a:stretch/>
      </xdr:blipFill>
      <xdr:spPr>
        <a:xfrm>
          <a:off x="1820581" y="18568687"/>
          <a:ext cx="1012818" cy="2160000"/>
        </a:xfrm>
        <a:prstGeom prst="rect">
          <a:avLst/>
        </a:prstGeom>
      </xdr:spPr>
    </xdr:pic>
    <xdr:clientData/>
  </xdr:twoCellAnchor>
  <xdr:twoCellAnchor editAs="oneCell">
    <xdr:from>
      <xdr:col>0</xdr:col>
      <xdr:colOff>362581</xdr:colOff>
      <xdr:row>94</xdr:row>
      <xdr:rowOff>52087</xdr:rowOff>
    </xdr:from>
    <xdr:to>
      <xdr:col>0</xdr:col>
      <xdr:colOff>1397573</xdr:colOff>
      <xdr:row>105</xdr:row>
      <xdr:rowOff>116587</xdr:rowOff>
    </xdr:to>
    <xdr:pic>
      <xdr:nvPicPr>
        <xdr:cNvPr id="258" name="Picture 257">
          <a:extLst>
            <a:ext uri="{FF2B5EF4-FFF2-40B4-BE49-F238E27FC236}">
              <a16:creationId xmlns:a16="http://schemas.microsoft.com/office/drawing/2014/main" id="{6A5E031C-60FF-4C1E-9954-94C3529FCAE8}"/>
            </a:ext>
          </a:extLst>
        </xdr:cNvPr>
        <xdr:cNvPicPr>
          <a:picLocks noChangeAspect="1"/>
        </xdr:cNvPicPr>
      </xdr:nvPicPr>
      <xdr:blipFill rotWithShape="1">
        <a:blip xmlns:r="http://schemas.openxmlformats.org/officeDocument/2006/relationships" r:embed="rId9" cstate="hqprint">
          <a:extLst>
            <a:ext uri="{28A0092B-C50C-407E-A947-70E740481C1C}">
              <a14:useLocalDpi xmlns:a14="http://schemas.microsoft.com/office/drawing/2010/main"/>
            </a:ext>
          </a:extLst>
        </a:blip>
        <a:srcRect/>
        <a:stretch/>
      </xdr:blipFill>
      <xdr:spPr>
        <a:xfrm>
          <a:off x="362581" y="18568687"/>
          <a:ext cx="1034992" cy="2160000"/>
        </a:xfrm>
        <a:prstGeom prst="rect">
          <a:avLst/>
        </a:prstGeom>
      </xdr:spPr>
    </xdr:pic>
    <xdr:clientData/>
  </xdr:twoCellAnchor>
  <xdr:twoCellAnchor editAs="oneCell">
    <xdr:from>
      <xdr:col>1</xdr:col>
      <xdr:colOff>533185</xdr:colOff>
      <xdr:row>78</xdr:row>
      <xdr:rowOff>75602</xdr:rowOff>
    </xdr:from>
    <xdr:to>
      <xdr:col>2</xdr:col>
      <xdr:colOff>456800</xdr:colOff>
      <xdr:row>89</xdr:row>
      <xdr:rowOff>147787</xdr:rowOff>
    </xdr:to>
    <xdr:pic>
      <xdr:nvPicPr>
        <xdr:cNvPr id="259" name="Picture 258">
          <a:extLst>
            <a:ext uri="{FF2B5EF4-FFF2-40B4-BE49-F238E27FC236}">
              <a16:creationId xmlns:a16="http://schemas.microsoft.com/office/drawing/2014/main" id="{27AD0F48-3164-4E31-BA53-A823265AC962}"/>
            </a:ext>
          </a:extLst>
        </xdr:cNvPr>
        <xdr:cNvPicPr>
          <a:picLocks noChangeAspect="1"/>
        </xdr:cNvPicPr>
      </xdr:nvPicPr>
      <xdr:blipFill rotWithShape="1">
        <a:blip xmlns:r="http://schemas.openxmlformats.org/officeDocument/2006/relationships" r:embed="rId10" cstate="hqprint">
          <a:extLst>
            <a:ext uri="{28A0092B-C50C-407E-A947-70E740481C1C}">
              <a14:useLocalDpi xmlns:a14="http://schemas.microsoft.com/office/drawing/2010/main"/>
            </a:ext>
          </a:extLst>
        </a:blip>
        <a:srcRect/>
        <a:stretch/>
      </xdr:blipFill>
      <xdr:spPr>
        <a:xfrm>
          <a:off x="3454185" y="15544202"/>
          <a:ext cx="596715" cy="2167685"/>
        </a:xfrm>
        <a:prstGeom prst="rect">
          <a:avLst/>
        </a:prstGeom>
      </xdr:spPr>
    </xdr:pic>
    <xdr:clientData/>
  </xdr:twoCellAnchor>
  <xdr:twoCellAnchor editAs="oneCell">
    <xdr:from>
      <xdr:col>0</xdr:col>
      <xdr:colOff>1820581</xdr:colOff>
      <xdr:row>78</xdr:row>
      <xdr:rowOff>83287</xdr:rowOff>
    </xdr:from>
    <xdr:to>
      <xdr:col>0</xdr:col>
      <xdr:colOff>2842523</xdr:colOff>
      <xdr:row>89</xdr:row>
      <xdr:rowOff>147787</xdr:rowOff>
    </xdr:to>
    <xdr:pic>
      <xdr:nvPicPr>
        <xdr:cNvPr id="260" name="Picture 259">
          <a:extLst>
            <a:ext uri="{FF2B5EF4-FFF2-40B4-BE49-F238E27FC236}">
              <a16:creationId xmlns:a16="http://schemas.microsoft.com/office/drawing/2014/main" id="{C9F04E27-FF1B-43A6-B7F3-45743DF58ABC}"/>
            </a:ext>
          </a:extLst>
        </xdr:cNvPr>
        <xdr:cNvPicPr>
          <a:picLocks noChangeAspect="1"/>
        </xdr:cNvPicPr>
      </xdr:nvPicPr>
      <xdr:blipFill rotWithShape="1">
        <a:blip xmlns:r="http://schemas.openxmlformats.org/officeDocument/2006/relationships" r:embed="rId11" cstate="hqprint">
          <a:extLst>
            <a:ext uri="{28A0092B-C50C-407E-A947-70E740481C1C}">
              <a14:useLocalDpi xmlns:a14="http://schemas.microsoft.com/office/drawing/2010/main"/>
            </a:ext>
          </a:extLst>
        </a:blip>
        <a:srcRect/>
        <a:stretch/>
      </xdr:blipFill>
      <xdr:spPr>
        <a:xfrm>
          <a:off x="1820581" y="15551887"/>
          <a:ext cx="1021942" cy="2160000"/>
        </a:xfrm>
        <a:prstGeom prst="rect">
          <a:avLst/>
        </a:prstGeom>
      </xdr:spPr>
    </xdr:pic>
    <xdr:clientData/>
  </xdr:twoCellAnchor>
  <xdr:twoCellAnchor editAs="oneCell">
    <xdr:from>
      <xdr:col>0</xdr:col>
      <xdr:colOff>362581</xdr:colOff>
      <xdr:row>78</xdr:row>
      <xdr:rowOff>78692</xdr:rowOff>
    </xdr:from>
    <xdr:to>
      <xdr:col>0</xdr:col>
      <xdr:colOff>1430403</xdr:colOff>
      <xdr:row>89</xdr:row>
      <xdr:rowOff>143192</xdr:rowOff>
    </xdr:to>
    <xdr:pic>
      <xdr:nvPicPr>
        <xdr:cNvPr id="261" name="Picture 260">
          <a:extLst>
            <a:ext uri="{FF2B5EF4-FFF2-40B4-BE49-F238E27FC236}">
              <a16:creationId xmlns:a16="http://schemas.microsoft.com/office/drawing/2014/main" id="{1A165B77-9071-4C12-AC1A-7BE04EFB819D}"/>
            </a:ext>
          </a:extLst>
        </xdr:cNvPr>
        <xdr:cNvPicPr>
          <a:picLocks noChangeAspect="1"/>
        </xdr:cNvPicPr>
      </xdr:nvPicPr>
      <xdr:blipFill rotWithShape="1">
        <a:blip xmlns:r="http://schemas.openxmlformats.org/officeDocument/2006/relationships" r:embed="rId12" cstate="hqprint">
          <a:extLst>
            <a:ext uri="{28A0092B-C50C-407E-A947-70E740481C1C}">
              <a14:useLocalDpi xmlns:a14="http://schemas.microsoft.com/office/drawing/2010/main"/>
            </a:ext>
          </a:extLst>
        </a:blip>
        <a:srcRect l="-2"/>
        <a:stretch/>
      </xdr:blipFill>
      <xdr:spPr>
        <a:xfrm>
          <a:off x="362581" y="15547292"/>
          <a:ext cx="1067822" cy="2160000"/>
        </a:xfrm>
        <a:prstGeom prst="rect">
          <a:avLst/>
        </a:prstGeom>
      </xdr:spPr>
    </xdr:pic>
    <xdr:clientData/>
  </xdr:twoCellAnchor>
  <xdr:twoCellAnchor>
    <xdr:from>
      <xdr:col>0</xdr:col>
      <xdr:colOff>668509</xdr:colOff>
      <xdr:row>74</xdr:row>
      <xdr:rowOff>26316</xdr:rowOff>
    </xdr:from>
    <xdr:to>
      <xdr:col>0</xdr:col>
      <xdr:colOff>997445</xdr:colOff>
      <xdr:row>75</xdr:row>
      <xdr:rowOff>51260</xdr:rowOff>
    </xdr:to>
    <xdr:sp macro="" textlink="">
      <xdr:nvSpPr>
        <xdr:cNvPr id="262" name="TextBox 79">
          <a:extLst>
            <a:ext uri="{FF2B5EF4-FFF2-40B4-BE49-F238E27FC236}">
              <a16:creationId xmlns:a16="http://schemas.microsoft.com/office/drawing/2014/main" id="{DF88FA77-E7E9-47B7-9AC7-4852E1138CF9}"/>
            </a:ext>
          </a:extLst>
        </xdr:cNvPr>
        <xdr:cNvSpPr txBox="1"/>
      </xdr:nvSpPr>
      <xdr:spPr>
        <a:xfrm>
          <a:off x="668509" y="14732916"/>
          <a:ext cx="328936"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1.2</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21101</xdr:colOff>
      <xdr:row>74</xdr:row>
      <xdr:rowOff>14251</xdr:rowOff>
    </xdr:from>
    <xdr:to>
      <xdr:col>0</xdr:col>
      <xdr:colOff>724833</xdr:colOff>
      <xdr:row>75</xdr:row>
      <xdr:rowOff>69972</xdr:rowOff>
    </xdr:to>
    <xdr:sp macro="" textlink="">
      <xdr:nvSpPr>
        <xdr:cNvPr id="263" name="TextBox 78">
          <a:extLst>
            <a:ext uri="{FF2B5EF4-FFF2-40B4-BE49-F238E27FC236}">
              <a16:creationId xmlns:a16="http://schemas.microsoft.com/office/drawing/2014/main" id="{432CE750-85D0-47B5-A8DE-B70E5C426EBF}"/>
            </a:ext>
          </a:extLst>
        </xdr:cNvPr>
        <xdr:cNvSpPr txBox="1"/>
      </xdr:nvSpPr>
      <xdr:spPr>
        <a:xfrm>
          <a:off x="21101" y="14720851"/>
          <a:ext cx="703732" cy="246221"/>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latin typeface="Arial" panose="020B0604020202020204" pitchFamily="34" charset="0"/>
              <a:cs typeface="Arial" panose="020B0604020202020204" pitchFamily="34" charset="0"/>
            </a:rPr>
            <a:t>Lymph.#</a:t>
          </a:r>
        </a:p>
      </xdr:txBody>
    </xdr:sp>
    <xdr:clientData/>
  </xdr:twoCellAnchor>
  <xdr:twoCellAnchor>
    <xdr:from>
      <xdr:col>0</xdr:col>
      <xdr:colOff>611410</xdr:colOff>
      <xdr:row>76</xdr:row>
      <xdr:rowOff>143837</xdr:rowOff>
    </xdr:from>
    <xdr:to>
      <xdr:col>0</xdr:col>
      <xdr:colOff>1393997</xdr:colOff>
      <xdr:row>78</xdr:row>
      <xdr:rowOff>39836</xdr:rowOff>
    </xdr:to>
    <xdr:sp macro="" textlink="">
      <xdr:nvSpPr>
        <xdr:cNvPr id="264" name="TextBox 7">
          <a:extLst>
            <a:ext uri="{FF2B5EF4-FFF2-40B4-BE49-F238E27FC236}">
              <a16:creationId xmlns:a16="http://schemas.microsoft.com/office/drawing/2014/main" id="{50D18200-4AEC-41F2-94D8-4BCD9E157478}"/>
            </a:ext>
          </a:extLst>
        </xdr:cNvPr>
        <xdr:cNvSpPr txBox="1"/>
      </xdr:nvSpPr>
      <xdr:spPr>
        <a:xfrm>
          <a:off x="611410" y="15231437"/>
          <a:ext cx="782587"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M-CSFR</a:t>
          </a:r>
        </a:p>
      </xdr:txBody>
    </xdr:sp>
    <xdr:clientData/>
  </xdr:twoCellAnchor>
  <xdr:twoCellAnchor>
    <xdr:from>
      <xdr:col>0</xdr:col>
      <xdr:colOff>340375</xdr:colOff>
      <xdr:row>77</xdr:row>
      <xdr:rowOff>122123</xdr:rowOff>
    </xdr:from>
    <xdr:to>
      <xdr:col>0</xdr:col>
      <xdr:colOff>656487</xdr:colOff>
      <xdr:row>78</xdr:row>
      <xdr:rowOff>147067</xdr:rowOff>
    </xdr:to>
    <xdr:sp macro="" textlink="">
      <xdr:nvSpPr>
        <xdr:cNvPr id="265" name="TextBox 8">
          <a:extLst>
            <a:ext uri="{FF2B5EF4-FFF2-40B4-BE49-F238E27FC236}">
              <a16:creationId xmlns:a16="http://schemas.microsoft.com/office/drawing/2014/main" id="{57286CA1-90A8-4D58-B039-36F4BF923047}"/>
            </a:ext>
          </a:extLst>
        </xdr:cNvPr>
        <xdr:cNvSpPr txBox="1"/>
      </xdr:nvSpPr>
      <xdr:spPr>
        <a:xfrm>
          <a:off x="340375" y="15400223"/>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kD</a:t>
          </a:r>
        </a:p>
      </xdr:txBody>
    </xdr:sp>
    <xdr:clientData/>
  </xdr:twoCellAnchor>
  <xdr:twoCellAnchor>
    <xdr:from>
      <xdr:col>0</xdr:col>
      <xdr:colOff>15178</xdr:colOff>
      <xdr:row>71</xdr:row>
      <xdr:rowOff>0</xdr:rowOff>
    </xdr:from>
    <xdr:to>
      <xdr:col>4</xdr:col>
      <xdr:colOff>84611</xdr:colOff>
      <xdr:row>73</xdr:row>
      <xdr:rowOff>80665</xdr:rowOff>
    </xdr:to>
    <xdr:sp macro="" textlink="">
      <xdr:nvSpPr>
        <xdr:cNvPr id="266" name="TextBox 10">
          <a:extLst>
            <a:ext uri="{FF2B5EF4-FFF2-40B4-BE49-F238E27FC236}">
              <a16:creationId xmlns:a16="http://schemas.microsoft.com/office/drawing/2014/main" id="{A46473D6-04EC-4E75-B10E-57A468E0F6C5}"/>
            </a:ext>
          </a:extLst>
        </xdr:cNvPr>
        <xdr:cNvSpPr txBox="1"/>
      </xdr:nvSpPr>
      <xdr:spPr>
        <a:xfrm>
          <a:off x="15178" y="14135100"/>
          <a:ext cx="5009733" cy="461665"/>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a:latin typeface="Arial" panose="020B0604020202020204" pitchFamily="34" charset="0"/>
              <a:cs typeface="Arial" panose="020B0604020202020204" pitchFamily="34" charset="0"/>
            </a:rPr>
            <a:t>Additional repetitions that were accounted for in the quantification plot where available:</a:t>
          </a:r>
        </a:p>
      </xdr:txBody>
    </xdr:sp>
    <xdr:clientData/>
  </xdr:twoCellAnchor>
  <xdr:twoCellAnchor>
    <xdr:from>
      <xdr:col>0</xdr:col>
      <xdr:colOff>30629</xdr:colOff>
      <xdr:row>74</xdr:row>
      <xdr:rowOff>183893</xdr:rowOff>
    </xdr:from>
    <xdr:to>
      <xdr:col>0</xdr:col>
      <xdr:colOff>490598</xdr:colOff>
      <xdr:row>76</xdr:row>
      <xdr:rowOff>49114</xdr:rowOff>
    </xdr:to>
    <xdr:sp macro="" textlink="">
      <xdr:nvSpPr>
        <xdr:cNvPr id="267" name="TextBox 11">
          <a:extLst>
            <a:ext uri="{FF2B5EF4-FFF2-40B4-BE49-F238E27FC236}">
              <a16:creationId xmlns:a16="http://schemas.microsoft.com/office/drawing/2014/main" id="{89479A44-BE2E-4C03-81A1-5567C8573643}"/>
            </a:ext>
          </a:extLst>
        </xdr:cNvPr>
        <xdr:cNvSpPr txBox="1"/>
      </xdr:nvSpPr>
      <xdr:spPr>
        <a:xfrm>
          <a:off x="30629" y="14890493"/>
          <a:ext cx="459969" cy="246221"/>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latin typeface="Arial" panose="020B0604020202020204" pitchFamily="34" charset="0"/>
              <a:cs typeface="Arial" panose="020B0604020202020204" pitchFamily="34" charset="0"/>
            </a:rPr>
            <a:t>ADR</a:t>
          </a:r>
        </a:p>
      </xdr:txBody>
    </xdr:sp>
    <xdr:clientData/>
  </xdr:twoCellAnchor>
  <xdr:twoCellAnchor>
    <xdr:from>
      <xdr:col>0</xdr:col>
      <xdr:colOff>955217</xdr:colOff>
      <xdr:row>77</xdr:row>
      <xdr:rowOff>165520</xdr:rowOff>
    </xdr:from>
    <xdr:to>
      <xdr:col>0</xdr:col>
      <xdr:colOff>955217</xdr:colOff>
      <xdr:row>89</xdr:row>
      <xdr:rowOff>116032</xdr:rowOff>
    </xdr:to>
    <xdr:cxnSp macro="">
      <xdr:nvCxnSpPr>
        <xdr:cNvPr id="268" name="Straight Connector 267">
          <a:extLst>
            <a:ext uri="{FF2B5EF4-FFF2-40B4-BE49-F238E27FC236}">
              <a16:creationId xmlns:a16="http://schemas.microsoft.com/office/drawing/2014/main" id="{02A2BBD8-B3CF-4CF1-A6AB-E206F9806FBF}"/>
            </a:ext>
          </a:extLst>
        </xdr:cNvPr>
        <xdr:cNvCxnSpPr>
          <a:cxnSpLocks/>
        </xdr:cNvCxnSpPr>
      </xdr:nvCxnSpPr>
      <xdr:spPr>
        <a:xfrm>
          <a:off x="955217" y="15443620"/>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516226</xdr:colOff>
      <xdr:row>74</xdr:row>
      <xdr:rowOff>175547</xdr:rowOff>
    </xdr:from>
    <xdr:to>
      <xdr:col>0</xdr:col>
      <xdr:colOff>1063167</xdr:colOff>
      <xdr:row>76</xdr:row>
      <xdr:rowOff>37736</xdr:rowOff>
    </xdr:to>
    <xdr:grpSp>
      <xdr:nvGrpSpPr>
        <xdr:cNvPr id="269" name="Group 268">
          <a:extLst>
            <a:ext uri="{FF2B5EF4-FFF2-40B4-BE49-F238E27FC236}">
              <a16:creationId xmlns:a16="http://schemas.microsoft.com/office/drawing/2014/main" id="{B23BF7FD-EB8B-4548-9C1A-8C89825945B3}"/>
            </a:ext>
          </a:extLst>
        </xdr:cNvPr>
        <xdr:cNvGrpSpPr/>
      </xdr:nvGrpSpPr>
      <xdr:grpSpPr>
        <a:xfrm>
          <a:off x="516226" y="14882147"/>
          <a:ext cx="546941" cy="243189"/>
          <a:chOff x="445245" y="1227460"/>
          <a:chExt cx="546941" cy="243189"/>
        </a:xfrm>
      </xdr:grpSpPr>
      <xdr:sp macro="" textlink="">
        <xdr:nvSpPr>
          <xdr:cNvPr id="377" name="TextBox 49">
            <a:extLst>
              <a:ext uri="{FF2B5EF4-FFF2-40B4-BE49-F238E27FC236}">
                <a16:creationId xmlns:a16="http://schemas.microsoft.com/office/drawing/2014/main" id="{26107AC8-EB19-4968-BAC8-CF8F7641998F}"/>
              </a:ext>
            </a:extLst>
          </xdr:cNvPr>
          <xdr:cNvSpPr txBox="1"/>
        </xdr:nvSpPr>
        <xdr:spPr>
          <a:xfrm>
            <a:off x="445245" y="122746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xnSp macro="">
        <xdr:nvCxnSpPr>
          <xdr:cNvPr id="378" name="Straight Connector 377">
            <a:extLst>
              <a:ext uri="{FF2B5EF4-FFF2-40B4-BE49-F238E27FC236}">
                <a16:creationId xmlns:a16="http://schemas.microsoft.com/office/drawing/2014/main" id="{B5ECC923-D0B1-4826-8C05-DB365E94D55A}"/>
              </a:ext>
            </a:extLst>
          </xdr:cNvPr>
          <xdr:cNvCxnSpPr>
            <a:cxnSpLocks/>
          </xdr:cNvCxnSpPr>
        </xdr:nvCxnSpPr>
        <xdr:spPr>
          <a:xfrm flipH="1">
            <a:off x="537800" y="1297821"/>
            <a:ext cx="32839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379" name="TextBox 46">
            <a:extLst>
              <a:ext uri="{FF2B5EF4-FFF2-40B4-BE49-F238E27FC236}">
                <a16:creationId xmlns:a16="http://schemas.microsoft.com/office/drawing/2014/main" id="{27A85252-C46A-404A-8ACD-E3240EDB0EA8}"/>
              </a:ext>
            </a:extLst>
          </xdr:cNvPr>
          <xdr:cNvSpPr txBox="1"/>
        </xdr:nvSpPr>
        <xdr:spPr>
          <a:xfrm>
            <a:off x="740194"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380" name="TextBox 48">
            <a:extLst>
              <a:ext uri="{FF2B5EF4-FFF2-40B4-BE49-F238E27FC236}">
                <a16:creationId xmlns:a16="http://schemas.microsoft.com/office/drawing/2014/main" id="{D019B267-FEA8-4838-B48C-5EE662EE6FFA}"/>
              </a:ext>
            </a:extLst>
          </xdr:cNvPr>
          <xdr:cNvSpPr txBox="1"/>
        </xdr:nvSpPr>
        <xdr:spPr>
          <a:xfrm>
            <a:off x="578466"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grpSp>
    <xdr:clientData/>
  </xdr:twoCellAnchor>
  <xdr:twoCellAnchor>
    <xdr:from>
      <xdr:col>0</xdr:col>
      <xdr:colOff>1055018</xdr:colOff>
      <xdr:row>74</xdr:row>
      <xdr:rowOff>26316</xdr:rowOff>
    </xdr:from>
    <xdr:to>
      <xdr:col>0</xdr:col>
      <xdr:colOff>1383954</xdr:colOff>
      <xdr:row>75</xdr:row>
      <xdr:rowOff>51260</xdr:rowOff>
    </xdr:to>
    <xdr:sp macro="" textlink="">
      <xdr:nvSpPr>
        <xdr:cNvPr id="270" name="TextBox 82">
          <a:extLst>
            <a:ext uri="{FF2B5EF4-FFF2-40B4-BE49-F238E27FC236}">
              <a16:creationId xmlns:a16="http://schemas.microsoft.com/office/drawing/2014/main" id="{5F977B12-3B2B-4E03-A2CF-81E325772C9F}"/>
            </a:ext>
          </a:extLst>
        </xdr:cNvPr>
        <xdr:cNvSpPr txBox="1"/>
      </xdr:nvSpPr>
      <xdr:spPr>
        <a:xfrm>
          <a:off x="1055018" y="14732916"/>
          <a:ext cx="328936"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2.2</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1376784</xdr:colOff>
      <xdr:row>79</xdr:row>
      <xdr:rowOff>59616</xdr:rowOff>
    </xdr:from>
    <xdr:to>
      <xdr:col>0</xdr:col>
      <xdr:colOff>1600089</xdr:colOff>
      <xdr:row>79</xdr:row>
      <xdr:rowOff>61619</xdr:rowOff>
    </xdr:to>
    <xdr:cxnSp macro="">
      <xdr:nvCxnSpPr>
        <xdr:cNvPr id="271" name="Straight Arrow Connector 270">
          <a:extLst>
            <a:ext uri="{FF2B5EF4-FFF2-40B4-BE49-F238E27FC236}">
              <a16:creationId xmlns:a16="http://schemas.microsoft.com/office/drawing/2014/main" id="{B5491B2B-2C3E-4537-92DB-F02979D26907}"/>
            </a:ext>
          </a:extLst>
        </xdr:cNvPr>
        <xdr:cNvCxnSpPr>
          <a:cxnSpLocks/>
        </xdr:cNvCxnSpPr>
      </xdr:nvCxnSpPr>
      <xdr:spPr>
        <a:xfrm flipH="1">
          <a:off x="1376784" y="15718716"/>
          <a:ext cx="223305"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75</xdr:row>
      <xdr:rowOff>165285</xdr:rowOff>
    </xdr:from>
    <xdr:to>
      <xdr:col>0</xdr:col>
      <xdr:colOff>724833</xdr:colOff>
      <xdr:row>77</xdr:row>
      <xdr:rowOff>30506</xdr:rowOff>
    </xdr:to>
    <xdr:sp macro="" textlink="">
      <xdr:nvSpPr>
        <xdr:cNvPr id="272" name="TextBox 120">
          <a:extLst>
            <a:ext uri="{FF2B5EF4-FFF2-40B4-BE49-F238E27FC236}">
              <a16:creationId xmlns:a16="http://schemas.microsoft.com/office/drawing/2014/main" id="{F548AF1F-10C5-4EC5-8A06-DEE91AC408B0}"/>
            </a:ext>
          </a:extLst>
        </xdr:cNvPr>
        <xdr:cNvSpPr txBox="1"/>
      </xdr:nvSpPr>
      <xdr:spPr>
        <a:xfrm>
          <a:off x="0" y="15062385"/>
          <a:ext cx="724833" cy="246221"/>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latin typeface="Arial" panose="020B0604020202020204" pitchFamily="34" charset="0"/>
              <a:cs typeface="Arial" panose="020B0604020202020204" pitchFamily="34" charset="0"/>
            </a:rPr>
            <a:t>CD115 fr.</a:t>
          </a:r>
        </a:p>
      </xdr:txBody>
    </xdr:sp>
    <xdr:clientData/>
  </xdr:twoCellAnchor>
  <xdr:twoCellAnchor>
    <xdr:from>
      <xdr:col>0</xdr:col>
      <xdr:colOff>811175</xdr:colOff>
      <xdr:row>75</xdr:row>
      <xdr:rowOff>178696</xdr:rowOff>
    </xdr:from>
    <xdr:to>
      <xdr:col>0</xdr:col>
      <xdr:colOff>1063167</xdr:colOff>
      <xdr:row>77</xdr:row>
      <xdr:rowOff>28528</xdr:rowOff>
    </xdr:to>
    <xdr:sp macro="" textlink="">
      <xdr:nvSpPr>
        <xdr:cNvPr id="273" name="TextBox 121">
          <a:extLst>
            <a:ext uri="{FF2B5EF4-FFF2-40B4-BE49-F238E27FC236}">
              <a16:creationId xmlns:a16="http://schemas.microsoft.com/office/drawing/2014/main" id="{A67C0AE0-0623-4A00-B967-A80AE710C1EC}"/>
            </a:ext>
          </a:extLst>
        </xdr:cNvPr>
        <xdr:cNvSpPr txBox="1"/>
      </xdr:nvSpPr>
      <xdr:spPr>
        <a:xfrm>
          <a:off x="811175" y="15075796"/>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663874</xdr:colOff>
      <xdr:row>75</xdr:row>
      <xdr:rowOff>166339</xdr:rowOff>
    </xdr:from>
    <xdr:to>
      <xdr:col>0</xdr:col>
      <xdr:colOff>887012</xdr:colOff>
      <xdr:row>77</xdr:row>
      <xdr:rowOff>16171</xdr:rowOff>
    </xdr:to>
    <xdr:sp macro="" textlink="">
      <xdr:nvSpPr>
        <xdr:cNvPr id="274" name="TextBox 122">
          <a:extLst>
            <a:ext uri="{FF2B5EF4-FFF2-40B4-BE49-F238E27FC236}">
              <a16:creationId xmlns:a16="http://schemas.microsoft.com/office/drawing/2014/main" id="{7A805A34-F8E2-4875-9ADD-795F6DFC46BD}"/>
            </a:ext>
          </a:extLst>
        </xdr:cNvPr>
        <xdr:cNvSpPr txBox="1"/>
      </xdr:nvSpPr>
      <xdr:spPr>
        <a:xfrm>
          <a:off x="663874" y="15063439"/>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902735</xdr:colOff>
      <xdr:row>74</xdr:row>
      <xdr:rowOff>173986</xdr:rowOff>
    </xdr:from>
    <xdr:to>
      <xdr:col>0</xdr:col>
      <xdr:colOff>1449676</xdr:colOff>
      <xdr:row>76</xdr:row>
      <xdr:rowOff>36175</xdr:rowOff>
    </xdr:to>
    <xdr:grpSp>
      <xdr:nvGrpSpPr>
        <xdr:cNvPr id="275" name="Group 274">
          <a:extLst>
            <a:ext uri="{FF2B5EF4-FFF2-40B4-BE49-F238E27FC236}">
              <a16:creationId xmlns:a16="http://schemas.microsoft.com/office/drawing/2014/main" id="{456D0DFE-669B-4D97-9C5C-3A5AA752178C}"/>
            </a:ext>
          </a:extLst>
        </xdr:cNvPr>
        <xdr:cNvGrpSpPr/>
      </xdr:nvGrpSpPr>
      <xdr:grpSpPr>
        <a:xfrm>
          <a:off x="902735" y="14880586"/>
          <a:ext cx="546941" cy="243189"/>
          <a:chOff x="445245" y="1227460"/>
          <a:chExt cx="546941" cy="243189"/>
        </a:xfrm>
      </xdr:grpSpPr>
      <xdr:sp macro="" textlink="">
        <xdr:nvSpPr>
          <xdr:cNvPr id="373" name="TextBox 124">
            <a:extLst>
              <a:ext uri="{FF2B5EF4-FFF2-40B4-BE49-F238E27FC236}">
                <a16:creationId xmlns:a16="http://schemas.microsoft.com/office/drawing/2014/main" id="{36FA7D5F-4958-49F4-B0F4-69E07A34195C}"/>
              </a:ext>
            </a:extLst>
          </xdr:cNvPr>
          <xdr:cNvSpPr txBox="1"/>
        </xdr:nvSpPr>
        <xdr:spPr>
          <a:xfrm>
            <a:off x="445245" y="122746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xnSp macro="">
        <xdr:nvCxnSpPr>
          <xdr:cNvPr id="374" name="Straight Connector 373">
            <a:extLst>
              <a:ext uri="{FF2B5EF4-FFF2-40B4-BE49-F238E27FC236}">
                <a16:creationId xmlns:a16="http://schemas.microsoft.com/office/drawing/2014/main" id="{51AF54E8-E4B8-47B3-8417-67F3917E0000}"/>
              </a:ext>
            </a:extLst>
          </xdr:cNvPr>
          <xdr:cNvCxnSpPr>
            <a:cxnSpLocks/>
          </xdr:cNvCxnSpPr>
        </xdr:nvCxnSpPr>
        <xdr:spPr>
          <a:xfrm flipH="1">
            <a:off x="537800" y="1297821"/>
            <a:ext cx="32839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375" name="TextBox 126">
            <a:extLst>
              <a:ext uri="{FF2B5EF4-FFF2-40B4-BE49-F238E27FC236}">
                <a16:creationId xmlns:a16="http://schemas.microsoft.com/office/drawing/2014/main" id="{BA0689CB-905B-4568-96FB-B123A9880D3E}"/>
              </a:ext>
            </a:extLst>
          </xdr:cNvPr>
          <xdr:cNvSpPr txBox="1"/>
        </xdr:nvSpPr>
        <xdr:spPr>
          <a:xfrm>
            <a:off x="740194"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376" name="TextBox 127">
            <a:extLst>
              <a:ext uri="{FF2B5EF4-FFF2-40B4-BE49-F238E27FC236}">
                <a16:creationId xmlns:a16="http://schemas.microsoft.com/office/drawing/2014/main" id="{2D016386-4E8B-45A3-B1B9-B6C0E07B5AD9}"/>
              </a:ext>
            </a:extLst>
          </xdr:cNvPr>
          <xdr:cNvSpPr txBox="1"/>
        </xdr:nvSpPr>
        <xdr:spPr>
          <a:xfrm>
            <a:off x="578466"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grpSp>
    <xdr:clientData/>
  </xdr:twoCellAnchor>
  <xdr:twoCellAnchor>
    <xdr:from>
      <xdr:col>0</xdr:col>
      <xdr:colOff>1195111</xdr:colOff>
      <xdr:row>75</xdr:row>
      <xdr:rowOff>175165</xdr:rowOff>
    </xdr:from>
    <xdr:to>
      <xdr:col>0</xdr:col>
      <xdr:colOff>1447103</xdr:colOff>
      <xdr:row>77</xdr:row>
      <xdr:rowOff>24997</xdr:rowOff>
    </xdr:to>
    <xdr:sp macro="" textlink="">
      <xdr:nvSpPr>
        <xdr:cNvPr id="276" name="TextBox 138">
          <a:extLst>
            <a:ext uri="{FF2B5EF4-FFF2-40B4-BE49-F238E27FC236}">
              <a16:creationId xmlns:a16="http://schemas.microsoft.com/office/drawing/2014/main" id="{287B3C36-01B3-487B-97AF-BC2D6F10C1F9}"/>
            </a:ext>
          </a:extLst>
        </xdr:cNvPr>
        <xdr:cNvSpPr txBox="1"/>
      </xdr:nvSpPr>
      <xdr:spPr>
        <a:xfrm>
          <a:off x="1195111" y="15072265"/>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1047810</xdr:colOff>
      <xdr:row>75</xdr:row>
      <xdr:rowOff>162808</xdr:rowOff>
    </xdr:from>
    <xdr:to>
      <xdr:col>0</xdr:col>
      <xdr:colOff>1270948</xdr:colOff>
      <xdr:row>77</xdr:row>
      <xdr:rowOff>12640</xdr:rowOff>
    </xdr:to>
    <xdr:sp macro="" textlink="">
      <xdr:nvSpPr>
        <xdr:cNvPr id="277" name="TextBox 139">
          <a:extLst>
            <a:ext uri="{FF2B5EF4-FFF2-40B4-BE49-F238E27FC236}">
              <a16:creationId xmlns:a16="http://schemas.microsoft.com/office/drawing/2014/main" id="{1575292E-B0AE-48D4-BD47-A5B67B7C4094}"/>
            </a:ext>
          </a:extLst>
        </xdr:cNvPr>
        <xdr:cNvSpPr txBox="1"/>
      </xdr:nvSpPr>
      <xdr:spPr>
        <a:xfrm>
          <a:off x="1047810" y="15059908"/>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2125124</xdr:colOff>
      <xdr:row>74</xdr:row>
      <xdr:rowOff>26316</xdr:rowOff>
    </xdr:from>
    <xdr:to>
      <xdr:col>0</xdr:col>
      <xdr:colOff>2454060</xdr:colOff>
      <xdr:row>75</xdr:row>
      <xdr:rowOff>51260</xdr:rowOff>
    </xdr:to>
    <xdr:sp macro="" textlink="">
      <xdr:nvSpPr>
        <xdr:cNvPr id="278" name="TextBox 92">
          <a:extLst>
            <a:ext uri="{FF2B5EF4-FFF2-40B4-BE49-F238E27FC236}">
              <a16:creationId xmlns:a16="http://schemas.microsoft.com/office/drawing/2014/main" id="{B3D35DF3-A235-4E77-AA95-570400D9A66C}"/>
            </a:ext>
          </a:extLst>
        </xdr:cNvPr>
        <xdr:cNvSpPr txBox="1"/>
      </xdr:nvSpPr>
      <xdr:spPr>
        <a:xfrm>
          <a:off x="2125124" y="14732916"/>
          <a:ext cx="328936"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1.2</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2068025</xdr:colOff>
      <xdr:row>76</xdr:row>
      <xdr:rowOff>143837</xdr:rowOff>
    </xdr:from>
    <xdr:to>
      <xdr:col>0</xdr:col>
      <xdr:colOff>2807330</xdr:colOff>
      <xdr:row>78</xdr:row>
      <xdr:rowOff>39836</xdr:rowOff>
    </xdr:to>
    <xdr:sp macro="" textlink="">
      <xdr:nvSpPr>
        <xdr:cNvPr id="279" name="TextBox 94">
          <a:extLst>
            <a:ext uri="{FF2B5EF4-FFF2-40B4-BE49-F238E27FC236}">
              <a16:creationId xmlns:a16="http://schemas.microsoft.com/office/drawing/2014/main" id="{AF70ACFB-2D4E-4816-9729-3593304C9A26}"/>
            </a:ext>
          </a:extLst>
        </xdr:cNvPr>
        <xdr:cNvSpPr txBox="1"/>
      </xdr:nvSpPr>
      <xdr:spPr>
        <a:xfrm>
          <a:off x="2068025" y="15231437"/>
          <a:ext cx="739305"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C/EBP</a:t>
          </a:r>
          <a:r>
            <a:rPr lang="en-US" sz="1200" b="1">
              <a:latin typeface="Symbol" panose="05050102010706020507" pitchFamily="18" charset="2"/>
              <a:cs typeface="Arial" panose="020B0604020202020204" pitchFamily="34" charset="0"/>
            </a:rPr>
            <a:t>b</a:t>
          </a:r>
        </a:p>
      </xdr:txBody>
    </xdr:sp>
    <xdr:clientData/>
  </xdr:twoCellAnchor>
  <xdr:twoCellAnchor>
    <xdr:from>
      <xdr:col>0</xdr:col>
      <xdr:colOff>1796990</xdr:colOff>
      <xdr:row>77</xdr:row>
      <xdr:rowOff>122123</xdr:rowOff>
    </xdr:from>
    <xdr:to>
      <xdr:col>0</xdr:col>
      <xdr:colOff>2113102</xdr:colOff>
      <xdr:row>78</xdr:row>
      <xdr:rowOff>147067</xdr:rowOff>
    </xdr:to>
    <xdr:sp macro="" textlink="">
      <xdr:nvSpPr>
        <xdr:cNvPr id="280" name="TextBox 97">
          <a:extLst>
            <a:ext uri="{FF2B5EF4-FFF2-40B4-BE49-F238E27FC236}">
              <a16:creationId xmlns:a16="http://schemas.microsoft.com/office/drawing/2014/main" id="{9D2EA8BE-3C14-4138-B791-ADAB6045F810}"/>
            </a:ext>
          </a:extLst>
        </xdr:cNvPr>
        <xdr:cNvSpPr txBox="1"/>
      </xdr:nvSpPr>
      <xdr:spPr>
        <a:xfrm>
          <a:off x="1796990" y="15400223"/>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kD</a:t>
          </a:r>
        </a:p>
      </xdr:txBody>
    </xdr:sp>
    <xdr:clientData/>
  </xdr:twoCellAnchor>
  <xdr:twoCellAnchor>
    <xdr:from>
      <xdr:col>0</xdr:col>
      <xdr:colOff>2411832</xdr:colOff>
      <xdr:row>77</xdr:row>
      <xdr:rowOff>165520</xdr:rowOff>
    </xdr:from>
    <xdr:to>
      <xdr:col>0</xdr:col>
      <xdr:colOff>2411832</xdr:colOff>
      <xdr:row>89</xdr:row>
      <xdr:rowOff>116032</xdr:rowOff>
    </xdr:to>
    <xdr:cxnSp macro="">
      <xdr:nvCxnSpPr>
        <xdr:cNvPr id="281" name="Straight Connector 280">
          <a:extLst>
            <a:ext uri="{FF2B5EF4-FFF2-40B4-BE49-F238E27FC236}">
              <a16:creationId xmlns:a16="http://schemas.microsoft.com/office/drawing/2014/main" id="{EF39BF6A-674F-4019-A047-D12F89DCECDC}"/>
            </a:ext>
          </a:extLst>
        </xdr:cNvPr>
        <xdr:cNvCxnSpPr>
          <a:cxnSpLocks/>
        </xdr:cNvCxnSpPr>
      </xdr:nvCxnSpPr>
      <xdr:spPr>
        <a:xfrm>
          <a:off x="2411832" y="15443620"/>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1972841</xdr:colOff>
      <xdr:row>74</xdr:row>
      <xdr:rowOff>175547</xdr:rowOff>
    </xdr:from>
    <xdr:to>
      <xdr:col>0</xdr:col>
      <xdr:colOff>2519782</xdr:colOff>
      <xdr:row>76</xdr:row>
      <xdr:rowOff>37736</xdr:rowOff>
    </xdr:to>
    <xdr:grpSp>
      <xdr:nvGrpSpPr>
        <xdr:cNvPr id="282" name="Group 281">
          <a:extLst>
            <a:ext uri="{FF2B5EF4-FFF2-40B4-BE49-F238E27FC236}">
              <a16:creationId xmlns:a16="http://schemas.microsoft.com/office/drawing/2014/main" id="{0534F913-CE5A-49CF-B545-8765F8AF0998}"/>
            </a:ext>
          </a:extLst>
        </xdr:cNvPr>
        <xdr:cNvGrpSpPr/>
      </xdr:nvGrpSpPr>
      <xdr:grpSpPr>
        <a:xfrm>
          <a:off x="1972841" y="14882147"/>
          <a:ext cx="546941" cy="243189"/>
          <a:chOff x="445245" y="1227460"/>
          <a:chExt cx="546941" cy="243189"/>
        </a:xfrm>
      </xdr:grpSpPr>
      <xdr:sp macro="" textlink="">
        <xdr:nvSpPr>
          <xdr:cNvPr id="369" name="TextBox 101">
            <a:extLst>
              <a:ext uri="{FF2B5EF4-FFF2-40B4-BE49-F238E27FC236}">
                <a16:creationId xmlns:a16="http://schemas.microsoft.com/office/drawing/2014/main" id="{73F71AEA-FC6F-4D58-B03C-C89D6D12AB0E}"/>
              </a:ext>
            </a:extLst>
          </xdr:cNvPr>
          <xdr:cNvSpPr txBox="1"/>
        </xdr:nvSpPr>
        <xdr:spPr>
          <a:xfrm>
            <a:off x="445245" y="122746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xnSp macro="">
        <xdr:nvCxnSpPr>
          <xdr:cNvPr id="370" name="Straight Connector 369">
            <a:extLst>
              <a:ext uri="{FF2B5EF4-FFF2-40B4-BE49-F238E27FC236}">
                <a16:creationId xmlns:a16="http://schemas.microsoft.com/office/drawing/2014/main" id="{A07EFF06-4511-4661-9718-93E57D1DB90E}"/>
              </a:ext>
            </a:extLst>
          </xdr:cNvPr>
          <xdr:cNvCxnSpPr>
            <a:cxnSpLocks/>
          </xdr:cNvCxnSpPr>
        </xdr:nvCxnSpPr>
        <xdr:spPr>
          <a:xfrm flipH="1">
            <a:off x="537800" y="1297821"/>
            <a:ext cx="32839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371" name="TextBox 103">
            <a:extLst>
              <a:ext uri="{FF2B5EF4-FFF2-40B4-BE49-F238E27FC236}">
                <a16:creationId xmlns:a16="http://schemas.microsoft.com/office/drawing/2014/main" id="{E4893218-FEF3-49F8-904F-4790B481C486}"/>
              </a:ext>
            </a:extLst>
          </xdr:cNvPr>
          <xdr:cNvSpPr txBox="1"/>
        </xdr:nvSpPr>
        <xdr:spPr>
          <a:xfrm>
            <a:off x="740194"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372" name="TextBox 104">
            <a:extLst>
              <a:ext uri="{FF2B5EF4-FFF2-40B4-BE49-F238E27FC236}">
                <a16:creationId xmlns:a16="http://schemas.microsoft.com/office/drawing/2014/main" id="{93693AE9-9193-425E-AD0E-EE9A309B76E3}"/>
              </a:ext>
            </a:extLst>
          </xdr:cNvPr>
          <xdr:cNvSpPr txBox="1"/>
        </xdr:nvSpPr>
        <xdr:spPr>
          <a:xfrm>
            <a:off x="578466"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grpSp>
    <xdr:clientData/>
  </xdr:twoCellAnchor>
  <xdr:twoCellAnchor>
    <xdr:from>
      <xdr:col>0</xdr:col>
      <xdr:colOff>2511633</xdr:colOff>
      <xdr:row>74</xdr:row>
      <xdr:rowOff>26316</xdr:rowOff>
    </xdr:from>
    <xdr:to>
      <xdr:col>0</xdr:col>
      <xdr:colOff>2840569</xdr:colOff>
      <xdr:row>75</xdr:row>
      <xdr:rowOff>51260</xdr:rowOff>
    </xdr:to>
    <xdr:sp macro="" textlink="">
      <xdr:nvSpPr>
        <xdr:cNvPr id="283" name="TextBox 105">
          <a:extLst>
            <a:ext uri="{FF2B5EF4-FFF2-40B4-BE49-F238E27FC236}">
              <a16:creationId xmlns:a16="http://schemas.microsoft.com/office/drawing/2014/main" id="{EBC931BF-1595-4CF3-B2DA-B6A7BD5EC424}"/>
            </a:ext>
          </a:extLst>
        </xdr:cNvPr>
        <xdr:cNvSpPr txBox="1"/>
      </xdr:nvSpPr>
      <xdr:spPr>
        <a:xfrm>
          <a:off x="2511633" y="14732916"/>
          <a:ext cx="328936"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2.2</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2833399</xdr:colOff>
      <xdr:row>84</xdr:row>
      <xdr:rowOff>7736</xdr:rowOff>
    </xdr:from>
    <xdr:to>
      <xdr:col>1</xdr:col>
      <xdr:colOff>135704</xdr:colOff>
      <xdr:row>84</xdr:row>
      <xdr:rowOff>9739</xdr:rowOff>
    </xdr:to>
    <xdr:cxnSp macro="">
      <xdr:nvCxnSpPr>
        <xdr:cNvPr id="284" name="Straight Arrow Connector 283">
          <a:extLst>
            <a:ext uri="{FF2B5EF4-FFF2-40B4-BE49-F238E27FC236}">
              <a16:creationId xmlns:a16="http://schemas.microsoft.com/office/drawing/2014/main" id="{B75933D6-68A2-4127-A5FE-76A4358F3815}"/>
            </a:ext>
          </a:extLst>
        </xdr:cNvPr>
        <xdr:cNvCxnSpPr>
          <a:cxnSpLocks/>
        </xdr:cNvCxnSpPr>
      </xdr:nvCxnSpPr>
      <xdr:spPr>
        <a:xfrm flipH="1">
          <a:off x="2833399" y="16619336"/>
          <a:ext cx="223305"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2267790</xdr:colOff>
      <xdr:row>75</xdr:row>
      <xdr:rowOff>178696</xdr:rowOff>
    </xdr:from>
    <xdr:to>
      <xdr:col>0</xdr:col>
      <xdr:colOff>2519782</xdr:colOff>
      <xdr:row>77</xdr:row>
      <xdr:rowOff>28528</xdr:rowOff>
    </xdr:to>
    <xdr:sp macro="" textlink="">
      <xdr:nvSpPr>
        <xdr:cNvPr id="285" name="TextBox 108">
          <a:extLst>
            <a:ext uri="{FF2B5EF4-FFF2-40B4-BE49-F238E27FC236}">
              <a16:creationId xmlns:a16="http://schemas.microsoft.com/office/drawing/2014/main" id="{F0C514D7-6147-4802-B1BF-500596F64853}"/>
            </a:ext>
          </a:extLst>
        </xdr:cNvPr>
        <xdr:cNvSpPr txBox="1"/>
      </xdr:nvSpPr>
      <xdr:spPr>
        <a:xfrm>
          <a:off x="2267790" y="15075796"/>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2120489</xdr:colOff>
      <xdr:row>75</xdr:row>
      <xdr:rowOff>166339</xdr:rowOff>
    </xdr:from>
    <xdr:to>
      <xdr:col>0</xdr:col>
      <xdr:colOff>2343627</xdr:colOff>
      <xdr:row>77</xdr:row>
      <xdr:rowOff>16171</xdr:rowOff>
    </xdr:to>
    <xdr:sp macro="" textlink="">
      <xdr:nvSpPr>
        <xdr:cNvPr id="286" name="TextBox 109">
          <a:extLst>
            <a:ext uri="{FF2B5EF4-FFF2-40B4-BE49-F238E27FC236}">
              <a16:creationId xmlns:a16="http://schemas.microsoft.com/office/drawing/2014/main" id="{CBC3FAF1-278C-464F-9DCD-795FB3285059}"/>
            </a:ext>
          </a:extLst>
        </xdr:cNvPr>
        <xdr:cNvSpPr txBox="1"/>
      </xdr:nvSpPr>
      <xdr:spPr>
        <a:xfrm>
          <a:off x="2120489" y="15063439"/>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2359350</xdr:colOff>
      <xdr:row>74</xdr:row>
      <xdr:rowOff>173986</xdr:rowOff>
    </xdr:from>
    <xdr:to>
      <xdr:col>0</xdr:col>
      <xdr:colOff>2906291</xdr:colOff>
      <xdr:row>76</xdr:row>
      <xdr:rowOff>36175</xdr:rowOff>
    </xdr:to>
    <xdr:grpSp>
      <xdr:nvGrpSpPr>
        <xdr:cNvPr id="287" name="Group 286">
          <a:extLst>
            <a:ext uri="{FF2B5EF4-FFF2-40B4-BE49-F238E27FC236}">
              <a16:creationId xmlns:a16="http://schemas.microsoft.com/office/drawing/2014/main" id="{6955ACED-9981-492F-828E-7D7C8B0A937F}"/>
            </a:ext>
          </a:extLst>
        </xdr:cNvPr>
        <xdr:cNvGrpSpPr/>
      </xdr:nvGrpSpPr>
      <xdr:grpSpPr>
        <a:xfrm>
          <a:off x="2359350" y="14880586"/>
          <a:ext cx="546941" cy="243189"/>
          <a:chOff x="445245" y="1227460"/>
          <a:chExt cx="546941" cy="243189"/>
        </a:xfrm>
      </xdr:grpSpPr>
      <xdr:sp macro="" textlink="">
        <xdr:nvSpPr>
          <xdr:cNvPr id="365" name="TextBox 111">
            <a:extLst>
              <a:ext uri="{FF2B5EF4-FFF2-40B4-BE49-F238E27FC236}">
                <a16:creationId xmlns:a16="http://schemas.microsoft.com/office/drawing/2014/main" id="{1A61B179-2409-4C72-887F-127CD49BAF96}"/>
              </a:ext>
            </a:extLst>
          </xdr:cNvPr>
          <xdr:cNvSpPr txBox="1"/>
        </xdr:nvSpPr>
        <xdr:spPr>
          <a:xfrm>
            <a:off x="445245" y="122746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xnSp macro="">
        <xdr:nvCxnSpPr>
          <xdr:cNvPr id="366" name="Straight Connector 365">
            <a:extLst>
              <a:ext uri="{FF2B5EF4-FFF2-40B4-BE49-F238E27FC236}">
                <a16:creationId xmlns:a16="http://schemas.microsoft.com/office/drawing/2014/main" id="{B0D65B7F-10EA-4ADB-ACF9-E456C1279431}"/>
              </a:ext>
            </a:extLst>
          </xdr:cNvPr>
          <xdr:cNvCxnSpPr>
            <a:cxnSpLocks/>
          </xdr:cNvCxnSpPr>
        </xdr:nvCxnSpPr>
        <xdr:spPr>
          <a:xfrm flipH="1">
            <a:off x="537800" y="1297821"/>
            <a:ext cx="32839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367" name="TextBox 113">
            <a:extLst>
              <a:ext uri="{FF2B5EF4-FFF2-40B4-BE49-F238E27FC236}">
                <a16:creationId xmlns:a16="http://schemas.microsoft.com/office/drawing/2014/main" id="{CE609EAE-7294-4157-9F52-79C63DAC03BB}"/>
              </a:ext>
            </a:extLst>
          </xdr:cNvPr>
          <xdr:cNvSpPr txBox="1"/>
        </xdr:nvSpPr>
        <xdr:spPr>
          <a:xfrm>
            <a:off x="740194"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368" name="TextBox 114">
            <a:extLst>
              <a:ext uri="{FF2B5EF4-FFF2-40B4-BE49-F238E27FC236}">
                <a16:creationId xmlns:a16="http://schemas.microsoft.com/office/drawing/2014/main" id="{351BE779-928F-42D5-8AD7-910F08889510}"/>
              </a:ext>
            </a:extLst>
          </xdr:cNvPr>
          <xdr:cNvSpPr txBox="1"/>
        </xdr:nvSpPr>
        <xdr:spPr>
          <a:xfrm>
            <a:off x="578466"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grpSp>
    <xdr:clientData/>
  </xdr:twoCellAnchor>
  <xdr:twoCellAnchor>
    <xdr:from>
      <xdr:col>0</xdr:col>
      <xdr:colOff>2651726</xdr:colOff>
      <xdr:row>75</xdr:row>
      <xdr:rowOff>175165</xdr:rowOff>
    </xdr:from>
    <xdr:to>
      <xdr:col>0</xdr:col>
      <xdr:colOff>2903718</xdr:colOff>
      <xdr:row>77</xdr:row>
      <xdr:rowOff>24997</xdr:rowOff>
    </xdr:to>
    <xdr:sp macro="" textlink="">
      <xdr:nvSpPr>
        <xdr:cNvPr id="288" name="TextBox 115">
          <a:extLst>
            <a:ext uri="{FF2B5EF4-FFF2-40B4-BE49-F238E27FC236}">
              <a16:creationId xmlns:a16="http://schemas.microsoft.com/office/drawing/2014/main" id="{72701E9A-0247-426F-A6CD-D9A1982E3878}"/>
            </a:ext>
          </a:extLst>
        </xdr:cNvPr>
        <xdr:cNvSpPr txBox="1"/>
      </xdr:nvSpPr>
      <xdr:spPr>
        <a:xfrm>
          <a:off x="2651726" y="15072265"/>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2504425</xdr:colOff>
      <xdr:row>75</xdr:row>
      <xdr:rowOff>162808</xdr:rowOff>
    </xdr:from>
    <xdr:to>
      <xdr:col>0</xdr:col>
      <xdr:colOff>2727563</xdr:colOff>
      <xdr:row>77</xdr:row>
      <xdr:rowOff>12640</xdr:rowOff>
    </xdr:to>
    <xdr:sp macro="" textlink="">
      <xdr:nvSpPr>
        <xdr:cNvPr id="289" name="TextBox 116">
          <a:extLst>
            <a:ext uri="{FF2B5EF4-FFF2-40B4-BE49-F238E27FC236}">
              <a16:creationId xmlns:a16="http://schemas.microsoft.com/office/drawing/2014/main" id="{71A51F75-8110-4604-ACC0-7F6D912E45F8}"/>
            </a:ext>
          </a:extLst>
        </xdr:cNvPr>
        <xdr:cNvSpPr txBox="1"/>
      </xdr:nvSpPr>
      <xdr:spPr>
        <a:xfrm>
          <a:off x="2504425" y="15059908"/>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2</xdr:col>
      <xdr:colOff>172350</xdr:colOff>
      <xdr:row>74</xdr:row>
      <xdr:rowOff>26316</xdr:rowOff>
    </xdr:from>
    <xdr:to>
      <xdr:col>2</xdr:col>
      <xdr:colOff>501286</xdr:colOff>
      <xdr:row>75</xdr:row>
      <xdr:rowOff>51260</xdr:rowOff>
    </xdr:to>
    <xdr:sp macro="" textlink="">
      <xdr:nvSpPr>
        <xdr:cNvPr id="290" name="TextBox 118">
          <a:extLst>
            <a:ext uri="{FF2B5EF4-FFF2-40B4-BE49-F238E27FC236}">
              <a16:creationId xmlns:a16="http://schemas.microsoft.com/office/drawing/2014/main" id="{94F9CE31-3913-4F54-8706-49E99BE515FA}"/>
            </a:ext>
          </a:extLst>
        </xdr:cNvPr>
        <xdr:cNvSpPr txBox="1"/>
      </xdr:nvSpPr>
      <xdr:spPr>
        <a:xfrm>
          <a:off x="3766450" y="14732916"/>
          <a:ext cx="328936"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1.2</a:t>
          </a:r>
          <a:endParaRPr lang="en-DE" sz="800">
            <a:latin typeface="Arial" panose="020B0604020202020204" pitchFamily="34" charset="0"/>
            <a:cs typeface="Arial" panose="020B0604020202020204" pitchFamily="34" charset="0"/>
          </a:endParaRPr>
        </a:p>
      </xdr:txBody>
    </xdr:sp>
    <xdr:clientData/>
  </xdr:twoCellAnchor>
  <xdr:twoCellAnchor>
    <xdr:from>
      <xdr:col>2</xdr:col>
      <xdr:colOff>115251</xdr:colOff>
      <xdr:row>76</xdr:row>
      <xdr:rowOff>143837</xdr:rowOff>
    </xdr:from>
    <xdr:to>
      <xdr:col>2</xdr:col>
      <xdr:colOff>641357</xdr:colOff>
      <xdr:row>78</xdr:row>
      <xdr:rowOff>39836</xdr:rowOff>
    </xdr:to>
    <xdr:sp macro="" textlink="">
      <xdr:nvSpPr>
        <xdr:cNvPr id="291" name="TextBox 183">
          <a:extLst>
            <a:ext uri="{FF2B5EF4-FFF2-40B4-BE49-F238E27FC236}">
              <a16:creationId xmlns:a16="http://schemas.microsoft.com/office/drawing/2014/main" id="{B1ECD441-CAA3-4977-8C5D-E85268F17E2D}"/>
            </a:ext>
          </a:extLst>
        </xdr:cNvPr>
        <xdr:cNvSpPr txBox="1"/>
      </xdr:nvSpPr>
      <xdr:spPr>
        <a:xfrm>
          <a:off x="3709351" y="15231437"/>
          <a:ext cx="526106"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PU.1</a:t>
          </a:r>
        </a:p>
      </xdr:txBody>
    </xdr:sp>
    <xdr:clientData/>
  </xdr:twoCellAnchor>
  <xdr:twoCellAnchor>
    <xdr:from>
      <xdr:col>1</xdr:col>
      <xdr:colOff>517316</xdr:colOff>
      <xdr:row>77</xdr:row>
      <xdr:rowOff>122123</xdr:rowOff>
    </xdr:from>
    <xdr:to>
      <xdr:col>2</xdr:col>
      <xdr:colOff>160328</xdr:colOff>
      <xdr:row>78</xdr:row>
      <xdr:rowOff>147067</xdr:rowOff>
    </xdr:to>
    <xdr:sp macro="" textlink="">
      <xdr:nvSpPr>
        <xdr:cNvPr id="292" name="TextBox 184">
          <a:extLst>
            <a:ext uri="{FF2B5EF4-FFF2-40B4-BE49-F238E27FC236}">
              <a16:creationId xmlns:a16="http://schemas.microsoft.com/office/drawing/2014/main" id="{53AFC9D1-DB1C-4158-90AA-487B4AD4A9CF}"/>
            </a:ext>
          </a:extLst>
        </xdr:cNvPr>
        <xdr:cNvSpPr txBox="1"/>
      </xdr:nvSpPr>
      <xdr:spPr>
        <a:xfrm>
          <a:off x="3438316" y="15400223"/>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kD</a:t>
          </a:r>
        </a:p>
      </xdr:txBody>
    </xdr:sp>
    <xdr:clientData/>
  </xdr:twoCellAnchor>
  <xdr:twoCellAnchor>
    <xdr:from>
      <xdr:col>2</xdr:col>
      <xdr:colOff>459058</xdr:colOff>
      <xdr:row>77</xdr:row>
      <xdr:rowOff>165520</xdr:rowOff>
    </xdr:from>
    <xdr:to>
      <xdr:col>2</xdr:col>
      <xdr:colOff>459058</xdr:colOff>
      <xdr:row>89</xdr:row>
      <xdr:rowOff>116032</xdr:rowOff>
    </xdr:to>
    <xdr:cxnSp macro="">
      <xdr:nvCxnSpPr>
        <xdr:cNvPr id="293" name="Straight Connector 292">
          <a:extLst>
            <a:ext uri="{FF2B5EF4-FFF2-40B4-BE49-F238E27FC236}">
              <a16:creationId xmlns:a16="http://schemas.microsoft.com/office/drawing/2014/main" id="{CA769241-9A5B-4E18-914F-5FD3897539E3}"/>
            </a:ext>
          </a:extLst>
        </xdr:cNvPr>
        <xdr:cNvCxnSpPr>
          <a:cxnSpLocks/>
        </xdr:cNvCxnSpPr>
      </xdr:nvCxnSpPr>
      <xdr:spPr>
        <a:xfrm>
          <a:off x="4053158" y="15443620"/>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20067</xdr:colOff>
      <xdr:row>74</xdr:row>
      <xdr:rowOff>175547</xdr:rowOff>
    </xdr:from>
    <xdr:to>
      <xdr:col>2</xdr:col>
      <xdr:colOff>567008</xdr:colOff>
      <xdr:row>76</xdr:row>
      <xdr:rowOff>37736</xdr:rowOff>
    </xdr:to>
    <xdr:grpSp>
      <xdr:nvGrpSpPr>
        <xdr:cNvPr id="294" name="Group 293">
          <a:extLst>
            <a:ext uri="{FF2B5EF4-FFF2-40B4-BE49-F238E27FC236}">
              <a16:creationId xmlns:a16="http://schemas.microsoft.com/office/drawing/2014/main" id="{773FE19E-2D59-472B-A945-BC68ADB1122A}"/>
            </a:ext>
          </a:extLst>
        </xdr:cNvPr>
        <xdr:cNvGrpSpPr/>
      </xdr:nvGrpSpPr>
      <xdr:grpSpPr>
        <a:xfrm>
          <a:off x="3614167" y="14882147"/>
          <a:ext cx="546941" cy="243189"/>
          <a:chOff x="445245" y="1227460"/>
          <a:chExt cx="546941" cy="243189"/>
        </a:xfrm>
      </xdr:grpSpPr>
      <xdr:sp macro="" textlink="">
        <xdr:nvSpPr>
          <xdr:cNvPr id="361" name="TextBox 188">
            <a:extLst>
              <a:ext uri="{FF2B5EF4-FFF2-40B4-BE49-F238E27FC236}">
                <a16:creationId xmlns:a16="http://schemas.microsoft.com/office/drawing/2014/main" id="{AB6FF0D3-2D5F-4FB8-920C-9D4FA1189D83}"/>
              </a:ext>
            </a:extLst>
          </xdr:cNvPr>
          <xdr:cNvSpPr txBox="1"/>
        </xdr:nvSpPr>
        <xdr:spPr>
          <a:xfrm>
            <a:off x="445245" y="122746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xnSp macro="">
        <xdr:nvCxnSpPr>
          <xdr:cNvPr id="362" name="Straight Connector 361">
            <a:extLst>
              <a:ext uri="{FF2B5EF4-FFF2-40B4-BE49-F238E27FC236}">
                <a16:creationId xmlns:a16="http://schemas.microsoft.com/office/drawing/2014/main" id="{1A623101-F664-4DFE-AA48-B682A1882D55}"/>
              </a:ext>
            </a:extLst>
          </xdr:cNvPr>
          <xdr:cNvCxnSpPr>
            <a:cxnSpLocks/>
          </xdr:cNvCxnSpPr>
        </xdr:nvCxnSpPr>
        <xdr:spPr>
          <a:xfrm flipH="1">
            <a:off x="537800" y="1297821"/>
            <a:ext cx="32839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363" name="TextBox 190">
            <a:extLst>
              <a:ext uri="{FF2B5EF4-FFF2-40B4-BE49-F238E27FC236}">
                <a16:creationId xmlns:a16="http://schemas.microsoft.com/office/drawing/2014/main" id="{96073B6F-234A-4C7D-B37B-4735E5E22BB3}"/>
              </a:ext>
            </a:extLst>
          </xdr:cNvPr>
          <xdr:cNvSpPr txBox="1"/>
        </xdr:nvSpPr>
        <xdr:spPr>
          <a:xfrm>
            <a:off x="740194"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364" name="TextBox 191">
            <a:extLst>
              <a:ext uri="{FF2B5EF4-FFF2-40B4-BE49-F238E27FC236}">
                <a16:creationId xmlns:a16="http://schemas.microsoft.com/office/drawing/2014/main" id="{774C2A19-93C4-4BC7-8C1E-33F28EB0FF8B}"/>
              </a:ext>
            </a:extLst>
          </xdr:cNvPr>
          <xdr:cNvSpPr txBox="1"/>
        </xdr:nvSpPr>
        <xdr:spPr>
          <a:xfrm>
            <a:off x="578466"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grpSp>
    <xdr:clientData/>
  </xdr:twoCellAnchor>
  <xdr:twoCellAnchor>
    <xdr:from>
      <xdr:col>2</xdr:col>
      <xdr:colOff>512051</xdr:colOff>
      <xdr:row>83</xdr:row>
      <xdr:rowOff>169185</xdr:rowOff>
    </xdr:from>
    <xdr:to>
      <xdr:col>3</xdr:col>
      <xdr:colOff>62256</xdr:colOff>
      <xdr:row>83</xdr:row>
      <xdr:rowOff>171188</xdr:rowOff>
    </xdr:to>
    <xdr:cxnSp macro="">
      <xdr:nvCxnSpPr>
        <xdr:cNvPr id="295" name="Straight Arrow Connector 294">
          <a:extLst>
            <a:ext uri="{FF2B5EF4-FFF2-40B4-BE49-F238E27FC236}">
              <a16:creationId xmlns:a16="http://schemas.microsoft.com/office/drawing/2014/main" id="{143F57FB-54B8-42D4-8999-113321940A93}"/>
            </a:ext>
          </a:extLst>
        </xdr:cNvPr>
        <xdr:cNvCxnSpPr>
          <a:cxnSpLocks/>
        </xdr:cNvCxnSpPr>
      </xdr:nvCxnSpPr>
      <xdr:spPr>
        <a:xfrm flipH="1">
          <a:off x="4106151" y="16590285"/>
          <a:ext cx="223305"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315016</xdr:colOff>
      <xdr:row>75</xdr:row>
      <xdr:rowOff>178696</xdr:rowOff>
    </xdr:from>
    <xdr:to>
      <xdr:col>2</xdr:col>
      <xdr:colOff>567008</xdr:colOff>
      <xdr:row>77</xdr:row>
      <xdr:rowOff>28528</xdr:rowOff>
    </xdr:to>
    <xdr:sp macro="" textlink="">
      <xdr:nvSpPr>
        <xdr:cNvPr id="296" name="TextBox 195">
          <a:extLst>
            <a:ext uri="{FF2B5EF4-FFF2-40B4-BE49-F238E27FC236}">
              <a16:creationId xmlns:a16="http://schemas.microsoft.com/office/drawing/2014/main" id="{0023364F-9878-477C-8933-F904E445E256}"/>
            </a:ext>
          </a:extLst>
        </xdr:cNvPr>
        <xdr:cNvSpPr txBox="1"/>
      </xdr:nvSpPr>
      <xdr:spPr>
        <a:xfrm>
          <a:off x="3909116" y="15075796"/>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2</xdr:col>
      <xdr:colOff>167715</xdr:colOff>
      <xdr:row>75</xdr:row>
      <xdr:rowOff>166339</xdr:rowOff>
    </xdr:from>
    <xdr:to>
      <xdr:col>2</xdr:col>
      <xdr:colOff>390853</xdr:colOff>
      <xdr:row>77</xdr:row>
      <xdr:rowOff>16171</xdr:rowOff>
    </xdr:to>
    <xdr:sp macro="" textlink="">
      <xdr:nvSpPr>
        <xdr:cNvPr id="297" name="TextBox 196">
          <a:extLst>
            <a:ext uri="{FF2B5EF4-FFF2-40B4-BE49-F238E27FC236}">
              <a16:creationId xmlns:a16="http://schemas.microsoft.com/office/drawing/2014/main" id="{8885C2A2-9B23-4063-96F5-BF028873DF54}"/>
            </a:ext>
          </a:extLst>
        </xdr:cNvPr>
        <xdr:cNvSpPr txBox="1"/>
      </xdr:nvSpPr>
      <xdr:spPr>
        <a:xfrm>
          <a:off x="3761815" y="15063439"/>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668509</xdr:colOff>
      <xdr:row>89</xdr:row>
      <xdr:rowOff>185413</xdr:rowOff>
    </xdr:from>
    <xdr:to>
      <xdr:col>0</xdr:col>
      <xdr:colOff>997445</xdr:colOff>
      <xdr:row>91</xdr:row>
      <xdr:rowOff>19857</xdr:rowOff>
    </xdr:to>
    <xdr:sp macro="" textlink="">
      <xdr:nvSpPr>
        <xdr:cNvPr id="298" name="TextBox 206">
          <a:extLst>
            <a:ext uri="{FF2B5EF4-FFF2-40B4-BE49-F238E27FC236}">
              <a16:creationId xmlns:a16="http://schemas.microsoft.com/office/drawing/2014/main" id="{7B1DC32F-EDB5-4923-B29B-86C4A8C9B91F}"/>
            </a:ext>
          </a:extLst>
        </xdr:cNvPr>
        <xdr:cNvSpPr txBox="1"/>
      </xdr:nvSpPr>
      <xdr:spPr>
        <a:xfrm>
          <a:off x="668509" y="17749513"/>
          <a:ext cx="328936"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1.2</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21101</xdr:colOff>
      <xdr:row>89</xdr:row>
      <xdr:rowOff>173348</xdr:rowOff>
    </xdr:from>
    <xdr:to>
      <xdr:col>0</xdr:col>
      <xdr:colOff>724833</xdr:colOff>
      <xdr:row>91</xdr:row>
      <xdr:rowOff>38569</xdr:rowOff>
    </xdr:to>
    <xdr:sp macro="" textlink="">
      <xdr:nvSpPr>
        <xdr:cNvPr id="299" name="TextBox 207">
          <a:extLst>
            <a:ext uri="{FF2B5EF4-FFF2-40B4-BE49-F238E27FC236}">
              <a16:creationId xmlns:a16="http://schemas.microsoft.com/office/drawing/2014/main" id="{A5FFA4FD-1F0D-44E7-A531-B75F0F0012B0}"/>
            </a:ext>
          </a:extLst>
        </xdr:cNvPr>
        <xdr:cNvSpPr txBox="1"/>
      </xdr:nvSpPr>
      <xdr:spPr>
        <a:xfrm>
          <a:off x="21101" y="17737448"/>
          <a:ext cx="703732" cy="246221"/>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latin typeface="Arial" panose="020B0604020202020204" pitchFamily="34" charset="0"/>
              <a:cs typeface="Arial" panose="020B0604020202020204" pitchFamily="34" charset="0"/>
            </a:rPr>
            <a:t>Lymph.#</a:t>
          </a:r>
        </a:p>
      </xdr:txBody>
    </xdr:sp>
    <xdr:clientData/>
  </xdr:twoCellAnchor>
  <xdr:twoCellAnchor>
    <xdr:from>
      <xdr:col>0</xdr:col>
      <xdr:colOff>701943</xdr:colOff>
      <xdr:row>92</xdr:row>
      <xdr:rowOff>112434</xdr:rowOff>
    </xdr:from>
    <xdr:to>
      <xdr:col>0</xdr:col>
      <xdr:colOff>1244079</xdr:colOff>
      <xdr:row>94</xdr:row>
      <xdr:rowOff>8433</xdr:rowOff>
    </xdr:to>
    <xdr:sp macro="" textlink="">
      <xdr:nvSpPr>
        <xdr:cNvPr id="300" name="TextBox 208">
          <a:extLst>
            <a:ext uri="{FF2B5EF4-FFF2-40B4-BE49-F238E27FC236}">
              <a16:creationId xmlns:a16="http://schemas.microsoft.com/office/drawing/2014/main" id="{BBF62432-3535-451E-99B5-46669174565C}"/>
            </a:ext>
          </a:extLst>
        </xdr:cNvPr>
        <xdr:cNvSpPr txBox="1"/>
      </xdr:nvSpPr>
      <xdr:spPr>
        <a:xfrm>
          <a:off x="701943" y="18248034"/>
          <a:ext cx="542136"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Pax5</a:t>
          </a:r>
        </a:p>
      </xdr:txBody>
    </xdr:sp>
    <xdr:clientData/>
  </xdr:twoCellAnchor>
  <xdr:twoCellAnchor>
    <xdr:from>
      <xdr:col>0</xdr:col>
      <xdr:colOff>340375</xdr:colOff>
      <xdr:row>93</xdr:row>
      <xdr:rowOff>90720</xdr:rowOff>
    </xdr:from>
    <xdr:to>
      <xdr:col>0</xdr:col>
      <xdr:colOff>656487</xdr:colOff>
      <xdr:row>94</xdr:row>
      <xdr:rowOff>115664</xdr:rowOff>
    </xdr:to>
    <xdr:sp macro="" textlink="">
      <xdr:nvSpPr>
        <xdr:cNvPr id="301" name="TextBox 209">
          <a:extLst>
            <a:ext uri="{FF2B5EF4-FFF2-40B4-BE49-F238E27FC236}">
              <a16:creationId xmlns:a16="http://schemas.microsoft.com/office/drawing/2014/main" id="{B6A00E69-DC07-4E52-A35F-4150646CA5CA}"/>
            </a:ext>
          </a:extLst>
        </xdr:cNvPr>
        <xdr:cNvSpPr txBox="1"/>
      </xdr:nvSpPr>
      <xdr:spPr>
        <a:xfrm>
          <a:off x="340375" y="18416820"/>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kD</a:t>
          </a:r>
        </a:p>
      </xdr:txBody>
    </xdr:sp>
    <xdr:clientData/>
  </xdr:twoCellAnchor>
  <xdr:twoCellAnchor>
    <xdr:from>
      <xdr:col>0</xdr:col>
      <xdr:colOff>30629</xdr:colOff>
      <xdr:row>90</xdr:row>
      <xdr:rowOff>152490</xdr:rowOff>
    </xdr:from>
    <xdr:to>
      <xdr:col>0</xdr:col>
      <xdr:colOff>490598</xdr:colOff>
      <xdr:row>92</xdr:row>
      <xdr:rowOff>17711</xdr:rowOff>
    </xdr:to>
    <xdr:sp macro="" textlink="">
      <xdr:nvSpPr>
        <xdr:cNvPr id="302" name="TextBox 210">
          <a:extLst>
            <a:ext uri="{FF2B5EF4-FFF2-40B4-BE49-F238E27FC236}">
              <a16:creationId xmlns:a16="http://schemas.microsoft.com/office/drawing/2014/main" id="{953A8190-D940-49CF-B595-2DF67F59B0F2}"/>
            </a:ext>
          </a:extLst>
        </xdr:cNvPr>
        <xdr:cNvSpPr txBox="1"/>
      </xdr:nvSpPr>
      <xdr:spPr>
        <a:xfrm>
          <a:off x="30629" y="17907090"/>
          <a:ext cx="459969" cy="246221"/>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latin typeface="Arial" panose="020B0604020202020204" pitchFamily="34" charset="0"/>
              <a:cs typeface="Arial" panose="020B0604020202020204" pitchFamily="34" charset="0"/>
            </a:rPr>
            <a:t>ADR</a:t>
          </a:r>
        </a:p>
      </xdr:txBody>
    </xdr:sp>
    <xdr:clientData/>
  </xdr:twoCellAnchor>
  <xdr:twoCellAnchor>
    <xdr:from>
      <xdr:col>0</xdr:col>
      <xdr:colOff>955217</xdr:colOff>
      <xdr:row>93</xdr:row>
      <xdr:rowOff>134117</xdr:rowOff>
    </xdr:from>
    <xdr:to>
      <xdr:col>0</xdr:col>
      <xdr:colOff>955217</xdr:colOff>
      <xdr:row>105</xdr:row>
      <xdr:rowOff>84629</xdr:rowOff>
    </xdr:to>
    <xdr:cxnSp macro="">
      <xdr:nvCxnSpPr>
        <xdr:cNvPr id="303" name="Straight Connector 302">
          <a:extLst>
            <a:ext uri="{FF2B5EF4-FFF2-40B4-BE49-F238E27FC236}">
              <a16:creationId xmlns:a16="http://schemas.microsoft.com/office/drawing/2014/main" id="{D334C86C-3A4D-47DD-B6F4-47EDA8C83E39}"/>
            </a:ext>
          </a:extLst>
        </xdr:cNvPr>
        <xdr:cNvCxnSpPr>
          <a:cxnSpLocks/>
        </xdr:cNvCxnSpPr>
      </xdr:nvCxnSpPr>
      <xdr:spPr>
        <a:xfrm>
          <a:off x="955217" y="18460217"/>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516226</xdr:colOff>
      <xdr:row>90</xdr:row>
      <xdr:rowOff>144144</xdr:rowOff>
    </xdr:from>
    <xdr:to>
      <xdr:col>0</xdr:col>
      <xdr:colOff>1063167</xdr:colOff>
      <xdr:row>92</xdr:row>
      <xdr:rowOff>6333</xdr:rowOff>
    </xdr:to>
    <xdr:grpSp>
      <xdr:nvGrpSpPr>
        <xdr:cNvPr id="304" name="Group 303">
          <a:extLst>
            <a:ext uri="{FF2B5EF4-FFF2-40B4-BE49-F238E27FC236}">
              <a16:creationId xmlns:a16="http://schemas.microsoft.com/office/drawing/2014/main" id="{60C39F1F-C062-4073-9299-5478BCE18E53}"/>
            </a:ext>
          </a:extLst>
        </xdr:cNvPr>
        <xdr:cNvGrpSpPr/>
      </xdr:nvGrpSpPr>
      <xdr:grpSpPr>
        <a:xfrm>
          <a:off x="516226" y="17898744"/>
          <a:ext cx="546941" cy="243189"/>
          <a:chOff x="445245" y="1227460"/>
          <a:chExt cx="546941" cy="243189"/>
        </a:xfrm>
      </xdr:grpSpPr>
      <xdr:sp macro="" textlink="">
        <xdr:nvSpPr>
          <xdr:cNvPr id="357" name="TextBox 213">
            <a:extLst>
              <a:ext uri="{FF2B5EF4-FFF2-40B4-BE49-F238E27FC236}">
                <a16:creationId xmlns:a16="http://schemas.microsoft.com/office/drawing/2014/main" id="{2E7BAE77-C420-470A-826D-02EEE52ABCD1}"/>
              </a:ext>
            </a:extLst>
          </xdr:cNvPr>
          <xdr:cNvSpPr txBox="1"/>
        </xdr:nvSpPr>
        <xdr:spPr>
          <a:xfrm>
            <a:off x="445245" y="122746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xnSp macro="">
        <xdr:nvCxnSpPr>
          <xdr:cNvPr id="358" name="Straight Connector 357">
            <a:extLst>
              <a:ext uri="{FF2B5EF4-FFF2-40B4-BE49-F238E27FC236}">
                <a16:creationId xmlns:a16="http://schemas.microsoft.com/office/drawing/2014/main" id="{40A1D4AE-C4FF-43F4-BC9E-4C6916E7BA1D}"/>
              </a:ext>
            </a:extLst>
          </xdr:cNvPr>
          <xdr:cNvCxnSpPr>
            <a:cxnSpLocks/>
          </xdr:cNvCxnSpPr>
        </xdr:nvCxnSpPr>
        <xdr:spPr>
          <a:xfrm flipH="1">
            <a:off x="537800" y="1297821"/>
            <a:ext cx="32839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359" name="TextBox 215">
            <a:extLst>
              <a:ext uri="{FF2B5EF4-FFF2-40B4-BE49-F238E27FC236}">
                <a16:creationId xmlns:a16="http://schemas.microsoft.com/office/drawing/2014/main" id="{C21E244F-55D5-490A-ABF5-5B42E8015D29}"/>
              </a:ext>
            </a:extLst>
          </xdr:cNvPr>
          <xdr:cNvSpPr txBox="1"/>
        </xdr:nvSpPr>
        <xdr:spPr>
          <a:xfrm>
            <a:off x="740194"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360" name="TextBox 216">
            <a:extLst>
              <a:ext uri="{FF2B5EF4-FFF2-40B4-BE49-F238E27FC236}">
                <a16:creationId xmlns:a16="http://schemas.microsoft.com/office/drawing/2014/main" id="{F4D2330D-F671-401A-94E2-B244A6E34A43}"/>
              </a:ext>
            </a:extLst>
          </xdr:cNvPr>
          <xdr:cNvSpPr txBox="1"/>
        </xdr:nvSpPr>
        <xdr:spPr>
          <a:xfrm>
            <a:off x="578466"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grpSp>
    <xdr:clientData/>
  </xdr:twoCellAnchor>
  <xdr:twoCellAnchor>
    <xdr:from>
      <xdr:col>0</xdr:col>
      <xdr:colOff>1055018</xdr:colOff>
      <xdr:row>89</xdr:row>
      <xdr:rowOff>185413</xdr:rowOff>
    </xdr:from>
    <xdr:to>
      <xdr:col>0</xdr:col>
      <xdr:colOff>1383954</xdr:colOff>
      <xdr:row>91</xdr:row>
      <xdr:rowOff>19857</xdr:rowOff>
    </xdr:to>
    <xdr:sp macro="" textlink="">
      <xdr:nvSpPr>
        <xdr:cNvPr id="305" name="TextBox 217">
          <a:extLst>
            <a:ext uri="{FF2B5EF4-FFF2-40B4-BE49-F238E27FC236}">
              <a16:creationId xmlns:a16="http://schemas.microsoft.com/office/drawing/2014/main" id="{3F34654C-C790-427F-B821-523BDF157505}"/>
            </a:ext>
          </a:extLst>
        </xdr:cNvPr>
        <xdr:cNvSpPr txBox="1"/>
      </xdr:nvSpPr>
      <xdr:spPr>
        <a:xfrm>
          <a:off x="1055018" y="17749513"/>
          <a:ext cx="328936"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2.2</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1376784</xdr:colOff>
      <xdr:row>98</xdr:row>
      <xdr:rowOff>188235</xdr:rowOff>
    </xdr:from>
    <xdr:to>
      <xdr:col>0</xdr:col>
      <xdr:colOff>1600089</xdr:colOff>
      <xdr:row>98</xdr:row>
      <xdr:rowOff>190238</xdr:rowOff>
    </xdr:to>
    <xdr:cxnSp macro="">
      <xdr:nvCxnSpPr>
        <xdr:cNvPr id="306" name="Straight Arrow Connector 305">
          <a:extLst>
            <a:ext uri="{FF2B5EF4-FFF2-40B4-BE49-F238E27FC236}">
              <a16:creationId xmlns:a16="http://schemas.microsoft.com/office/drawing/2014/main" id="{6AD3CEB5-E3C1-4C0A-B765-BA300703E665}"/>
            </a:ext>
          </a:extLst>
        </xdr:cNvPr>
        <xdr:cNvCxnSpPr>
          <a:cxnSpLocks/>
        </xdr:cNvCxnSpPr>
      </xdr:nvCxnSpPr>
      <xdr:spPr>
        <a:xfrm flipH="1">
          <a:off x="1376784" y="19466835"/>
          <a:ext cx="223305"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91</xdr:row>
      <xdr:rowOff>133882</xdr:rowOff>
    </xdr:from>
    <xdr:to>
      <xdr:col>0</xdr:col>
      <xdr:colOff>724833</xdr:colOff>
      <xdr:row>92</xdr:row>
      <xdr:rowOff>189603</xdr:rowOff>
    </xdr:to>
    <xdr:sp macro="" textlink="">
      <xdr:nvSpPr>
        <xdr:cNvPr id="307" name="TextBox 219">
          <a:extLst>
            <a:ext uri="{FF2B5EF4-FFF2-40B4-BE49-F238E27FC236}">
              <a16:creationId xmlns:a16="http://schemas.microsoft.com/office/drawing/2014/main" id="{DACDE6B9-5F3A-4804-8008-A025243D93AA}"/>
            </a:ext>
          </a:extLst>
        </xdr:cNvPr>
        <xdr:cNvSpPr txBox="1"/>
      </xdr:nvSpPr>
      <xdr:spPr>
        <a:xfrm>
          <a:off x="0" y="18078982"/>
          <a:ext cx="724833" cy="246221"/>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latin typeface="Arial" panose="020B0604020202020204" pitchFamily="34" charset="0"/>
              <a:cs typeface="Arial" panose="020B0604020202020204" pitchFamily="34" charset="0"/>
            </a:rPr>
            <a:t>CD115 fr.</a:t>
          </a:r>
        </a:p>
      </xdr:txBody>
    </xdr:sp>
    <xdr:clientData/>
  </xdr:twoCellAnchor>
  <xdr:twoCellAnchor>
    <xdr:from>
      <xdr:col>0</xdr:col>
      <xdr:colOff>811175</xdr:colOff>
      <xdr:row>91</xdr:row>
      <xdr:rowOff>147293</xdr:rowOff>
    </xdr:from>
    <xdr:to>
      <xdr:col>0</xdr:col>
      <xdr:colOff>1063167</xdr:colOff>
      <xdr:row>92</xdr:row>
      <xdr:rowOff>187625</xdr:rowOff>
    </xdr:to>
    <xdr:sp macro="" textlink="">
      <xdr:nvSpPr>
        <xdr:cNvPr id="308" name="TextBox 220">
          <a:extLst>
            <a:ext uri="{FF2B5EF4-FFF2-40B4-BE49-F238E27FC236}">
              <a16:creationId xmlns:a16="http://schemas.microsoft.com/office/drawing/2014/main" id="{75B3A59C-4278-46C3-A85E-79D97EC30BBA}"/>
            </a:ext>
          </a:extLst>
        </xdr:cNvPr>
        <xdr:cNvSpPr txBox="1"/>
      </xdr:nvSpPr>
      <xdr:spPr>
        <a:xfrm>
          <a:off x="811175" y="18092393"/>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663874</xdr:colOff>
      <xdr:row>91</xdr:row>
      <xdr:rowOff>134936</xdr:rowOff>
    </xdr:from>
    <xdr:to>
      <xdr:col>0</xdr:col>
      <xdr:colOff>887012</xdr:colOff>
      <xdr:row>92</xdr:row>
      <xdr:rowOff>175268</xdr:rowOff>
    </xdr:to>
    <xdr:sp macro="" textlink="">
      <xdr:nvSpPr>
        <xdr:cNvPr id="309" name="TextBox 221">
          <a:extLst>
            <a:ext uri="{FF2B5EF4-FFF2-40B4-BE49-F238E27FC236}">
              <a16:creationId xmlns:a16="http://schemas.microsoft.com/office/drawing/2014/main" id="{34456C97-FA9C-49E6-9039-BBE808EB59A5}"/>
            </a:ext>
          </a:extLst>
        </xdr:cNvPr>
        <xdr:cNvSpPr txBox="1"/>
      </xdr:nvSpPr>
      <xdr:spPr>
        <a:xfrm>
          <a:off x="663874" y="18080036"/>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902735</xdr:colOff>
      <xdr:row>90</xdr:row>
      <xdr:rowOff>142583</xdr:rowOff>
    </xdr:from>
    <xdr:to>
      <xdr:col>0</xdr:col>
      <xdr:colOff>1449676</xdr:colOff>
      <xdr:row>92</xdr:row>
      <xdr:rowOff>4772</xdr:rowOff>
    </xdr:to>
    <xdr:grpSp>
      <xdr:nvGrpSpPr>
        <xdr:cNvPr id="310" name="Group 309">
          <a:extLst>
            <a:ext uri="{FF2B5EF4-FFF2-40B4-BE49-F238E27FC236}">
              <a16:creationId xmlns:a16="http://schemas.microsoft.com/office/drawing/2014/main" id="{00421CD3-DCDB-4E50-8271-89491117BE38}"/>
            </a:ext>
          </a:extLst>
        </xdr:cNvPr>
        <xdr:cNvGrpSpPr/>
      </xdr:nvGrpSpPr>
      <xdr:grpSpPr>
        <a:xfrm>
          <a:off x="902735" y="17897183"/>
          <a:ext cx="546941" cy="243189"/>
          <a:chOff x="445245" y="1227460"/>
          <a:chExt cx="546941" cy="243189"/>
        </a:xfrm>
      </xdr:grpSpPr>
      <xdr:sp macro="" textlink="">
        <xdr:nvSpPr>
          <xdr:cNvPr id="353" name="TextBox 223">
            <a:extLst>
              <a:ext uri="{FF2B5EF4-FFF2-40B4-BE49-F238E27FC236}">
                <a16:creationId xmlns:a16="http://schemas.microsoft.com/office/drawing/2014/main" id="{F4689F35-D8AC-4B9F-8A31-3A85D4FA508C}"/>
              </a:ext>
            </a:extLst>
          </xdr:cNvPr>
          <xdr:cNvSpPr txBox="1"/>
        </xdr:nvSpPr>
        <xdr:spPr>
          <a:xfrm>
            <a:off x="445245" y="122746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xnSp macro="">
        <xdr:nvCxnSpPr>
          <xdr:cNvPr id="354" name="Straight Connector 353">
            <a:extLst>
              <a:ext uri="{FF2B5EF4-FFF2-40B4-BE49-F238E27FC236}">
                <a16:creationId xmlns:a16="http://schemas.microsoft.com/office/drawing/2014/main" id="{5D57D24C-B047-4D26-9877-6F6F8D35AB3A}"/>
              </a:ext>
            </a:extLst>
          </xdr:cNvPr>
          <xdr:cNvCxnSpPr>
            <a:cxnSpLocks/>
          </xdr:cNvCxnSpPr>
        </xdr:nvCxnSpPr>
        <xdr:spPr>
          <a:xfrm flipH="1">
            <a:off x="537800" y="1297821"/>
            <a:ext cx="32839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355" name="TextBox 225">
            <a:extLst>
              <a:ext uri="{FF2B5EF4-FFF2-40B4-BE49-F238E27FC236}">
                <a16:creationId xmlns:a16="http://schemas.microsoft.com/office/drawing/2014/main" id="{867317AB-A9D5-44ED-BAF3-969B344FD75B}"/>
              </a:ext>
            </a:extLst>
          </xdr:cNvPr>
          <xdr:cNvSpPr txBox="1"/>
        </xdr:nvSpPr>
        <xdr:spPr>
          <a:xfrm>
            <a:off x="740194"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356" name="TextBox 226">
            <a:extLst>
              <a:ext uri="{FF2B5EF4-FFF2-40B4-BE49-F238E27FC236}">
                <a16:creationId xmlns:a16="http://schemas.microsoft.com/office/drawing/2014/main" id="{93D6DE70-8247-4610-B2C9-C001E1350E98}"/>
              </a:ext>
            </a:extLst>
          </xdr:cNvPr>
          <xdr:cNvSpPr txBox="1"/>
        </xdr:nvSpPr>
        <xdr:spPr>
          <a:xfrm>
            <a:off x="578466"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grpSp>
    <xdr:clientData/>
  </xdr:twoCellAnchor>
  <xdr:twoCellAnchor>
    <xdr:from>
      <xdr:col>0</xdr:col>
      <xdr:colOff>1195111</xdr:colOff>
      <xdr:row>91</xdr:row>
      <xdr:rowOff>143762</xdr:rowOff>
    </xdr:from>
    <xdr:to>
      <xdr:col>0</xdr:col>
      <xdr:colOff>1447103</xdr:colOff>
      <xdr:row>92</xdr:row>
      <xdr:rowOff>184094</xdr:rowOff>
    </xdr:to>
    <xdr:sp macro="" textlink="">
      <xdr:nvSpPr>
        <xdr:cNvPr id="311" name="TextBox 227">
          <a:extLst>
            <a:ext uri="{FF2B5EF4-FFF2-40B4-BE49-F238E27FC236}">
              <a16:creationId xmlns:a16="http://schemas.microsoft.com/office/drawing/2014/main" id="{2F3BDEA1-2378-4850-8543-0C9BD404BCDB}"/>
            </a:ext>
          </a:extLst>
        </xdr:cNvPr>
        <xdr:cNvSpPr txBox="1"/>
      </xdr:nvSpPr>
      <xdr:spPr>
        <a:xfrm>
          <a:off x="1195111" y="18088862"/>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1047810</xdr:colOff>
      <xdr:row>91</xdr:row>
      <xdr:rowOff>131405</xdr:rowOff>
    </xdr:from>
    <xdr:to>
      <xdr:col>0</xdr:col>
      <xdr:colOff>1270948</xdr:colOff>
      <xdr:row>92</xdr:row>
      <xdr:rowOff>171737</xdr:rowOff>
    </xdr:to>
    <xdr:sp macro="" textlink="">
      <xdr:nvSpPr>
        <xdr:cNvPr id="312" name="TextBox 228">
          <a:extLst>
            <a:ext uri="{FF2B5EF4-FFF2-40B4-BE49-F238E27FC236}">
              <a16:creationId xmlns:a16="http://schemas.microsoft.com/office/drawing/2014/main" id="{B3CDF2A0-8203-4FEA-92CC-9403CDFC7364}"/>
            </a:ext>
          </a:extLst>
        </xdr:cNvPr>
        <xdr:cNvSpPr txBox="1"/>
      </xdr:nvSpPr>
      <xdr:spPr>
        <a:xfrm>
          <a:off x="1047810" y="18076505"/>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2125124</xdr:colOff>
      <xdr:row>89</xdr:row>
      <xdr:rowOff>185413</xdr:rowOff>
    </xdr:from>
    <xdr:to>
      <xdr:col>0</xdr:col>
      <xdr:colOff>2454060</xdr:colOff>
      <xdr:row>91</xdr:row>
      <xdr:rowOff>19857</xdr:rowOff>
    </xdr:to>
    <xdr:sp macro="" textlink="">
      <xdr:nvSpPr>
        <xdr:cNvPr id="313" name="TextBox 229">
          <a:extLst>
            <a:ext uri="{FF2B5EF4-FFF2-40B4-BE49-F238E27FC236}">
              <a16:creationId xmlns:a16="http://schemas.microsoft.com/office/drawing/2014/main" id="{62E01663-51C2-45AC-A74F-B247AD2FC215}"/>
            </a:ext>
          </a:extLst>
        </xdr:cNvPr>
        <xdr:cNvSpPr txBox="1"/>
      </xdr:nvSpPr>
      <xdr:spPr>
        <a:xfrm>
          <a:off x="2125124" y="17749513"/>
          <a:ext cx="328936"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1.2</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2068025</xdr:colOff>
      <xdr:row>92</xdr:row>
      <xdr:rowOff>112434</xdr:rowOff>
    </xdr:from>
    <xdr:to>
      <xdr:col>0</xdr:col>
      <xdr:colOff>2808933</xdr:colOff>
      <xdr:row>94</xdr:row>
      <xdr:rowOff>8433</xdr:rowOff>
    </xdr:to>
    <xdr:sp macro="" textlink="">
      <xdr:nvSpPr>
        <xdr:cNvPr id="314" name="TextBox 231">
          <a:extLst>
            <a:ext uri="{FF2B5EF4-FFF2-40B4-BE49-F238E27FC236}">
              <a16:creationId xmlns:a16="http://schemas.microsoft.com/office/drawing/2014/main" id="{87C300C0-EBBA-437F-8953-2760A011E90B}"/>
            </a:ext>
          </a:extLst>
        </xdr:cNvPr>
        <xdr:cNvSpPr txBox="1"/>
      </xdr:nvSpPr>
      <xdr:spPr>
        <a:xfrm>
          <a:off x="2068025" y="18248034"/>
          <a:ext cx="740908"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p-c-Jun</a:t>
          </a:r>
        </a:p>
      </xdr:txBody>
    </xdr:sp>
    <xdr:clientData/>
  </xdr:twoCellAnchor>
  <xdr:twoCellAnchor>
    <xdr:from>
      <xdr:col>0</xdr:col>
      <xdr:colOff>1796990</xdr:colOff>
      <xdr:row>93</xdr:row>
      <xdr:rowOff>90720</xdr:rowOff>
    </xdr:from>
    <xdr:to>
      <xdr:col>0</xdr:col>
      <xdr:colOff>2113102</xdr:colOff>
      <xdr:row>94</xdr:row>
      <xdr:rowOff>115664</xdr:rowOff>
    </xdr:to>
    <xdr:sp macro="" textlink="">
      <xdr:nvSpPr>
        <xdr:cNvPr id="315" name="TextBox 232">
          <a:extLst>
            <a:ext uri="{FF2B5EF4-FFF2-40B4-BE49-F238E27FC236}">
              <a16:creationId xmlns:a16="http://schemas.microsoft.com/office/drawing/2014/main" id="{4B628901-F410-4D05-B9F6-FA6CCC9ACCFC}"/>
            </a:ext>
          </a:extLst>
        </xdr:cNvPr>
        <xdr:cNvSpPr txBox="1"/>
      </xdr:nvSpPr>
      <xdr:spPr>
        <a:xfrm>
          <a:off x="1796990" y="18416820"/>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kD</a:t>
          </a:r>
        </a:p>
      </xdr:txBody>
    </xdr:sp>
    <xdr:clientData/>
  </xdr:twoCellAnchor>
  <xdr:twoCellAnchor>
    <xdr:from>
      <xdr:col>0</xdr:col>
      <xdr:colOff>2411832</xdr:colOff>
      <xdr:row>93</xdr:row>
      <xdr:rowOff>134117</xdr:rowOff>
    </xdr:from>
    <xdr:to>
      <xdr:col>0</xdr:col>
      <xdr:colOff>2411832</xdr:colOff>
      <xdr:row>105</xdr:row>
      <xdr:rowOff>84629</xdr:rowOff>
    </xdr:to>
    <xdr:cxnSp macro="">
      <xdr:nvCxnSpPr>
        <xdr:cNvPr id="316" name="Straight Connector 315">
          <a:extLst>
            <a:ext uri="{FF2B5EF4-FFF2-40B4-BE49-F238E27FC236}">
              <a16:creationId xmlns:a16="http://schemas.microsoft.com/office/drawing/2014/main" id="{A2376E54-7950-43F0-BA08-20858239273E}"/>
            </a:ext>
          </a:extLst>
        </xdr:cNvPr>
        <xdr:cNvCxnSpPr>
          <a:cxnSpLocks/>
        </xdr:cNvCxnSpPr>
      </xdr:nvCxnSpPr>
      <xdr:spPr>
        <a:xfrm>
          <a:off x="2411832" y="18460217"/>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1972841</xdr:colOff>
      <xdr:row>90</xdr:row>
      <xdr:rowOff>144144</xdr:rowOff>
    </xdr:from>
    <xdr:to>
      <xdr:col>0</xdr:col>
      <xdr:colOff>2519782</xdr:colOff>
      <xdr:row>92</xdr:row>
      <xdr:rowOff>6333</xdr:rowOff>
    </xdr:to>
    <xdr:grpSp>
      <xdr:nvGrpSpPr>
        <xdr:cNvPr id="317" name="Group 316">
          <a:extLst>
            <a:ext uri="{FF2B5EF4-FFF2-40B4-BE49-F238E27FC236}">
              <a16:creationId xmlns:a16="http://schemas.microsoft.com/office/drawing/2014/main" id="{BFA8D33D-B764-4DC1-9874-75DAF04A1D07}"/>
            </a:ext>
          </a:extLst>
        </xdr:cNvPr>
        <xdr:cNvGrpSpPr/>
      </xdr:nvGrpSpPr>
      <xdr:grpSpPr>
        <a:xfrm>
          <a:off x="1972841" y="17898744"/>
          <a:ext cx="546941" cy="243189"/>
          <a:chOff x="445245" y="1227460"/>
          <a:chExt cx="546941" cy="243189"/>
        </a:xfrm>
      </xdr:grpSpPr>
      <xdr:sp macro="" textlink="">
        <xdr:nvSpPr>
          <xdr:cNvPr id="349" name="TextBox 236">
            <a:extLst>
              <a:ext uri="{FF2B5EF4-FFF2-40B4-BE49-F238E27FC236}">
                <a16:creationId xmlns:a16="http://schemas.microsoft.com/office/drawing/2014/main" id="{C32B4C1A-AC35-4DAD-83EC-25EE341B7E9D}"/>
              </a:ext>
            </a:extLst>
          </xdr:cNvPr>
          <xdr:cNvSpPr txBox="1"/>
        </xdr:nvSpPr>
        <xdr:spPr>
          <a:xfrm>
            <a:off x="445245" y="122746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xnSp macro="">
        <xdr:nvCxnSpPr>
          <xdr:cNvPr id="350" name="Straight Connector 349">
            <a:extLst>
              <a:ext uri="{FF2B5EF4-FFF2-40B4-BE49-F238E27FC236}">
                <a16:creationId xmlns:a16="http://schemas.microsoft.com/office/drawing/2014/main" id="{9F7CBB53-9677-4973-A6AE-F489B92A58A6}"/>
              </a:ext>
            </a:extLst>
          </xdr:cNvPr>
          <xdr:cNvCxnSpPr>
            <a:cxnSpLocks/>
          </xdr:cNvCxnSpPr>
        </xdr:nvCxnSpPr>
        <xdr:spPr>
          <a:xfrm flipH="1">
            <a:off x="537800" y="1297821"/>
            <a:ext cx="32839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351" name="TextBox 238">
            <a:extLst>
              <a:ext uri="{FF2B5EF4-FFF2-40B4-BE49-F238E27FC236}">
                <a16:creationId xmlns:a16="http://schemas.microsoft.com/office/drawing/2014/main" id="{E2F46432-C006-4280-8FC9-5875CB35C3D6}"/>
              </a:ext>
            </a:extLst>
          </xdr:cNvPr>
          <xdr:cNvSpPr txBox="1"/>
        </xdr:nvSpPr>
        <xdr:spPr>
          <a:xfrm>
            <a:off x="740194"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352" name="TextBox 239">
            <a:extLst>
              <a:ext uri="{FF2B5EF4-FFF2-40B4-BE49-F238E27FC236}">
                <a16:creationId xmlns:a16="http://schemas.microsoft.com/office/drawing/2014/main" id="{D48494DF-FCE0-4EA0-8E94-C677C9C4627F}"/>
              </a:ext>
            </a:extLst>
          </xdr:cNvPr>
          <xdr:cNvSpPr txBox="1"/>
        </xdr:nvSpPr>
        <xdr:spPr>
          <a:xfrm>
            <a:off x="578466"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grpSp>
    <xdr:clientData/>
  </xdr:twoCellAnchor>
  <xdr:twoCellAnchor>
    <xdr:from>
      <xdr:col>0</xdr:col>
      <xdr:colOff>2511633</xdr:colOff>
      <xdr:row>89</xdr:row>
      <xdr:rowOff>185413</xdr:rowOff>
    </xdr:from>
    <xdr:to>
      <xdr:col>0</xdr:col>
      <xdr:colOff>2840569</xdr:colOff>
      <xdr:row>91</xdr:row>
      <xdr:rowOff>19857</xdr:rowOff>
    </xdr:to>
    <xdr:sp macro="" textlink="">
      <xdr:nvSpPr>
        <xdr:cNvPr id="318" name="TextBox 240">
          <a:extLst>
            <a:ext uri="{FF2B5EF4-FFF2-40B4-BE49-F238E27FC236}">
              <a16:creationId xmlns:a16="http://schemas.microsoft.com/office/drawing/2014/main" id="{C535CCC9-5405-4F46-B0DA-84E4B0940357}"/>
            </a:ext>
          </a:extLst>
        </xdr:cNvPr>
        <xdr:cNvSpPr txBox="1"/>
      </xdr:nvSpPr>
      <xdr:spPr>
        <a:xfrm>
          <a:off x="2511633" y="17749513"/>
          <a:ext cx="328936"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2.2</a:t>
          </a:r>
          <a:endParaRPr lang="en-DE" sz="800">
            <a:latin typeface="Arial" panose="020B0604020202020204" pitchFamily="34" charset="0"/>
            <a:cs typeface="Arial" panose="020B0604020202020204" pitchFamily="34" charset="0"/>
          </a:endParaRPr>
        </a:p>
      </xdr:txBody>
    </xdr:sp>
    <xdr:clientData/>
  </xdr:twoCellAnchor>
  <xdr:twoCellAnchor>
    <xdr:from>
      <xdr:col>0</xdr:col>
      <xdr:colOff>2825408</xdr:colOff>
      <xdr:row>99</xdr:row>
      <xdr:rowOff>100502</xdr:rowOff>
    </xdr:from>
    <xdr:to>
      <xdr:col>1</xdr:col>
      <xdr:colOff>127713</xdr:colOff>
      <xdr:row>99</xdr:row>
      <xdr:rowOff>102505</xdr:rowOff>
    </xdr:to>
    <xdr:cxnSp macro="">
      <xdr:nvCxnSpPr>
        <xdr:cNvPr id="319" name="Straight Arrow Connector 318">
          <a:extLst>
            <a:ext uri="{FF2B5EF4-FFF2-40B4-BE49-F238E27FC236}">
              <a16:creationId xmlns:a16="http://schemas.microsoft.com/office/drawing/2014/main" id="{A289A941-C342-4386-8506-D57E365E8278}"/>
            </a:ext>
          </a:extLst>
        </xdr:cNvPr>
        <xdr:cNvCxnSpPr>
          <a:cxnSpLocks/>
        </xdr:cNvCxnSpPr>
      </xdr:nvCxnSpPr>
      <xdr:spPr>
        <a:xfrm flipH="1">
          <a:off x="2825408" y="19569602"/>
          <a:ext cx="223305"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2267790</xdr:colOff>
      <xdr:row>91</xdr:row>
      <xdr:rowOff>147293</xdr:rowOff>
    </xdr:from>
    <xdr:to>
      <xdr:col>0</xdr:col>
      <xdr:colOff>2519782</xdr:colOff>
      <xdr:row>92</xdr:row>
      <xdr:rowOff>187625</xdr:rowOff>
    </xdr:to>
    <xdr:sp macro="" textlink="">
      <xdr:nvSpPr>
        <xdr:cNvPr id="320" name="TextBox 243">
          <a:extLst>
            <a:ext uri="{FF2B5EF4-FFF2-40B4-BE49-F238E27FC236}">
              <a16:creationId xmlns:a16="http://schemas.microsoft.com/office/drawing/2014/main" id="{0FB86875-4CDA-45D7-82C2-9B72284421EA}"/>
            </a:ext>
          </a:extLst>
        </xdr:cNvPr>
        <xdr:cNvSpPr txBox="1"/>
      </xdr:nvSpPr>
      <xdr:spPr>
        <a:xfrm>
          <a:off x="2267790" y="18092393"/>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2120489</xdr:colOff>
      <xdr:row>91</xdr:row>
      <xdr:rowOff>134936</xdr:rowOff>
    </xdr:from>
    <xdr:to>
      <xdr:col>0</xdr:col>
      <xdr:colOff>2343627</xdr:colOff>
      <xdr:row>92</xdr:row>
      <xdr:rowOff>175268</xdr:rowOff>
    </xdr:to>
    <xdr:sp macro="" textlink="">
      <xdr:nvSpPr>
        <xdr:cNvPr id="321" name="TextBox 244">
          <a:extLst>
            <a:ext uri="{FF2B5EF4-FFF2-40B4-BE49-F238E27FC236}">
              <a16:creationId xmlns:a16="http://schemas.microsoft.com/office/drawing/2014/main" id="{089E46A6-07A6-4485-9CB0-7BFD586C4349}"/>
            </a:ext>
          </a:extLst>
        </xdr:cNvPr>
        <xdr:cNvSpPr txBox="1"/>
      </xdr:nvSpPr>
      <xdr:spPr>
        <a:xfrm>
          <a:off x="2120489" y="18080036"/>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2359350</xdr:colOff>
      <xdr:row>90</xdr:row>
      <xdr:rowOff>142583</xdr:rowOff>
    </xdr:from>
    <xdr:to>
      <xdr:col>0</xdr:col>
      <xdr:colOff>2906291</xdr:colOff>
      <xdr:row>92</xdr:row>
      <xdr:rowOff>4772</xdr:rowOff>
    </xdr:to>
    <xdr:grpSp>
      <xdr:nvGrpSpPr>
        <xdr:cNvPr id="322" name="Group 321">
          <a:extLst>
            <a:ext uri="{FF2B5EF4-FFF2-40B4-BE49-F238E27FC236}">
              <a16:creationId xmlns:a16="http://schemas.microsoft.com/office/drawing/2014/main" id="{6EB8E4D6-BC79-4C76-95CC-1B51AEDA47A9}"/>
            </a:ext>
          </a:extLst>
        </xdr:cNvPr>
        <xdr:cNvGrpSpPr/>
      </xdr:nvGrpSpPr>
      <xdr:grpSpPr>
        <a:xfrm>
          <a:off x="2359350" y="17897183"/>
          <a:ext cx="546941" cy="243189"/>
          <a:chOff x="445245" y="1227460"/>
          <a:chExt cx="546941" cy="243189"/>
        </a:xfrm>
      </xdr:grpSpPr>
      <xdr:sp macro="" textlink="">
        <xdr:nvSpPr>
          <xdr:cNvPr id="345" name="TextBox 246">
            <a:extLst>
              <a:ext uri="{FF2B5EF4-FFF2-40B4-BE49-F238E27FC236}">
                <a16:creationId xmlns:a16="http://schemas.microsoft.com/office/drawing/2014/main" id="{D6A89447-D8FA-4FEB-8714-F1882AD0E542}"/>
              </a:ext>
            </a:extLst>
          </xdr:cNvPr>
          <xdr:cNvSpPr txBox="1"/>
        </xdr:nvSpPr>
        <xdr:spPr>
          <a:xfrm>
            <a:off x="445245" y="122746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xnSp macro="">
        <xdr:nvCxnSpPr>
          <xdr:cNvPr id="346" name="Straight Connector 345">
            <a:extLst>
              <a:ext uri="{FF2B5EF4-FFF2-40B4-BE49-F238E27FC236}">
                <a16:creationId xmlns:a16="http://schemas.microsoft.com/office/drawing/2014/main" id="{2156342A-8EE1-42E9-94DA-D5105A86EDED}"/>
              </a:ext>
            </a:extLst>
          </xdr:cNvPr>
          <xdr:cNvCxnSpPr>
            <a:cxnSpLocks/>
          </xdr:cNvCxnSpPr>
        </xdr:nvCxnSpPr>
        <xdr:spPr>
          <a:xfrm flipH="1">
            <a:off x="537800" y="1297821"/>
            <a:ext cx="32839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347" name="TextBox 248">
            <a:extLst>
              <a:ext uri="{FF2B5EF4-FFF2-40B4-BE49-F238E27FC236}">
                <a16:creationId xmlns:a16="http://schemas.microsoft.com/office/drawing/2014/main" id="{D52226F8-27B6-48CD-AEEF-B406F1AA44E9}"/>
              </a:ext>
            </a:extLst>
          </xdr:cNvPr>
          <xdr:cNvSpPr txBox="1"/>
        </xdr:nvSpPr>
        <xdr:spPr>
          <a:xfrm>
            <a:off x="740194"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348" name="TextBox 249">
            <a:extLst>
              <a:ext uri="{FF2B5EF4-FFF2-40B4-BE49-F238E27FC236}">
                <a16:creationId xmlns:a16="http://schemas.microsoft.com/office/drawing/2014/main" id="{51BB71C9-A7E4-450F-B6EB-04A6A5DEC15B}"/>
              </a:ext>
            </a:extLst>
          </xdr:cNvPr>
          <xdr:cNvSpPr txBox="1"/>
        </xdr:nvSpPr>
        <xdr:spPr>
          <a:xfrm>
            <a:off x="578466"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grpSp>
    <xdr:clientData/>
  </xdr:twoCellAnchor>
  <xdr:twoCellAnchor>
    <xdr:from>
      <xdr:col>0</xdr:col>
      <xdr:colOff>2651726</xdr:colOff>
      <xdr:row>91</xdr:row>
      <xdr:rowOff>143762</xdr:rowOff>
    </xdr:from>
    <xdr:to>
      <xdr:col>0</xdr:col>
      <xdr:colOff>2903718</xdr:colOff>
      <xdr:row>92</xdr:row>
      <xdr:rowOff>184094</xdr:rowOff>
    </xdr:to>
    <xdr:sp macro="" textlink="">
      <xdr:nvSpPr>
        <xdr:cNvPr id="323" name="TextBox 250">
          <a:extLst>
            <a:ext uri="{FF2B5EF4-FFF2-40B4-BE49-F238E27FC236}">
              <a16:creationId xmlns:a16="http://schemas.microsoft.com/office/drawing/2014/main" id="{3E88BDDE-3D82-40F3-87F3-D8AA2DCB4439}"/>
            </a:ext>
          </a:extLst>
        </xdr:cNvPr>
        <xdr:cNvSpPr txBox="1"/>
      </xdr:nvSpPr>
      <xdr:spPr>
        <a:xfrm>
          <a:off x="2651726" y="18088862"/>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0</xdr:col>
      <xdr:colOff>2504425</xdr:colOff>
      <xdr:row>91</xdr:row>
      <xdr:rowOff>131405</xdr:rowOff>
    </xdr:from>
    <xdr:to>
      <xdr:col>0</xdr:col>
      <xdr:colOff>2727563</xdr:colOff>
      <xdr:row>92</xdr:row>
      <xdr:rowOff>171737</xdr:rowOff>
    </xdr:to>
    <xdr:sp macro="" textlink="">
      <xdr:nvSpPr>
        <xdr:cNvPr id="324" name="TextBox 251">
          <a:extLst>
            <a:ext uri="{FF2B5EF4-FFF2-40B4-BE49-F238E27FC236}">
              <a16:creationId xmlns:a16="http://schemas.microsoft.com/office/drawing/2014/main" id="{CF829B7B-5D1B-4BE0-9051-331DF899CA59}"/>
            </a:ext>
          </a:extLst>
        </xdr:cNvPr>
        <xdr:cNvSpPr txBox="1"/>
      </xdr:nvSpPr>
      <xdr:spPr>
        <a:xfrm>
          <a:off x="2504425" y="18076505"/>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2</xdr:col>
      <xdr:colOff>190189</xdr:colOff>
      <xdr:row>89</xdr:row>
      <xdr:rowOff>188827</xdr:rowOff>
    </xdr:from>
    <xdr:to>
      <xdr:col>2</xdr:col>
      <xdr:colOff>519125</xdr:colOff>
      <xdr:row>91</xdr:row>
      <xdr:rowOff>23271</xdr:rowOff>
    </xdr:to>
    <xdr:sp macro="" textlink="">
      <xdr:nvSpPr>
        <xdr:cNvPr id="325" name="TextBox 302">
          <a:extLst>
            <a:ext uri="{FF2B5EF4-FFF2-40B4-BE49-F238E27FC236}">
              <a16:creationId xmlns:a16="http://schemas.microsoft.com/office/drawing/2014/main" id="{CE07ACF5-EFF9-4632-9474-73C6C6077F51}"/>
            </a:ext>
          </a:extLst>
        </xdr:cNvPr>
        <xdr:cNvSpPr txBox="1"/>
      </xdr:nvSpPr>
      <xdr:spPr>
        <a:xfrm>
          <a:off x="3784289" y="17752927"/>
          <a:ext cx="328936"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1.2</a:t>
          </a:r>
          <a:endParaRPr lang="en-DE" sz="800">
            <a:latin typeface="Arial" panose="020B0604020202020204" pitchFamily="34" charset="0"/>
            <a:cs typeface="Arial" panose="020B0604020202020204" pitchFamily="34" charset="0"/>
          </a:endParaRPr>
        </a:p>
      </xdr:txBody>
    </xdr:sp>
    <xdr:clientData/>
  </xdr:twoCellAnchor>
  <xdr:twoCellAnchor>
    <xdr:from>
      <xdr:col>2</xdr:col>
      <xdr:colOff>133090</xdr:colOff>
      <xdr:row>92</xdr:row>
      <xdr:rowOff>115848</xdr:rowOff>
    </xdr:from>
    <xdr:to>
      <xdr:col>3</xdr:col>
      <xdr:colOff>165632</xdr:colOff>
      <xdr:row>94</xdr:row>
      <xdr:rowOff>11847</xdr:rowOff>
    </xdr:to>
    <xdr:sp macro="" textlink="">
      <xdr:nvSpPr>
        <xdr:cNvPr id="326" name="TextBox 303">
          <a:extLst>
            <a:ext uri="{FF2B5EF4-FFF2-40B4-BE49-F238E27FC236}">
              <a16:creationId xmlns:a16="http://schemas.microsoft.com/office/drawing/2014/main" id="{2316511D-CD6C-4813-8C65-305980144D14}"/>
            </a:ext>
          </a:extLst>
        </xdr:cNvPr>
        <xdr:cNvSpPr txBox="1"/>
      </xdr:nvSpPr>
      <xdr:spPr>
        <a:xfrm>
          <a:off x="3727190" y="18251448"/>
          <a:ext cx="705642"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Symbol" panose="05050102010706020507" pitchFamily="18" charset="2"/>
              <a:cs typeface="Arial" panose="020B0604020202020204" pitchFamily="34" charset="0"/>
            </a:rPr>
            <a:t>b</a:t>
          </a:r>
          <a:r>
            <a:rPr lang="en-US" sz="1200" b="1">
              <a:latin typeface="Arial" panose="020B0604020202020204" pitchFamily="34" charset="0"/>
              <a:cs typeface="Arial" panose="020B0604020202020204" pitchFamily="34" charset="0"/>
            </a:rPr>
            <a:t>-Actin</a:t>
          </a:r>
        </a:p>
      </xdr:txBody>
    </xdr:sp>
    <xdr:clientData/>
  </xdr:twoCellAnchor>
  <xdr:twoCellAnchor>
    <xdr:from>
      <xdr:col>1</xdr:col>
      <xdr:colOff>535155</xdr:colOff>
      <xdr:row>93</xdr:row>
      <xdr:rowOff>94134</xdr:rowOff>
    </xdr:from>
    <xdr:to>
      <xdr:col>2</xdr:col>
      <xdr:colOff>178167</xdr:colOff>
      <xdr:row>94</xdr:row>
      <xdr:rowOff>119078</xdr:rowOff>
    </xdr:to>
    <xdr:sp macro="" textlink="">
      <xdr:nvSpPr>
        <xdr:cNvPr id="327" name="TextBox 304">
          <a:extLst>
            <a:ext uri="{FF2B5EF4-FFF2-40B4-BE49-F238E27FC236}">
              <a16:creationId xmlns:a16="http://schemas.microsoft.com/office/drawing/2014/main" id="{507BA085-04D3-48E7-B75F-9D567BF6D4D6}"/>
            </a:ext>
          </a:extLst>
        </xdr:cNvPr>
        <xdr:cNvSpPr txBox="1"/>
      </xdr:nvSpPr>
      <xdr:spPr>
        <a:xfrm>
          <a:off x="3456155" y="18420234"/>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kD</a:t>
          </a:r>
        </a:p>
      </xdr:txBody>
    </xdr:sp>
    <xdr:clientData/>
  </xdr:twoCellAnchor>
  <xdr:twoCellAnchor>
    <xdr:from>
      <xdr:col>2</xdr:col>
      <xdr:colOff>476897</xdr:colOff>
      <xdr:row>93</xdr:row>
      <xdr:rowOff>137531</xdr:rowOff>
    </xdr:from>
    <xdr:to>
      <xdr:col>2</xdr:col>
      <xdr:colOff>476897</xdr:colOff>
      <xdr:row>105</xdr:row>
      <xdr:rowOff>88043</xdr:rowOff>
    </xdr:to>
    <xdr:cxnSp macro="">
      <xdr:nvCxnSpPr>
        <xdr:cNvPr id="328" name="Straight Connector 327">
          <a:extLst>
            <a:ext uri="{FF2B5EF4-FFF2-40B4-BE49-F238E27FC236}">
              <a16:creationId xmlns:a16="http://schemas.microsoft.com/office/drawing/2014/main" id="{CD6D5A14-D740-4EDC-AFB9-7594B6E0BA0D}"/>
            </a:ext>
          </a:extLst>
        </xdr:cNvPr>
        <xdr:cNvCxnSpPr>
          <a:cxnSpLocks/>
        </xdr:cNvCxnSpPr>
      </xdr:nvCxnSpPr>
      <xdr:spPr>
        <a:xfrm>
          <a:off x="4070997" y="18463631"/>
          <a:ext cx="0" cy="223651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37906</xdr:colOff>
      <xdr:row>90</xdr:row>
      <xdr:rowOff>147558</xdr:rowOff>
    </xdr:from>
    <xdr:to>
      <xdr:col>2</xdr:col>
      <xdr:colOff>584847</xdr:colOff>
      <xdr:row>92</xdr:row>
      <xdr:rowOff>9747</xdr:rowOff>
    </xdr:to>
    <xdr:grpSp>
      <xdr:nvGrpSpPr>
        <xdr:cNvPr id="329" name="Group 328">
          <a:extLst>
            <a:ext uri="{FF2B5EF4-FFF2-40B4-BE49-F238E27FC236}">
              <a16:creationId xmlns:a16="http://schemas.microsoft.com/office/drawing/2014/main" id="{EC3B0F54-8897-453D-AAE6-F6E5BA28E1F5}"/>
            </a:ext>
          </a:extLst>
        </xdr:cNvPr>
        <xdr:cNvGrpSpPr/>
      </xdr:nvGrpSpPr>
      <xdr:grpSpPr>
        <a:xfrm>
          <a:off x="3632006" y="17902158"/>
          <a:ext cx="546941" cy="243189"/>
          <a:chOff x="445245" y="1227460"/>
          <a:chExt cx="546941" cy="243189"/>
        </a:xfrm>
      </xdr:grpSpPr>
      <xdr:sp macro="" textlink="">
        <xdr:nvSpPr>
          <xdr:cNvPr id="341" name="TextBox 307">
            <a:extLst>
              <a:ext uri="{FF2B5EF4-FFF2-40B4-BE49-F238E27FC236}">
                <a16:creationId xmlns:a16="http://schemas.microsoft.com/office/drawing/2014/main" id="{86DF2CDB-B979-42F9-A9BE-A0BD9E250E9B}"/>
              </a:ext>
            </a:extLst>
          </xdr:cNvPr>
          <xdr:cNvSpPr txBox="1"/>
        </xdr:nvSpPr>
        <xdr:spPr>
          <a:xfrm>
            <a:off x="445245" y="122746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xnSp macro="">
        <xdr:nvCxnSpPr>
          <xdr:cNvPr id="342" name="Straight Connector 341">
            <a:extLst>
              <a:ext uri="{FF2B5EF4-FFF2-40B4-BE49-F238E27FC236}">
                <a16:creationId xmlns:a16="http://schemas.microsoft.com/office/drawing/2014/main" id="{995F441F-EEA0-4144-B119-C60677AE4A62}"/>
              </a:ext>
            </a:extLst>
          </xdr:cNvPr>
          <xdr:cNvCxnSpPr>
            <a:cxnSpLocks/>
          </xdr:cNvCxnSpPr>
        </xdr:nvCxnSpPr>
        <xdr:spPr>
          <a:xfrm flipH="1">
            <a:off x="537800" y="1297821"/>
            <a:ext cx="32839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343" name="TextBox 309">
            <a:extLst>
              <a:ext uri="{FF2B5EF4-FFF2-40B4-BE49-F238E27FC236}">
                <a16:creationId xmlns:a16="http://schemas.microsoft.com/office/drawing/2014/main" id="{C1F31FC0-740C-4461-8B3D-5F8DBD289673}"/>
              </a:ext>
            </a:extLst>
          </xdr:cNvPr>
          <xdr:cNvSpPr txBox="1"/>
        </xdr:nvSpPr>
        <xdr:spPr>
          <a:xfrm>
            <a:off x="740194"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344" name="TextBox 310">
            <a:extLst>
              <a:ext uri="{FF2B5EF4-FFF2-40B4-BE49-F238E27FC236}">
                <a16:creationId xmlns:a16="http://schemas.microsoft.com/office/drawing/2014/main" id="{41379F9B-AA7E-481B-95AC-5ED7E35B027A}"/>
              </a:ext>
            </a:extLst>
          </xdr:cNvPr>
          <xdr:cNvSpPr txBox="1"/>
        </xdr:nvSpPr>
        <xdr:spPr>
          <a:xfrm>
            <a:off x="578466"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grpSp>
    <xdr:clientData/>
  </xdr:twoCellAnchor>
  <xdr:twoCellAnchor>
    <xdr:from>
      <xdr:col>2</xdr:col>
      <xdr:colOff>576698</xdr:colOff>
      <xdr:row>89</xdr:row>
      <xdr:rowOff>188827</xdr:rowOff>
    </xdr:from>
    <xdr:to>
      <xdr:col>3</xdr:col>
      <xdr:colOff>232534</xdr:colOff>
      <xdr:row>91</xdr:row>
      <xdr:rowOff>23271</xdr:rowOff>
    </xdr:to>
    <xdr:sp macro="" textlink="">
      <xdr:nvSpPr>
        <xdr:cNvPr id="330" name="TextBox 311">
          <a:extLst>
            <a:ext uri="{FF2B5EF4-FFF2-40B4-BE49-F238E27FC236}">
              <a16:creationId xmlns:a16="http://schemas.microsoft.com/office/drawing/2014/main" id="{7CD047F0-9169-4BC6-BEFE-27BE89633AC3}"/>
            </a:ext>
          </a:extLst>
        </xdr:cNvPr>
        <xdr:cNvSpPr txBox="1"/>
      </xdr:nvSpPr>
      <xdr:spPr>
        <a:xfrm>
          <a:off x="4170798" y="17752927"/>
          <a:ext cx="328936"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2.2</a:t>
          </a:r>
          <a:endParaRPr lang="en-DE" sz="800">
            <a:latin typeface="Arial" panose="020B0604020202020204" pitchFamily="34" charset="0"/>
            <a:cs typeface="Arial" panose="020B0604020202020204" pitchFamily="34" charset="0"/>
          </a:endParaRPr>
        </a:p>
      </xdr:txBody>
    </xdr:sp>
    <xdr:clientData/>
  </xdr:twoCellAnchor>
  <xdr:twoCellAnchor>
    <xdr:from>
      <xdr:col>3</xdr:col>
      <xdr:colOff>217373</xdr:colOff>
      <xdr:row>99</xdr:row>
      <xdr:rowOff>73772</xdr:rowOff>
    </xdr:from>
    <xdr:to>
      <xdr:col>3</xdr:col>
      <xdr:colOff>440678</xdr:colOff>
      <xdr:row>99</xdr:row>
      <xdr:rowOff>75775</xdr:rowOff>
    </xdr:to>
    <xdr:cxnSp macro="">
      <xdr:nvCxnSpPr>
        <xdr:cNvPr id="331" name="Straight Arrow Connector 330">
          <a:extLst>
            <a:ext uri="{FF2B5EF4-FFF2-40B4-BE49-F238E27FC236}">
              <a16:creationId xmlns:a16="http://schemas.microsoft.com/office/drawing/2014/main" id="{BFD24AC2-77A3-4948-ABB2-ED37D07E0428}"/>
            </a:ext>
          </a:extLst>
        </xdr:cNvPr>
        <xdr:cNvCxnSpPr>
          <a:cxnSpLocks/>
        </xdr:cNvCxnSpPr>
      </xdr:nvCxnSpPr>
      <xdr:spPr>
        <a:xfrm flipH="1">
          <a:off x="4484573" y="19542872"/>
          <a:ext cx="223305"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332855</xdr:colOff>
      <xdr:row>91</xdr:row>
      <xdr:rowOff>150707</xdr:rowOff>
    </xdr:from>
    <xdr:to>
      <xdr:col>2</xdr:col>
      <xdr:colOff>584847</xdr:colOff>
      <xdr:row>93</xdr:row>
      <xdr:rowOff>539</xdr:rowOff>
    </xdr:to>
    <xdr:sp macro="" textlink="">
      <xdr:nvSpPr>
        <xdr:cNvPr id="332" name="TextBox 313">
          <a:extLst>
            <a:ext uri="{FF2B5EF4-FFF2-40B4-BE49-F238E27FC236}">
              <a16:creationId xmlns:a16="http://schemas.microsoft.com/office/drawing/2014/main" id="{0201BD05-F8E4-4310-AA49-D0C1AEE38FC4}"/>
            </a:ext>
          </a:extLst>
        </xdr:cNvPr>
        <xdr:cNvSpPr txBox="1"/>
      </xdr:nvSpPr>
      <xdr:spPr>
        <a:xfrm>
          <a:off x="3926955" y="1809580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2</xdr:col>
      <xdr:colOff>185554</xdr:colOff>
      <xdr:row>91</xdr:row>
      <xdr:rowOff>138350</xdr:rowOff>
    </xdr:from>
    <xdr:to>
      <xdr:col>2</xdr:col>
      <xdr:colOff>408692</xdr:colOff>
      <xdr:row>92</xdr:row>
      <xdr:rowOff>178682</xdr:rowOff>
    </xdr:to>
    <xdr:sp macro="" textlink="">
      <xdr:nvSpPr>
        <xdr:cNvPr id="333" name="TextBox 314">
          <a:extLst>
            <a:ext uri="{FF2B5EF4-FFF2-40B4-BE49-F238E27FC236}">
              <a16:creationId xmlns:a16="http://schemas.microsoft.com/office/drawing/2014/main" id="{B20A31BA-933C-4056-8796-BEA97E2AA08E}"/>
            </a:ext>
          </a:extLst>
        </xdr:cNvPr>
        <xdr:cNvSpPr txBox="1"/>
      </xdr:nvSpPr>
      <xdr:spPr>
        <a:xfrm>
          <a:off x="3779654" y="1808345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2</xdr:col>
      <xdr:colOff>424415</xdr:colOff>
      <xdr:row>90</xdr:row>
      <xdr:rowOff>145997</xdr:rowOff>
    </xdr:from>
    <xdr:to>
      <xdr:col>3</xdr:col>
      <xdr:colOff>298256</xdr:colOff>
      <xdr:row>92</xdr:row>
      <xdr:rowOff>8186</xdr:rowOff>
    </xdr:to>
    <xdr:grpSp>
      <xdr:nvGrpSpPr>
        <xdr:cNvPr id="334" name="Group 333">
          <a:extLst>
            <a:ext uri="{FF2B5EF4-FFF2-40B4-BE49-F238E27FC236}">
              <a16:creationId xmlns:a16="http://schemas.microsoft.com/office/drawing/2014/main" id="{10BFBF81-EF7D-4C54-8C0D-694218AA7E41}"/>
            </a:ext>
          </a:extLst>
        </xdr:cNvPr>
        <xdr:cNvGrpSpPr/>
      </xdr:nvGrpSpPr>
      <xdr:grpSpPr>
        <a:xfrm>
          <a:off x="4018515" y="17900597"/>
          <a:ext cx="546941" cy="243189"/>
          <a:chOff x="445245" y="1227460"/>
          <a:chExt cx="546941" cy="243189"/>
        </a:xfrm>
      </xdr:grpSpPr>
      <xdr:sp macro="" textlink="">
        <xdr:nvSpPr>
          <xdr:cNvPr id="337" name="TextBox 316">
            <a:extLst>
              <a:ext uri="{FF2B5EF4-FFF2-40B4-BE49-F238E27FC236}">
                <a16:creationId xmlns:a16="http://schemas.microsoft.com/office/drawing/2014/main" id="{1E655E2C-342C-4DD2-9D2F-9ED567B81FE2}"/>
              </a:ext>
            </a:extLst>
          </xdr:cNvPr>
          <xdr:cNvSpPr txBox="1"/>
        </xdr:nvSpPr>
        <xdr:spPr>
          <a:xfrm>
            <a:off x="445245" y="1227460"/>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xnSp macro="">
        <xdr:nvCxnSpPr>
          <xdr:cNvPr id="338" name="Straight Connector 337">
            <a:extLst>
              <a:ext uri="{FF2B5EF4-FFF2-40B4-BE49-F238E27FC236}">
                <a16:creationId xmlns:a16="http://schemas.microsoft.com/office/drawing/2014/main" id="{D428A199-3543-4863-96F4-0B3D3E25E4B0}"/>
              </a:ext>
            </a:extLst>
          </xdr:cNvPr>
          <xdr:cNvCxnSpPr>
            <a:cxnSpLocks/>
          </xdr:cNvCxnSpPr>
        </xdr:nvCxnSpPr>
        <xdr:spPr>
          <a:xfrm flipH="1">
            <a:off x="537800" y="1297821"/>
            <a:ext cx="32839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339" name="TextBox 318">
            <a:extLst>
              <a:ext uri="{FF2B5EF4-FFF2-40B4-BE49-F238E27FC236}">
                <a16:creationId xmlns:a16="http://schemas.microsoft.com/office/drawing/2014/main" id="{97B80464-F1A4-4957-8BA3-6636E5E4CE68}"/>
              </a:ext>
            </a:extLst>
          </xdr:cNvPr>
          <xdr:cNvSpPr txBox="1"/>
        </xdr:nvSpPr>
        <xdr:spPr>
          <a:xfrm>
            <a:off x="740194"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sp macro="" textlink="">
        <xdr:nvSpPr>
          <xdr:cNvPr id="340" name="TextBox 319">
            <a:extLst>
              <a:ext uri="{FF2B5EF4-FFF2-40B4-BE49-F238E27FC236}">
                <a16:creationId xmlns:a16="http://schemas.microsoft.com/office/drawing/2014/main" id="{683D0242-35C5-4BDA-9B5F-6396E1ACDFCB}"/>
              </a:ext>
            </a:extLst>
          </xdr:cNvPr>
          <xdr:cNvSpPr txBox="1"/>
        </xdr:nvSpPr>
        <xdr:spPr>
          <a:xfrm>
            <a:off x="578466" y="1239817"/>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grpSp>
    <xdr:clientData/>
  </xdr:twoCellAnchor>
  <xdr:twoCellAnchor>
    <xdr:from>
      <xdr:col>3</xdr:col>
      <xdr:colOff>43691</xdr:colOff>
      <xdr:row>91</xdr:row>
      <xdr:rowOff>147176</xdr:rowOff>
    </xdr:from>
    <xdr:to>
      <xdr:col>3</xdr:col>
      <xdr:colOff>295683</xdr:colOff>
      <xdr:row>92</xdr:row>
      <xdr:rowOff>187508</xdr:rowOff>
    </xdr:to>
    <xdr:sp macro="" textlink="">
      <xdr:nvSpPr>
        <xdr:cNvPr id="335" name="TextBox 320">
          <a:extLst>
            <a:ext uri="{FF2B5EF4-FFF2-40B4-BE49-F238E27FC236}">
              <a16:creationId xmlns:a16="http://schemas.microsoft.com/office/drawing/2014/main" id="{4709B527-3347-46B9-909C-D1261BB4A9B8}"/>
            </a:ext>
          </a:extLst>
        </xdr:cNvPr>
        <xdr:cNvSpPr txBox="1"/>
      </xdr:nvSpPr>
      <xdr:spPr>
        <a:xfrm>
          <a:off x="4310891" y="18092276"/>
          <a:ext cx="251992"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twoCellAnchor>
    <xdr:from>
      <xdr:col>2</xdr:col>
      <xdr:colOff>569490</xdr:colOff>
      <xdr:row>91</xdr:row>
      <xdr:rowOff>134819</xdr:rowOff>
    </xdr:from>
    <xdr:to>
      <xdr:col>3</xdr:col>
      <xdr:colOff>119528</xdr:colOff>
      <xdr:row>92</xdr:row>
      <xdr:rowOff>175151</xdr:rowOff>
    </xdr:to>
    <xdr:sp macro="" textlink="">
      <xdr:nvSpPr>
        <xdr:cNvPr id="336" name="TextBox 321">
          <a:extLst>
            <a:ext uri="{FF2B5EF4-FFF2-40B4-BE49-F238E27FC236}">
              <a16:creationId xmlns:a16="http://schemas.microsoft.com/office/drawing/2014/main" id="{0381C223-7A4E-4D41-8376-C506046EE282}"/>
            </a:ext>
          </a:extLst>
        </xdr:cNvPr>
        <xdr:cNvSpPr txBox="1"/>
      </xdr:nvSpPr>
      <xdr:spPr>
        <a:xfrm>
          <a:off x="4163590" y="18079919"/>
          <a:ext cx="223138"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a:t>
          </a:r>
          <a:endParaRPr lang="en-DE" sz="900">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619293</xdr:colOff>
      <xdr:row>25</xdr:row>
      <xdr:rowOff>93293</xdr:rowOff>
    </xdr:from>
    <xdr:to>
      <xdr:col>7</xdr:col>
      <xdr:colOff>292991</xdr:colOff>
      <xdr:row>30</xdr:row>
      <xdr:rowOff>184619</xdr:rowOff>
    </xdr:to>
    <xdr:pic>
      <xdr:nvPicPr>
        <xdr:cNvPr id="50" name="Picture 49" descr="A white rectangular object with black dots&#10;&#10;Description automatically generated">
          <a:extLst>
            <a:ext uri="{FF2B5EF4-FFF2-40B4-BE49-F238E27FC236}">
              <a16:creationId xmlns:a16="http://schemas.microsoft.com/office/drawing/2014/main" id="{75687100-ABF2-DDC1-11C2-079264228183}"/>
            </a:ext>
          </a:extLst>
        </xdr:cNvPr>
        <xdr:cNvPicPr>
          <a:picLocks noChangeAspect="1"/>
        </xdr:cNvPicPr>
      </xdr:nvPicPr>
      <xdr:blipFill rotWithShape="1">
        <a:blip xmlns:r="http://schemas.openxmlformats.org/officeDocument/2006/relationships" r:embed="rId1" cstate="hqprint">
          <a:extLst>
            <a:ext uri="{28A0092B-C50C-407E-A947-70E740481C1C}">
              <a14:useLocalDpi xmlns:a14="http://schemas.microsoft.com/office/drawing/2010/main"/>
            </a:ext>
          </a:extLst>
        </a:blip>
        <a:srcRect r="-358"/>
        <a:stretch/>
      </xdr:blipFill>
      <xdr:spPr>
        <a:xfrm>
          <a:off x="1292393" y="4474793"/>
          <a:ext cx="3712298" cy="1043826"/>
        </a:xfrm>
        <a:prstGeom prst="rect">
          <a:avLst/>
        </a:prstGeom>
      </xdr:spPr>
    </xdr:pic>
    <xdr:clientData/>
  </xdr:twoCellAnchor>
  <xdr:twoCellAnchor editAs="oneCell">
    <xdr:from>
      <xdr:col>1</xdr:col>
      <xdr:colOff>619293</xdr:colOff>
      <xdr:row>9</xdr:row>
      <xdr:rowOff>51081</xdr:rowOff>
    </xdr:from>
    <xdr:to>
      <xdr:col>7</xdr:col>
      <xdr:colOff>318311</xdr:colOff>
      <xdr:row>14</xdr:row>
      <xdr:rowOff>130823</xdr:rowOff>
    </xdr:to>
    <xdr:pic>
      <xdr:nvPicPr>
        <xdr:cNvPr id="51" name="Picture 50" descr="A close-up of a test tube&#10;&#10;Description automatically generated">
          <a:extLst>
            <a:ext uri="{FF2B5EF4-FFF2-40B4-BE49-F238E27FC236}">
              <a16:creationId xmlns:a16="http://schemas.microsoft.com/office/drawing/2014/main" id="{35989505-C893-3639-2322-BF4C1523C820}"/>
            </a:ext>
          </a:extLst>
        </xdr:cNvPr>
        <xdr:cNvPicPr>
          <a:picLocks noChangeAspect="1"/>
        </xdr:cNvPicPr>
      </xdr:nvPicPr>
      <xdr:blipFill rotWithShape="1">
        <a:blip xmlns:r="http://schemas.openxmlformats.org/officeDocument/2006/relationships" r:embed="rId2" cstate="hqprint">
          <a:extLst>
            <a:ext uri="{28A0092B-C50C-407E-A947-70E740481C1C}">
              <a14:useLocalDpi xmlns:a14="http://schemas.microsoft.com/office/drawing/2010/main"/>
            </a:ext>
          </a:extLst>
        </a:blip>
        <a:srcRect r="-1041"/>
        <a:stretch/>
      </xdr:blipFill>
      <xdr:spPr>
        <a:xfrm>
          <a:off x="1292393" y="1384581"/>
          <a:ext cx="3737618" cy="1032242"/>
        </a:xfrm>
        <a:prstGeom prst="rect">
          <a:avLst/>
        </a:prstGeom>
      </xdr:spPr>
    </xdr:pic>
    <xdr:clientData/>
  </xdr:twoCellAnchor>
  <xdr:twoCellAnchor editAs="oneCell">
    <xdr:from>
      <xdr:col>1</xdr:col>
      <xdr:colOff>660615</xdr:colOff>
      <xdr:row>3</xdr:row>
      <xdr:rowOff>8779</xdr:rowOff>
    </xdr:from>
    <xdr:to>
      <xdr:col>7</xdr:col>
      <xdr:colOff>309272</xdr:colOff>
      <xdr:row>8</xdr:row>
      <xdr:rowOff>92741</xdr:rowOff>
    </xdr:to>
    <xdr:pic>
      <xdr:nvPicPr>
        <xdr:cNvPr id="52" name="Picture 51" descr="A close-up of a test tube&#10;&#10;Description automatically generated">
          <a:extLst>
            <a:ext uri="{FF2B5EF4-FFF2-40B4-BE49-F238E27FC236}">
              <a16:creationId xmlns:a16="http://schemas.microsoft.com/office/drawing/2014/main" id="{1EFDE795-2C97-FBF7-DFC1-C3C1F08DB232}"/>
            </a:ext>
          </a:extLst>
        </xdr:cNvPr>
        <xdr:cNvPicPr>
          <a:picLocks noChangeAspect="1"/>
        </xdr:cNvPicPr>
      </xdr:nvPicPr>
      <xdr:blipFill rotWithShape="1">
        <a:blip xmlns:r="http://schemas.openxmlformats.org/officeDocument/2006/relationships" r:embed="rId3" cstate="hqprint">
          <a:extLst>
            <a:ext uri="{28A0092B-C50C-407E-A947-70E740481C1C}">
              <a14:useLocalDpi xmlns:a14="http://schemas.microsoft.com/office/drawing/2010/main"/>
            </a:ext>
          </a:extLst>
        </a:blip>
        <a:srcRect/>
        <a:stretch/>
      </xdr:blipFill>
      <xdr:spPr>
        <a:xfrm>
          <a:off x="1333715" y="199279"/>
          <a:ext cx="3687257" cy="1036462"/>
        </a:xfrm>
        <a:prstGeom prst="rect">
          <a:avLst/>
        </a:prstGeom>
      </xdr:spPr>
    </xdr:pic>
    <xdr:clientData/>
  </xdr:twoCellAnchor>
  <xdr:twoCellAnchor>
    <xdr:from>
      <xdr:col>4</xdr:col>
      <xdr:colOff>221891</xdr:colOff>
      <xdr:row>2</xdr:row>
      <xdr:rowOff>0</xdr:rowOff>
    </xdr:from>
    <xdr:to>
      <xdr:col>5</xdr:col>
      <xdr:colOff>74897</xdr:colOff>
      <xdr:row>3</xdr:row>
      <xdr:rowOff>86499</xdr:rowOff>
    </xdr:to>
    <xdr:sp macro="" textlink="">
      <xdr:nvSpPr>
        <xdr:cNvPr id="53" name="TextBox 9">
          <a:extLst>
            <a:ext uri="{FF2B5EF4-FFF2-40B4-BE49-F238E27FC236}">
              <a16:creationId xmlns:a16="http://schemas.microsoft.com/office/drawing/2014/main" id="{6FDAED4E-9B45-7F42-992B-F61B7EAEC87C}"/>
            </a:ext>
          </a:extLst>
        </xdr:cNvPr>
        <xdr:cNvSpPr txBox="1"/>
      </xdr:nvSpPr>
      <xdr:spPr>
        <a:xfrm>
          <a:off x="2914291" y="0"/>
          <a:ext cx="526106"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PU.1</a:t>
          </a:r>
        </a:p>
      </xdr:txBody>
    </xdr:sp>
    <xdr:clientData/>
  </xdr:twoCellAnchor>
  <xdr:twoCellAnchor>
    <xdr:from>
      <xdr:col>4</xdr:col>
      <xdr:colOff>160239</xdr:colOff>
      <xdr:row>14</xdr:row>
      <xdr:rowOff>80130</xdr:rowOff>
    </xdr:from>
    <xdr:to>
      <xdr:col>4</xdr:col>
      <xdr:colOff>652682</xdr:colOff>
      <xdr:row>15</xdr:row>
      <xdr:rowOff>166629</xdr:rowOff>
    </xdr:to>
    <xdr:sp macro="" textlink="">
      <xdr:nvSpPr>
        <xdr:cNvPr id="54" name="TextBox 21">
          <a:extLst>
            <a:ext uri="{FF2B5EF4-FFF2-40B4-BE49-F238E27FC236}">
              <a16:creationId xmlns:a16="http://schemas.microsoft.com/office/drawing/2014/main" id="{15FD66CB-988E-FF4C-A764-2AA7CC001EF7}"/>
            </a:ext>
          </a:extLst>
        </xdr:cNvPr>
        <xdr:cNvSpPr txBox="1"/>
      </xdr:nvSpPr>
      <xdr:spPr>
        <a:xfrm>
          <a:off x="2852639" y="2366130"/>
          <a:ext cx="492443"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TBP</a:t>
          </a:r>
        </a:p>
      </xdr:txBody>
    </xdr:sp>
    <xdr:clientData/>
  </xdr:twoCellAnchor>
  <xdr:twoCellAnchor>
    <xdr:from>
      <xdr:col>4</xdr:col>
      <xdr:colOff>160239</xdr:colOff>
      <xdr:row>8</xdr:row>
      <xdr:rowOff>37166</xdr:rowOff>
    </xdr:from>
    <xdr:to>
      <xdr:col>5</xdr:col>
      <xdr:colOff>82174</xdr:colOff>
      <xdr:row>9</xdr:row>
      <xdr:rowOff>123665</xdr:rowOff>
    </xdr:to>
    <xdr:sp macro="" textlink="">
      <xdr:nvSpPr>
        <xdr:cNvPr id="55" name="TextBox 22">
          <a:extLst>
            <a:ext uri="{FF2B5EF4-FFF2-40B4-BE49-F238E27FC236}">
              <a16:creationId xmlns:a16="http://schemas.microsoft.com/office/drawing/2014/main" id="{AD7B763F-6B95-4E4B-A5B9-3BD9F38C1D60}"/>
            </a:ext>
          </a:extLst>
        </xdr:cNvPr>
        <xdr:cNvSpPr txBox="1"/>
      </xdr:nvSpPr>
      <xdr:spPr>
        <a:xfrm>
          <a:off x="2852639" y="1180166"/>
          <a:ext cx="595035"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c-Jun</a:t>
          </a:r>
        </a:p>
      </xdr:txBody>
    </xdr:sp>
    <xdr:clientData/>
  </xdr:twoCellAnchor>
  <xdr:twoCellAnchor>
    <xdr:from>
      <xdr:col>4</xdr:col>
      <xdr:colOff>92846</xdr:colOff>
      <xdr:row>24</xdr:row>
      <xdr:rowOff>41268</xdr:rowOff>
    </xdr:from>
    <xdr:to>
      <xdr:col>5</xdr:col>
      <xdr:colOff>168669</xdr:colOff>
      <xdr:row>25</xdr:row>
      <xdr:rowOff>127767</xdr:rowOff>
    </xdr:to>
    <xdr:sp macro="" textlink="">
      <xdr:nvSpPr>
        <xdr:cNvPr id="56" name="TextBox 23">
          <a:extLst>
            <a:ext uri="{FF2B5EF4-FFF2-40B4-BE49-F238E27FC236}">
              <a16:creationId xmlns:a16="http://schemas.microsoft.com/office/drawing/2014/main" id="{505CFF65-EB1B-FE4B-B89C-206C0C4EBD61}"/>
            </a:ext>
          </a:extLst>
        </xdr:cNvPr>
        <xdr:cNvSpPr txBox="1"/>
      </xdr:nvSpPr>
      <xdr:spPr>
        <a:xfrm>
          <a:off x="2785246" y="4232268"/>
          <a:ext cx="748923"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C/EBP</a:t>
          </a:r>
          <a:r>
            <a:rPr lang="en-US" sz="1200" b="1">
              <a:latin typeface="Symbol" pitchFamily="2" charset="2"/>
              <a:cs typeface="Arial" panose="020B0604020202020204" pitchFamily="34" charset="0"/>
            </a:rPr>
            <a:t>b</a:t>
          </a:r>
        </a:p>
      </xdr:txBody>
    </xdr:sp>
    <xdr:clientData/>
  </xdr:twoCellAnchor>
  <xdr:twoCellAnchor>
    <xdr:from>
      <xdr:col>0</xdr:col>
      <xdr:colOff>355172</xdr:colOff>
      <xdr:row>0</xdr:row>
      <xdr:rowOff>356</xdr:rowOff>
    </xdr:from>
    <xdr:to>
      <xdr:col>8</xdr:col>
      <xdr:colOff>302830</xdr:colOff>
      <xdr:row>1</xdr:row>
      <xdr:rowOff>86855</xdr:rowOff>
    </xdr:to>
    <xdr:sp macro="" textlink="">
      <xdr:nvSpPr>
        <xdr:cNvPr id="57" name="TextBox 5">
          <a:extLst>
            <a:ext uri="{FF2B5EF4-FFF2-40B4-BE49-F238E27FC236}">
              <a16:creationId xmlns:a16="http://schemas.microsoft.com/office/drawing/2014/main" id="{430361B2-3D3C-2A43-98A9-48DBB4A8B6BD}"/>
            </a:ext>
          </a:extLst>
        </xdr:cNvPr>
        <xdr:cNvSpPr txBox="1"/>
      </xdr:nvSpPr>
      <xdr:spPr>
        <a:xfrm>
          <a:off x="355172" y="356"/>
          <a:ext cx="5332458"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a:latin typeface="Arial" panose="020B0604020202020204" pitchFamily="34" charset="0"/>
              <a:cs typeface="Arial" panose="020B0604020202020204" pitchFamily="34" charset="0"/>
            </a:rPr>
            <a:t>Source Data: Supplementary Figure </a:t>
          </a:r>
          <a:r>
            <a:rPr lang="en-US" sz="1200" b="1">
              <a:latin typeface="Arial" panose="020B0604020202020204" pitchFamily="34" charset="0"/>
              <a:cs typeface="Arial" panose="020B0604020202020204" pitchFamily="34" charset="0"/>
            </a:rPr>
            <a:t>2a </a:t>
          </a:r>
          <a:r>
            <a:rPr lang="en-US" sz="1200">
              <a:latin typeface="Arial" panose="020B0604020202020204" pitchFamily="34" charset="0"/>
              <a:cs typeface="Arial" panose="020B0604020202020204" pitchFamily="34" charset="0"/>
            </a:rPr>
            <a:t>– full scan images of immunoblots</a:t>
          </a:r>
        </a:p>
      </xdr:txBody>
    </xdr:sp>
    <xdr:clientData/>
  </xdr:twoCellAnchor>
  <xdr:twoCellAnchor>
    <xdr:from>
      <xdr:col>0</xdr:col>
      <xdr:colOff>432483</xdr:colOff>
      <xdr:row>2</xdr:row>
      <xdr:rowOff>25693</xdr:rowOff>
    </xdr:from>
    <xdr:to>
      <xdr:col>2</xdr:col>
      <xdr:colOff>64436</xdr:colOff>
      <xdr:row>3</xdr:row>
      <xdr:rowOff>81414</xdr:rowOff>
    </xdr:to>
    <xdr:sp macro="" textlink="">
      <xdr:nvSpPr>
        <xdr:cNvPr id="58" name="TextBox 32">
          <a:extLst>
            <a:ext uri="{FF2B5EF4-FFF2-40B4-BE49-F238E27FC236}">
              <a16:creationId xmlns:a16="http://schemas.microsoft.com/office/drawing/2014/main" id="{1AD03305-9EAA-AF45-980A-ACFE50E8D6D5}"/>
            </a:ext>
          </a:extLst>
        </xdr:cNvPr>
        <xdr:cNvSpPr txBox="1"/>
      </xdr:nvSpPr>
      <xdr:spPr>
        <a:xfrm>
          <a:off x="432483" y="25693"/>
          <a:ext cx="978153" cy="246221"/>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solidFill>
                <a:srgbClr val="00B050"/>
              </a:solidFill>
              <a:latin typeface="Arial" panose="020B0604020202020204" pitchFamily="34" charset="0"/>
              <a:cs typeface="Arial" panose="020B0604020202020204" pitchFamily="34" charset="0"/>
            </a:rPr>
            <a:t>Protein ladder</a:t>
          </a:r>
        </a:p>
      </xdr:txBody>
    </xdr:sp>
    <xdr:clientData/>
  </xdr:twoCellAnchor>
  <xdr:twoCellAnchor>
    <xdr:from>
      <xdr:col>2</xdr:col>
      <xdr:colOff>109258</xdr:colOff>
      <xdr:row>6</xdr:row>
      <xdr:rowOff>59127</xdr:rowOff>
    </xdr:from>
    <xdr:to>
      <xdr:col>6</xdr:col>
      <xdr:colOff>529336</xdr:colOff>
      <xdr:row>8</xdr:row>
      <xdr:rowOff>8633</xdr:rowOff>
    </xdr:to>
    <xdr:sp macro="" textlink="">
      <xdr:nvSpPr>
        <xdr:cNvPr id="59" name="Rectangle 58">
          <a:extLst>
            <a:ext uri="{FF2B5EF4-FFF2-40B4-BE49-F238E27FC236}">
              <a16:creationId xmlns:a16="http://schemas.microsoft.com/office/drawing/2014/main" id="{FC7A4BF7-FCA4-A741-8E1B-D7493584C756}"/>
            </a:ext>
          </a:extLst>
        </xdr:cNvPr>
        <xdr:cNvSpPr/>
      </xdr:nvSpPr>
      <xdr:spPr>
        <a:xfrm>
          <a:off x="1455458" y="821127"/>
          <a:ext cx="3112478" cy="330506"/>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clientData/>
  </xdr:twoCellAnchor>
  <xdr:twoCellAnchor>
    <xdr:from>
      <xdr:col>6</xdr:col>
      <xdr:colOff>590207</xdr:colOff>
      <xdr:row>6</xdr:row>
      <xdr:rowOff>173968</xdr:rowOff>
    </xdr:from>
    <xdr:to>
      <xdr:col>7</xdr:col>
      <xdr:colOff>233174</xdr:colOff>
      <xdr:row>6</xdr:row>
      <xdr:rowOff>175971</xdr:rowOff>
    </xdr:to>
    <xdr:cxnSp macro="">
      <xdr:nvCxnSpPr>
        <xdr:cNvPr id="60" name="Straight Arrow Connector 59">
          <a:extLst>
            <a:ext uri="{FF2B5EF4-FFF2-40B4-BE49-F238E27FC236}">
              <a16:creationId xmlns:a16="http://schemas.microsoft.com/office/drawing/2014/main" id="{2CF14C5C-332D-D942-B9B6-94CFAB53825A}"/>
            </a:ext>
          </a:extLst>
        </xdr:cNvPr>
        <xdr:cNvCxnSpPr>
          <a:cxnSpLocks/>
        </xdr:cNvCxnSpPr>
      </xdr:nvCxnSpPr>
      <xdr:spPr>
        <a:xfrm flipH="1">
          <a:off x="4628807" y="935968"/>
          <a:ext cx="316067"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261105</xdr:colOff>
      <xdr:row>4</xdr:row>
      <xdr:rowOff>24068</xdr:rowOff>
    </xdr:from>
    <xdr:to>
      <xdr:col>2</xdr:col>
      <xdr:colOff>48387</xdr:colOff>
      <xdr:row>5</xdr:row>
      <xdr:rowOff>49012</xdr:rowOff>
    </xdr:to>
    <xdr:sp macro="" textlink="">
      <xdr:nvSpPr>
        <xdr:cNvPr id="61" name="TextBox 35">
          <a:extLst>
            <a:ext uri="{FF2B5EF4-FFF2-40B4-BE49-F238E27FC236}">
              <a16:creationId xmlns:a16="http://schemas.microsoft.com/office/drawing/2014/main" id="{39E3617B-C8C0-DF46-9057-586A22CB7C0A}"/>
            </a:ext>
          </a:extLst>
        </xdr:cNvPr>
        <xdr:cNvSpPr txBox="1"/>
      </xdr:nvSpPr>
      <xdr:spPr>
        <a:xfrm>
          <a:off x="934205" y="405068"/>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95 kD</a:t>
          </a:r>
        </a:p>
      </xdr:txBody>
    </xdr:sp>
    <xdr:clientData/>
  </xdr:twoCellAnchor>
  <xdr:twoCellAnchor>
    <xdr:from>
      <xdr:col>1</xdr:col>
      <xdr:colOff>261105</xdr:colOff>
      <xdr:row>4</xdr:row>
      <xdr:rowOff>144685</xdr:rowOff>
    </xdr:from>
    <xdr:to>
      <xdr:col>2</xdr:col>
      <xdr:colOff>48387</xdr:colOff>
      <xdr:row>5</xdr:row>
      <xdr:rowOff>169629</xdr:rowOff>
    </xdr:to>
    <xdr:sp macro="" textlink="">
      <xdr:nvSpPr>
        <xdr:cNvPr id="62" name="TextBox 36">
          <a:extLst>
            <a:ext uri="{FF2B5EF4-FFF2-40B4-BE49-F238E27FC236}">
              <a16:creationId xmlns:a16="http://schemas.microsoft.com/office/drawing/2014/main" id="{2E961A3B-3AA4-B447-970B-5A7FA1425222}"/>
            </a:ext>
          </a:extLst>
        </xdr:cNvPr>
        <xdr:cNvSpPr txBox="1"/>
      </xdr:nvSpPr>
      <xdr:spPr>
        <a:xfrm>
          <a:off x="934205" y="525685"/>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72 kD</a:t>
          </a:r>
        </a:p>
      </xdr:txBody>
    </xdr:sp>
    <xdr:clientData/>
  </xdr:twoCellAnchor>
  <xdr:twoCellAnchor>
    <xdr:from>
      <xdr:col>1</xdr:col>
      <xdr:colOff>261105</xdr:colOff>
      <xdr:row>5</xdr:row>
      <xdr:rowOff>85887</xdr:rowOff>
    </xdr:from>
    <xdr:to>
      <xdr:col>2</xdr:col>
      <xdr:colOff>48387</xdr:colOff>
      <xdr:row>6</xdr:row>
      <xdr:rowOff>110831</xdr:rowOff>
    </xdr:to>
    <xdr:sp macro="" textlink="">
      <xdr:nvSpPr>
        <xdr:cNvPr id="63" name="TextBox 37">
          <a:extLst>
            <a:ext uri="{FF2B5EF4-FFF2-40B4-BE49-F238E27FC236}">
              <a16:creationId xmlns:a16="http://schemas.microsoft.com/office/drawing/2014/main" id="{06E1A734-6BBD-F14E-8578-764C21B63CE6}"/>
            </a:ext>
          </a:extLst>
        </xdr:cNvPr>
        <xdr:cNvSpPr txBox="1"/>
      </xdr:nvSpPr>
      <xdr:spPr>
        <a:xfrm>
          <a:off x="934205" y="657387"/>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55 kD</a:t>
          </a:r>
        </a:p>
      </xdr:txBody>
    </xdr:sp>
    <xdr:clientData/>
  </xdr:twoCellAnchor>
  <xdr:twoCellAnchor>
    <xdr:from>
      <xdr:col>1</xdr:col>
      <xdr:colOff>261105</xdr:colOff>
      <xdr:row>6</xdr:row>
      <xdr:rowOff>161135</xdr:rowOff>
    </xdr:from>
    <xdr:to>
      <xdr:col>2</xdr:col>
      <xdr:colOff>48387</xdr:colOff>
      <xdr:row>7</xdr:row>
      <xdr:rowOff>186079</xdr:rowOff>
    </xdr:to>
    <xdr:sp macro="" textlink="">
      <xdr:nvSpPr>
        <xdr:cNvPr id="64" name="TextBox 38">
          <a:extLst>
            <a:ext uri="{FF2B5EF4-FFF2-40B4-BE49-F238E27FC236}">
              <a16:creationId xmlns:a16="http://schemas.microsoft.com/office/drawing/2014/main" id="{321DDCF8-08DF-7045-9BC3-81EAFB1B3485}"/>
            </a:ext>
          </a:extLst>
        </xdr:cNvPr>
        <xdr:cNvSpPr txBox="1"/>
      </xdr:nvSpPr>
      <xdr:spPr>
        <a:xfrm>
          <a:off x="934205" y="923135"/>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36 kD</a:t>
          </a:r>
        </a:p>
      </xdr:txBody>
    </xdr:sp>
    <xdr:clientData/>
  </xdr:twoCellAnchor>
  <xdr:twoCellAnchor>
    <xdr:from>
      <xdr:col>7</xdr:col>
      <xdr:colOff>202226</xdr:colOff>
      <xdr:row>29</xdr:row>
      <xdr:rowOff>23882</xdr:rowOff>
    </xdr:from>
    <xdr:to>
      <xdr:col>7</xdr:col>
      <xdr:colOff>622534</xdr:colOff>
      <xdr:row>30</xdr:row>
      <xdr:rowOff>48826</xdr:rowOff>
    </xdr:to>
    <xdr:sp macro="" textlink="">
      <xdr:nvSpPr>
        <xdr:cNvPr id="65" name="TextBox 7">
          <a:extLst>
            <a:ext uri="{FF2B5EF4-FFF2-40B4-BE49-F238E27FC236}">
              <a16:creationId xmlns:a16="http://schemas.microsoft.com/office/drawing/2014/main" id="{EE908038-ABD2-244F-AF76-B3B07F14A677}"/>
            </a:ext>
          </a:extLst>
        </xdr:cNvPr>
        <xdr:cNvSpPr txBox="1"/>
      </xdr:nvSpPr>
      <xdr:spPr>
        <a:xfrm>
          <a:off x="4913926" y="5167382"/>
          <a:ext cx="420308"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LAP*</a:t>
          </a:r>
        </a:p>
      </xdr:txBody>
    </xdr:sp>
    <xdr:clientData/>
  </xdr:twoCellAnchor>
  <xdr:twoCellAnchor>
    <xdr:from>
      <xdr:col>2</xdr:col>
      <xdr:colOff>216194</xdr:colOff>
      <xdr:row>11</xdr:row>
      <xdr:rowOff>181168</xdr:rowOff>
    </xdr:from>
    <xdr:to>
      <xdr:col>6</xdr:col>
      <xdr:colOff>529336</xdr:colOff>
      <xdr:row>13</xdr:row>
      <xdr:rowOff>130674</xdr:rowOff>
    </xdr:to>
    <xdr:sp macro="" textlink="">
      <xdr:nvSpPr>
        <xdr:cNvPr id="66" name="Rectangle 65">
          <a:extLst>
            <a:ext uri="{FF2B5EF4-FFF2-40B4-BE49-F238E27FC236}">
              <a16:creationId xmlns:a16="http://schemas.microsoft.com/office/drawing/2014/main" id="{D55B4693-1705-8F4F-A276-FC43759D7A9B}"/>
            </a:ext>
          </a:extLst>
        </xdr:cNvPr>
        <xdr:cNvSpPr/>
      </xdr:nvSpPr>
      <xdr:spPr>
        <a:xfrm>
          <a:off x="1562394" y="1895668"/>
          <a:ext cx="3005542" cy="330506"/>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solidFill>
              <a:schemeClr val="bg1"/>
            </a:solidFill>
          </a:endParaRPr>
        </a:p>
      </xdr:txBody>
    </xdr:sp>
    <xdr:clientData/>
  </xdr:twoCellAnchor>
  <xdr:twoCellAnchor>
    <xdr:from>
      <xdr:col>6</xdr:col>
      <xdr:colOff>581292</xdr:colOff>
      <xdr:row>12</xdr:row>
      <xdr:rowOff>155921</xdr:rowOff>
    </xdr:from>
    <xdr:to>
      <xdr:col>7</xdr:col>
      <xdr:colOff>224259</xdr:colOff>
      <xdr:row>12</xdr:row>
      <xdr:rowOff>157924</xdr:rowOff>
    </xdr:to>
    <xdr:cxnSp macro="">
      <xdr:nvCxnSpPr>
        <xdr:cNvPr id="67" name="Straight Arrow Connector 66">
          <a:extLst>
            <a:ext uri="{FF2B5EF4-FFF2-40B4-BE49-F238E27FC236}">
              <a16:creationId xmlns:a16="http://schemas.microsoft.com/office/drawing/2014/main" id="{1A4B2C6D-E8EE-1545-B1CF-D4558F92FE67}"/>
            </a:ext>
          </a:extLst>
        </xdr:cNvPr>
        <xdr:cNvCxnSpPr>
          <a:cxnSpLocks/>
        </xdr:cNvCxnSpPr>
      </xdr:nvCxnSpPr>
      <xdr:spPr>
        <a:xfrm flipH="1">
          <a:off x="4619892" y="2060921"/>
          <a:ext cx="316067"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59446</xdr:colOff>
      <xdr:row>2</xdr:row>
      <xdr:rowOff>66199</xdr:rowOff>
    </xdr:from>
    <xdr:to>
      <xdr:col>2</xdr:col>
      <xdr:colOff>59446</xdr:colOff>
      <xdr:row>3</xdr:row>
      <xdr:rowOff>58579</xdr:rowOff>
    </xdr:to>
    <xdr:cxnSp macro="">
      <xdr:nvCxnSpPr>
        <xdr:cNvPr id="68" name="Straight Arrow Connector 67">
          <a:extLst>
            <a:ext uri="{FF2B5EF4-FFF2-40B4-BE49-F238E27FC236}">
              <a16:creationId xmlns:a16="http://schemas.microsoft.com/office/drawing/2014/main" id="{383DE11D-6CD9-4F44-A526-8A0FF78CC235}"/>
            </a:ext>
          </a:extLst>
        </xdr:cNvPr>
        <xdr:cNvCxnSpPr>
          <a:cxnSpLocks/>
        </xdr:cNvCxnSpPr>
      </xdr:nvCxnSpPr>
      <xdr:spPr>
        <a:xfrm>
          <a:off x="1405646" y="66199"/>
          <a:ext cx="0" cy="182880"/>
        </a:xfrm>
        <a:prstGeom prst="straightConnector1">
          <a:avLst/>
        </a:prstGeom>
        <a:ln w="127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261105</xdr:colOff>
      <xdr:row>10</xdr:row>
      <xdr:rowOff>24705</xdr:rowOff>
    </xdr:from>
    <xdr:to>
      <xdr:col>2</xdr:col>
      <xdr:colOff>48387</xdr:colOff>
      <xdr:row>11</xdr:row>
      <xdr:rowOff>49649</xdr:rowOff>
    </xdr:to>
    <xdr:sp macro="" textlink="">
      <xdr:nvSpPr>
        <xdr:cNvPr id="69" name="TextBox 84">
          <a:extLst>
            <a:ext uri="{FF2B5EF4-FFF2-40B4-BE49-F238E27FC236}">
              <a16:creationId xmlns:a16="http://schemas.microsoft.com/office/drawing/2014/main" id="{DE4C68A1-7F76-39AE-2F78-4854289F675F}"/>
            </a:ext>
          </a:extLst>
        </xdr:cNvPr>
        <xdr:cNvSpPr txBox="1"/>
      </xdr:nvSpPr>
      <xdr:spPr>
        <a:xfrm>
          <a:off x="934205" y="1548705"/>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95 kD</a:t>
          </a:r>
        </a:p>
      </xdr:txBody>
    </xdr:sp>
    <xdr:clientData/>
  </xdr:twoCellAnchor>
  <xdr:twoCellAnchor>
    <xdr:from>
      <xdr:col>1</xdr:col>
      <xdr:colOff>261105</xdr:colOff>
      <xdr:row>10</xdr:row>
      <xdr:rowOff>145561</xdr:rowOff>
    </xdr:from>
    <xdr:to>
      <xdr:col>2</xdr:col>
      <xdr:colOff>48387</xdr:colOff>
      <xdr:row>11</xdr:row>
      <xdr:rowOff>170505</xdr:rowOff>
    </xdr:to>
    <xdr:sp macro="" textlink="">
      <xdr:nvSpPr>
        <xdr:cNvPr id="70" name="TextBox 85">
          <a:extLst>
            <a:ext uri="{FF2B5EF4-FFF2-40B4-BE49-F238E27FC236}">
              <a16:creationId xmlns:a16="http://schemas.microsoft.com/office/drawing/2014/main" id="{9A9833B7-1D89-5D5C-53DF-25F64043F62E}"/>
            </a:ext>
          </a:extLst>
        </xdr:cNvPr>
        <xdr:cNvSpPr txBox="1"/>
      </xdr:nvSpPr>
      <xdr:spPr>
        <a:xfrm>
          <a:off x="934205" y="1669561"/>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72 kD</a:t>
          </a:r>
        </a:p>
      </xdr:txBody>
    </xdr:sp>
    <xdr:clientData/>
  </xdr:twoCellAnchor>
  <xdr:twoCellAnchor>
    <xdr:from>
      <xdr:col>1</xdr:col>
      <xdr:colOff>261105</xdr:colOff>
      <xdr:row>11</xdr:row>
      <xdr:rowOff>126563</xdr:rowOff>
    </xdr:from>
    <xdr:to>
      <xdr:col>2</xdr:col>
      <xdr:colOff>48387</xdr:colOff>
      <xdr:row>12</xdr:row>
      <xdr:rowOff>151507</xdr:rowOff>
    </xdr:to>
    <xdr:sp macro="" textlink="">
      <xdr:nvSpPr>
        <xdr:cNvPr id="71" name="TextBox 86">
          <a:extLst>
            <a:ext uri="{FF2B5EF4-FFF2-40B4-BE49-F238E27FC236}">
              <a16:creationId xmlns:a16="http://schemas.microsoft.com/office/drawing/2014/main" id="{B9C7FA11-0246-2349-EA29-F2717ABF8D8F}"/>
            </a:ext>
          </a:extLst>
        </xdr:cNvPr>
        <xdr:cNvSpPr txBox="1"/>
      </xdr:nvSpPr>
      <xdr:spPr>
        <a:xfrm>
          <a:off x="934205" y="1841063"/>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55 kD</a:t>
          </a:r>
        </a:p>
      </xdr:txBody>
    </xdr:sp>
    <xdr:clientData/>
  </xdr:twoCellAnchor>
  <xdr:twoCellAnchor>
    <xdr:from>
      <xdr:col>1</xdr:col>
      <xdr:colOff>261105</xdr:colOff>
      <xdr:row>13</xdr:row>
      <xdr:rowOff>11311</xdr:rowOff>
    </xdr:from>
    <xdr:to>
      <xdr:col>2</xdr:col>
      <xdr:colOff>48387</xdr:colOff>
      <xdr:row>14</xdr:row>
      <xdr:rowOff>36255</xdr:rowOff>
    </xdr:to>
    <xdr:sp macro="" textlink="">
      <xdr:nvSpPr>
        <xdr:cNvPr id="72" name="TextBox 87">
          <a:extLst>
            <a:ext uri="{FF2B5EF4-FFF2-40B4-BE49-F238E27FC236}">
              <a16:creationId xmlns:a16="http://schemas.microsoft.com/office/drawing/2014/main" id="{7F2CC9EB-E52C-755C-D0DA-176DB465EFB9}"/>
            </a:ext>
          </a:extLst>
        </xdr:cNvPr>
        <xdr:cNvSpPr txBox="1"/>
      </xdr:nvSpPr>
      <xdr:spPr>
        <a:xfrm>
          <a:off x="934205" y="2106811"/>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36 kD</a:t>
          </a:r>
        </a:p>
      </xdr:txBody>
    </xdr:sp>
    <xdr:clientData/>
  </xdr:twoCellAnchor>
  <xdr:twoCellAnchor editAs="oneCell">
    <xdr:from>
      <xdr:col>1</xdr:col>
      <xdr:colOff>631619</xdr:colOff>
      <xdr:row>15</xdr:row>
      <xdr:rowOff>80727</xdr:rowOff>
    </xdr:from>
    <xdr:to>
      <xdr:col>7</xdr:col>
      <xdr:colOff>309273</xdr:colOff>
      <xdr:row>20</xdr:row>
      <xdr:rowOff>116447</xdr:rowOff>
    </xdr:to>
    <xdr:pic>
      <xdr:nvPicPr>
        <xdr:cNvPr id="73" name="Picture 72" descr="A close-up of a test tube&#10;&#10;Description automatically generated">
          <a:extLst>
            <a:ext uri="{FF2B5EF4-FFF2-40B4-BE49-F238E27FC236}">
              <a16:creationId xmlns:a16="http://schemas.microsoft.com/office/drawing/2014/main" id="{24360E4A-9B1E-66E7-F6B7-EABA57348329}"/>
            </a:ext>
          </a:extLst>
        </xdr:cNvPr>
        <xdr:cNvPicPr>
          <a:picLocks noChangeAspect="1"/>
        </xdr:cNvPicPr>
      </xdr:nvPicPr>
      <xdr:blipFill rotWithShape="1">
        <a:blip xmlns:r="http://schemas.openxmlformats.org/officeDocument/2006/relationships" r:embed="rId4" cstate="hqprint">
          <a:extLst>
            <a:ext uri="{28A0092B-C50C-407E-A947-70E740481C1C}">
              <a14:useLocalDpi xmlns:a14="http://schemas.microsoft.com/office/drawing/2010/main"/>
            </a:ext>
          </a:extLst>
        </a:blip>
        <a:srcRect l="-1" r="-463"/>
        <a:stretch/>
      </xdr:blipFill>
      <xdr:spPr>
        <a:xfrm>
          <a:off x="1304719" y="2557227"/>
          <a:ext cx="3716254" cy="988220"/>
        </a:xfrm>
        <a:prstGeom prst="rect">
          <a:avLst/>
        </a:prstGeom>
      </xdr:spPr>
    </xdr:pic>
    <xdr:clientData/>
  </xdr:twoCellAnchor>
  <xdr:twoCellAnchor>
    <xdr:from>
      <xdr:col>1</xdr:col>
      <xdr:colOff>261105</xdr:colOff>
      <xdr:row>16</xdr:row>
      <xdr:rowOff>32012</xdr:rowOff>
    </xdr:from>
    <xdr:to>
      <xdr:col>2</xdr:col>
      <xdr:colOff>48387</xdr:colOff>
      <xdr:row>17</xdr:row>
      <xdr:rowOff>56956</xdr:rowOff>
    </xdr:to>
    <xdr:sp macro="" textlink="">
      <xdr:nvSpPr>
        <xdr:cNvPr id="74" name="TextBox 90">
          <a:extLst>
            <a:ext uri="{FF2B5EF4-FFF2-40B4-BE49-F238E27FC236}">
              <a16:creationId xmlns:a16="http://schemas.microsoft.com/office/drawing/2014/main" id="{A81E516C-F7D2-55F9-06D9-EED0F4E9B4A8}"/>
            </a:ext>
          </a:extLst>
        </xdr:cNvPr>
        <xdr:cNvSpPr txBox="1"/>
      </xdr:nvSpPr>
      <xdr:spPr>
        <a:xfrm>
          <a:off x="934205" y="2699012"/>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95 kD</a:t>
          </a:r>
        </a:p>
      </xdr:txBody>
    </xdr:sp>
    <xdr:clientData/>
  </xdr:twoCellAnchor>
  <xdr:twoCellAnchor>
    <xdr:from>
      <xdr:col>1</xdr:col>
      <xdr:colOff>261105</xdr:colOff>
      <xdr:row>16</xdr:row>
      <xdr:rowOff>152868</xdr:rowOff>
    </xdr:from>
    <xdr:to>
      <xdr:col>2</xdr:col>
      <xdr:colOff>48387</xdr:colOff>
      <xdr:row>17</xdr:row>
      <xdr:rowOff>177812</xdr:rowOff>
    </xdr:to>
    <xdr:sp macro="" textlink="">
      <xdr:nvSpPr>
        <xdr:cNvPr id="75" name="TextBox 91">
          <a:extLst>
            <a:ext uri="{FF2B5EF4-FFF2-40B4-BE49-F238E27FC236}">
              <a16:creationId xmlns:a16="http://schemas.microsoft.com/office/drawing/2014/main" id="{83C42B13-0952-1126-2DB2-09D5A336748C}"/>
            </a:ext>
          </a:extLst>
        </xdr:cNvPr>
        <xdr:cNvSpPr txBox="1"/>
      </xdr:nvSpPr>
      <xdr:spPr>
        <a:xfrm>
          <a:off x="934205" y="2819868"/>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72 kD</a:t>
          </a:r>
        </a:p>
      </xdr:txBody>
    </xdr:sp>
    <xdr:clientData/>
  </xdr:twoCellAnchor>
  <xdr:twoCellAnchor>
    <xdr:from>
      <xdr:col>1</xdr:col>
      <xdr:colOff>261105</xdr:colOff>
      <xdr:row>17</xdr:row>
      <xdr:rowOff>133870</xdr:rowOff>
    </xdr:from>
    <xdr:to>
      <xdr:col>2</xdr:col>
      <xdr:colOff>48387</xdr:colOff>
      <xdr:row>18</xdr:row>
      <xdr:rowOff>158814</xdr:rowOff>
    </xdr:to>
    <xdr:sp macro="" textlink="">
      <xdr:nvSpPr>
        <xdr:cNvPr id="76" name="TextBox 92">
          <a:extLst>
            <a:ext uri="{FF2B5EF4-FFF2-40B4-BE49-F238E27FC236}">
              <a16:creationId xmlns:a16="http://schemas.microsoft.com/office/drawing/2014/main" id="{71EBE4C6-CB1C-9062-7852-7DF5C812395F}"/>
            </a:ext>
          </a:extLst>
        </xdr:cNvPr>
        <xdr:cNvSpPr txBox="1"/>
      </xdr:nvSpPr>
      <xdr:spPr>
        <a:xfrm>
          <a:off x="934205" y="2991370"/>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55 kD</a:t>
          </a:r>
        </a:p>
      </xdr:txBody>
    </xdr:sp>
    <xdr:clientData/>
  </xdr:twoCellAnchor>
  <xdr:twoCellAnchor>
    <xdr:from>
      <xdr:col>1</xdr:col>
      <xdr:colOff>261105</xdr:colOff>
      <xdr:row>19</xdr:row>
      <xdr:rowOff>18618</xdr:rowOff>
    </xdr:from>
    <xdr:to>
      <xdr:col>2</xdr:col>
      <xdr:colOff>48387</xdr:colOff>
      <xdr:row>20</xdr:row>
      <xdr:rowOff>43562</xdr:rowOff>
    </xdr:to>
    <xdr:sp macro="" textlink="">
      <xdr:nvSpPr>
        <xdr:cNvPr id="77" name="TextBox 93">
          <a:extLst>
            <a:ext uri="{FF2B5EF4-FFF2-40B4-BE49-F238E27FC236}">
              <a16:creationId xmlns:a16="http://schemas.microsoft.com/office/drawing/2014/main" id="{030EDF1B-79E1-13F3-9411-9C6F26106C54}"/>
            </a:ext>
          </a:extLst>
        </xdr:cNvPr>
        <xdr:cNvSpPr txBox="1"/>
      </xdr:nvSpPr>
      <xdr:spPr>
        <a:xfrm>
          <a:off x="934205" y="3257118"/>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36 kD</a:t>
          </a:r>
        </a:p>
      </xdr:txBody>
    </xdr:sp>
    <xdr:clientData/>
  </xdr:twoCellAnchor>
  <xdr:twoCellAnchor>
    <xdr:from>
      <xdr:col>2</xdr:col>
      <xdr:colOff>136508</xdr:colOff>
      <xdr:row>18</xdr:row>
      <xdr:rowOff>129391</xdr:rowOff>
    </xdr:from>
    <xdr:to>
      <xdr:col>6</xdr:col>
      <xdr:colOff>529335</xdr:colOff>
      <xdr:row>20</xdr:row>
      <xdr:rowOff>78897</xdr:rowOff>
    </xdr:to>
    <xdr:sp macro="" textlink="">
      <xdr:nvSpPr>
        <xdr:cNvPr id="78" name="Rectangle 77">
          <a:extLst>
            <a:ext uri="{FF2B5EF4-FFF2-40B4-BE49-F238E27FC236}">
              <a16:creationId xmlns:a16="http://schemas.microsoft.com/office/drawing/2014/main" id="{9E6E0207-88FA-3E36-AE7F-E94D4269F1F2}"/>
            </a:ext>
          </a:extLst>
        </xdr:cNvPr>
        <xdr:cNvSpPr/>
      </xdr:nvSpPr>
      <xdr:spPr>
        <a:xfrm>
          <a:off x="1482708" y="3177391"/>
          <a:ext cx="3085227" cy="330506"/>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solidFill>
              <a:schemeClr val="bg1"/>
            </a:solidFill>
          </a:endParaRPr>
        </a:p>
      </xdr:txBody>
    </xdr:sp>
    <xdr:clientData/>
  </xdr:twoCellAnchor>
  <xdr:twoCellAnchor>
    <xdr:from>
      <xdr:col>6</xdr:col>
      <xdr:colOff>590207</xdr:colOff>
      <xdr:row>19</xdr:row>
      <xdr:rowOff>104144</xdr:rowOff>
    </xdr:from>
    <xdr:to>
      <xdr:col>7</xdr:col>
      <xdr:colOff>233174</xdr:colOff>
      <xdr:row>19</xdr:row>
      <xdr:rowOff>106147</xdr:rowOff>
    </xdr:to>
    <xdr:cxnSp macro="">
      <xdr:nvCxnSpPr>
        <xdr:cNvPr id="79" name="Straight Arrow Connector 78">
          <a:extLst>
            <a:ext uri="{FF2B5EF4-FFF2-40B4-BE49-F238E27FC236}">
              <a16:creationId xmlns:a16="http://schemas.microsoft.com/office/drawing/2014/main" id="{7836A8A4-011F-14C8-0142-F4333E8C239A}"/>
            </a:ext>
          </a:extLst>
        </xdr:cNvPr>
        <xdr:cNvCxnSpPr>
          <a:cxnSpLocks/>
        </xdr:cNvCxnSpPr>
      </xdr:nvCxnSpPr>
      <xdr:spPr>
        <a:xfrm flipH="1">
          <a:off x="4628807" y="3342644"/>
          <a:ext cx="316067"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141208</xdr:colOff>
      <xdr:row>29</xdr:row>
      <xdr:rowOff>6595</xdr:rowOff>
    </xdr:from>
    <xdr:to>
      <xdr:col>6</xdr:col>
      <xdr:colOff>534035</xdr:colOff>
      <xdr:row>30</xdr:row>
      <xdr:rowOff>146601</xdr:rowOff>
    </xdr:to>
    <xdr:sp macro="" textlink="">
      <xdr:nvSpPr>
        <xdr:cNvPr id="80" name="Rectangle 79">
          <a:extLst>
            <a:ext uri="{FF2B5EF4-FFF2-40B4-BE49-F238E27FC236}">
              <a16:creationId xmlns:a16="http://schemas.microsoft.com/office/drawing/2014/main" id="{D0AC8C44-0D96-D9AF-FA4A-F9643F732CD5}"/>
            </a:ext>
          </a:extLst>
        </xdr:cNvPr>
        <xdr:cNvSpPr/>
      </xdr:nvSpPr>
      <xdr:spPr>
        <a:xfrm>
          <a:off x="1487408" y="5150095"/>
          <a:ext cx="3085227" cy="330506"/>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solidFill>
              <a:schemeClr val="bg1"/>
            </a:solidFill>
          </a:endParaRPr>
        </a:p>
      </xdr:txBody>
    </xdr:sp>
    <xdr:clientData/>
  </xdr:twoCellAnchor>
  <xdr:twoCellAnchor>
    <xdr:from>
      <xdr:col>6</xdr:col>
      <xdr:colOff>605422</xdr:colOff>
      <xdr:row>29</xdr:row>
      <xdr:rowOff>161142</xdr:rowOff>
    </xdr:from>
    <xdr:to>
      <xdr:col>7</xdr:col>
      <xdr:colOff>248389</xdr:colOff>
      <xdr:row>29</xdr:row>
      <xdr:rowOff>163145</xdr:rowOff>
    </xdr:to>
    <xdr:cxnSp macro="">
      <xdr:nvCxnSpPr>
        <xdr:cNvPr id="81" name="Straight Arrow Connector 80">
          <a:extLst>
            <a:ext uri="{FF2B5EF4-FFF2-40B4-BE49-F238E27FC236}">
              <a16:creationId xmlns:a16="http://schemas.microsoft.com/office/drawing/2014/main" id="{4D3D816D-6E6B-8A21-23A3-407C927F8007}"/>
            </a:ext>
          </a:extLst>
        </xdr:cNvPr>
        <xdr:cNvCxnSpPr>
          <a:cxnSpLocks/>
        </xdr:cNvCxnSpPr>
      </xdr:nvCxnSpPr>
      <xdr:spPr>
        <a:xfrm flipH="1">
          <a:off x="4644022" y="5304642"/>
          <a:ext cx="316067"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205564</xdr:colOff>
      <xdr:row>29</xdr:row>
      <xdr:rowOff>119177</xdr:rowOff>
    </xdr:from>
    <xdr:to>
      <xdr:col>7</xdr:col>
      <xdr:colOff>585796</xdr:colOff>
      <xdr:row>30</xdr:row>
      <xdr:rowOff>144121</xdr:rowOff>
    </xdr:to>
    <xdr:sp macro="" textlink="">
      <xdr:nvSpPr>
        <xdr:cNvPr id="82" name="TextBox 105">
          <a:extLst>
            <a:ext uri="{FF2B5EF4-FFF2-40B4-BE49-F238E27FC236}">
              <a16:creationId xmlns:a16="http://schemas.microsoft.com/office/drawing/2014/main" id="{5983AF2B-1FEE-AAB5-7B5B-A7FD451B77AD}"/>
            </a:ext>
          </a:extLst>
        </xdr:cNvPr>
        <xdr:cNvSpPr txBox="1"/>
      </xdr:nvSpPr>
      <xdr:spPr>
        <a:xfrm>
          <a:off x="4917264" y="5262677"/>
          <a:ext cx="38023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latin typeface="Arial" panose="020B0604020202020204" pitchFamily="34" charset="0"/>
              <a:cs typeface="Arial" panose="020B0604020202020204" pitchFamily="34" charset="0"/>
            </a:rPr>
            <a:t>LAP</a:t>
          </a:r>
        </a:p>
      </xdr:txBody>
    </xdr:sp>
    <xdr:clientData/>
  </xdr:twoCellAnchor>
  <xdr:twoCellAnchor>
    <xdr:from>
      <xdr:col>4</xdr:col>
      <xdr:colOff>212280</xdr:colOff>
      <xdr:row>31</xdr:row>
      <xdr:rowOff>3048</xdr:rowOff>
    </xdr:from>
    <xdr:to>
      <xdr:col>5</xdr:col>
      <xdr:colOff>31623</xdr:colOff>
      <xdr:row>32</xdr:row>
      <xdr:rowOff>89547</xdr:rowOff>
    </xdr:to>
    <xdr:sp macro="" textlink="">
      <xdr:nvSpPr>
        <xdr:cNvPr id="83" name="TextBox 110">
          <a:extLst>
            <a:ext uri="{FF2B5EF4-FFF2-40B4-BE49-F238E27FC236}">
              <a16:creationId xmlns:a16="http://schemas.microsoft.com/office/drawing/2014/main" id="{793E5D60-38F5-92FB-0EE8-4571E1B0FDDB}"/>
            </a:ext>
          </a:extLst>
        </xdr:cNvPr>
        <xdr:cNvSpPr txBox="1"/>
      </xdr:nvSpPr>
      <xdr:spPr>
        <a:xfrm>
          <a:off x="2904680" y="5527548"/>
          <a:ext cx="492443"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TBP</a:t>
          </a:r>
        </a:p>
      </xdr:txBody>
    </xdr:sp>
    <xdr:clientData/>
  </xdr:twoCellAnchor>
  <xdr:twoCellAnchor>
    <xdr:from>
      <xdr:col>1</xdr:col>
      <xdr:colOff>261105</xdr:colOff>
      <xdr:row>26</xdr:row>
      <xdr:rowOff>66814</xdr:rowOff>
    </xdr:from>
    <xdr:to>
      <xdr:col>2</xdr:col>
      <xdr:colOff>48387</xdr:colOff>
      <xdr:row>27</xdr:row>
      <xdr:rowOff>91758</xdr:rowOff>
    </xdr:to>
    <xdr:sp macro="" textlink="">
      <xdr:nvSpPr>
        <xdr:cNvPr id="84" name="TextBox 114">
          <a:extLst>
            <a:ext uri="{FF2B5EF4-FFF2-40B4-BE49-F238E27FC236}">
              <a16:creationId xmlns:a16="http://schemas.microsoft.com/office/drawing/2014/main" id="{6DA29838-5C9B-6070-94B4-2ABC96CFE24B}"/>
            </a:ext>
          </a:extLst>
        </xdr:cNvPr>
        <xdr:cNvSpPr txBox="1"/>
      </xdr:nvSpPr>
      <xdr:spPr>
        <a:xfrm>
          <a:off x="934205" y="4638814"/>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95 kD</a:t>
          </a:r>
        </a:p>
      </xdr:txBody>
    </xdr:sp>
    <xdr:clientData/>
  </xdr:twoCellAnchor>
  <xdr:twoCellAnchor>
    <xdr:from>
      <xdr:col>1</xdr:col>
      <xdr:colOff>261105</xdr:colOff>
      <xdr:row>26</xdr:row>
      <xdr:rowOff>187670</xdr:rowOff>
    </xdr:from>
    <xdr:to>
      <xdr:col>2</xdr:col>
      <xdr:colOff>48387</xdr:colOff>
      <xdr:row>28</xdr:row>
      <xdr:rowOff>22114</xdr:rowOff>
    </xdr:to>
    <xdr:sp macro="" textlink="">
      <xdr:nvSpPr>
        <xdr:cNvPr id="85" name="TextBox 115">
          <a:extLst>
            <a:ext uri="{FF2B5EF4-FFF2-40B4-BE49-F238E27FC236}">
              <a16:creationId xmlns:a16="http://schemas.microsoft.com/office/drawing/2014/main" id="{439493D2-C948-763E-5B72-762CAA595609}"/>
            </a:ext>
          </a:extLst>
        </xdr:cNvPr>
        <xdr:cNvSpPr txBox="1"/>
      </xdr:nvSpPr>
      <xdr:spPr>
        <a:xfrm>
          <a:off x="934205" y="4759670"/>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72 kD</a:t>
          </a:r>
        </a:p>
      </xdr:txBody>
    </xdr:sp>
    <xdr:clientData/>
  </xdr:twoCellAnchor>
  <xdr:twoCellAnchor>
    <xdr:from>
      <xdr:col>1</xdr:col>
      <xdr:colOff>261105</xdr:colOff>
      <xdr:row>27</xdr:row>
      <xdr:rowOff>168672</xdr:rowOff>
    </xdr:from>
    <xdr:to>
      <xdr:col>2</xdr:col>
      <xdr:colOff>48387</xdr:colOff>
      <xdr:row>29</xdr:row>
      <xdr:rowOff>3116</xdr:rowOff>
    </xdr:to>
    <xdr:sp macro="" textlink="">
      <xdr:nvSpPr>
        <xdr:cNvPr id="86" name="TextBox 116">
          <a:extLst>
            <a:ext uri="{FF2B5EF4-FFF2-40B4-BE49-F238E27FC236}">
              <a16:creationId xmlns:a16="http://schemas.microsoft.com/office/drawing/2014/main" id="{7B1EB951-BCDB-30AD-3F2C-DDF16A9D823D}"/>
            </a:ext>
          </a:extLst>
        </xdr:cNvPr>
        <xdr:cNvSpPr txBox="1"/>
      </xdr:nvSpPr>
      <xdr:spPr>
        <a:xfrm>
          <a:off x="934205" y="4931172"/>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55 kD</a:t>
          </a:r>
        </a:p>
      </xdr:txBody>
    </xdr:sp>
    <xdr:clientData/>
  </xdr:twoCellAnchor>
  <xdr:twoCellAnchor>
    <xdr:from>
      <xdr:col>1</xdr:col>
      <xdr:colOff>261105</xdr:colOff>
      <xdr:row>29</xdr:row>
      <xdr:rowOff>53420</xdr:rowOff>
    </xdr:from>
    <xdr:to>
      <xdr:col>2</xdr:col>
      <xdr:colOff>48387</xdr:colOff>
      <xdr:row>30</xdr:row>
      <xdr:rowOff>78364</xdr:rowOff>
    </xdr:to>
    <xdr:sp macro="" textlink="">
      <xdr:nvSpPr>
        <xdr:cNvPr id="87" name="TextBox 117">
          <a:extLst>
            <a:ext uri="{FF2B5EF4-FFF2-40B4-BE49-F238E27FC236}">
              <a16:creationId xmlns:a16="http://schemas.microsoft.com/office/drawing/2014/main" id="{8D90B349-8A19-E892-B7D8-F97953E2FC4B}"/>
            </a:ext>
          </a:extLst>
        </xdr:cNvPr>
        <xdr:cNvSpPr txBox="1"/>
      </xdr:nvSpPr>
      <xdr:spPr>
        <a:xfrm>
          <a:off x="934205" y="5196920"/>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36 kD</a:t>
          </a:r>
        </a:p>
      </xdr:txBody>
    </xdr:sp>
    <xdr:clientData/>
  </xdr:twoCellAnchor>
  <xdr:twoCellAnchor editAs="oneCell">
    <xdr:from>
      <xdr:col>1</xdr:col>
      <xdr:colOff>619293</xdr:colOff>
      <xdr:row>32</xdr:row>
      <xdr:rowOff>57296</xdr:rowOff>
    </xdr:from>
    <xdr:to>
      <xdr:col>7</xdr:col>
      <xdr:colOff>291526</xdr:colOff>
      <xdr:row>37</xdr:row>
      <xdr:rowOff>137039</xdr:rowOff>
    </xdr:to>
    <xdr:pic>
      <xdr:nvPicPr>
        <xdr:cNvPr id="88" name="Picture 87" descr="A close-up of a test tube&#10;&#10;Description automatically generated">
          <a:extLst>
            <a:ext uri="{FF2B5EF4-FFF2-40B4-BE49-F238E27FC236}">
              <a16:creationId xmlns:a16="http://schemas.microsoft.com/office/drawing/2014/main" id="{1546CDA9-18CC-84F4-5E2B-13CF4326F6FC}"/>
            </a:ext>
          </a:extLst>
        </xdr:cNvPr>
        <xdr:cNvPicPr>
          <a:picLocks noChangeAspect="1"/>
        </xdr:cNvPicPr>
      </xdr:nvPicPr>
      <xdr:blipFill rotWithShape="1">
        <a:blip xmlns:r="http://schemas.openxmlformats.org/officeDocument/2006/relationships" r:embed="rId5" cstate="hqprint">
          <a:extLst>
            <a:ext uri="{28A0092B-C50C-407E-A947-70E740481C1C}">
              <a14:useLocalDpi xmlns:a14="http://schemas.microsoft.com/office/drawing/2010/main"/>
            </a:ext>
          </a:extLst>
        </a:blip>
        <a:srcRect l="-1" r="-316"/>
        <a:stretch/>
      </xdr:blipFill>
      <xdr:spPr>
        <a:xfrm>
          <a:off x="1292393" y="5772296"/>
          <a:ext cx="3710833" cy="1032243"/>
        </a:xfrm>
        <a:prstGeom prst="rect">
          <a:avLst/>
        </a:prstGeom>
      </xdr:spPr>
    </xdr:pic>
    <xdr:clientData/>
  </xdr:twoCellAnchor>
  <xdr:twoCellAnchor>
    <xdr:from>
      <xdr:col>6</xdr:col>
      <xdr:colOff>590207</xdr:colOff>
      <xdr:row>36</xdr:row>
      <xdr:rowOff>160283</xdr:rowOff>
    </xdr:from>
    <xdr:to>
      <xdr:col>7</xdr:col>
      <xdr:colOff>233174</xdr:colOff>
      <xdr:row>36</xdr:row>
      <xdr:rowOff>162286</xdr:rowOff>
    </xdr:to>
    <xdr:cxnSp macro="">
      <xdr:nvCxnSpPr>
        <xdr:cNvPr id="89" name="Straight Arrow Connector 88">
          <a:extLst>
            <a:ext uri="{FF2B5EF4-FFF2-40B4-BE49-F238E27FC236}">
              <a16:creationId xmlns:a16="http://schemas.microsoft.com/office/drawing/2014/main" id="{D13A9795-747F-C9BF-122A-F2C1CA986547}"/>
            </a:ext>
          </a:extLst>
        </xdr:cNvPr>
        <xdr:cNvCxnSpPr>
          <a:cxnSpLocks/>
        </xdr:cNvCxnSpPr>
      </xdr:nvCxnSpPr>
      <xdr:spPr>
        <a:xfrm flipH="1">
          <a:off x="4628807" y="6637283"/>
          <a:ext cx="316067"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261105</xdr:colOff>
      <xdr:row>33</xdr:row>
      <xdr:rowOff>39850</xdr:rowOff>
    </xdr:from>
    <xdr:to>
      <xdr:col>2</xdr:col>
      <xdr:colOff>48387</xdr:colOff>
      <xdr:row>34</xdr:row>
      <xdr:rowOff>64794</xdr:rowOff>
    </xdr:to>
    <xdr:sp macro="" textlink="">
      <xdr:nvSpPr>
        <xdr:cNvPr id="90" name="TextBox 126">
          <a:extLst>
            <a:ext uri="{FF2B5EF4-FFF2-40B4-BE49-F238E27FC236}">
              <a16:creationId xmlns:a16="http://schemas.microsoft.com/office/drawing/2014/main" id="{4032BE8C-9CE3-8693-67BC-A38E4D8AFF5D}"/>
            </a:ext>
          </a:extLst>
        </xdr:cNvPr>
        <xdr:cNvSpPr txBox="1"/>
      </xdr:nvSpPr>
      <xdr:spPr>
        <a:xfrm>
          <a:off x="934205" y="5945350"/>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95 kD</a:t>
          </a:r>
        </a:p>
      </xdr:txBody>
    </xdr:sp>
    <xdr:clientData/>
  </xdr:twoCellAnchor>
  <xdr:twoCellAnchor>
    <xdr:from>
      <xdr:col>1</xdr:col>
      <xdr:colOff>261105</xdr:colOff>
      <xdr:row>33</xdr:row>
      <xdr:rowOff>160706</xdr:rowOff>
    </xdr:from>
    <xdr:to>
      <xdr:col>2</xdr:col>
      <xdr:colOff>48387</xdr:colOff>
      <xdr:row>34</xdr:row>
      <xdr:rowOff>185650</xdr:rowOff>
    </xdr:to>
    <xdr:sp macro="" textlink="">
      <xdr:nvSpPr>
        <xdr:cNvPr id="91" name="TextBox 127">
          <a:extLst>
            <a:ext uri="{FF2B5EF4-FFF2-40B4-BE49-F238E27FC236}">
              <a16:creationId xmlns:a16="http://schemas.microsoft.com/office/drawing/2014/main" id="{74795A17-C09D-E055-2723-11711C8294B4}"/>
            </a:ext>
          </a:extLst>
        </xdr:cNvPr>
        <xdr:cNvSpPr txBox="1"/>
      </xdr:nvSpPr>
      <xdr:spPr>
        <a:xfrm>
          <a:off x="934205" y="6066206"/>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72 kD</a:t>
          </a:r>
        </a:p>
      </xdr:txBody>
    </xdr:sp>
    <xdr:clientData/>
  </xdr:twoCellAnchor>
  <xdr:twoCellAnchor>
    <xdr:from>
      <xdr:col>1</xdr:col>
      <xdr:colOff>261105</xdr:colOff>
      <xdr:row>34</xdr:row>
      <xdr:rowOff>141708</xdr:rowOff>
    </xdr:from>
    <xdr:to>
      <xdr:col>2</xdr:col>
      <xdr:colOff>48387</xdr:colOff>
      <xdr:row>35</xdr:row>
      <xdr:rowOff>166652</xdr:rowOff>
    </xdr:to>
    <xdr:sp macro="" textlink="">
      <xdr:nvSpPr>
        <xdr:cNvPr id="92" name="TextBox 128">
          <a:extLst>
            <a:ext uri="{FF2B5EF4-FFF2-40B4-BE49-F238E27FC236}">
              <a16:creationId xmlns:a16="http://schemas.microsoft.com/office/drawing/2014/main" id="{A1BBAB51-C57B-E7CD-3E47-6C854CC37777}"/>
            </a:ext>
          </a:extLst>
        </xdr:cNvPr>
        <xdr:cNvSpPr txBox="1"/>
      </xdr:nvSpPr>
      <xdr:spPr>
        <a:xfrm>
          <a:off x="934205" y="6237708"/>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55 kD</a:t>
          </a:r>
        </a:p>
      </xdr:txBody>
    </xdr:sp>
    <xdr:clientData/>
  </xdr:twoCellAnchor>
  <xdr:twoCellAnchor>
    <xdr:from>
      <xdr:col>1</xdr:col>
      <xdr:colOff>261105</xdr:colOff>
      <xdr:row>36</xdr:row>
      <xdr:rowOff>26456</xdr:rowOff>
    </xdr:from>
    <xdr:to>
      <xdr:col>2</xdr:col>
      <xdr:colOff>48387</xdr:colOff>
      <xdr:row>37</xdr:row>
      <xdr:rowOff>51400</xdr:rowOff>
    </xdr:to>
    <xdr:sp macro="" textlink="">
      <xdr:nvSpPr>
        <xdr:cNvPr id="93" name="TextBox 129">
          <a:extLst>
            <a:ext uri="{FF2B5EF4-FFF2-40B4-BE49-F238E27FC236}">
              <a16:creationId xmlns:a16="http://schemas.microsoft.com/office/drawing/2014/main" id="{E60ED283-63DD-5144-4C3F-641ADD44B83C}"/>
            </a:ext>
          </a:extLst>
        </xdr:cNvPr>
        <xdr:cNvSpPr txBox="1"/>
      </xdr:nvSpPr>
      <xdr:spPr>
        <a:xfrm>
          <a:off x="934205" y="6503456"/>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36 kD</a:t>
          </a:r>
        </a:p>
      </xdr:txBody>
    </xdr:sp>
    <xdr:clientData/>
  </xdr:twoCellAnchor>
  <xdr:twoCellAnchor>
    <xdr:from>
      <xdr:col>5</xdr:col>
      <xdr:colOff>455984</xdr:colOff>
      <xdr:row>2</xdr:row>
      <xdr:rowOff>11733</xdr:rowOff>
    </xdr:from>
    <xdr:to>
      <xdr:col>7</xdr:col>
      <xdr:colOff>87937</xdr:colOff>
      <xdr:row>3</xdr:row>
      <xdr:rowOff>67454</xdr:rowOff>
    </xdr:to>
    <xdr:sp macro="" textlink="">
      <xdr:nvSpPr>
        <xdr:cNvPr id="94" name="TextBox 138">
          <a:extLst>
            <a:ext uri="{FF2B5EF4-FFF2-40B4-BE49-F238E27FC236}">
              <a16:creationId xmlns:a16="http://schemas.microsoft.com/office/drawing/2014/main" id="{8C314490-2302-F6AE-1079-6171AFFDFC83}"/>
            </a:ext>
          </a:extLst>
        </xdr:cNvPr>
        <xdr:cNvSpPr txBox="1"/>
      </xdr:nvSpPr>
      <xdr:spPr>
        <a:xfrm>
          <a:off x="3821484" y="11733"/>
          <a:ext cx="978153" cy="246221"/>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solidFill>
                <a:srgbClr val="00B050"/>
              </a:solidFill>
              <a:latin typeface="Arial" panose="020B0604020202020204" pitchFamily="34" charset="0"/>
              <a:cs typeface="Arial" panose="020B0604020202020204" pitchFamily="34" charset="0"/>
            </a:rPr>
            <a:t>Protein ladder</a:t>
          </a:r>
        </a:p>
      </xdr:txBody>
    </xdr:sp>
    <xdr:clientData/>
  </xdr:twoCellAnchor>
  <xdr:twoCellAnchor>
    <xdr:from>
      <xdr:col>7</xdr:col>
      <xdr:colOff>244697</xdr:colOff>
      <xdr:row>2</xdr:row>
      <xdr:rowOff>60495</xdr:rowOff>
    </xdr:from>
    <xdr:to>
      <xdr:col>7</xdr:col>
      <xdr:colOff>244697</xdr:colOff>
      <xdr:row>3</xdr:row>
      <xdr:rowOff>52875</xdr:rowOff>
    </xdr:to>
    <xdr:cxnSp macro="">
      <xdr:nvCxnSpPr>
        <xdr:cNvPr id="95" name="Straight Arrow Connector 94">
          <a:extLst>
            <a:ext uri="{FF2B5EF4-FFF2-40B4-BE49-F238E27FC236}">
              <a16:creationId xmlns:a16="http://schemas.microsoft.com/office/drawing/2014/main" id="{666E6603-C171-8706-5E70-03F2A34AF10F}"/>
            </a:ext>
          </a:extLst>
        </xdr:cNvPr>
        <xdr:cNvCxnSpPr>
          <a:cxnSpLocks/>
        </xdr:cNvCxnSpPr>
      </xdr:nvCxnSpPr>
      <xdr:spPr>
        <a:xfrm>
          <a:off x="4956397" y="60495"/>
          <a:ext cx="0" cy="182880"/>
        </a:xfrm>
        <a:prstGeom prst="straightConnector1">
          <a:avLst/>
        </a:prstGeom>
        <a:ln w="127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238223</xdr:colOff>
      <xdr:row>21</xdr:row>
      <xdr:rowOff>52357</xdr:rowOff>
    </xdr:from>
    <xdr:to>
      <xdr:col>6</xdr:col>
      <xdr:colOff>113327</xdr:colOff>
      <xdr:row>25</xdr:row>
      <xdr:rowOff>52169</xdr:rowOff>
    </xdr:to>
    <xdr:sp macro="" textlink="">
      <xdr:nvSpPr>
        <xdr:cNvPr id="96" name="TextBox 1">
          <a:extLst>
            <a:ext uri="{FF2B5EF4-FFF2-40B4-BE49-F238E27FC236}">
              <a16:creationId xmlns:a16="http://schemas.microsoft.com/office/drawing/2014/main" id="{1FF09986-A224-8E51-9B60-129E9A6BF6D1}"/>
            </a:ext>
          </a:extLst>
        </xdr:cNvPr>
        <xdr:cNvSpPr txBox="1"/>
      </xdr:nvSpPr>
      <xdr:spPr>
        <a:xfrm>
          <a:off x="911323" y="4052857"/>
          <a:ext cx="3240604" cy="76181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de-DE" sz="1100">
              <a:latin typeface="Arial" panose="020B0604020202020204" pitchFamily="34" charset="0"/>
              <a:cs typeface="Arial" panose="020B0604020202020204" pitchFamily="34" charset="0"/>
            </a:rPr>
            <a:t>﻿The samples derive from the same experiment, </a:t>
          </a:r>
        </a:p>
        <a:p>
          <a:r>
            <a:rPr lang="de-DE" sz="1100">
              <a:latin typeface="Arial" panose="020B0604020202020204" pitchFamily="34" charset="0"/>
              <a:cs typeface="Arial" panose="020B0604020202020204" pitchFamily="34" charset="0"/>
            </a:rPr>
            <a:t>but different gels were processed in parallel and</a:t>
          </a:r>
        </a:p>
        <a:p>
          <a:r>
            <a:rPr lang="en-US" sz="1100" b="1">
              <a:latin typeface="Arial" panose="020B0604020202020204" pitchFamily="34" charset="0"/>
              <a:cs typeface="Arial" panose="020B0604020202020204" pitchFamily="34" charset="0"/>
            </a:rPr>
            <a:t>C/EBP</a:t>
          </a:r>
          <a:r>
            <a:rPr lang="en-US" sz="1100" b="1">
              <a:latin typeface="Symbol" pitchFamily="2" charset="2"/>
              <a:cs typeface="Arial" panose="020B0604020202020204" pitchFamily="34" charset="0"/>
            </a:rPr>
            <a:t>b</a:t>
          </a:r>
          <a:r>
            <a:rPr lang="en-US" sz="1100" b="1">
              <a:latin typeface="Arial" panose="020B0604020202020204" pitchFamily="34" charset="0"/>
              <a:cs typeface="Arial" panose="020B0604020202020204" pitchFamily="34" charset="0"/>
            </a:rPr>
            <a:t> was probed on a separate blot with its own loading</a:t>
          </a:r>
          <a:r>
            <a:rPr lang="en-US" sz="1100" b="1" baseline="0">
              <a:latin typeface="Arial" panose="020B0604020202020204" pitchFamily="34" charset="0"/>
              <a:cs typeface="Arial" panose="020B0604020202020204" pitchFamily="34" charset="0"/>
            </a:rPr>
            <a:t> control</a:t>
          </a:r>
          <a:r>
            <a:rPr lang="en-US" sz="1100" b="1">
              <a:latin typeface="Arial" panose="020B0604020202020204" pitchFamily="34" charset="0"/>
              <a:cs typeface="Arial" panose="020B0604020202020204" pitchFamily="34" charset="0"/>
            </a:rPr>
            <a:t>:</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213241</xdr:colOff>
      <xdr:row>6</xdr:row>
      <xdr:rowOff>41409</xdr:rowOff>
    </xdr:from>
    <xdr:to>
      <xdr:col>6</xdr:col>
      <xdr:colOff>658216</xdr:colOff>
      <xdr:row>17</xdr:row>
      <xdr:rowOff>180567</xdr:rowOff>
    </xdr:to>
    <xdr:pic>
      <xdr:nvPicPr>
        <xdr:cNvPr id="2" name="Picture 1" descr="A close-up of a test&#10;&#10;Description automatically generated">
          <a:extLst>
            <a:ext uri="{FF2B5EF4-FFF2-40B4-BE49-F238E27FC236}">
              <a16:creationId xmlns:a16="http://schemas.microsoft.com/office/drawing/2014/main" id="{E8FAFEB9-B571-1785-9EE3-63E7856DB531}"/>
            </a:ext>
          </a:extLst>
        </xdr:cNvPr>
        <xdr:cNvPicPr>
          <a:picLocks noChangeAspect="1"/>
        </xdr:cNvPicPr>
      </xdr:nvPicPr>
      <xdr:blipFill rotWithShape="1">
        <a:blip xmlns:r="http://schemas.openxmlformats.org/officeDocument/2006/relationships" r:embed="rId1" cstate="hqprint">
          <a:extLst>
            <a:ext uri="{28A0092B-C50C-407E-A947-70E740481C1C}">
              <a14:useLocalDpi xmlns:a14="http://schemas.microsoft.com/office/drawing/2010/main"/>
            </a:ext>
          </a:extLst>
        </a:blip>
        <a:srcRect/>
        <a:stretch/>
      </xdr:blipFill>
      <xdr:spPr>
        <a:xfrm>
          <a:off x="4251841" y="1184409"/>
          <a:ext cx="444975" cy="2234658"/>
        </a:xfrm>
        <a:prstGeom prst="rect">
          <a:avLst/>
        </a:prstGeom>
      </xdr:spPr>
    </xdr:pic>
    <xdr:clientData/>
  </xdr:twoCellAnchor>
  <xdr:twoCellAnchor editAs="oneCell">
    <xdr:from>
      <xdr:col>2</xdr:col>
      <xdr:colOff>378985</xdr:colOff>
      <xdr:row>6</xdr:row>
      <xdr:rowOff>43917</xdr:rowOff>
    </xdr:from>
    <xdr:to>
      <xdr:col>3</xdr:col>
      <xdr:colOff>163085</xdr:colOff>
      <xdr:row>17</xdr:row>
      <xdr:rowOff>178059</xdr:rowOff>
    </xdr:to>
    <xdr:pic>
      <xdr:nvPicPr>
        <xdr:cNvPr id="3" name="Picture 2" descr="A close-up of a test&#10;&#10;Description automatically generated">
          <a:extLst>
            <a:ext uri="{FF2B5EF4-FFF2-40B4-BE49-F238E27FC236}">
              <a16:creationId xmlns:a16="http://schemas.microsoft.com/office/drawing/2014/main" id="{C58EDB5D-B16A-117E-2301-EB88CF50F965}"/>
            </a:ext>
          </a:extLst>
        </xdr:cNvPr>
        <xdr:cNvPicPr>
          <a:picLocks noChangeAspect="1"/>
        </xdr:cNvPicPr>
      </xdr:nvPicPr>
      <xdr:blipFill rotWithShape="1">
        <a:blip xmlns:r="http://schemas.openxmlformats.org/officeDocument/2006/relationships" r:embed="rId2" cstate="hqprint">
          <a:extLst>
            <a:ext uri="{28A0092B-C50C-407E-A947-70E740481C1C}">
              <a14:useLocalDpi xmlns:a14="http://schemas.microsoft.com/office/drawing/2010/main"/>
            </a:ext>
          </a:extLst>
        </a:blip>
        <a:srcRect/>
        <a:stretch/>
      </xdr:blipFill>
      <xdr:spPr>
        <a:xfrm>
          <a:off x="1725185" y="1186917"/>
          <a:ext cx="457200" cy="2229642"/>
        </a:xfrm>
        <a:prstGeom prst="rect">
          <a:avLst/>
        </a:prstGeom>
      </xdr:spPr>
    </xdr:pic>
    <xdr:clientData/>
  </xdr:twoCellAnchor>
  <xdr:twoCellAnchor>
    <xdr:from>
      <xdr:col>0</xdr:col>
      <xdr:colOff>250153</xdr:colOff>
      <xdr:row>5</xdr:row>
      <xdr:rowOff>153104</xdr:rowOff>
    </xdr:from>
    <xdr:to>
      <xdr:col>0</xdr:col>
      <xdr:colOff>566265</xdr:colOff>
      <xdr:row>6</xdr:row>
      <xdr:rowOff>178048</xdr:rowOff>
    </xdr:to>
    <xdr:sp macro="" textlink="">
      <xdr:nvSpPr>
        <xdr:cNvPr id="4" name="TextBox 8">
          <a:extLst>
            <a:ext uri="{FF2B5EF4-FFF2-40B4-BE49-F238E27FC236}">
              <a16:creationId xmlns:a16="http://schemas.microsoft.com/office/drawing/2014/main" id="{57286CA1-90A8-4D58-B039-36F4BF923047}"/>
            </a:ext>
          </a:extLst>
        </xdr:cNvPr>
        <xdr:cNvSpPr txBox="1"/>
      </xdr:nvSpPr>
      <xdr:spPr>
        <a:xfrm>
          <a:off x="250153" y="1105604"/>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kD</a:t>
          </a:r>
        </a:p>
      </xdr:txBody>
    </xdr:sp>
    <xdr:clientData/>
  </xdr:twoCellAnchor>
  <xdr:twoCellAnchor>
    <xdr:from>
      <xdr:col>1</xdr:col>
      <xdr:colOff>334604</xdr:colOff>
      <xdr:row>11</xdr:row>
      <xdr:rowOff>136357</xdr:rowOff>
    </xdr:from>
    <xdr:to>
      <xdr:col>1</xdr:col>
      <xdr:colOff>557909</xdr:colOff>
      <xdr:row>11</xdr:row>
      <xdr:rowOff>138360</xdr:rowOff>
    </xdr:to>
    <xdr:cxnSp macro="">
      <xdr:nvCxnSpPr>
        <xdr:cNvPr id="5" name="Straight Arrow Connector 4">
          <a:extLst>
            <a:ext uri="{FF2B5EF4-FFF2-40B4-BE49-F238E27FC236}">
              <a16:creationId xmlns:a16="http://schemas.microsoft.com/office/drawing/2014/main" id="{B5491B2B-2C3E-4537-92DB-F02979D26907}"/>
            </a:ext>
          </a:extLst>
        </xdr:cNvPr>
        <xdr:cNvCxnSpPr>
          <a:cxnSpLocks/>
        </xdr:cNvCxnSpPr>
      </xdr:nvCxnSpPr>
      <xdr:spPr>
        <a:xfrm flipH="1">
          <a:off x="1007704" y="2231857"/>
          <a:ext cx="223305"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49345</xdr:colOff>
      <xdr:row>5</xdr:row>
      <xdr:rowOff>3909</xdr:rowOff>
    </xdr:from>
    <xdr:to>
      <xdr:col>1</xdr:col>
      <xdr:colOff>650792</xdr:colOff>
      <xdr:row>6</xdr:row>
      <xdr:rowOff>44241</xdr:rowOff>
    </xdr:to>
    <xdr:sp macro="" textlink="">
      <xdr:nvSpPr>
        <xdr:cNvPr id="6" name="TextBox 121">
          <a:extLst>
            <a:ext uri="{FF2B5EF4-FFF2-40B4-BE49-F238E27FC236}">
              <a16:creationId xmlns:a16="http://schemas.microsoft.com/office/drawing/2014/main" id="{A67C0AE0-0623-4A00-B967-A80AE710C1EC}"/>
            </a:ext>
          </a:extLst>
        </xdr:cNvPr>
        <xdr:cNvSpPr txBox="1"/>
      </xdr:nvSpPr>
      <xdr:spPr>
        <a:xfrm>
          <a:off x="722445" y="956409"/>
          <a:ext cx="601447"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sh_</a:t>
          </a:r>
          <a:r>
            <a:rPr lang="en-US" sz="900" i="1">
              <a:latin typeface="Arial" panose="020B0604020202020204" pitchFamily="34" charset="0"/>
              <a:cs typeface="Arial" panose="020B0604020202020204" pitchFamily="34" charset="0"/>
            </a:rPr>
            <a:t>Spi1</a:t>
          </a:r>
          <a:endParaRPr lang="en-DE" sz="900" i="1">
            <a:latin typeface="Arial" panose="020B0604020202020204" pitchFamily="34" charset="0"/>
            <a:cs typeface="Arial" panose="020B0604020202020204" pitchFamily="34" charset="0"/>
          </a:endParaRPr>
        </a:p>
      </xdr:txBody>
    </xdr:sp>
    <xdr:clientData/>
  </xdr:twoCellAnchor>
  <xdr:twoCellAnchor>
    <xdr:from>
      <xdr:col>0</xdr:col>
      <xdr:colOff>333395</xdr:colOff>
      <xdr:row>5</xdr:row>
      <xdr:rowOff>3909</xdr:rowOff>
    </xdr:from>
    <xdr:to>
      <xdr:col>1</xdr:col>
      <xdr:colOff>184798</xdr:colOff>
      <xdr:row>6</xdr:row>
      <xdr:rowOff>44241</xdr:rowOff>
    </xdr:to>
    <xdr:sp macro="" textlink="">
      <xdr:nvSpPr>
        <xdr:cNvPr id="7" name="TextBox 122">
          <a:extLst>
            <a:ext uri="{FF2B5EF4-FFF2-40B4-BE49-F238E27FC236}">
              <a16:creationId xmlns:a16="http://schemas.microsoft.com/office/drawing/2014/main" id="{7A805A34-F8E2-4875-9ADD-795F6DFC46BD}"/>
            </a:ext>
          </a:extLst>
        </xdr:cNvPr>
        <xdr:cNvSpPr txBox="1"/>
      </xdr:nvSpPr>
      <xdr:spPr>
        <a:xfrm>
          <a:off x="333395" y="956409"/>
          <a:ext cx="524503"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sh_ctrl</a:t>
          </a:r>
          <a:endParaRPr lang="en-DE" sz="900">
            <a:latin typeface="Arial" panose="020B0604020202020204" pitchFamily="34" charset="0"/>
            <a:cs typeface="Arial" panose="020B0604020202020204" pitchFamily="34" charset="0"/>
          </a:endParaRPr>
        </a:p>
      </xdr:txBody>
    </xdr:sp>
    <xdr:clientData/>
  </xdr:twoCellAnchor>
  <xdr:twoCellAnchor>
    <xdr:from>
      <xdr:col>2</xdr:col>
      <xdr:colOff>245695</xdr:colOff>
      <xdr:row>4</xdr:row>
      <xdr:rowOff>3323</xdr:rowOff>
    </xdr:from>
    <xdr:to>
      <xdr:col>3</xdr:col>
      <xdr:colOff>311900</xdr:colOff>
      <xdr:row>5</xdr:row>
      <xdr:rowOff>89822</xdr:rowOff>
    </xdr:to>
    <xdr:sp macro="" textlink="">
      <xdr:nvSpPr>
        <xdr:cNvPr id="8" name="TextBox 94">
          <a:extLst>
            <a:ext uri="{FF2B5EF4-FFF2-40B4-BE49-F238E27FC236}">
              <a16:creationId xmlns:a16="http://schemas.microsoft.com/office/drawing/2014/main" id="{AF70ACFB-2D4E-4816-9729-3593304C9A26}"/>
            </a:ext>
          </a:extLst>
        </xdr:cNvPr>
        <xdr:cNvSpPr txBox="1"/>
      </xdr:nvSpPr>
      <xdr:spPr>
        <a:xfrm>
          <a:off x="1591895" y="765323"/>
          <a:ext cx="739305"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C/EBP</a:t>
          </a:r>
          <a:r>
            <a:rPr lang="en-US" sz="1200" b="1">
              <a:latin typeface="Symbol" panose="05050102010706020507" pitchFamily="18" charset="2"/>
              <a:cs typeface="Arial" panose="020B0604020202020204" pitchFamily="34" charset="0"/>
            </a:rPr>
            <a:t>b</a:t>
          </a:r>
        </a:p>
      </xdr:txBody>
    </xdr:sp>
    <xdr:clientData/>
  </xdr:twoCellAnchor>
  <xdr:twoCellAnchor>
    <xdr:from>
      <xdr:col>0</xdr:col>
      <xdr:colOff>551684</xdr:colOff>
      <xdr:row>4</xdr:row>
      <xdr:rowOff>3323</xdr:rowOff>
    </xdr:from>
    <xdr:to>
      <xdr:col>1</xdr:col>
      <xdr:colOff>404690</xdr:colOff>
      <xdr:row>5</xdr:row>
      <xdr:rowOff>89822</xdr:rowOff>
    </xdr:to>
    <xdr:sp macro="" textlink="">
      <xdr:nvSpPr>
        <xdr:cNvPr id="9" name="TextBox 183">
          <a:extLst>
            <a:ext uri="{FF2B5EF4-FFF2-40B4-BE49-F238E27FC236}">
              <a16:creationId xmlns:a16="http://schemas.microsoft.com/office/drawing/2014/main" id="{B1ECD441-CAA3-4977-8C5D-E85268F17E2D}"/>
            </a:ext>
          </a:extLst>
        </xdr:cNvPr>
        <xdr:cNvSpPr txBox="1"/>
      </xdr:nvSpPr>
      <xdr:spPr>
        <a:xfrm>
          <a:off x="551684" y="765323"/>
          <a:ext cx="526106"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PU.1</a:t>
          </a:r>
        </a:p>
      </xdr:txBody>
    </xdr:sp>
    <xdr:clientData/>
  </xdr:twoCellAnchor>
  <xdr:twoCellAnchor>
    <xdr:from>
      <xdr:col>4</xdr:col>
      <xdr:colOff>156662</xdr:colOff>
      <xdr:row>4</xdr:row>
      <xdr:rowOff>3323</xdr:rowOff>
    </xdr:from>
    <xdr:to>
      <xdr:col>5</xdr:col>
      <xdr:colOff>78597</xdr:colOff>
      <xdr:row>5</xdr:row>
      <xdr:rowOff>89822</xdr:rowOff>
    </xdr:to>
    <xdr:sp macro="" textlink="">
      <xdr:nvSpPr>
        <xdr:cNvPr id="10" name="TextBox 231">
          <a:extLst>
            <a:ext uri="{FF2B5EF4-FFF2-40B4-BE49-F238E27FC236}">
              <a16:creationId xmlns:a16="http://schemas.microsoft.com/office/drawing/2014/main" id="{87C300C0-EBBA-437F-8953-2760A011E90B}"/>
            </a:ext>
          </a:extLst>
        </xdr:cNvPr>
        <xdr:cNvSpPr txBox="1"/>
      </xdr:nvSpPr>
      <xdr:spPr>
        <a:xfrm>
          <a:off x="2849062" y="765323"/>
          <a:ext cx="595035"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c-Jun</a:t>
          </a:r>
        </a:p>
      </xdr:txBody>
    </xdr:sp>
    <xdr:clientData/>
  </xdr:twoCellAnchor>
  <xdr:twoCellAnchor>
    <xdr:from>
      <xdr:col>0</xdr:col>
      <xdr:colOff>0</xdr:colOff>
      <xdr:row>0</xdr:row>
      <xdr:rowOff>0</xdr:rowOff>
    </xdr:from>
    <xdr:to>
      <xdr:col>8</xdr:col>
      <xdr:colOff>47866</xdr:colOff>
      <xdr:row>2</xdr:row>
      <xdr:rowOff>80665</xdr:rowOff>
    </xdr:to>
    <xdr:sp macro="" textlink="">
      <xdr:nvSpPr>
        <xdr:cNvPr id="11" name="TextBox 1">
          <a:extLst>
            <a:ext uri="{FF2B5EF4-FFF2-40B4-BE49-F238E27FC236}">
              <a16:creationId xmlns:a16="http://schemas.microsoft.com/office/drawing/2014/main" id="{4FDD7802-4F94-0C0F-DA73-77F1A6E8C5DD}"/>
            </a:ext>
          </a:extLst>
        </xdr:cNvPr>
        <xdr:cNvSpPr txBox="1"/>
      </xdr:nvSpPr>
      <xdr:spPr>
        <a:xfrm>
          <a:off x="0" y="0"/>
          <a:ext cx="5432666" cy="461665"/>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en-US" sz="1200">
              <a:latin typeface="Arial" panose="020B0604020202020204" pitchFamily="34" charset="0"/>
              <a:cs typeface="Arial" panose="020B0604020202020204" pitchFamily="34" charset="0"/>
            </a:rPr>
            <a:t>Source data: Supplementary Figure </a:t>
          </a:r>
          <a:r>
            <a:rPr lang="en-US" sz="1200" b="1">
              <a:latin typeface="Arial" panose="020B0604020202020204" pitchFamily="34" charset="0"/>
              <a:cs typeface="Arial" panose="020B0604020202020204" pitchFamily="34" charset="0"/>
            </a:rPr>
            <a:t>4b </a:t>
          </a:r>
          <a:r>
            <a:rPr lang="en-US" sz="1200">
              <a:latin typeface="Arial" panose="020B0604020202020204" pitchFamily="34" charset="0"/>
              <a:cs typeface="Arial" panose="020B0604020202020204" pitchFamily="34" charset="0"/>
            </a:rPr>
            <a:t>– full scan images of Simple Western capillary blots</a:t>
          </a:r>
        </a:p>
      </xdr:txBody>
    </xdr:sp>
    <xdr:clientData/>
  </xdr:twoCellAnchor>
  <xdr:twoCellAnchor editAs="oneCell">
    <xdr:from>
      <xdr:col>0</xdr:col>
      <xdr:colOff>517231</xdr:colOff>
      <xdr:row>6</xdr:row>
      <xdr:rowOff>43917</xdr:rowOff>
    </xdr:from>
    <xdr:to>
      <xdr:col>1</xdr:col>
      <xdr:colOff>310829</xdr:colOff>
      <xdr:row>18</xdr:row>
      <xdr:rowOff>7154</xdr:rowOff>
    </xdr:to>
    <xdr:pic>
      <xdr:nvPicPr>
        <xdr:cNvPr id="12" name="Picture 11" descr="A close-up of a test&#10;&#10;Description automatically generated">
          <a:extLst>
            <a:ext uri="{FF2B5EF4-FFF2-40B4-BE49-F238E27FC236}">
              <a16:creationId xmlns:a16="http://schemas.microsoft.com/office/drawing/2014/main" id="{731CAD7B-3199-71C3-C827-4CC31FB21565}"/>
            </a:ext>
          </a:extLst>
        </xdr:cNvPr>
        <xdr:cNvPicPr>
          <a:picLocks noChangeAspect="1"/>
        </xdr:cNvPicPr>
      </xdr:nvPicPr>
      <xdr:blipFill rotWithShape="1">
        <a:blip xmlns:r="http://schemas.openxmlformats.org/officeDocument/2006/relationships" r:embed="rId3" cstate="hqprint">
          <a:extLst>
            <a:ext uri="{28A0092B-C50C-407E-A947-70E740481C1C}">
              <a14:useLocalDpi xmlns:a14="http://schemas.microsoft.com/office/drawing/2010/main"/>
            </a:ext>
          </a:extLst>
        </a:blip>
        <a:srcRect/>
        <a:stretch/>
      </xdr:blipFill>
      <xdr:spPr>
        <a:xfrm>
          <a:off x="517231" y="1186917"/>
          <a:ext cx="466698" cy="2249237"/>
        </a:xfrm>
        <a:prstGeom prst="rect">
          <a:avLst/>
        </a:prstGeom>
      </xdr:spPr>
    </xdr:pic>
    <xdr:clientData/>
  </xdr:twoCellAnchor>
  <xdr:twoCellAnchor>
    <xdr:from>
      <xdr:col>2</xdr:col>
      <xdr:colOff>106171</xdr:colOff>
      <xdr:row>5</xdr:row>
      <xdr:rowOff>153104</xdr:rowOff>
    </xdr:from>
    <xdr:to>
      <xdr:col>2</xdr:col>
      <xdr:colOff>422283</xdr:colOff>
      <xdr:row>6</xdr:row>
      <xdr:rowOff>178048</xdr:rowOff>
    </xdr:to>
    <xdr:sp macro="" textlink="">
      <xdr:nvSpPr>
        <xdr:cNvPr id="13" name="TextBox 13">
          <a:extLst>
            <a:ext uri="{FF2B5EF4-FFF2-40B4-BE49-F238E27FC236}">
              <a16:creationId xmlns:a16="http://schemas.microsoft.com/office/drawing/2014/main" id="{7CE1F82B-FA1B-D9EA-0490-C1D80E0F02CB}"/>
            </a:ext>
          </a:extLst>
        </xdr:cNvPr>
        <xdr:cNvSpPr txBox="1"/>
      </xdr:nvSpPr>
      <xdr:spPr>
        <a:xfrm>
          <a:off x="1452371" y="1105604"/>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kD</a:t>
          </a:r>
        </a:p>
      </xdr:txBody>
    </xdr:sp>
    <xdr:clientData/>
  </xdr:twoCellAnchor>
  <xdr:twoCellAnchor>
    <xdr:from>
      <xdr:col>3</xdr:col>
      <xdr:colOff>183444</xdr:colOff>
      <xdr:row>11</xdr:row>
      <xdr:rowOff>174740</xdr:rowOff>
    </xdr:from>
    <xdr:to>
      <xdr:col>3</xdr:col>
      <xdr:colOff>406749</xdr:colOff>
      <xdr:row>11</xdr:row>
      <xdr:rowOff>176743</xdr:rowOff>
    </xdr:to>
    <xdr:cxnSp macro="">
      <xdr:nvCxnSpPr>
        <xdr:cNvPr id="14" name="Straight Arrow Connector 13">
          <a:extLst>
            <a:ext uri="{FF2B5EF4-FFF2-40B4-BE49-F238E27FC236}">
              <a16:creationId xmlns:a16="http://schemas.microsoft.com/office/drawing/2014/main" id="{F5918CD9-493E-9340-6455-C6667C509EAA}"/>
            </a:ext>
          </a:extLst>
        </xdr:cNvPr>
        <xdr:cNvCxnSpPr>
          <a:cxnSpLocks/>
        </xdr:cNvCxnSpPr>
      </xdr:nvCxnSpPr>
      <xdr:spPr>
        <a:xfrm flipH="1">
          <a:off x="2202744" y="2270240"/>
          <a:ext cx="223305"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578463</xdr:colOff>
      <xdr:row>5</xdr:row>
      <xdr:rowOff>3909</xdr:rowOff>
    </xdr:from>
    <xdr:to>
      <xdr:col>3</xdr:col>
      <xdr:colOff>615814</xdr:colOff>
      <xdr:row>6</xdr:row>
      <xdr:rowOff>44241</xdr:rowOff>
    </xdr:to>
    <xdr:sp macro="" textlink="">
      <xdr:nvSpPr>
        <xdr:cNvPr id="15" name="TextBox 18">
          <a:extLst>
            <a:ext uri="{FF2B5EF4-FFF2-40B4-BE49-F238E27FC236}">
              <a16:creationId xmlns:a16="http://schemas.microsoft.com/office/drawing/2014/main" id="{37A43E33-011E-F664-DCA5-E8B5F4375AB9}"/>
            </a:ext>
          </a:extLst>
        </xdr:cNvPr>
        <xdr:cNvSpPr txBox="1"/>
      </xdr:nvSpPr>
      <xdr:spPr>
        <a:xfrm>
          <a:off x="1924663" y="956409"/>
          <a:ext cx="710451"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sh_</a:t>
          </a:r>
          <a:r>
            <a:rPr lang="en-US" sz="900" i="1">
              <a:latin typeface="Arial" panose="020B0604020202020204" pitchFamily="34" charset="0"/>
              <a:cs typeface="Arial" panose="020B0604020202020204" pitchFamily="34" charset="0"/>
            </a:rPr>
            <a:t>Cebpb</a:t>
          </a:r>
          <a:endParaRPr lang="en-DE" sz="900" i="1">
            <a:latin typeface="Arial" panose="020B0604020202020204" pitchFamily="34" charset="0"/>
            <a:cs typeface="Arial" panose="020B0604020202020204" pitchFamily="34" charset="0"/>
          </a:endParaRPr>
        </a:p>
      </xdr:txBody>
    </xdr:sp>
    <xdr:clientData/>
  </xdr:twoCellAnchor>
  <xdr:twoCellAnchor>
    <xdr:from>
      <xdr:col>2</xdr:col>
      <xdr:colOff>189413</xdr:colOff>
      <xdr:row>5</xdr:row>
      <xdr:rowOff>3909</xdr:rowOff>
    </xdr:from>
    <xdr:to>
      <xdr:col>3</xdr:col>
      <xdr:colOff>40816</xdr:colOff>
      <xdr:row>6</xdr:row>
      <xdr:rowOff>44241</xdr:rowOff>
    </xdr:to>
    <xdr:sp macro="" textlink="">
      <xdr:nvSpPr>
        <xdr:cNvPr id="16" name="TextBox 20">
          <a:extLst>
            <a:ext uri="{FF2B5EF4-FFF2-40B4-BE49-F238E27FC236}">
              <a16:creationId xmlns:a16="http://schemas.microsoft.com/office/drawing/2014/main" id="{6B73597F-FFBA-57DE-B3D4-268A11806AEB}"/>
            </a:ext>
          </a:extLst>
        </xdr:cNvPr>
        <xdr:cNvSpPr txBox="1"/>
      </xdr:nvSpPr>
      <xdr:spPr>
        <a:xfrm>
          <a:off x="1535613" y="956409"/>
          <a:ext cx="524503"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sh_ctrl</a:t>
          </a:r>
          <a:endParaRPr lang="en-DE" sz="900">
            <a:latin typeface="Arial" panose="020B0604020202020204" pitchFamily="34" charset="0"/>
            <a:cs typeface="Arial" panose="020B0604020202020204" pitchFamily="34" charset="0"/>
          </a:endParaRPr>
        </a:p>
      </xdr:txBody>
    </xdr:sp>
    <xdr:clientData/>
  </xdr:twoCellAnchor>
  <xdr:twoCellAnchor editAs="oneCell">
    <xdr:from>
      <xdr:col>4</xdr:col>
      <xdr:colOff>189412</xdr:colOff>
      <xdr:row>6</xdr:row>
      <xdr:rowOff>43917</xdr:rowOff>
    </xdr:from>
    <xdr:to>
      <xdr:col>4</xdr:col>
      <xdr:colOff>625712</xdr:colOff>
      <xdr:row>18</xdr:row>
      <xdr:rowOff>20706</xdr:rowOff>
    </xdr:to>
    <xdr:pic>
      <xdr:nvPicPr>
        <xdr:cNvPr id="17" name="Picture 16" descr="A screenshot of a cell phone&#10;&#10;Description automatically generated">
          <a:extLst>
            <a:ext uri="{FF2B5EF4-FFF2-40B4-BE49-F238E27FC236}">
              <a16:creationId xmlns:a16="http://schemas.microsoft.com/office/drawing/2014/main" id="{680C8FA4-5353-ACB9-9596-EC8BC2538904}"/>
            </a:ext>
          </a:extLst>
        </xdr:cNvPr>
        <xdr:cNvPicPr>
          <a:picLocks noChangeAspect="1"/>
        </xdr:cNvPicPr>
      </xdr:nvPicPr>
      <xdr:blipFill rotWithShape="1">
        <a:blip xmlns:r="http://schemas.openxmlformats.org/officeDocument/2006/relationships" r:embed="rId4" cstate="hqprint">
          <a:extLst>
            <a:ext uri="{28A0092B-C50C-407E-A947-70E740481C1C}">
              <a14:useLocalDpi xmlns:a14="http://schemas.microsoft.com/office/drawing/2010/main"/>
            </a:ext>
          </a:extLst>
        </a:blip>
        <a:srcRect/>
        <a:stretch/>
      </xdr:blipFill>
      <xdr:spPr>
        <a:xfrm>
          <a:off x="2881812" y="1186917"/>
          <a:ext cx="436300" cy="2262789"/>
        </a:xfrm>
        <a:prstGeom prst="rect">
          <a:avLst/>
        </a:prstGeom>
      </xdr:spPr>
    </xdr:pic>
    <xdr:clientData/>
  </xdr:twoCellAnchor>
  <xdr:twoCellAnchor>
    <xdr:from>
      <xdr:col>3</xdr:col>
      <xdr:colOff>592381</xdr:colOff>
      <xdr:row>5</xdr:row>
      <xdr:rowOff>153104</xdr:rowOff>
    </xdr:from>
    <xdr:to>
      <xdr:col>4</xdr:col>
      <xdr:colOff>235393</xdr:colOff>
      <xdr:row>6</xdr:row>
      <xdr:rowOff>178048</xdr:rowOff>
    </xdr:to>
    <xdr:sp macro="" textlink="">
      <xdr:nvSpPr>
        <xdr:cNvPr id="18" name="TextBox 32">
          <a:extLst>
            <a:ext uri="{FF2B5EF4-FFF2-40B4-BE49-F238E27FC236}">
              <a16:creationId xmlns:a16="http://schemas.microsoft.com/office/drawing/2014/main" id="{B184A270-8079-5896-FE45-5617950951EC}"/>
            </a:ext>
          </a:extLst>
        </xdr:cNvPr>
        <xdr:cNvSpPr txBox="1"/>
      </xdr:nvSpPr>
      <xdr:spPr>
        <a:xfrm>
          <a:off x="2611681" y="1105604"/>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kD</a:t>
          </a:r>
        </a:p>
      </xdr:txBody>
    </xdr:sp>
    <xdr:clientData/>
  </xdr:twoCellAnchor>
  <xdr:twoCellAnchor>
    <xdr:from>
      <xdr:col>4</xdr:col>
      <xdr:colOff>391573</xdr:colOff>
      <xdr:row>5</xdr:row>
      <xdr:rowOff>3909</xdr:rowOff>
    </xdr:from>
    <xdr:to>
      <xdr:col>5</xdr:col>
      <xdr:colOff>275036</xdr:colOff>
      <xdr:row>6</xdr:row>
      <xdr:rowOff>44241</xdr:rowOff>
    </xdr:to>
    <xdr:sp macro="" textlink="">
      <xdr:nvSpPr>
        <xdr:cNvPr id="19" name="TextBox 34">
          <a:extLst>
            <a:ext uri="{FF2B5EF4-FFF2-40B4-BE49-F238E27FC236}">
              <a16:creationId xmlns:a16="http://schemas.microsoft.com/office/drawing/2014/main" id="{084ED2FC-509A-3F2C-5B4B-A18C21FD7F75}"/>
            </a:ext>
          </a:extLst>
        </xdr:cNvPr>
        <xdr:cNvSpPr txBox="1"/>
      </xdr:nvSpPr>
      <xdr:spPr>
        <a:xfrm>
          <a:off x="3083973" y="956409"/>
          <a:ext cx="556563"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sh_</a:t>
          </a:r>
          <a:r>
            <a:rPr lang="en-US" sz="900" i="1">
              <a:latin typeface="Arial" panose="020B0604020202020204" pitchFamily="34" charset="0"/>
              <a:cs typeface="Arial" panose="020B0604020202020204" pitchFamily="34" charset="0"/>
            </a:rPr>
            <a:t>Jun</a:t>
          </a:r>
          <a:endParaRPr lang="en-DE" sz="900" i="1">
            <a:latin typeface="Arial" panose="020B0604020202020204" pitchFamily="34" charset="0"/>
            <a:cs typeface="Arial" panose="020B0604020202020204" pitchFamily="34" charset="0"/>
          </a:endParaRPr>
        </a:p>
      </xdr:txBody>
    </xdr:sp>
    <xdr:clientData/>
  </xdr:twoCellAnchor>
  <xdr:twoCellAnchor>
    <xdr:from>
      <xdr:col>4</xdr:col>
      <xdr:colOff>2523</xdr:colOff>
      <xdr:row>5</xdr:row>
      <xdr:rowOff>3909</xdr:rowOff>
    </xdr:from>
    <xdr:to>
      <xdr:col>4</xdr:col>
      <xdr:colOff>527026</xdr:colOff>
      <xdr:row>6</xdr:row>
      <xdr:rowOff>44241</xdr:rowOff>
    </xdr:to>
    <xdr:sp macro="" textlink="">
      <xdr:nvSpPr>
        <xdr:cNvPr id="20" name="TextBox 35">
          <a:extLst>
            <a:ext uri="{FF2B5EF4-FFF2-40B4-BE49-F238E27FC236}">
              <a16:creationId xmlns:a16="http://schemas.microsoft.com/office/drawing/2014/main" id="{66EB6C91-B8C6-38FA-4E1E-0CE3E426FB79}"/>
            </a:ext>
          </a:extLst>
        </xdr:cNvPr>
        <xdr:cNvSpPr txBox="1"/>
      </xdr:nvSpPr>
      <xdr:spPr>
        <a:xfrm>
          <a:off x="2694923" y="956409"/>
          <a:ext cx="524503"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sh_ctrl</a:t>
          </a:r>
          <a:endParaRPr lang="en-DE" sz="900">
            <a:latin typeface="Arial" panose="020B0604020202020204" pitchFamily="34" charset="0"/>
            <a:cs typeface="Arial" panose="020B0604020202020204" pitchFamily="34" charset="0"/>
          </a:endParaRPr>
        </a:p>
      </xdr:txBody>
    </xdr:sp>
    <xdr:clientData/>
  </xdr:twoCellAnchor>
  <xdr:twoCellAnchor>
    <xdr:from>
      <xdr:col>6</xdr:col>
      <xdr:colOff>181542</xdr:colOff>
      <xdr:row>4</xdr:row>
      <xdr:rowOff>3323</xdr:rowOff>
    </xdr:from>
    <xdr:to>
      <xdr:col>7</xdr:col>
      <xdr:colOff>103477</xdr:colOff>
      <xdr:row>5</xdr:row>
      <xdr:rowOff>89822</xdr:rowOff>
    </xdr:to>
    <xdr:sp macro="" textlink="">
      <xdr:nvSpPr>
        <xdr:cNvPr id="21" name="TextBox 51">
          <a:extLst>
            <a:ext uri="{FF2B5EF4-FFF2-40B4-BE49-F238E27FC236}">
              <a16:creationId xmlns:a16="http://schemas.microsoft.com/office/drawing/2014/main" id="{3DE4AD31-0DD0-1115-87D7-1B679D28BD09}"/>
            </a:ext>
          </a:extLst>
        </xdr:cNvPr>
        <xdr:cNvSpPr txBox="1"/>
      </xdr:nvSpPr>
      <xdr:spPr>
        <a:xfrm>
          <a:off x="4220142" y="765323"/>
          <a:ext cx="595035"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c-Jun</a:t>
          </a:r>
        </a:p>
      </xdr:txBody>
    </xdr:sp>
    <xdr:clientData/>
  </xdr:twoCellAnchor>
  <xdr:twoCellAnchor>
    <xdr:from>
      <xdr:col>5</xdr:col>
      <xdr:colOff>617261</xdr:colOff>
      <xdr:row>5</xdr:row>
      <xdr:rowOff>153104</xdr:rowOff>
    </xdr:from>
    <xdr:to>
      <xdr:col>6</xdr:col>
      <xdr:colOff>260273</xdr:colOff>
      <xdr:row>6</xdr:row>
      <xdr:rowOff>178048</xdr:rowOff>
    </xdr:to>
    <xdr:sp macro="" textlink="">
      <xdr:nvSpPr>
        <xdr:cNvPr id="22" name="TextBox 53">
          <a:extLst>
            <a:ext uri="{FF2B5EF4-FFF2-40B4-BE49-F238E27FC236}">
              <a16:creationId xmlns:a16="http://schemas.microsoft.com/office/drawing/2014/main" id="{B40AC09C-585A-9DE0-F855-259C16B87C94}"/>
            </a:ext>
          </a:extLst>
        </xdr:cNvPr>
        <xdr:cNvSpPr txBox="1"/>
      </xdr:nvSpPr>
      <xdr:spPr>
        <a:xfrm>
          <a:off x="3982761" y="1105604"/>
          <a:ext cx="31611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kD</a:t>
          </a:r>
        </a:p>
      </xdr:txBody>
    </xdr:sp>
    <xdr:clientData/>
  </xdr:twoCellAnchor>
  <xdr:twoCellAnchor>
    <xdr:from>
      <xdr:col>7</xdr:col>
      <xdr:colOff>21283</xdr:colOff>
      <xdr:row>11</xdr:row>
      <xdr:rowOff>110600</xdr:rowOff>
    </xdr:from>
    <xdr:to>
      <xdr:col>7</xdr:col>
      <xdr:colOff>244588</xdr:colOff>
      <xdr:row>11</xdr:row>
      <xdr:rowOff>112603</xdr:rowOff>
    </xdr:to>
    <xdr:cxnSp macro="">
      <xdr:nvCxnSpPr>
        <xdr:cNvPr id="23" name="Straight Arrow Connector 22">
          <a:extLst>
            <a:ext uri="{FF2B5EF4-FFF2-40B4-BE49-F238E27FC236}">
              <a16:creationId xmlns:a16="http://schemas.microsoft.com/office/drawing/2014/main" id="{AEDEAEE3-ED50-06EF-39AC-7523365F2C9B}"/>
            </a:ext>
          </a:extLst>
        </xdr:cNvPr>
        <xdr:cNvCxnSpPr>
          <a:cxnSpLocks/>
        </xdr:cNvCxnSpPr>
      </xdr:nvCxnSpPr>
      <xdr:spPr>
        <a:xfrm flipH="1">
          <a:off x="4732983" y="2206100"/>
          <a:ext cx="223305"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418714</xdr:colOff>
      <xdr:row>4</xdr:row>
      <xdr:rowOff>186733</xdr:rowOff>
    </xdr:from>
    <xdr:to>
      <xdr:col>7</xdr:col>
      <xdr:colOff>327825</xdr:colOff>
      <xdr:row>6</xdr:row>
      <xdr:rowOff>36565</xdr:rowOff>
    </xdr:to>
    <xdr:sp macro="" textlink="">
      <xdr:nvSpPr>
        <xdr:cNvPr id="24" name="TextBox 55">
          <a:extLst>
            <a:ext uri="{FF2B5EF4-FFF2-40B4-BE49-F238E27FC236}">
              <a16:creationId xmlns:a16="http://schemas.microsoft.com/office/drawing/2014/main" id="{8852F43D-FA48-CA11-46FD-C3628DD8CCCC}"/>
            </a:ext>
          </a:extLst>
        </xdr:cNvPr>
        <xdr:cNvSpPr txBox="1"/>
      </xdr:nvSpPr>
      <xdr:spPr>
        <a:xfrm>
          <a:off x="4457314" y="948733"/>
          <a:ext cx="582211"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cJun</a:t>
          </a:r>
          <a:r>
            <a:rPr lang="en-US" sz="900">
              <a:latin typeface="Symbol" pitchFamily="2" charset="2"/>
              <a:cs typeface="Arial" panose="020B0604020202020204" pitchFamily="34" charset="0"/>
            </a:rPr>
            <a:t>D</a:t>
          </a:r>
          <a:r>
            <a:rPr lang="en-US" sz="900">
              <a:latin typeface="Arial" panose="020B0604020202020204" pitchFamily="34" charset="0"/>
              <a:cs typeface="Arial" panose="020B0604020202020204" pitchFamily="34" charset="0"/>
            </a:rPr>
            <a:t>N</a:t>
          </a:r>
          <a:endParaRPr lang="en-DE" sz="900">
            <a:latin typeface="Arial" panose="020B0604020202020204" pitchFamily="34" charset="0"/>
            <a:cs typeface="Arial" panose="020B0604020202020204" pitchFamily="34" charset="0"/>
          </a:endParaRPr>
        </a:p>
      </xdr:txBody>
    </xdr:sp>
    <xdr:clientData/>
  </xdr:twoCellAnchor>
  <xdr:twoCellAnchor>
    <xdr:from>
      <xdr:col>6</xdr:col>
      <xdr:colOff>191092</xdr:colOff>
      <xdr:row>4</xdr:row>
      <xdr:rowOff>186733</xdr:rowOff>
    </xdr:from>
    <xdr:to>
      <xdr:col>6</xdr:col>
      <xdr:colOff>561706</xdr:colOff>
      <xdr:row>6</xdr:row>
      <xdr:rowOff>36565</xdr:rowOff>
    </xdr:to>
    <xdr:sp macro="" textlink="">
      <xdr:nvSpPr>
        <xdr:cNvPr id="25" name="TextBox 56">
          <a:extLst>
            <a:ext uri="{FF2B5EF4-FFF2-40B4-BE49-F238E27FC236}">
              <a16:creationId xmlns:a16="http://schemas.microsoft.com/office/drawing/2014/main" id="{696F3348-B32F-A350-5339-0D1FC119181E}"/>
            </a:ext>
          </a:extLst>
        </xdr:cNvPr>
        <xdr:cNvSpPr txBox="1"/>
      </xdr:nvSpPr>
      <xdr:spPr>
        <a:xfrm>
          <a:off x="4229692" y="948733"/>
          <a:ext cx="370614" cy="23083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900">
              <a:latin typeface="Arial" panose="020B0604020202020204" pitchFamily="34" charset="0"/>
              <a:cs typeface="Arial" panose="020B0604020202020204" pitchFamily="34" charset="0"/>
            </a:rPr>
            <a:t>e.v.</a:t>
          </a:r>
          <a:endParaRPr lang="en-DE" sz="900">
            <a:latin typeface="Arial" panose="020B0604020202020204" pitchFamily="34" charset="0"/>
            <a:cs typeface="Arial" panose="020B0604020202020204" pitchFamily="34" charset="0"/>
          </a:endParaRPr>
        </a:p>
      </xdr:txBody>
    </xdr:sp>
    <xdr:clientData/>
  </xdr:twoCellAnchor>
  <xdr:twoCellAnchor editAs="oneCell">
    <xdr:from>
      <xdr:col>6</xdr:col>
      <xdr:colOff>207910</xdr:colOff>
      <xdr:row>19</xdr:row>
      <xdr:rowOff>104195</xdr:rowOff>
    </xdr:from>
    <xdr:to>
      <xdr:col>6</xdr:col>
      <xdr:colOff>656770</xdr:colOff>
      <xdr:row>31</xdr:row>
      <xdr:rowOff>153209</xdr:rowOff>
    </xdr:to>
    <xdr:pic>
      <xdr:nvPicPr>
        <xdr:cNvPr id="26" name="Picture 25" descr="A close-up of a test&#10;&#10;Description automatically generated">
          <a:extLst>
            <a:ext uri="{FF2B5EF4-FFF2-40B4-BE49-F238E27FC236}">
              <a16:creationId xmlns:a16="http://schemas.microsoft.com/office/drawing/2014/main" id="{3C69427A-300F-A91B-0952-ADE127DB23DC}"/>
            </a:ext>
          </a:extLst>
        </xdr:cNvPr>
        <xdr:cNvPicPr>
          <a:picLocks noChangeAspect="1"/>
        </xdr:cNvPicPr>
      </xdr:nvPicPr>
      <xdr:blipFill rotWithShape="1">
        <a:blip xmlns:r="http://schemas.openxmlformats.org/officeDocument/2006/relationships" r:embed="rId5" cstate="hqprint">
          <a:extLst>
            <a:ext uri="{28A0092B-C50C-407E-A947-70E740481C1C}">
              <a14:useLocalDpi xmlns:a14="http://schemas.microsoft.com/office/drawing/2010/main"/>
            </a:ext>
          </a:extLst>
        </a:blip>
        <a:srcRect/>
        <a:stretch/>
      </xdr:blipFill>
      <xdr:spPr>
        <a:xfrm>
          <a:off x="4246510" y="3723695"/>
          <a:ext cx="448860" cy="2335014"/>
        </a:xfrm>
        <a:prstGeom prst="rect">
          <a:avLst/>
        </a:prstGeom>
      </xdr:spPr>
    </xdr:pic>
    <xdr:clientData/>
  </xdr:twoCellAnchor>
  <xdr:twoCellAnchor editAs="oneCell">
    <xdr:from>
      <xdr:col>4</xdr:col>
      <xdr:colOff>176136</xdr:colOff>
      <xdr:row>19</xdr:row>
      <xdr:rowOff>104196</xdr:rowOff>
    </xdr:from>
    <xdr:to>
      <xdr:col>4</xdr:col>
      <xdr:colOff>633336</xdr:colOff>
      <xdr:row>31</xdr:row>
      <xdr:rowOff>157139</xdr:rowOff>
    </xdr:to>
    <xdr:pic>
      <xdr:nvPicPr>
        <xdr:cNvPr id="27" name="Picture 26" descr="A screenshot of a test&#10;&#10;Description automatically generated">
          <a:extLst>
            <a:ext uri="{FF2B5EF4-FFF2-40B4-BE49-F238E27FC236}">
              <a16:creationId xmlns:a16="http://schemas.microsoft.com/office/drawing/2014/main" id="{F2E9C7B0-D356-EEC6-7A0C-4713A8FC40BF}"/>
            </a:ext>
          </a:extLst>
        </xdr:cNvPr>
        <xdr:cNvPicPr>
          <a:picLocks noChangeAspect="1"/>
        </xdr:cNvPicPr>
      </xdr:nvPicPr>
      <xdr:blipFill rotWithShape="1">
        <a:blip xmlns:r="http://schemas.openxmlformats.org/officeDocument/2006/relationships" r:embed="rId6" cstate="hqprint">
          <a:extLst>
            <a:ext uri="{28A0092B-C50C-407E-A947-70E740481C1C}">
              <a14:useLocalDpi xmlns:a14="http://schemas.microsoft.com/office/drawing/2010/main"/>
            </a:ext>
          </a:extLst>
        </a:blip>
        <a:srcRect/>
        <a:stretch/>
      </xdr:blipFill>
      <xdr:spPr>
        <a:xfrm>
          <a:off x="2868536" y="3723696"/>
          <a:ext cx="457200" cy="2338943"/>
        </a:xfrm>
        <a:prstGeom prst="rect">
          <a:avLst/>
        </a:prstGeom>
      </xdr:spPr>
    </xdr:pic>
    <xdr:clientData/>
  </xdr:twoCellAnchor>
  <xdr:twoCellAnchor editAs="oneCell">
    <xdr:from>
      <xdr:col>2</xdr:col>
      <xdr:colOff>367141</xdr:colOff>
      <xdr:row>19</xdr:row>
      <xdr:rowOff>104196</xdr:rowOff>
    </xdr:from>
    <xdr:to>
      <xdr:col>3</xdr:col>
      <xdr:colOff>150447</xdr:colOff>
      <xdr:row>31</xdr:row>
      <xdr:rowOff>158743</xdr:rowOff>
    </xdr:to>
    <xdr:pic>
      <xdr:nvPicPr>
        <xdr:cNvPr id="28" name="Picture 27" descr="A screenshot of a test&#10;&#10;Description automatically generated">
          <a:extLst>
            <a:ext uri="{FF2B5EF4-FFF2-40B4-BE49-F238E27FC236}">
              <a16:creationId xmlns:a16="http://schemas.microsoft.com/office/drawing/2014/main" id="{D7715A71-956E-C097-0F3A-4E41D55AF748}"/>
            </a:ext>
          </a:extLst>
        </xdr:cNvPr>
        <xdr:cNvPicPr>
          <a:picLocks noChangeAspect="1"/>
        </xdr:cNvPicPr>
      </xdr:nvPicPr>
      <xdr:blipFill rotWithShape="1">
        <a:blip xmlns:r="http://schemas.openxmlformats.org/officeDocument/2006/relationships" r:embed="rId7" cstate="hqprint">
          <a:extLst>
            <a:ext uri="{28A0092B-C50C-407E-A947-70E740481C1C}">
              <a14:useLocalDpi xmlns:a14="http://schemas.microsoft.com/office/drawing/2010/main"/>
            </a:ext>
          </a:extLst>
        </a:blip>
        <a:srcRect/>
        <a:stretch/>
      </xdr:blipFill>
      <xdr:spPr>
        <a:xfrm>
          <a:off x="1713341" y="3723696"/>
          <a:ext cx="456406" cy="2340547"/>
        </a:xfrm>
        <a:prstGeom prst="rect">
          <a:avLst/>
        </a:prstGeom>
      </xdr:spPr>
    </xdr:pic>
    <xdr:clientData/>
  </xdr:twoCellAnchor>
  <xdr:twoCellAnchor editAs="oneCell">
    <xdr:from>
      <xdr:col>0</xdr:col>
      <xdr:colOff>551684</xdr:colOff>
      <xdr:row>19</xdr:row>
      <xdr:rowOff>104195</xdr:rowOff>
    </xdr:from>
    <xdr:to>
      <xdr:col>1</xdr:col>
      <xdr:colOff>334990</xdr:colOff>
      <xdr:row>31</xdr:row>
      <xdr:rowOff>157138</xdr:rowOff>
    </xdr:to>
    <xdr:pic>
      <xdr:nvPicPr>
        <xdr:cNvPr id="29" name="Picture 28" descr="A screenshot of a test&#10;&#10;Description automatically generated">
          <a:extLst>
            <a:ext uri="{FF2B5EF4-FFF2-40B4-BE49-F238E27FC236}">
              <a16:creationId xmlns:a16="http://schemas.microsoft.com/office/drawing/2014/main" id="{140D4FC4-DC44-2CE6-CE30-BAD51056CFD2}"/>
            </a:ext>
          </a:extLst>
        </xdr:cNvPr>
        <xdr:cNvPicPr>
          <a:picLocks noChangeAspect="1"/>
        </xdr:cNvPicPr>
      </xdr:nvPicPr>
      <xdr:blipFill rotWithShape="1">
        <a:blip xmlns:r="http://schemas.openxmlformats.org/officeDocument/2006/relationships" r:embed="rId8" cstate="hqprint">
          <a:extLst>
            <a:ext uri="{28A0092B-C50C-407E-A947-70E740481C1C}">
              <a14:useLocalDpi xmlns:a14="http://schemas.microsoft.com/office/drawing/2010/main"/>
            </a:ext>
          </a:extLst>
        </a:blip>
        <a:srcRect/>
        <a:stretch/>
      </xdr:blipFill>
      <xdr:spPr>
        <a:xfrm>
          <a:off x="551684" y="3723695"/>
          <a:ext cx="456406" cy="2338943"/>
        </a:xfrm>
        <a:prstGeom prst="rect">
          <a:avLst/>
        </a:prstGeom>
      </xdr:spPr>
    </xdr:pic>
    <xdr:clientData/>
  </xdr:twoCellAnchor>
  <xdr:twoCellAnchor>
    <xdr:from>
      <xdr:col>1</xdr:col>
      <xdr:colOff>332035</xdr:colOff>
      <xdr:row>25</xdr:row>
      <xdr:rowOff>177041</xdr:rowOff>
    </xdr:from>
    <xdr:to>
      <xdr:col>1</xdr:col>
      <xdr:colOff>555340</xdr:colOff>
      <xdr:row>25</xdr:row>
      <xdr:rowOff>179044</xdr:rowOff>
    </xdr:to>
    <xdr:cxnSp macro="">
      <xdr:nvCxnSpPr>
        <xdr:cNvPr id="30" name="Straight Arrow Connector 29">
          <a:extLst>
            <a:ext uri="{FF2B5EF4-FFF2-40B4-BE49-F238E27FC236}">
              <a16:creationId xmlns:a16="http://schemas.microsoft.com/office/drawing/2014/main" id="{01E086EC-5DFE-074B-E520-309FFD7A0DB5}"/>
            </a:ext>
          </a:extLst>
        </xdr:cNvPr>
        <xdr:cNvCxnSpPr>
          <a:cxnSpLocks/>
        </xdr:cNvCxnSpPr>
      </xdr:nvCxnSpPr>
      <xdr:spPr>
        <a:xfrm flipH="1">
          <a:off x="1005135" y="4939541"/>
          <a:ext cx="223305"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150447</xdr:colOff>
      <xdr:row>25</xdr:row>
      <xdr:rowOff>157490</xdr:rowOff>
    </xdr:from>
    <xdr:to>
      <xdr:col>3</xdr:col>
      <xdr:colOff>373752</xdr:colOff>
      <xdr:row>25</xdr:row>
      <xdr:rowOff>159493</xdr:rowOff>
    </xdr:to>
    <xdr:cxnSp macro="">
      <xdr:nvCxnSpPr>
        <xdr:cNvPr id="31" name="Straight Arrow Connector 30">
          <a:extLst>
            <a:ext uri="{FF2B5EF4-FFF2-40B4-BE49-F238E27FC236}">
              <a16:creationId xmlns:a16="http://schemas.microsoft.com/office/drawing/2014/main" id="{0A36E692-6DAD-B2F1-5BBF-1D620A5DEF45}"/>
            </a:ext>
          </a:extLst>
        </xdr:cNvPr>
        <xdr:cNvCxnSpPr>
          <a:cxnSpLocks/>
        </xdr:cNvCxnSpPr>
      </xdr:nvCxnSpPr>
      <xdr:spPr>
        <a:xfrm flipH="1">
          <a:off x="2169747" y="4919990"/>
          <a:ext cx="223305"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612803</xdr:colOff>
      <xdr:row>25</xdr:row>
      <xdr:rowOff>177041</xdr:rowOff>
    </xdr:from>
    <xdr:to>
      <xdr:col>5</xdr:col>
      <xdr:colOff>163008</xdr:colOff>
      <xdr:row>25</xdr:row>
      <xdr:rowOff>179044</xdr:rowOff>
    </xdr:to>
    <xdr:cxnSp macro="">
      <xdr:nvCxnSpPr>
        <xdr:cNvPr id="32" name="Straight Arrow Connector 31">
          <a:extLst>
            <a:ext uri="{FF2B5EF4-FFF2-40B4-BE49-F238E27FC236}">
              <a16:creationId xmlns:a16="http://schemas.microsoft.com/office/drawing/2014/main" id="{33F7E027-7038-50F9-A6D0-120CE2FD2742}"/>
            </a:ext>
          </a:extLst>
        </xdr:cNvPr>
        <xdr:cNvCxnSpPr>
          <a:cxnSpLocks/>
        </xdr:cNvCxnSpPr>
      </xdr:nvCxnSpPr>
      <xdr:spPr>
        <a:xfrm flipH="1">
          <a:off x="3305203" y="4939541"/>
          <a:ext cx="223305"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664924</xdr:colOff>
      <xdr:row>25</xdr:row>
      <xdr:rowOff>126699</xdr:rowOff>
    </xdr:from>
    <xdr:to>
      <xdr:col>7</xdr:col>
      <xdr:colOff>215129</xdr:colOff>
      <xdr:row>25</xdr:row>
      <xdr:rowOff>128702</xdr:rowOff>
    </xdr:to>
    <xdr:cxnSp macro="">
      <xdr:nvCxnSpPr>
        <xdr:cNvPr id="33" name="Straight Arrow Connector 32">
          <a:extLst>
            <a:ext uri="{FF2B5EF4-FFF2-40B4-BE49-F238E27FC236}">
              <a16:creationId xmlns:a16="http://schemas.microsoft.com/office/drawing/2014/main" id="{0F5E03DF-C048-1A56-E998-0010C3499562}"/>
            </a:ext>
          </a:extLst>
        </xdr:cNvPr>
        <xdr:cNvCxnSpPr>
          <a:cxnSpLocks/>
        </xdr:cNvCxnSpPr>
      </xdr:nvCxnSpPr>
      <xdr:spPr>
        <a:xfrm flipH="1">
          <a:off x="4703524" y="4889199"/>
          <a:ext cx="223305"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631218</xdr:colOff>
      <xdr:row>11</xdr:row>
      <xdr:rowOff>110600</xdr:rowOff>
    </xdr:from>
    <xdr:to>
      <xdr:col>5</xdr:col>
      <xdr:colOff>181423</xdr:colOff>
      <xdr:row>11</xdr:row>
      <xdr:rowOff>112603</xdr:rowOff>
    </xdr:to>
    <xdr:cxnSp macro="">
      <xdr:nvCxnSpPr>
        <xdr:cNvPr id="34" name="Straight Arrow Connector 33">
          <a:extLst>
            <a:ext uri="{FF2B5EF4-FFF2-40B4-BE49-F238E27FC236}">
              <a16:creationId xmlns:a16="http://schemas.microsoft.com/office/drawing/2014/main" id="{98092BAA-C7DE-2C5E-10C8-0A2860E9098E}"/>
            </a:ext>
          </a:extLst>
        </xdr:cNvPr>
        <xdr:cNvCxnSpPr>
          <a:cxnSpLocks/>
        </xdr:cNvCxnSpPr>
      </xdr:nvCxnSpPr>
      <xdr:spPr>
        <a:xfrm flipH="1">
          <a:off x="3323618" y="2206100"/>
          <a:ext cx="223305"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599281</xdr:colOff>
      <xdr:row>18</xdr:row>
      <xdr:rowOff>30915</xdr:rowOff>
    </xdr:from>
    <xdr:to>
      <xdr:col>1</xdr:col>
      <xdr:colOff>418624</xdr:colOff>
      <xdr:row>19</xdr:row>
      <xdr:rowOff>117414</xdr:rowOff>
    </xdr:to>
    <xdr:sp macro="" textlink="">
      <xdr:nvSpPr>
        <xdr:cNvPr id="35" name="TextBox 72">
          <a:extLst>
            <a:ext uri="{FF2B5EF4-FFF2-40B4-BE49-F238E27FC236}">
              <a16:creationId xmlns:a16="http://schemas.microsoft.com/office/drawing/2014/main" id="{0BCFA984-250D-C4A6-1056-0CFB50674DA6}"/>
            </a:ext>
          </a:extLst>
        </xdr:cNvPr>
        <xdr:cNvSpPr txBox="1"/>
      </xdr:nvSpPr>
      <xdr:spPr>
        <a:xfrm>
          <a:off x="599281" y="3459915"/>
          <a:ext cx="492443"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TBP</a:t>
          </a:r>
        </a:p>
      </xdr:txBody>
    </xdr:sp>
    <xdr:clientData/>
  </xdr:twoCellAnchor>
  <xdr:twoCellAnchor>
    <xdr:from>
      <xdr:col>2</xdr:col>
      <xdr:colOff>420077</xdr:colOff>
      <xdr:row>18</xdr:row>
      <xdr:rowOff>30915</xdr:rowOff>
    </xdr:from>
    <xdr:to>
      <xdr:col>3</xdr:col>
      <xdr:colOff>239420</xdr:colOff>
      <xdr:row>19</xdr:row>
      <xdr:rowOff>117414</xdr:rowOff>
    </xdr:to>
    <xdr:sp macro="" textlink="">
      <xdr:nvSpPr>
        <xdr:cNvPr id="36" name="TextBox 73">
          <a:extLst>
            <a:ext uri="{FF2B5EF4-FFF2-40B4-BE49-F238E27FC236}">
              <a16:creationId xmlns:a16="http://schemas.microsoft.com/office/drawing/2014/main" id="{2A1969A8-5BAA-B5D1-7FDB-505789F2A8F4}"/>
            </a:ext>
          </a:extLst>
        </xdr:cNvPr>
        <xdr:cNvSpPr txBox="1"/>
      </xdr:nvSpPr>
      <xdr:spPr>
        <a:xfrm>
          <a:off x="1766277" y="3459915"/>
          <a:ext cx="492443"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TBP</a:t>
          </a:r>
        </a:p>
      </xdr:txBody>
    </xdr:sp>
    <xdr:clientData/>
  </xdr:twoCellAnchor>
  <xdr:twoCellAnchor>
    <xdr:from>
      <xdr:col>4</xdr:col>
      <xdr:colOff>221265</xdr:colOff>
      <xdr:row>18</xdr:row>
      <xdr:rowOff>30915</xdr:rowOff>
    </xdr:from>
    <xdr:to>
      <xdr:col>5</xdr:col>
      <xdr:colOff>40608</xdr:colOff>
      <xdr:row>19</xdr:row>
      <xdr:rowOff>117414</xdr:rowOff>
    </xdr:to>
    <xdr:sp macro="" textlink="">
      <xdr:nvSpPr>
        <xdr:cNvPr id="37" name="TextBox 74">
          <a:extLst>
            <a:ext uri="{FF2B5EF4-FFF2-40B4-BE49-F238E27FC236}">
              <a16:creationId xmlns:a16="http://schemas.microsoft.com/office/drawing/2014/main" id="{30A298D8-4E4E-35BB-5DEF-EC7FA49093CC}"/>
            </a:ext>
          </a:extLst>
        </xdr:cNvPr>
        <xdr:cNvSpPr txBox="1"/>
      </xdr:nvSpPr>
      <xdr:spPr>
        <a:xfrm>
          <a:off x="2913665" y="3459915"/>
          <a:ext cx="492443"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TBP</a:t>
          </a:r>
        </a:p>
      </xdr:txBody>
    </xdr:sp>
    <xdr:clientData/>
  </xdr:twoCellAnchor>
  <xdr:twoCellAnchor>
    <xdr:from>
      <xdr:col>6</xdr:col>
      <xdr:colOff>232837</xdr:colOff>
      <xdr:row>18</xdr:row>
      <xdr:rowOff>30915</xdr:rowOff>
    </xdr:from>
    <xdr:to>
      <xdr:col>7</xdr:col>
      <xdr:colOff>52180</xdr:colOff>
      <xdr:row>19</xdr:row>
      <xdr:rowOff>117414</xdr:rowOff>
    </xdr:to>
    <xdr:sp macro="" textlink="">
      <xdr:nvSpPr>
        <xdr:cNvPr id="38" name="TextBox 75">
          <a:extLst>
            <a:ext uri="{FF2B5EF4-FFF2-40B4-BE49-F238E27FC236}">
              <a16:creationId xmlns:a16="http://schemas.microsoft.com/office/drawing/2014/main" id="{451309DB-71A3-E6F8-3272-06A8752BD2A7}"/>
            </a:ext>
          </a:extLst>
        </xdr:cNvPr>
        <xdr:cNvSpPr txBox="1"/>
      </xdr:nvSpPr>
      <xdr:spPr>
        <a:xfrm>
          <a:off x="4271437" y="3459915"/>
          <a:ext cx="492443"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TBP</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255126</xdr:colOff>
      <xdr:row>26</xdr:row>
      <xdr:rowOff>160744</xdr:rowOff>
    </xdr:from>
    <xdr:to>
      <xdr:col>8</xdr:col>
      <xdr:colOff>324976</xdr:colOff>
      <xdr:row>35</xdr:row>
      <xdr:rowOff>1994</xdr:rowOff>
    </xdr:to>
    <xdr:pic>
      <xdr:nvPicPr>
        <xdr:cNvPr id="215" name="Picture 214" descr="A picture containing text, indoor&#10;&#10;Description automatically generated">
          <a:extLst>
            <a:ext uri="{FF2B5EF4-FFF2-40B4-BE49-F238E27FC236}">
              <a16:creationId xmlns:a16="http://schemas.microsoft.com/office/drawing/2014/main" id="{C01B35F4-95C4-9D46-B538-A0A9C068BC80}"/>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a:ext>
          </a:extLst>
        </a:blip>
        <a:stretch>
          <a:fillRect/>
        </a:stretch>
      </xdr:blipFill>
      <xdr:spPr>
        <a:xfrm>
          <a:off x="3620626" y="5113744"/>
          <a:ext cx="2089150" cy="1555750"/>
        </a:xfrm>
        <a:prstGeom prst="rect">
          <a:avLst/>
        </a:prstGeom>
      </xdr:spPr>
    </xdr:pic>
    <xdr:clientData/>
  </xdr:twoCellAnchor>
  <xdr:twoCellAnchor editAs="oneCell">
    <xdr:from>
      <xdr:col>0</xdr:col>
      <xdr:colOff>477861</xdr:colOff>
      <xdr:row>26</xdr:row>
      <xdr:rowOff>175517</xdr:rowOff>
    </xdr:from>
    <xdr:to>
      <xdr:col>3</xdr:col>
      <xdr:colOff>521041</xdr:colOff>
      <xdr:row>34</xdr:row>
      <xdr:rowOff>189487</xdr:rowOff>
    </xdr:to>
    <xdr:pic>
      <xdr:nvPicPr>
        <xdr:cNvPr id="216" name="Picture 215">
          <a:extLst>
            <a:ext uri="{FF2B5EF4-FFF2-40B4-BE49-F238E27FC236}">
              <a16:creationId xmlns:a16="http://schemas.microsoft.com/office/drawing/2014/main" id="{AB91588D-5C9D-F346-AF2B-29479005AA2F}"/>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a:ext>
          </a:extLst>
        </a:blip>
        <a:stretch>
          <a:fillRect/>
        </a:stretch>
      </xdr:blipFill>
      <xdr:spPr>
        <a:xfrm>
          <a:off x="477861" y="5128517"/>
          <a:ext cx="2062480" cy="1537970"/>
        </a:xfrm>
        <a:prstGeom prst="rect">
          <a:avLst/>
        </a:prstGeom>
      </xdr:spPr>
    </xdr:pic>
    <xdr:clientData/>
  </xdr:twoCellAnchor>
  <xdr:twoCellAnchor editAs="oneCell">
    <xdr:from>
      <xdr:col>5</xdr:col>
      <xdr:colOff>246896</xdr:colOff>
      <xdr:row>15</xdr:row>
      <xdr:rowOff>62104</xdr:rowOff>
    </xdr:from>
    <xdr:to>
      <xdr:col>8</xdr:col>
      <xdr:colOff>467876</xdr:colOff>
      <xdr:row>24</xdr:row>
      <xdr:rowOff>18924</xdr:rowOff>
    </xdr:to>
    <xdr:pic>
      <xdr:nvPicPr>
        <xdr:cNvPr id="217" name="Picture 216" descr="A picture containing text, white goods, appliance&#10;&#10;Description automatically generated">
          <a:extLst>
            <a:ext uri="{FF2B5EF4-FFF2-40B4-BE49-F238E27FC236}">
              <a16:creationId xmlns:a16="http://schemas.microsoft.com/office/drawing/2014/main" id="{151F4ACA-FC19-554F-9FAB-4801F3810A73}"/>
            </a:ext>
          </a:extLst>
        </xdr:cNvPr>
        <xdr:cNvPicPr>
          <a:picLocks noChangeAspect="1"/>
        </xdr:cNvPicPr>
      </xdr:nvPicPr>
      <xdr:blipFill>
        <a:blip xmlns:r="http://schemas.openxmlformats.org/officeDocument/2006/relationships" r:embed="rId3" cstate="hqprint">
          <a:extLst>
            <a:ext uri="{28A0092B-C50C-407E-A947-70E740481C1C}">
              <a14:useLocalDpi xmlns:a14="http://schemas.microsoft.com/office/drawing/2010/main"/>
            </a:ext>
          </a:extLst>
        </a:blip>
        <a:stretch>
          <a:fillRect/>
        </a:stretch>
      </xdr:blipFill>
      <xdr:spPr>
        <a:xfrm>
          <a:off x="3612396" y="2919604"/>
          <a:ext cx="2240280" cy="1671320"/>
        </a:xfrm>
        <a:prstGeom prst="rect">
          <a:avLst/>
        </a:prstGeom>
      </xdr:spPr>
    </xdr:pic>
    <xdr:clientData/>
  </xdr:twoCellAnchor>
  <xdr:twoCellAnchor editAs="oneCell">
    <xdr:from>
      <xdr:col>5</xdr:col>
      <xdr:colOff>147940</xdr:colOff>
      <xdr:row>4</xdr:row>
      <xdr:rowOff>71002</xdr:rowOff>
    </xdr:from>
    <xdr:to>
      <xdr:col>8</xdr:col>
      <xdr:colOff>520050</xdr:colOff>
      <xdr:row>13</xdr:row>
      <xdr:rowOff>143392</xdr:rowOff>
    </xdr:to>
    <xdr:pic>
      <xdr:nvPicPr>
        <xdr:cNvPr id="218" name="Picture 217" descr="A picture containing text&#10;&#10;Description automatically generated">
          <a:extLst>
            <a:ext uri="{FF2B5EF4-FFF2-40B4-BE49-F238E27FC236}">
              <a16:creationId xmlns:a16="http://schemas.microsoft.com/office/drawing/2014/main" id="{FE485DBE-B0BD-A349-9C11-9D86B2BAFE8E}"/>
            </a:ext>
          </a:extLst>
        </xdr:cNvPr>
        <xdr:cNvPicPr>
          <a:picLocks noChangeAspect="1"/>
        </xdr:cNvPicPr>
      </xdr:nvPicPr>
      <xdr:blipFill>
        <a:blip xmlns:r="http://schemas.openxmlformats.org/officeDocument/2006/relationships" r:embed="rId4" cstate="hqprint">
          <a:extLst>
            <a:ext uri="{28A0092B-C50C-407E-A947-70E740481C1C}">
              <a14:useLocalDpi xmlns:a14="http://schemas.microsoft.com/office/drawing/2010/main"/>
            </a:ext>
          </a:extLst>
        </a:blip>
        <a:stretch>
          <a:fillRect/>
        </a:stretch>
      </xdr:blipFill>
      <xdr:spPr>
        <a:xfrm>
          <a:off x="3513440" y="833002"/>
          <a:ext cx="2391410" cy="1786890"/>
        </a:xfrm>
        <a:prstGeom prst="rect">
          <a:avLst/>
        </a:prstGeom>
      </xdr:spPr>
    </xdr:pic>
    <xdr:clientData/>
  </xdr:twoCellAnchor>
  <xdr:twoCellAnchor editAs="oneCell">
    <xdr:from>
      <xdr:col>0</xdr:col>
      <xdr:colOff>394378</xdr:colOff>
      <xdr:row>15</xdr:row>
      <xdr:rowOff>4319</xdr:rowOff>
    </xdr:from>
    <xdr:to>
      <xdr:col>4</xdr:col>
      <xdr:colOff>93388</xdr:colOff>
      <xdr:row>24</xdr:row>
      <xdr:rowOff>76709</xdr:rowOff>
    </xdr:to>
    <xdr:pic>
      <xdr:nvPicPr>
        <xdr:cNvPr id="219" name="Picture 218" descr="Graphical user interface&#10;&#10;Description automatically generated">
          <a:extLst>
            <a:ext uri="{FF2B5EF4-FFF2-40B4-BE49-F238E27FC236}">
              <a16:creationId xmlns:a16="http://schemas.microsoft.com/office/drawing/2014/main" id="{EE4EA5A7-A4FE-0C41-A3D9-23B9C31A24AC}"/>
            </a:ext>
          </a:extLst>
        </xdr:cNvPr>
        <xdr:cNvPicPr>
          <a:picLocks noChangeAspect="1"/>
        </xdr:cNvPicPr>
      </xdr:nvPicPr>
      <xdr:blipFill>
        <a:blip xmlns:r="http://schemas.openxmlformats.org/officeDocument/2006/relationships" r:embed="rId5" cstate="hqprint">
          <a:extLst>
            <a:ext uri="{28A0092B-C50C-407E-A947-70E740481C1C}">
              <a14:useLocalDpi xmlns:a14="http://schemas.microsoft.com/office/drawing/2010/main"/>
            </a:ext>
          </a:extLst>
        </a:blip>
        <a:stretch>
          <a:fillRect/>
        </a:stretch>
      </xdr:blipFill>
      <xdr:spPr>
        <a:xfrm>
          <a:off x="394378" y="2861819"/>
          <a:ext cx="2391410" cy="1786890"/>
        </a:xfrm>
        <a:prstGeom prst="rect">
          <a:avLst/>
        </a:prstGeom>
      </xdr:spPr>
    </xdr:pic>
    <xdr:clientData/>
  </xdr:twoCellAnchor>
  <xdr:twoCellAnchor>
    <xdr:from>
      <xdr:col>0</xdr:col>
      <xdr:colOff>658024</xdr:colOff>
      <xdr:row>16</xdr:row>
      <xdr:rowOff>97244</xdr:rowOff>
    </xdr:from>
    <xdr:to>
      <xdr:col>3</xdr:col>
      <xdr:colOff>411625</xdr:colOff>
      <xdr:row>18</xdr:row>
      <xdr:rowOff>46750</xdr:rowOff>
    </xdr:to>
    <xdr:sp macro="" textlink="">
      <xdr:nvSpPr>
        <xdr:cNvPr id="220" name="Rectangle 219">
          <a:extLst>
            <a:ext uri="{FF2B5EF4-FFF2-40B4-BE49-F238E27FC236}">
              <a16:creationId xmlns:a16="http://schemas.microsoft.com/office/drawing/2014/main" id="{ABF2ACD0-7A13-7749-9B2C-2070B21CA3CD}"/>
            </a:ext>
          </a:extLst>
        </xdr:cNvPr>
        <xdr:cNvSpPr/>
      </xdr:nvSpPr>
      <xdr:spPr>
        <a:xfrm>
          <a:off x="658024" y="3145244"/>
          <a:ext cx="1772901" cy="330506"/>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clientData/>
  </xdr:twoCellAnchor>
  <xdr:twoCellAnchor>
    <xdr:from>
      <xdr:col>0</xdr:col>
      <xdr:colOff>577029</xdr:colOff>
      <xdr:row>14</xdr:row>
      <xdr:rowOff>67838</xdr:rowOff>
    </xdr:from>
    <xdr:to>
      <xdr:col>0</xdr:col>
      <xdr:colOff>577029</xdr:colOff>
      <xdr:row>15</xdr:row>
      <xdr:rowOff>131299</xdr:rowOff>
    </xdr:to>
    <xdr:cxnSp macro="">
      <xdr:nvCxnSpPr>
        <xdr:cNvPr id="221" name="Straight Arrow Connector 220">
          <a:extLst>
            <a:ext uri="{FF2B5EF4-FFF2-40B4-BE49-F238E27FC236}">
              <a16:creationId xmlns:a16="http://schemas.microsoft.com/office/drawing/2014/main" id="{D55A42A8-1653-4C4A-AD94-79EA42C79610}"/>
            </a:ext>
          </a:extLst>
        </xdr:cNvPr>
        <xdr:cNvCxnSpPr/>
      </xdr:nvCxnSpPr>
      <xdr:spPr>
        <a:xfrm>
          <a:off x="577029" y="2734838"/>
          <a:ext cx="0" cy="253961"/>
        </a:xfrm>
        <a:prstGeom prst="straightConnector1">
          <a:avLst/>
        </a:prstGeom>
        <a:ln w="127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86708</xdr:colOff>
      <xdr:row>13</xdr:row>
      <xdr:rowOff>48578</xdr:rowOff>
    </xdr:from>
    <xdr:to>
      <xdr:col>1</xdr:col>
      <xdr:colOff>391761</xdr:colOff>
      <xdr:row>14</xdr:row>
      <xdr:rowOff>104299</xdr:rowOff>
    </xdr:to>
    <xdr:sp macro="" textlink="">
      <xdr:nvSpPr>
        <xdr:cNvPr id="222" name="TextBox 16">
          <a:extLst>
            <a:ext uri="{FF2B5EF4-FFF2-40B4-BE49-F238E27FC236}">
              <a16:creationId xmlns:a16="http://schemas.microsoft.com/office/drawing/2014/main" id="{D5A8499A-54A1-DC4E-9A3C-67499ECBC2F5}"/>
            </a:ext>
          </a:extLst>
        </xdr:cNvPr>
        <xdr:cNvSpPr txBox="1"/>
      </xdr:nvSpPr>
      <xdr:spPr>
        <a:xfrm>
          <a:off x="86708" y="2525078"/>
          <a:ext cx="978153" cy="246221"/>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solidFill>
                <a:srgbClr val="00B050"/>
              </a:solidFill>
              <a:latin typeface="Arial" panose="020B0604020202020204" pitchFamily="34" charset="0"/>
              <a:cs typeface="Arial" panose="020B0604020202020204" pitchFamily="34" charset="0"/>
            </a:rPr>
            <a:t>Protein ladder</a:t>
          </a:r>
        </a:p>
      </xdr:txBody>
    </xdr:sp>
    <xdr:clientData/>
  </xdr:twoCellAnchor>
  <xdr:twoCellAnchor>
    <xdr:from>
      <xdr:col>1</xdr:col>
      <xdr:colOff>604429</xdr:colOff>
      <xdr:row>13</xdr:row>
      <xdr:rowOff>119838</xdr:rowOff>
    </xdr:from>
    <xdr:to>
      <xdr:col>2</xdr:col>
      <xdr:colOff>457435</xdr:colOff>
      <xdr:row>15</xdr:row>
      <xdr:rowOff>15837</xdr:rowOff>
    </xdr:to>
    <xdr:sp macro="" textlink="">
      <xdr:nvSpPr>
        <xdr:cNvPr id="223" name="TextBox 9">
          <a:extLst>
            <a:ext uri="{FF2B5EF4-FFF2-40B4-BE49-F238E27FC236}">
              <a16:creationId xmlns:a16="http://schemas.microsoft.com/office/drawing/2014/main" id="{6FDAED4E-9B45-7F42-992B-F61B7EAEC87C}"/>
            </a:ext>
          </a:extLst>
        </xdr:cNvPr>
        <xdr:cNvSpPr txBox="1"/>
      </xdr:nvSpPr>
      <xdr:spPr>
        <a:xfrm>
          <a:off x="1277529" y="2596338"/>
          <a:ext cx="526106"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PU.1</a:t>
          </a:r>
        </a:p>
      </xdr:txBody>
    </xdr:sp>
    <xdr:clientData/>
  </xdr:twoCellAnchor>
  <xdr:twoCellAnchor>
    <xdr:from>
      <xdr:col>3</xdr:col>
      <xdr:colOff>429423</xdr:colOff>
      <xdr:row>17</xdr:row>
      <xdr:rowOff>66481</xdr:rowOff>
    </xdr:from>
    <xdr:to>
      <xdr:col>4</xdr:col>
      <xdr:colOff>72390</xdr:colOff>
      <xdr:row>17</xdr:row>
      <xdr:rowOff>68484</xdr:rowOff>
    </xdr:to>
    <xdr:cxnSp macro="">
      <xdr:nvCxnSpPr>
        <xdr:cNvPr id="224" name="Straight Arrow Connector 223">
          <a:extLst>
            <a:ext uri="{FF2B5EF4-FFF2-40B4-BE49-F238E27FC236}">
              <a16:creationId xmlns:a16="http://schemas.microsoft.com/office/drawing/2014/main" id="{94FB137E-6C5C-464F-A328-B974DE4A5704}"/>
            </a:ext>
          </a:extLst>
        </xdr:cNvPr>
        <xdr:cNvCxnSpPr>
          <a:cxnSpLocks/>
        </xdr:cNvCxnSpPr>
      </xdr:nvCxnSpPr>
      <xdr:spPr>
        <a:xfrm flipH="1">
          <a:off x="2448723" y="3304981"/>
          <a:ext cx="316067"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136098</xdr:colOff>
      <xdr:row>16</xdr:row>
      <xdr:rowOff>33812</xdr:rowOff>
    </xdr:from>
    <xdr:to>
      <xdr:col>0</xdr:col>
      <xdr:colOff>596480</xdr:colOff>
      <xdr:row>17</xdr:row>
      <xdr:rowOff>58756</xdr:rowOff>
    </xdr:to>
    <xdr:sp macro="" textlink="">
      <xdr:nvSpPr>
        <xdr:cNvPr id="225" name="TextBox 14">
          <a:extLst>
            <a:ext uri="{FF2B5EF4-FFF2-40B4-BE49-F238E27FC236}">
              <a16:creationId xmlns:a16="http://schemas.microsoft.com/office/drawing/2014/main" id="{37E3E171-9D14-0E47-A4A4-E0AC1D1C8BB4}"/>
            </a:ext>
          </a:extLst>
        </xdr:cNvPr>
        <xdr:cNvSpPr txBox="1"/>
      </xdr:nvSpPr>
      <xdr:spPr>
        <a:xfrm>
          <a:off x="136098" y="3081812"/>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95 kD</a:t>
          </a:r>
        </a:p>
      </xdr:txBody>
    </xdr:sp>
    <xdr:clientData/>
  </xdr:twoCellAnchor>
  <xdr:twoCellAnchor>
    <xdr:from>
      <xdr:col>0</xdr:col>
      <xdr:colOff>136098</xdr:colOff>
      <xdr:row>16</xdr:row>
      <xdr:rowOff>154429</xdr:rowOff>
    </xdr:from>
    <xdr:to>
      <xdr:col>0</xdr:col>
      <xdr:colOff>596480</xdr:colOff>
      <xdr:row>17</xdr:row>
      <xdr:rowOff>179373</xdr:rowOff>
    </xdr:to>
    <xdr:sp macro="" textlink="">
      <xdr:nvSpPr>
        <xdr:cNvPr id="226" name="TextBox 17">
          <a:extLst>
            <a:ext uri="{FF2B5EF4-FFF2-40B4-BE49-F238E27FC236}">
              <a16:creationId xmlns:a16="http://schemas.microsoft.com/office/drawing/2014/main" id="{6B12916D-51DC-EC49-99C5-516C06AD5789}"/>
            </a:ext>
          </a:extLst>
        </xdr:cNvPr>
        <xdr:cNvSpPr txBox="1"/>
      </xdr:nvSpPr>
      <xdr:spPr>
        <a:xfrm>
          <a:off x="136098" y="3202429"/>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72 kD</a:t>
          </a:r>
        </a:p>
      </xdr:txBody>
    </xdr:sp>
    <xdr:clientData/>
  </xdr:twoCellAnchor>
  <xdr:twoCellAnchor>
    <xdr:from>
      <xdr:col>0</xdr:col>
      <xdr:colOff>136098</xdr:colOff>
      <xdr:row>17</xdr:row>
      <xdr:rowOff>95631</xdr:rowOff>
    </xdr:from>
    <xdr:to>
      <xdr:col>0</xdr:col>
      <xdr:colOff>596480</xdr:colOff>
      <xdr:row>18</xdr:row>
      <xdr:rowOff>120575</xdr:rowOff>
    </xdr:to>
    <xdr:sp macro="" textlink="">
      <xdr:nvSpPr>
        <xdr:cNvPr id="227" name="TextBox 18">
          <a:extLst>
            <a:ext uri="{FF2B5EF4-FFF2-40B4-BE49-F238E27FC236}">
              <a16:creationId xmlns:a16="http://schemas.microsoft.com/office/drawing/2014/main" id="{4B738D8E-E2B3-FC45-B502-60C1848656E6}"/>
            </a:ext>
          </a:extLst>
        </xdr:cNvPr>
        <xdr:cNvSpPr txBox="1"/>
      </xdr:nvSpPr>
      <xdr:spPr>
        <a:xfrm>
          <a:off x="136098" y="3334131"/>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55 kD</a:t>
          </a:r>
        </a:p>
      </xdr:txBody>
    </xdr:sp>
    <xdr:clientData/>
  </xdr:twoCellAnchor>
  <xdr:twoCellAnchor>
    <xdr:from>
      <xdr:col>0</xdr:col>
      <xdr:colOff>136098</xdr:colOff>
      <xdr:row>18</xdr:row>
      <xdr:rowOff>151319</xdr:rowOff>
    </xdr:from>
    <xdr:to>
      <xdr:col>0</xdr:col>
      <xdr:colOff>596480</xdr:colOff>
      <xdr:row>19</xdr:row>
      <xdr:rowOff>176263</xdr:rowOff>
    </xdr:to>
    <xdr:sp macro="" textlink="">
      <xdr:nvSpPr>
        <xdr:cNvPr id="228" name="TextBox 19">
          <a:extLst>
            <a:ext uri="{FF2B5EF4-FFF2-40B4-BE49-F238E27FC236}">
              <a16:creationId xmlns:a16="http://schemas.microsoft.com/office/drawing/2014/main" id="{404CCB31-7CFB-F04E-8F8B-0F1EA99B8CB1}"/>
            </a:ext>
          </a:extLst>
        </xdr:cNvPr>
        <xdr:cNvSpPr txBox="1"/>
      </xdr:nvSpPr>
      <xdr:spPr>
        <a:xfrm>
          <a:off x="136098" y="3580319"/>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36 kD</a:t>
          </a:r>
        </a:p>
      </xdr:txBody>
    </xdr:sp>
    <xdr:clientData/>
  </xdr:twoCellAnchor>
  <xdr:twoCellAnchor>
    <xdr:from>
      <xdr:col>1</xdr:col>
      <xdr:colOff>437403</xdr:colOff>
      <xdr:row>25</xdr:row>
      <xdr:rowOff>103214</xdr:rowOff>
    </xdr:from>
    <xdr:to>
      <xdr:col>2</xdr:col>
      <xdr:colOff>658907</xdr:colOff>
      <xdr:row>26</xdr:row>
      <xdr:rowOff>189713</xdr:rowOff>
    </xdr:to>
    <xdr:sp macro="" textlink="">
      <xdr:nvSpPr>
        <xdr:cNvPr id="229" name="TextBox 20">
          <a:extLst>
            <a:ext uri="{FF2B5EF4-FFF2-40B4-BE49-F238E27FC236}">
              <a16:creationId xmlns:a16="http://schemas.microsoft.com/office/drawing/2014/main" id="{7D271002-E58A-B749-8680-9072C62F92C8}"/>
            </a:ext>
          </a:extLst>
        </xdr:cNvPr>
        <xdr:cNvSpPr txBox="1"/>
      </xdr:nvSpPr>
      <xdr:spPr>
        <a:xfrm>
          <a:off x="1110503" y="4865714"/>
          <a:ext cx="894604"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Symbol" pitchFamily="2" charset="2"/>
              <a:cs typeface="Arial" panose="020B0604020202020204" pitchFamily="34" charset="0"/>
            </a:rPr>
            <a:t>a</a:t>
          </a:r>
          <a:r>
            <a:rPr lang="en-US" sz="1200" b="1">
              <a:latin typeface="Arial" panose="020B0604020202020204" pitchFamily="34" charset="0"/>
              <a:cs typeface="Arial" panose="020B0604020202020204" pitchFamily="34" charset="0"/>
            </a:rPr>
            <a:t>-Tubulin</a:t>
          </a:r>
        </a:p>
      </xdr:txBody>
    </xdr:sp>
    <xdr:clientData/>
  </xdr:twoCellAnchor>
  <xdr:twoCellAnchor>
    <xdr:from>
      <xdr:col>6</xdr:col>
      <xdr:colOff>167847</xdr:colOff>
      <xdr:row>25</xdr:row>
      <xdr:rowOff>100331</xdr:rowOff>
    </xdr:from>
    <xdr:to>
      <xdr:col>7</xdr:col>
      <xdr:colOff>389351</xdr:colOff>
      <xdr:row>26</xdr:row>
      <xdr:rowOff>186830</xdr:rowOff>
    </xdr:to>
    <xdr:sp macro="" textlink="">
      <xdr:nvSpPr>
        <xdr:cNvPr id="230" name="TextBox 21">
          <a:extLst>
            <a:ext uri="{FF2B5EF4-FFF2-40B4-BE49-F238E27FC236}">
              <a16:creationId xmlns:a16="http://schemas.microsoft.com/office/drawing/2014/main" id="{15FD66CB-988E-FF4C-A764-2AA7CC001EF7}"/>
            </a:ext>
          </a:extLst>
        </xdr:cNvPr>
        <xdr:cNvSpPr txBox="1"/>
      </xdr:nvSpPr>
      <xdr:spPr>
        <a:xfrm>
          <a:off x="4206447" y="4862831"/>
          <a:ext cx="894604"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Symbol" pitchFamily="2" charset="2"/>
              <a:cs typeface="Arial" panose="020B0604020202020204" pitchFamily="34" charset="0"/>
            </a:rPr>
            <a:t>a</a:t>
          </a:r>
          <a:r>
            <a:rPr lang="en-US" sz="1200" b="1">
              <a:latin typeface="Arial" panose="020B0604020202020204" pitchFamily="34" charset="0"/>
              <a:cs typeface="Arial" panose="020B0604020202020204" pitchFamily="34" charset="0"/>
            </a:rPr>
            <a:t>-Tubulin</a:t>
          </a:r>
        </a:p>
      </xdr:txBody>
    </xdr:sp>
    <xdr:clientData/>
  </xdr:twoCellAnchor>
  <xdr:twoCellAnchor>
    <xdr:from>
      <xdr:col>6</xdr:col>
      <xdr:colOff>396418</xdr:colOff>
      <xdr:row>14</xdr:row>
      <xdr:rowOff>10677</xdr:rowOff>
    </xdr:from>
    <xdr:to>
      <xdr:col>7</xdr:col>
      <xdr:colOff>318353</xdr:colOff>
      <xdr:row>15</xdr:row>
      <xdr:rowOff>97176</xdr:rowOff>
    </xdr:to>
    <xdr:sp macro="" textlink="">
      <xdr:nvSpPr>
        <xdr:cNvPr id="231" name="TextBox 22">
          <a:extLst>
            <a:ext uri="{FF2B5EF4-FFF2-40B4-BE49-F238E27FC236}">
              <a16:creationId xmlns:a16="http://schemas.microsoft.com/office/drawing/2014/main" id="{AD7B763F-6B95-4E4B-A5B9-3BD9F38C1D60}"/>
            </a:ext>
          </a:extLst>
        </xdr:cNvPr>
        <xdr:cNvSpPr txBox="1"/>
      </xdr:nvSpPr>
      <xdr:spPr>
        <a:xfrm>
          <a:off x="4435018" y="2677677"/>
          <a:ext cx="595035"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c-Jun</a:t>
          </a:r>
        </a:p>
      </xdr:txBody>
    </xdr:sp>
    <xdr:clientData/>
  </xdr:twoCellAnchor>
  <xdr:twoCellAnchor>
    <xdr:from>
      <xdr:col>6</xdr:col>
      <xdr:colOff>293359</xdr:colOff>
      <xdr:row>3</xdr:row>
      <xdr:rowOff>48520</xdr:rowOff>
    </xdr:from>
    <xdr:to>
      <xdr:col>7</xdr:col>
      <xdr:colOff>369182</xdr:colOff>
      <xdr:row>4</xdr:row>
      <xdr:rowOff>135019</xdr:rowOff>
    </xdr:to>
    <xdr:sp macro="" textlink="">
      <xdr:nvSpPr>
        <xdr:cNvPr id="232" name="TextBox 23">
          <a:extLst>
            <a:ext uri="{FF2B5EF4-FFF2-40B4-BE49-F238E27FC236}">
              <a16:creationId xmlns:a16="http://schemas.microsoft.com/office/drawing/2014/main" id="{505CFF65-EB1B-FE4B-B89C-206C0C4EBD61}"/>
            </a:ext>
          </a:extLst>
        </xdr:cNvPr>
        <xdr:cNvSpPr txBox="1"/>
      </xdr:nvSpPr>
      <xdr:spPr>
        <a:xfrm>
          <a:off x="4331959" y="620020"/>
          <a:ext cx="748923"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C/EBP</a:t>
          </a:r>
          <a:r>
            <a:rPr lang="en-US" sz="1200" b="1">
              <a:latin typeface="Symbol" pitchFamily="2" charset="2"/>
              <a:cs typeface="Arial" panose="020B0604020202020204" pitchFamily="34" charset="0"/>
            </a:rPr>
            <a:t>b</a:t>
          </a:r>
        </a:p>
      </xdr:txBody>
    </xdr:sp>
    <xdr:clientData/>
  </xdr:twoCellAnchor>
  <xdr:twoCellAnchor>
    <xdr:from>
      <xdr:col>0</xdr:col>
      <xdr:colOff>0</xdr:colOff>
      <xdr:row>0</xdr:row>
      <xdr:rowOff>0</xdr:rowOff>
    </xdr:from>
    <xdr:to>
      <xdr:col>7</xdr:col>
      <xdr:colOff>620758</xdr:colOff>
      <xdr:row>1</xdr:row>
      <xdr:rowOff>86499</xdr:rowOff>
    </xdr:to>
    <xdr:sp macro="" textlink="">
      <xdr:nvSpPr>
        <xdr:cNvPr id="233" name="TextBox 5">
          <a:extLst>
            <a:ext uri="{FF2B5EF4-FFF2-40B4-BE49-F238E27FC236}">
              <a16:creationId xmlns:a16="http://schemas.microsoft.com/office/drawing/2014/main" id="{430361B2-3D3C-2A43-98A9-48DBB4A8B6BD}"/>
            </a:ext>
          </a:extLst>
        </xdr:cNvPr>
        <xdr:cNvSpPr txBox="1"/>
      </xdr:nvSpPr>
      <xdr:spPr>
        <a:xfrm>
          <a:off x="0" y="0"/>
          <a:ext cx="5332458"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en-US" sz="1200">
              <a:latin typeface="Arial" panose="020B0604020202020204" pitchFamily="34" charset="0"/>
              <a:cs typeface="Arial" panose="020B0604020202020204" pitchFamily="34" charset="0"/>
            </a:rPr>
            <a:t>Source Data: Supplementary Fig. </a:t>
          </a:r>
          <a:r>
            <a:rPr lang="en-US" sz="1200" b="1">
              <a:latin typeface="Arial" panose="020B0604020202020204" pitchFamily="34" charset="0"/>
              <a:cs typeface="Arial" panose="020B0604020202020204" pitchFamily="34" charset="0"/>
            </a:rPr>
            <a:t>6a</a:t>
          </a:r>
          <a:r>
            <a:rPr lang="en-US" sz="1200">
              <a:latin typeface="Arial" panose="020B0604020202020204" pitchFamily="34" charset="0"/>
              <a:cs typeface="Arial" panose="020B0604020202020204" pitchFamily="34" charset="0"/>
            </a:rPr>
            <a:t> – full scan images of immunoblots</a:t>
          </a:r>
        </a:p>
      </xdr:txBody>
    </xdr:sp>
    <xdr:clientData/>
  </xdr:twoCellAnchor>
  <xdr:twoCellAnchor>
    <xdr:from>
      <xdr:col>0</xdr:col>
      <xdr:colOff>596480</xdr:colOff>
      <xdr:row>26</xdr:row>
      <xdr:rowOff>41041</xdr:rowOff>
    </xdr:from>
    <xdr:to>
      <xdr:col>0</xdr:col>
      <xdr:colOff>596480</xdr:colOff>
      <xdr:row>27</xdr:row>
      <xdr:rowOff>104502</xdr:rowOff>
    </xdr:to>
    <xdr:cxnSp macro="">
      <xdr:nvCxnSpPr>
        <xdr:cNvPr id="234" name="Straight Arrow Connector 233">
          <a:extLst>
            <a:ext uri="{FF2B5EF4-FFF2-40B4-BE49-F238E27FC236}">
              <a16:creationId xmlns:a16="http://schemas.microsoft.com/office/drawing/2014/main" id="{DC9FB2BA-0AE5-134A-B026-6560EB3281CE}"/>
            </a:ext>
          </a:extLst>
        </xdr:cNvPr>
        <xdr:cNvCxnSpPr>
          <a:cxnSpLocks/>
        </xdr:cNvCxnSpPr>
      </xdr:nvCxnSpPr>
      <xdr:spPr>
        <a:xfrm>
          <a:off x="596480" y="4994041"/>
          <a:ext cx="0" cy="253961"/>
        </a:xfrm>
        <a:prstGeom prst="straightConnector1">
          <a:avLst/>
        </a:prstGeom>
        <a:ln w="127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50339</xdr:colOff>
      <xdr:row>25</xdr:row>
      <xdr:rowOff>28579</xdr:rowOff>
    </xdr:from>
    <xdr:to>
      <xdr:col>1</xdr:col>
      <xdr:colOff>355392</xdr:colOff>
      <xdr:row>26</xdr:row>
      <xdr:rowOff>84300</xdr:rowOff>
    </xdr:to>
    <xdr:sp macro="" textlink="">
      <xdr:nvSpPr>
        <xdr:cNvPr id="235" name="TextBox 26">
          <a:extLst>
            <a:ext uri="{FF2B5EF4-FFF2-40B4-BE49-F238E27FC236}">
              <a16:creationId xmlns:a16="http://schemas.microsoft.com/office/drawing/2014/main" id="{A2AF7AD5-B555-BE40-BA5E-1C4AEC82FA3E}"/>
            </a:ext>
          </a:extLst>
        </xdr:cNvPr>
        <xdr:cNvSpPr txBox="1"/>
      </xdr:nvSpPr>
      <xdr:spPr>
        <a:xfrm>
          <a:off x="50339" y="4791079"/>
          <a:ext cx="978153" cy="246221"/>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solidFill>
                <a:srgbClr val="00B050"/>
              </a:solidFill>
              <a:latin typeface="Arial" panose="020B0604020202020204" pitchFamily="34" charset="0"/>
              <a:cs typeface="Arial" panose="020B0604020202020204" pitchFamily="34" charset="0"/>
            </a:rPr>
            <a:t>Protein ladder</a:t>
          </a:r>
        </a:p>
      </xdr:txBody>
    </xdr:sp>
    <xdr:clientData/>
  </xdr:twoCellAnchor>
  <xdr:twoCellAnchor>
    <xdr:from>
      <xdr:col>5</xdr:col>
      <xdr:colOff>371764</xdr:colOff>
      <xdr:row>26</xdr:row>
      <xdr:rowOff>7783</xdr:rowOff>
    </xdr:from>
    <xdr:to>
      <xdr:col>5</xdr:col>
      <xdr:colOff>371764</xdr:colOff>
      <xdr:row>27</xdr:row>
      <xdr:rowOff>71244</xdr:rowOff>
    </xdr:to>
    <xdr:cxnSp macro="">
      <xdr:nvCxnSpPr>
        <xdr:cNvPr id="236" name="Straight Arrow Connector 235">
          <a:extLst>
            <a:ext uri="{FF2B5EF4-FFF2-40B4-BE49-F238E27FC236}">
              <a16:creationId xmlns:a16="http://schemas.microsoft.com/office/drawing/2014/main" id="{445A55FA-E8A6-A04C-8325-40E8839D1AB3}"/>
            </a:ext>
          </a:extLst>
        </xdr:cNvPr>
        <xdr:cNvCxnSpPr>
          <a:cxnSpLocks/>
        </xdr:cNvCxnSpPr>
      </xdr:nvCxnSpPr>
      <xdr:spPr>
        <a:xfrm>
          <a:off x="3737264" y="4960783"/>
          <a:ext cx="0" cy="253961"/>
        </a:xfrm>
        <a:prstGeom prst="straightConnector1">
          <a:avLst/>
        </a:prstGeom>
        <a:ln w="127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500162</xdr:colOff>
      <xdr:row>24</xdr:row>
      <xdr:rowOff>175557</xdr:rowOff>
    </xdr:from>
    <xdr:to>
      <xdr:col>6</xdr:col>
      <xdr:colOff>132115</xdr:colOff>
      <xdr:row>26</xdr:row>
      <xdr:rowOff>40778</xdr:rowOff>
    </xdr:to>
    <xdr:sp macro="" textlink="">
      <xdr:nvSpPr>
        <xdr:cNvPr id="237" name="TextBox 28">
          <a:extLst>
            <a:ext uri="{FF2B5EF4-FFF2-40B4-BE49-F238E27FC236}">
              <a16:creationId xmlns:a16="http://schemas.microsoft.com/office/drawing/2014/main" id="{3EAF1355-B109-FB41-9903-AA35B4236C7A}"/>
            </a:ext>
          </a:extLst>
        </xdr:cNvPr>
        <xdr:cNvSpPr txBox="1"/>
      </xdr:nvSpPr>
      <xdr:spPr>
        <a:xfrm>
          <a:off x="3192562" y="4747557"/>
          <a:ext cx="978153" cy="246221"/>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solidFill>
                <a:srgbClr val="00B050"/>
              </a:solidFill>
              <a:latin typeface="Arial" panose="020B0604020202020204" pitchFamily="34" charset="0"/>
              <a:cs typeface="Arial" panose="020B0604020202020204" pitchFamily="34" charset="0"/>
            </a:rPr>
            <a:t>Protein ladder</a:t>
          </a:r>
        </a:p>
      </xdr:txBody>
    </xdr:sp>
    <xdr:clientData/>
  </xdr:twoCellAnchor>
  <xdr:twoCellAnchor>
    <xdr:from>
      <xdr:col>5</xdr:col>
      <xdr:colOff>454021</xdr:colOff>
      <xdr:row>14</xdr:row>
      <xdr:rowOff>95541</xdr:rowOff>
    </xdr:from>
    <xdr:to>
      <xdr:col>5</xdr:col>
      <xdr:colOff>454021</xdr:colOff>
      <xdr:row>15</xdr:row>
      <xdr:rowOff>159002</xdr:rowOff>
    </xdr:to>
    <xdr:cxnSp macro="">
      <xdr:nvCxnSpPr>
        <xdr:cNvPr id="238" name="Straight Arrow Connector 237">
          <a:extLst>
            <a:ext uri="{FF2B5EF4-FFF2-40B4-BE49-F238E27FC236}">
              <a16:creationId xmlns:a16="http://schemas.microsoft.com/office/drawing/2014/main" id="{27A31158-CD70-5B4A-BA33-F8A11A84BD44}"/>
            </a:ext>
          </a:extLst>
        </xdr:cNvPr>
        <xdr:cNvCxnSpPr/>
      </xdr:nvCxnSpPr>
      <xdr:spPr>
        <a:xfrm>
          <a:off x="3819521" y="2762541"/>
          <a:ext cx="0" cy="253961"/>
        </a:xfrm>
        <a:prstGeom prst="straightConnector1">
          <a:avLst/>
        </a:prstGeom>
        <a:ln w="127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577886</xdr:colOff>
      <xdr:row>13</xdr:row>
      <xdr:rowOff>100212</xdr:rowOff>
    </xdr:from>
    <xdr:to>
      <xdr:col>6</xdr:col>
      <xdr:colOff>209839</xdr:colOff>
      <xdr:row>14</xdr:row>
      <xdr:rowOff>155933</xdr:rowOff>
    </xdr:to>
    <xdr:sp macro="" textlink="">
      <xdr:nvSpPr>
        <xdr:cNvPr id="239" name="TextBox 30">
          <a:extLst>
            <a:ext uri="{FF2B5EF4-FFF2-40B4-BE49-F238E27FC236}">
              <a16:creationId xmlns:a16="http://schemas.microsoft.com/office/drawing/2014/main" id="{70F404F8-800A-D546-88DD-5A5E1218F7B0}"/>
            </a:ext>
          </a:extLst>
        </xdr:cNvPr>
        <xdr:cNvSpPr txBox="1"/>
      </xdr:nvSpPr>
      <xdr:spPr>
        <a:xfrm>
          <a:off x="3270286" y="2576712"/>
          <a:ext cx="978153" cy="246221"/>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solidFill>
                <a:srgbClr val="00B050"/>
              </a:solidFill>
              <a:latin typeface="Arial" panose="020B0604020202020204" pitchFamily="34" charset="0"/>
              <a:cs typeface="Arial" panose="020B0604020202020204" pitchFamily="34" charset="0"/>
            </a:rPr>
            <a:t>Protein ladder</a:t>
          </a:r>
        </a:p>
      </xdr:txBody>
    </xdr:sp>
    <xdr:clientData/>
  </xdr:twoCellAnchor>
  <xdr:twoCellAnchor>
    <xdr:from>
      <xdr:col>5</xdr:col>
      <xdr:colOff>389306</xdr:colOff>
      <xdr:row>3</xdr:row>
      <xdr:rowOff>147323</xdr:rowOff>
    </xdr:from>
    <xdr:to>
      <xdr:col>5</xdr:col>
      <xdr:colOff>389306</xdr:colOff>
      <xdr:row>5</xdr:row>
      <xdr:rowOff>20284</xdr:rowOff>
    </xdr:to>
    <xdr:cxnSp macro="">
      <xdr:nvCxnSpPr>
        <xdr:cNvPr id="240" name="Straight Arrow Connector 239">
          <a:extLst>
            <a:ext uri="{FF2B5EF4-FFF2-40B4-BE49-F238E27FC236}">
              <a16:creationId xmlns:a16="http://schemas.microsoft.com/office/drawing/2014/main" id="{383DE11D-6CD9-4F44-A526-8A0FF78CC235}"/>
            </a:ext>
          </a:extLst>
        </xdr:cNvPr>
        <xdr:cNvCxnSpPr/>
      </xdr:nvCxnSpPr>
      <xdr:spPr>
        <a:xfrm>
          <a:off x="3754806" y="718823"/>
          <a:ext cx="0" cy="253961"/>
        </a:xfrm>
        <a:prstGeom prst="straightConnector1">
          <a:avLst/>
        </a:prstGeom>
        <a:ln w="127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535894</xdr:colOff>
      <xdr:row>2</xdr:row>
      <xdr:rowOff>136396</xdr:rowOff>
    </xdr:from>
    <xdr:to>
      <xdr:col>6</xdr:col>
      <xdr:colOff>167847</xdr:colOff>
      <xdr:row>4</xdr:row>
      <xdr:rowOff>1617</xdr:rowOff>
    </xdr:to>
    <xdr:sp macro="" textlink="">
      <xdr:nvSpPr>
        <xdr:cNvPr id="241" name="TextBox 32">
          <a:extLst>
            <a:ext uri="{FF2B5EF4-FFF2-40B4-BE49-F238E27FC236}">
              <a16:creationId xmlns:a16="http://schemas.microsoft.com/office/drawing/2014/main" id="{1AD03305-9EAA-AF45-980A-ACFE50E8D6D5}"/>
            </a:ext>
          </a:extLst>
        </xdr:cNvPr>
        <xdr:cNvSpPr txBox="1"/>
      </xdr:nvSpPr>
      <xdr:spPr>
        <a:xfrm>
          <a:off x="3228294" y="517396"/>
          <a:ext cx="978153" cy="246221"/>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solidFill>
                <a:srgbClr val="00B050"/>
              </a:solidFill>
              <a:latin typeface="Arial" panose="020B0604020202020204" pitchFamily="34" charset="0"/>
              <a:cs typeface="Arial" panose="020B0604020202020204" pitchFamily="34" charset="0"/>
            </a:rPr>
            <a:t>Protein ladder</a:t>
          </a:r>
        </a:p>
      </xdr:txBody>
    </xdr:sp>
    <xdr:clientData/>
  </xdr:twoCellAnchor>
  <xdr:twoCellAnchor>
    <xdr:from>
      <xdr:col>5</xdr:col>
      <xdr:colOff>499326</xdr:colOff>
      <xdr:row>5</xdr:row>
      <xdr:rowOff>46678</xdr:rowOff>
    </xdr:from>
    <xdr:to>
      <xdr:col>8</xdr:col>
      <xdr:colOff>173107</xdr:colOff>
      <xdr:row>6</xdr:row>
      <xdr:rowOff>186684</xdr:rowOff>
    </xdr:to>
    <xdr:sp macro="" textlink="">
      <xdr:nvSpPr>
        <xdr:cNvPr id="242" name="Rectangle 241">
          <a:extLst>
            <a:ext uri="{FF2B5EF4-FFF2-40B4-BE49-F238E27FC236}">
              <a16:creationId xmlns:a16="http://schemas.microsoft.com/office/drawing/2014/main" id="{FC7A4BF7-FCA4-A741-8E1B-D7493584C756}"/>
            </a:ext>
          </a:extLst>
        </xdr:cNvPr>
        <xdr:cNvSpPr/>
      </xdr:nvSpPr>
      <xdr:spPr>
        <a:xfrm>
          <a:off x="3864826" y="999178"/>
          <a:ext cx="1693081" cy="330506"/>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clientData/>
  </xdr:twoCellAnchor>
  <xdr:twoCellAnchor>
    <xdr:from>
      <xdr:col>8</xdr:col>
      <xdr:colOff>219421</xdr:colOff>
      <xdr:row>6</xdr:row>
      <xdr:rowOff>58437</xdr:rowOff>
    </xdr:from>
    <xdr:to>
      <xdr:col>8</xdr:col>
      <xdr:colOff>535488</xdr:colOff>
      <xdr:row>6</xdr:row>
      <xdr:rowOff>60440</xdr:rowOff>
    </xdr:to>
    <xdr:cxnSp macro="">
      <xdr:nvCxnSpPr>
        <xdr:cNvPr id="243" name="Straight Arrow Connector 242">
          <a:extLst>
            <a:ext uri="{FF2B5EF4-FFF2-40B4-BE49-F238E27FC236}">
              <a16:creationId xmlns:a16="http://schemas.microsoft.com/office/drawing/2014/main" id="{2CF14C5C-332D-D942-B9B6-94CFAB53825A}"/>
            </a:ext>
          </a:extLst>
        </xdr:cNvPr>
        <xdr:cNvCxnSpPr>
          <a:cxnSpLocks/>
        </xdr:cNvCxnSpPr>
      </xdr:nvCxnSpPr>
      <xdr:spPr>
        <a:xfrm flipH="1">
          <a:off x="5604221" y="1201437"/>
          <a:ext cx="316067"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584482</xdr:colOff>
      <xdr:row>5</xdr:row>
      <xdr:rowOff>91275</xdr:rowOff>
    </xdr:from>
    <xdr:to>
      <xdr:col>5</xdr:col>
      <xdr:colOff>371764</xdr:colOff>
      <xdr:row>6</xdr:row>
      <xdr:rowOff>116219</xdr:rowOff>
    </xdr:to>
    <xdr:sp macro="" textlink="">
      <xdr:nvSpPr>
        <xdr:cNvPr id="244" name="TextBox 35">
          <a:extLst>
            <a:ext uri="{FF2B5EF4-FFF2-40B4-BE49-F238E27FC236}">
              <a16:creationId xmlns:a16="http://schemas.microsoft.com/office/drawing/2014/main" id="{39E3617B-C8C0-DF46-9057-586A22CB7C0A}"/>
            </a:ext>
          </a:extLst>
        </xdr:cNvPr>
        <xdr:cNvSpPr txBox="1"/>
      </xdr:nvSpPr>
      <xdr:spPr>
        <a:xfrm>
          <a:off x="3276882" y="1043775"/>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95 kD</a:t>
          </a:r>
        </a:p>
      </xdr:txBody>
    </xdr:sp>
    <xdr:clientData/>
  </xdr:twoCellAnchor>
  <xdr:twoCellAnchor>
    <xdr:from>
      <xdr:col>4</xdr:col>
      <xdr:colOff>584482</xdr:colOff>
      <xdr:row>6</xdr:row>
      <xdr:rowOff>21392</xdr:rowOff>
    </xdr:from>
    <xdr:to>
      <xdr:col>5</xdr:col>
      <xdr:colOff>371764</xdr:colOff>
      <xdr:row>7</xdr:row>
      <xdr:rowOff>46336</xdr:rowOff>
    </xdr:to>
    <xdr:sp macro="" textlink="">
      <xdr:nvSpPr>
        <xdr:cNvPr id="245" name="TextBox 36">
          <a:extLst>
            <a:ext uri="{FF2B5EF4-FFF2-40B4-BE49-F238E27FC236}">
              <a16:creationId xmlns:a16="http://schemas.microsoft.com/office/drawing/2014/main" id="{2E961A3B-3AA4-B447-970B-5A7FA1425222}"/>
            </a:ext>
          </a:extLst>
        </xdr:cNvPr>
        <xdr:cNvSpPr txBox="1"/>
      </xdr:nvSpPr>
      <xdr:spPr>
        <a:xfrm>
          <a:off x="3276882" y="1164392"/>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72 kD</a:t>
          </a:r>
        </a:p>
      </xdr:txBody>
    </xdr:sp>
    <xdr:clientData/>
  </xdr:twoCellAnchor>
  <xdr:twoCellAnchor>
    <xdr:from>
      <xdr:col>4</xdr:col>
      <xdr:colOff>584482</xdr:colOff>
      <xdr:row>6</xdr:row>
      <xdr:rowOff>153094</xdr:rowOff>
    </xdr:from>
    <xdr:to>
      <xdr:col>5</xdr:col>
      <xdr:colOff>371764</xdr:colOff>
      <xdr:row>7</xdr:row>
      <xdr:rowOff>178038</xdr:rowOff>
    </xdr:to>
    <xdr:sp macro="" textlink="">
      <xdr:nvSpPr>
        <xdr:cNvPr id="246" name="TextBox 37">
          <a:extLst>
            <a:ext uri="{FF2B5EF4-FFF2-40B4-BE49-F238E27FC236}">
              <a16:creationId xmlns:a16="http://schemas.microsoft.com/office/drawing/2014/main" id="{06E1A734-6BBD-F14E-8578-764C21B63CE6}"/>
            </a:ext>
          </a:extLst>
        </xdr:cNvPr>
        <xdr:cNvSpPr txBox="1"/>
      </xdr:nvSpPr>
      <xdr:spPr>
        <a:xfrm>
          <a:off x="3276882" y="1296094"/>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55 kD</a:t>
          </a:r>
        </a:p>
      </xdr:txBody>
    </xdr:sp>
    <xdr:clientData/>
  </xdr:twoCellAnchor>
  <xdr:twoCellAnchor>
    <xdr:from>
      <xdr:col>4</xdr:col>
      <xdr:colOff>584482</xdr:colOff>
      <xdr:row>8</xdr:row>
      <xdr:rowOff>23472</xdr:rowOff>
    </xdr:from>
    <xdr:to>
      <xdr:col>5</xdr:col>
      <xdr:colOff>371764</xdr:colOff>
      <xdr:row>9</xdr:row>
      <xdr:rowOff>48416</xdr:rowOff>
    </xdr:to>
    <xdr:sp macro="" textlink="">
      <xdr:nvSpPr>
        <xdr:cNvPr id="247" name="TextBox 38">
          <a:extLst>
            <a:ext uri="{FF2B5EF4-FFF2-40B4-BE49-F238E27FC236}">
              <a16:creationId xmlns:a16="http://schemas.microsoft.com/office/drawing/2014/main" id="{321DDCF8-08DF-7045-9BC3-81EAFB1B3485}"/>
            </a:ext>
          </a:extLst>
        </xdr:cNvPr>
        <xdr:cNvSpPr txBox="1"/>
      </xdr:nvSpPr>
      <xdr:spPr>
        <a:xfrm>
          <a:off x="3276882" y="1547472"/>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36 kD</a:t>
          </a:r>
        </a:p>
      </xdr:txBody>
    </xdr:sp>
    <xdr:clientData/>
  </xdr:twoCellAnchor>
  <xdr:twoCellAnchor>
    <xdr:from>
      <xdr:col>3</xdr:col>
      <xdr:colOff>360123</xdr:colOff>
      <xdr:row>18</xdr:row>
      <xdr:rowOff>153342</xdr:rowOff>
    </xdr:from>
    <xdr:to>
      <xdr:col>4</xdr:col>
      <xdr:colOff>211526</xdr:colOff>
      <xdr:row>20</xdr:row>
      <xdr:rowOff>110896</xdr:rowOff>
    </xdr:to>
    <xdr:sp macro="" textlink="">
      <xdr:nvSpPr>
        <xdr:cNvPr id="248" name="TextBox 7">
          <a:extLst>
            <a:ext uri="{FF2B5EF4-FFF2-40B4-BE49-F238E27FC236}">
              <a16:creationId xmlns:a16="http://schemas.microsoft.com/office/drawing/2014/main" id="{EE908038-ABD2-244F-AF76-B3B07F14A677}"/>
            </a:ext>
          </a:extLst>
        </xdr:cNvPr>
        <xdr:cNvSpPr txBox="1"/>
      </xdr:nvSpPr>
      <xdr:spPr>
        <a:xfrm>
          <a:off x="2379423" y="3582342"/>
          <a:ext cx="524503" cy="33855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solidFill>
                <a:srgbClr val="FF0000"/>
              </a:solidFill>
              <a:latin typeface="Arial" panose="020B0604020202020204" pitchFamily="34" charset="0"/>
              <a:cs typeface="Arial" panose="020B0604020202020204" pitchFamily="34" charset="0"/>
            </a:rPr>
            <a:t>endo-</a:t>
          </a:r>
        </a:p>
        <a:p>
          <a:r>
            <a:rPr lang="en-US" sz="800">
              <a:solidFill>
                <a:srgbClr val="FF0000"/>
              </a:solidFill>
              <a:latin typeface="Arial" panose="020B0604020202020204" pitchFamily="34" charset="0"/>
              <a:cs typeface="Arial" panose="020B0604020202020204" pitchFamily="34" charset="0"/>
            </a:rPr>
            <a:t>genous</a:t>
          </a:r>
        </a:p>
      </xdr:txBody>
    </xdr:sp>
    <xdr:clientData/>
  </xdr:twoCellAnchor>
  <xdr:twoCellAnchor>
    <xdr:from>
      <xdr:col>3</xdr:col>
      <xdr:colOff>415375</xdr:colOff>
      <xdr:row>18</xdr:row>
      <xdr:rowOff>166817</xdr:rowOff>
    </xdr:from>
    <xdr:to>
      <xdr:col>4</xdr:col>
      <xdr:colOff>58342</xdr:colOff>
      <xdr:row>18</xdr:row>
      <xdr:rowOff>168820</xdr:rowOff>
    </xdr:to>
    <xdr:cxnSp macro="">
      <xdr:nvCxnSpPr>
        <xdr:cNvPr id="249" name="Straight Arrow Connector 248">
          <a:extLst>
            <a:ext uri="{FF2B5EF4-FFF2-40B4-BE49-F238E27FC236}">
              <a16:creationId xmlns:a16="http://schemas.microsoft.com/office/drawing/2014/main" id="{AC3565EB-1D66-BD46-B22D-62F0F60129B2}"/>
            </a:ext>
          </a:extLst>
        </xdr:cNvPr>
        <xdr:cNvCxnSpPr>
          <a:cxnSpLocks/>
        </xdr:cNvCxnSpPr>
      </xdr:nvCxnSpPr>
      <xdr:spPr>
        <a:xfrm flipH="1">
          <a:off x="2434675" y="3595817"/>
          <a:ext cx="316067" cy="2003"/>
        </a:xfrm>
        <a:prstGeom prst="straightConnector1">
          <a:avLst/>
        </a:prstGeom>
        <a:ln w="63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495729</xdr:colOff>
      <xdr:row>16</xdr:row>
      <xdr:rowOff>26093</xdr:rowOff>
    </xdr:from>
    <xdr:to>
      <xdr:col>8</xdr:col>
      <xdr:colOff>249330</xdr:colOff>
      <xdr:row>17</xdr:row>
      <xdr:rowOff>166099</xdr:rowOff>
    </xdr:to>
    <xdr:sp macro="" textlink="">
      <xdr:nvSpPr>
        <xdr:cNvPr id="250" name="Rectangle 249">
          <a:extLst>
            <a:ext uri="{FF2B5EF4-FFF2-40B4-BE49-F238E27FC236}">
              <a16:creationId xmlns:a16="http://schemas.microsoft.com/office/drawing/2014/main" id="{D55B4693-1705-8F4F-A276-FC43759D7A9B}"/>
            </a:ext>
          </a:extLst>
        </xdr:cNvPr>
        <xdr:cNvSpPr/>
      </xdr:nvSpPr>
      <xdr:spPr>
        <a:xfrm>
          <a:off x="3861229" y="3074093"/>
          <a:ext cx="1772901" cy="330506"/>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clientData/>
  </xdr:twoCellAnchor>
  <xdr:twoCellAnchor>
    <xdr:from>
      <xdr:col>8</xdr:col>
      <xdr:colOff>281196</xdr:colOff>
      <xdr:row>17</xdr:row>
      <xdr:rowOff>4855</xdr:rowOff>
    </xdr:from>
    <xdr:to>
      <xdr:col>8</xdr:col>
      <xdr:colOff>597263</xdr:colOff>
      <xdr:row>17</xdr:row>
      <xdr:rowOff>6858</xdr:rowOff>
    </xdr:to>
    <xdr:cxnSp macro="">
      <xdr:nvCxnSpPr>
        <xdr:cNvPr id="251" name="Straight Arrow Connector 250">
          <a:extLst>
            <a:ext uri="{FF2B5EF4-FFF2-40B4-BE49-F238E27FC236}">
              <a16:creationId xmlns:a16="http://schemas.microsoft.com/office/drawing/2014/main" id="{1A4B2C6D-E8EE-1545-B1CF-D4558F92FE67}"/>
            </a:ext>
          </a:extLst>
        </xdr:cNvPr>
        <xdr:cNvCxnSpPr>
          <a:cxnSpLocks/>
        </xdr:cNvCxnSpPr>
      </xdr:nvCxnSpPr>
      <xdr:spPr>
        <a:xfrm flipH="1">
          <a:off x="5665996" y="3243355"/>
          <a:ext cx="316067"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267148</xdr:colOff>
      <xdr:row>18</xdr:row>
      <xdr:rowOff>132010</xdr:rowOff>
    </xdr:from>
    <xdr:to>
      <xdr:col>8</xdr:col>
      <xdr:colOff>583215</xdr:colOff>
      <xdr:row>18</xdr:row>
      <xdr:rowOff>134013</xdr:rowOff>
    </xdr:to>
    <xdr:cxnSp macro="">
      <xdr:nvCxnSpPr>
        <xdr:cNvPr id="252" name="Straight Arrow Connector 251">
          <a:extLst>
            <a:ext uri="{FF2B5EF4-FFF2-40B4-BE49-F238E27FC236}">
              <a16:creationId xmlns:a16="http://schemas.microsoft.com/office/drawing/2014/main" id="{319AD57D-A681-9442-9DA5-9483205610F2}"/>
            </a:ext>
          </a:extLst>
        </xdr:cNvPr>
        <xdr:cNvCxnSpPr>
          <a:cxnSpLocks/>
        </xdr:cNvCxnSpPr>
      </xdr:nvCxnSpPr>
      <xdr:spPr>
        <a:xfrm flipH="1">
          <a:off x="5651948" y="3561010"/>
          <a:ext cx="316067" cy="2003"/>
        </a:xfrm>
        <a:prstGeom prst="straightConnector1">
          <a:avLst/>
        </a:prstGeom>
        <a:ln w="63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163258</xdr:colOff>
      <xdr:row>18</xdr:row>
      <xdr:rowOff>150285</xdr:rowOff>
    </xdr:from>
    <xdr:to>
      <xdr:col>9</xdr:col>
      <xdr:colOff>14661</xdr:colOff>
      <xdr:row>20</xdr:row>
      <xdr:rowOff>107839</xdr:rowOff>
    </xdr:to>
    <xdr:sp macro="" textlink="">
      <xdr:nvSpPr>
        <xdr:cNvPr id="253" name="TextBox 43">
          <a:extLst>
            <a:ext uri="{FF2B5EF4-FFF2-40B4-BE49-F238E27FC236}">
              <a16:creationId xmlns:a16="http://schemas.microsoft.com/office/drawing/2014/main" id="{47E43849-D7B6-8A4B-95F3-545FE8F9D54B}"/>
            </a:ext>
          </a:extLst>
        </xdr:cNvPr>
        <xdr:cNvSpPr txBox="1"/>
      </xdr:nvSpPr>
      <xdr:spPr>
        <a:xfrm>
          <a:off x="5548058" y="3579285"/>
          <a:ext cx="524503" cy="33855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solidFill>
                <a:srgbClr val="FF0000"/>
              </a:solidFill>
              <a:latin typeface="Arial" panose="020B0604020202020204" pitchFamily="34" charset="0"/>
              <a:cs typeface="Arial" panose="020B0604020202020204" pitchFamily="34" charset="0"/>
            </a:rPr>
            <a:t>endo-</a:t>
          </a:r>
        </a:p>
        <a:p>
          <a:r>
            <a:rPr lang="en-US" sz="800">
              <a:solidFill>
                <a:srgbClr val="FF0000"/>
              </a:solidFill>
              <a:latin typeface="Arial" panose="020B0604020202020204" pitchFamily="34" charset="0"/>
              <a:cs typeface="Arial" panose="020B0604020202020204" pitchFamily="34" charset="0"/>
            </a:rPr>
            <a:t>genous</a:t>
          </a:r>
        </a:p>
      </xdr:txBody>
    </xdr:sp>
    <xdr:clientData/>
  </xdr:twoCellAnchor>
  <xdr:twoCellAnchor>
    <xdr:from>
      <xdr:col>8</xdr:col>
      <xdr:colOff>197734</xdr:colOff>
      <xdr:row>7</xdr:row>
      <xdr:rowOff>183834</xdr:rowOff>
    </xdr:from>
    <xdr:to>
      <xdr:col>8</xdr:col>
      <xdr:colOff>513801</xdr:colOff>
      <xdr:row>7</xdr:row>
      <xdr:rowOff>185837</xdr:rowOff>
    </xdr:to>
    <xdr:cxnSp macro="">
      <xdr:nvCxnSpPr>
        <xdr:cNvPr id="254" name="Straight Arrow Connector 253">
          <a:extLst>
            <a:ext uri="{FF2B5EF4-FFF2-40B4-BE49-F238E27FC236}">
              <a16:creationId xmlns:a16="http://schemas.microsoft.com/office/drawing/2014/main" id="{BE81114E-7252-ED4F-B93C-52CB5A08A7DA}"/>
            </a:ext>
          </a:extLst>
        </xdr:cNvPr>
        <xdr:cNvCxnSpPr>
          <a:cxnSpLocks/>
        </xdr:cNvCxnSpPr>
      </xdr:nvCxnSpPr>
      <xdr:spPr>
        <a:xfrm flipH="1">
          <a:off x="5582534" y="1517334"/>
          <a:ext cx="316067" cy="2003"/>
        </a:xfrm>
        <a:prstGeom prst="straightConnector1">
          <a:avLst/>
        </a:prstGeom>
        <a:ln w="63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102378</xdr:colOff>
      <xdr:row>8</xdr:row>
      <xdr:rowOff>159997</xdr:rowOff>
    </xdr:from>
    <xdr:to>
      <xdr:col>8</xdr:col>
      <xdr:colOff>626881</xdr:colOff>
      <xdr:row>10</xdr:row>
      <xdr:rowOff>117551</xdr:rowOff>
    </xdr:to>
    <xdr:sp macro="" textlink="">
      <xdr:nvSpPr>
        <xdr:cNvPr id="255" name="TextBox 45">
          <a:extLst>
            <a:ext uri="{FF2B5EF4-FFF2-40B4-BE49-F238E27FC236}">
              <a16:creationId xmlns:a16="http://schemas.microsoft.com/office/drawing/2014/main" id="{7F92585E-F07F-B94E-B415-E9A3D48087ED}"/>
            </a:ext>
          </a:extLst>
        </xdr:cNvPr>
        <xdr:cNvSpPr txBox="1"/>
      </xdr:nvSpPr>
      <xdr:spPr>
        <a:xfrm>
          <a:off x="5487178" y="1683997"/>
          <a:ext cx="524503" cy="33855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solidFill>
                <a:srgbClr val="FF0000"/>
              </a:solidFill>
              <a:latin typeface="Arial" panose="020B0604020202020204" pitchFamily="34" charset="0"/>
              <a:cs typeface="Arial" panose="020B0604020202020204" pitchFamily="34" charset="0"/>
            </a:rPr>
            <a:t>endo-</a:t>
          </a:r>
        </a:p>
        <a:p>
          <a:r>
            <a:rPr lang="en-US" sz="800">
              <a:solidFill>
                <a:srgbClr val="FF0000"/>
              </a:solidFill>
              <a:latin typeface="Arial" panose="020B0604020202020204" pitchFamily="34" charset="0"/>
              <a:cs typeface="Arial" panose="020B0604020202020204" pitchFamily="34" charset="0"/>
            </a:rPr>
            <a:t>genous</a:t>
          </a:r>
        </a:p>
      </xdr:txBody>
    </xdr:sp>
    <xdr:clientData/>
  </xdr:twoCellAnchor>
  <xdr:twoCellAnchor>
    <xdr:from>
      <xdr:col>8</xdr:col>
      <xdr:colOff>197690</xdr:colOff>
      <xdr:row>8</xdr:row>
      <xdr:rowOff>21792</xdr:rowOff>
    </xdr:from>
    <xdr:to>
      <xdr:col>8</xdr:col>
      <xdr:colOff>513757</xdr:colOff>
      <xdr:row>8</xdr:row>
      <xdr:rowOff>23795</xdr:rowOff>
    </xdr:to>
    <xdr:cxnSp macro="">
      <xdr:nvCxnSpPr>
        <xdr:cNvPr id="256" name="Straight Arrow Connector 255">
          <a:extLst>
            <a:ext uri="{FF2B5EF4-FFF2-40B4-BE49-F238E27FC236}">
              <a16:creationId xmlns:a16="http://schemas.microsoft.com/office/drawing/2014/main" id="{2E585DF8-9805-AC47-B2BE-B6843359C2B7}"/>
            </a:ext>
          </a:extLst>
        </xdr:cNvPr>
        <xdr:cNvCxnSpPr>
          <a:cxnSpLocks/>
        </xdr:cNvCxnSpPr>
      </xdr:nvCxnSpPr>
      <xdr:spPr>
        <a:xfrm flipH="1">
          <a:off x="5582490" y="1545792"/>
          <a:ext cx="316067" cy="2003"/>
        </a:xfrm>
        <a:prstGeom prst="straightConnector1">
          <a:avLst/>
        </a:prstGeom>
        <a:ln w="63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197689</xdr:colOff>
      <xdr:row>8</xdr:row>
      <xdr:rowOff>175014</xdr:rowOff>
    </xdr:from>
    <xdr:to>
      <xdr:col>8</xdr:col>
      <xdr:colOff>513756</xdr:colOff>
      <xdr:row>8</xdr:row>
      <xdr:rowOff>177017</xdr:rowOff>
    </xdr:to>
    <xdr:cxnSp macro="">
      <xdr:nvCxnSpPr>
        <xdr:cNvPr id="257" name="Straight Arrow Connector 256">
          <a:extLst>
            <a:ext uri="{FF2B5EF4-FFF2-40B4-BE49-F238E27FC236}">
              <a16:creationId xmlns:a16="http://schemas.microsoft.com/office/drawing/2014/main" id="{CCF50A26-B88A-2043-AAFA-E1A87DE59141}"/>
            </a:ext>
          </a:extLst>
        </xdr:cNvPr>
        <xdr:cNvCxnSpPr>
          <a:cxnSpLocks/>
        </xdr:cNvCxnSpPr>
      </xdr:nvCxnSpPr>
      <xdr:spPr>
        <a:xfrm flipH="1">
          <a:off x="5582489" y="1699014"/>
          <a:ext cx="316067" cy="2003"/>
        </a:xfrm>
        <a:prstGeom prst="straightConnector1">
          <a:avLst/>
        </a:prstGeom>
        <a:ln w="63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654188</xdr:colOff>
      <xdr:row>16</xdr:row>
      <xdr:rowOff>1911</xdr:rowOff>
    </xdr:from>
    <xdr:to>
      <xdr:col>5</xdr:col>
      <xdr:colOff>441470</xdr:colOff>
      <xdr:row>17</xdr:row>
      <xdr:rowOff>26855</xdr:rowOff>
    </xdr:to>
    <xdr:sp macro="" textlink="">
      <xdr:nvSpPr>
        <xdr:cNvPr id="258" name="TextBox 48">
          <a:extLst>
            <a:ext uri="{FF2B5EF4-FFF2-40B4-BE49-F238E27FC236}">
              <a16:creationId xmlns:a16="http://schemas.microsoft.com/office/drawing/2014/main" id="{8649D569-DFCD-624F-B39B-0AABAC828017}"/>
            </a:ext>
          </a:extLst>
        </xdr:cNvPr>
        <xdr:cNvSpPr txBox="1"/>
      </xdr:nvSpPr>
      <xdr:spPr>
        <a:xfrm>
          <a:off x="3346588" y="3049911"/>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95 kD</a:t>
          </a:r>
        </a:p>
      </xdr:txBody>
    </xdr:sp>
    <xdr:clientData/>
  </xdr:twoCellAnchor>
  <xdr:twoCellAnchor>
    <xdr:from>
      <xdr:col>4</xdr:col>
      <xdr:colOff>654188</xdr:colOff>
      <xdr:row>16</xdr:row>
      <xdr:rowOff>106696</xdr:rowOff>
    </xdr:from>
    <xdr:to>
      <xdr:col>5</xdr:col>
      <xdr:colOff>441470</xdr:colOff>
      <xdr:row>17</xdr:row>
      <xdr:rowOff>131640</xdr:rowOff>
    </xdr:to>
    <xdr:sp macro="" textlink="">
      <xdr:nvSpPr>
        <xdr:cNvPr id="259" name="TextBox 49">
          <a:extLst>
            <a:ext uri="{FF2B5EF4-FFF2-40B4-BE49-F238E27FC236}">
              <a16:creationId xmlns:a16="http://schemas.microsoft.com/office/drawing/2014/main" id="{BFCA6FE6-4394-6B48-8911-68226CA0FED5}"/>
            </a:ext>
          </a:extLst>
        </xdr:cNvPr>
        <xdr:cNvSpPr txBox="1"/>
      </xdr:nvSpPr>
      <xdr:spPr>
        <a:xfrm>
          <a:off x="3346588" y="3154696"/>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72 kD</a:t>
          </a:r>
        </a:p>
      </xdr:txBody>
    </xdr:sp>
    <xdr:clientData/>
  </xdr:twoCellAnchor>
  <xdr:twoCellAnchor>
    <xdr:from>
      <xdr:col>4</xdr:col>
      <xdr:colOff>654188</xdr:colOff>
      <xdr:row>17</xdr:row>
      <xdr:rowOff>51856</xdr:rowOff>
    </xdr:from>
    <xdr:to>
      <xdr:col>5</xdr:col>
      <xdr:colOff>441470</xdr:colOff>
      <xdr:row>18</xdr:row>
      <xdr:rowOff>76800</xdr:rowOff>
    </xdr:to>
    <xdr:sp macro="" textlink="">
      <xdr:nvSpPr>
        <xdr:cNvPr id="260" name="TextBox 50">
          <a:extLst>
            <a:ext uri="{FF2B5EF4-FFF2-40B4-BE49-F238E27FC236}">
              <a16:creationId xmlns:a16="http://schemas.microsoft.com/office/drawing/2014/main" id="{B6AE50B0-F833-B149-B8A2-9D2FEF0FF234}"/>
            </a:ext>
          </a:extLst>
        </xdr:cNvPr>
        <xdr:cNvSpPr txBox="1"/>
      </xdr:nvSpPr>
      <xdr:spPr>
        <a:xfrm>
          <a:off x="3346588" y="3290356"/>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55 kD</a:t>
          </a:r>
        </a:p>
      </xdr:txBody>
    </xdr:sp>
    <xdr:clientData/>
  </xdr:twoCellAnchor>
  <xdr:twoCellAnchor>
    <xdr:from>
      <xdr:col>4</xdr:col>
      <xdr:colOff>654188</xdr:colOff>
      <xdr:row>18</xdr:row>
      <xdr:rowOff>138978</xdr:rowOff>
    </xdr:from>
    <xdr:to>
      <xdr:col>5</xdr:col>
      <xdr:colOff>441470</xdr:colOff>
      <xdr:row>19</xdr:row>
      <xdr:rowOff>163922</xdr:rowOff>
    </xdr:to>
    <xdr:sp macro="" textlink="">
      <xdr:nvSpPr>
        <xdr:cNvPr id="261" name="TextBox 51">
          <a:extLst>
            <a:ext uri="{FF2B5EF4-FFF2-40B4-BE49-F238E27FC236}">
              <a16:creationId xmlns:a16="http://schemas.microsoft.com/office/drawing/2014/main" id="{D442895B-24F4-CA4C-AB8B-BF096D279E95}"/>
            </a:ext>
          </a:extLst>
        </xdr:cNvPr>
        <xdr:cNvSpPr txBox="1"/>
      </xdr:nvSpPr>
      <xdr:spPr>
        <a:xfrm>
          <a:off x="3346588" y="3567978"/>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36 kD</a:t>
          </a:r>
        </a:p>
      </xdr:txBody>
    </xdr:sp>
    <xdr:clientData/>
  </xdr:twoCellAnchor>
  <xdr:twoCellAnchor>
    <xdr:from>
      <xdr:col>0</xdr:col>
      <xdr:colOff>643956</xdr:colOff>
      <xdr:row>28</xdr:row>
      <xdr:rowOff>180158</xdr:rowOff>
    </xdr:from>
    <xdr:to>
      <xdr:col>3</xdr:col>
      <xdr:colOff>360123</xdr:colOff>
      <xdr:row>30</xdr:row>
      <xdr:rowOff>129664</xdr:rowOff>
    </xdr:to>
    <xdr:sp macro="" textlink="">
      <xdr:nvSpPr>
        <xdr:cNvPr id="262" name="Rectangle 261">
          <a:extLst>
            <a:ext uri="{FF2B5EF4-FFF2-40B4-BE49-F238E27FC236}">
              <a16:creationId xmlns:a16="http://schemas.microsoft.com/office/drawing/2014/main" id="{06BD58CD-D196-2A44-9522-A22EE1838826}"/>
            </a:ext>
          </a:extLst>
        </xdr:cNvPr>
        <xdr:cNvSpPr/>
      </xdr:nvSpPr>
      <xdr:spPr>
        <a:xfrm>
          <a:off x="643956" y="5514158"/>
          <a:ext cx="1735467" cy="330506"/>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clientData/>
  </xdr:twoCellAnchor>
  <xdr:twoCellAnchor>
    <xdr:from>
      <xdr:col>3</xdr:col>
      <xdr:colOff>370610</xdr:colOff>
      <xdr:row>29</xdr:row>
      <xdr:rowOff>154911</xdr:rowOff>
    </xdr:from>
    <xdr:to>
      <xdr:col>4</xdr:col>
      <xdr:colOff>13577</xdr:colOff>
      <xdr:row>29</xdr:row>
      <xdr:rowOff>156914</xdr:rowOff>
    </xdr:to>
    <xdr:cxnSp macro="">
      <xdr:nvCxnSpPr>
        <xdr:cNvPr id="263" name="Straight Arrow Connector 262">
          <a:extLst>
            <a:ext uri="{FF2B5EF4-FFF2-40B4-BE49-F238E27FC236}">
              <a16:creationId xmlns:a16="http://schemas.microsoft.com/office/drawing/2014/main" id="{C664B8D5-BB4B-F947-989E-E477736ABDE7}"/>
            </a:ext>
          </a:extLst>
        </xdr:cNvPr>
        <xdr:cNvCxnSpPr>
          <a:cxnSpLocks/>
        </xdr:cNvCxnSpPr>
      </xdr:nvCxnSpPr>
      <xdr:spPr>
        <a:xfrm flipH="1">
          <a:off x="2389910" y="5679411"/>
          <a:ext cx="316067"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456940</xdr:colOff>
      <xdr:row>28</xdr:row>
      <xdr:rowOff>180389</xdr:rowOff>
    </xdr:from>
    <xdr:to>
      <xdr:col>8</xdr:col>
      <xdr:colOff>173107</xdr:colOff>
      <xdr:row>30</xdr:row>
      <xdr:rowOff>129895</xdr:rowOff>
    </xdr:to>
    <xdr:sp macro="" textlink="">
      <xdr:nvSpPr>
        <xdr:cNvPr id="264" name="Rectangle 263">
          <a:extLst>
            <a:ext uri="{FF2B5EF4-FFF2-40B4-BE49-F238E27FC236}">
              <a16:creationId xmlns:a16="http://schemas.microsoft.com/office/drawing/2014/main" id="{5C5D2385-4AA3-0341-A8EB-391C1202596C}"/>
            </a:ext>
          </a:extLst>
        </xdr:cNvPr>
        <xdr:cNvSpPr/>
      </xdr:nvSpPr>
      <xdr:spPr>
        <a:xfrm>
          <a:off x="3822440" y="5514389"/>
          <a:ext cx="1735467" cy="330506"/>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clientData/>
  </xdr:twoCellAnchor>
  <xdr:twoCellAnchor>
    <xdr:from>
      <xdr:col>8</xdr:col>
      <xdr:colOff>189820</xdr:colOff>
      <xdr:row>29</xdr:row>
      <xdr:rowOff>107489</xdr:rowOff>
    </xdr:from>
    <xdr:to>
      <xdr:col>8</xdr:col>
      <xdr:colOff>505887</xdr:colOff>
      <xdr:row>29</xdr:row>
      <xdr:rowOff>109492</xdr:rowOff>
    </xdr:to>
    <xdr:cxnSp macro="">
      <xdr:nvCxnSpPr>
        <xdr:cNvPr id="265" name="Straight Arrow Connector 264">
          <a:extLst>
            <a:ext uri="{FF2B5EF4-FFF2-40B4-BE49-F238E27FC236}">
              <a16:creationId xmlns:a16="http://schemas.microsoft.com/office/drawing/2014/main" id="{83A7C621-A08C-4B41-8B9A-653747DB0E39}"/>
            </a:ext>
          </a:extLst>
        </xdr:cNvPr>
        <xdr:cNvCxnSpPr>
          <a:cxnSpLocks/>
        </xdr:cNvCxnSpPr>
      </xdr:nvCxnSpPr>
      <xdr:spPr>
        <a:xfrm flipH="1">
          <a:off x="5574620" y="5631989"/>
          <a:ext cx="316067"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136098</xdr:colOff>
      <xdr:row>29</xdr:row>
      <xdr:rowOff>19092</xdr:rowOff>
    </xdr:from>
    <xdr:to>
      <xdr:col>0</xdr:col>
      <xdr:colOff>596480</xdr:colOff>
      <xdr:row>30</xdr:row>
      <xdr:rowOff>44036</xdr:rowOff>
    </xdr:to>
    <xdr:sp macro="" textlink="">
      <xdr:nvSpPr>
        <xdr:cNvPr id="266" name="TextBox 56">
          <a:extLst>
            <a:ext uri="{FF2B5EF4-FFF2-40B4-BE49-F238E27FC236}">
              <a16:creationId xmlns:a16="http://schemas.microsoft.com/office/drawing/2014/main" id="{8E17171F-3D7D-3A40-BD16-AA3557C1A8A9}"/>
            </a:ext>
          </a:extLst>
        </xdr:cNvPr>
        <xdr:cNvSpPr txBox="1"/>
      </xdr:nvSpPr>
      <xdr:spPr>
        <a:xfrm>
          <a:off x="136098" y="5543592"/>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55 kD</a:t>
          </a:r>
        </a:p>
      </xdr:txBody>
    </xdr:sp>
    <xdr:clientData/>
  </xdr:twoCellAnchor>
  <xdr:twoCellAnchor>
    <xdr:from>
      <xdr:col>0</xdr:col>
      <xdr:colOff>136098</xdr:colOff>
      <xdr:row>30</xdr:row>
      <xdr:rowOff>74780</xdr:rowOff>
    </xdr:from>
    <xdr:to>
      <xdr:col>0</xdr:col>
      <xdr:colOff>596480</xdr:colOff>
      <xdr:row>31</xdr:row>
      <xdr:rowOff>99724</xdr:rowOff>
    </xdr:to>
    <xdr:sp macro="" textlink="">
      <xdr:nvSpPr>
        <xdr:cNvPr id="267" name="TextBox 57">
          <a:extLst>
            <a:ext uri="{FF2B5EF4-FFF2-40B4-BE49-F238E27FC236}">
              <a16:creationId xmlns:a16="http://schemas.microsoft.com/office/drawing/2014/main" id="{7FE06EAD-B3E2-874E-8867-53723EC2C15F}"/>
            </a:ext>
          </a:extLst>
        </xdr:cNvPr>
        <xdr:cNvSpPr txBox="1"/>
      </xdr:nvSpPr>
      <xdr:spPr>
        <a:xfrm>
          <a:off x="136098" y="5789780"/>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36 kD</a:t>
          </a:r>
        </a:p>
      </xdr:txBody>
    </xdr:sp>
    <xdr:clientData/>
  </xdr:twoCellAnchor>
  <xdr:twoCellAnchor>
    <xdr:from>
      <xdr:col>0</xdr:col>
      <xdr:colOff>539415</xdr:colOff>
      <xdr:row>3</xdr:row>
      <xdr:rowOff>20029</xdr:rowOff>
    </xdr:from>
    <xdr:to>
      <xdr:col>4</xdr:col>
      <xdr:colOff>409721</xdr:colOff>
      <xdr:row>7</xdr:row>
      <xdr:rowOff>13302</xdr:rowOff>
    </xdr:to>
    <xdr:grpSp>
      <xdr:nvGrpSpPr>
        <xdr:cNvPr id="268" name="Group 267">
          <a:extLst>
            <a:ext uri="{FF2B5EF4-FFF2-40B4-BE49-F238E27FC236}">
              <a16:creationId xmlns:a16="http://schemas.microsoft.com/office/drawing/2014/main" id="{6A983B5D-8DBD-B19B-C910-CE9C16681BA3}"/>
            </a:ext>
          </a:extLst>
        </xdr:cNvPr>
        <xdr:cNvGrpSpPr/>
      </xdr:nvGrpSpPr>
      <xdr:grpSpPr>
        <a:xfrm>
          <a:off x="539415" y="591529"/>
          <a:ext cx="2562706" cy="755273"/>
          <a:chOff x="475882" y="1774049"/>
          <a:chExt cx="2562706" cy="755273"/>
        </a:xfrm>
      </xdr:grpSpPr>
      <xdr:sp macro="" textlink="">
        <xdr:nvSpPr>
          <xdr:cNvPr id="273" name="TextBox 62">
            <a:extLst>
              <a:ext uri="{FF2B5EF4-FFF2-40B4-BE49-F238E27FC236}">
                <a16:creationId xmlns:a16="http://schemas.microsoft.com/office/drawing/2014/main" id="{334BE672-992D-774D-A6DC-238F29B8E5F0}"/>
              </a:ext>
            </a:extLst>
          </xdr:cNvPr>
          <xdr:cNvSpPr txBox="1"/>
        </xdr:nvSpPr>
        <xdr:spPr>
          <a:xfrm>
            <a:off x="518770" y="2283101"/>
            <a:ext cx="1146327" cy="246221"/>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latin typeface="Arial" panose="020B0604020202020204" pitchFamily="34" charset="0"/>
                <a:cs typeface="Arial" panose="020B0604020202020204" pitchFamily="34" charset="0"/>
              </a:rPr>
              <a:t>﻿- PU1 C</a:t>
            </a:r>
            <a:r>
              <a:rPr lang="en-US" sz="1000">
                <a:latin typeface="Symbol" pitchFamily="2" charset="2"/>
                <a:cs typeface="Arial" panose="020B0604020202020204" pitchFamily="34" charset="0"/>
              </a:rPr>
              <a:t>b </a:t>
            </a:r>
            <a:r>
              <a:rPr lang="en-US" sz="1000">
                <a:latin typeface="Arial" panose="020B0604020202020204" pitchFamily="34" charset="0"/>
                <a:cs typeface="Arial" panose="020B0604020202020204" pitchFamily="34" charset="0"/>
              </a:rPr>
              <a:t>JUN</a:t>
            </a:r>
          </a:p>
        </xdr:txBody>
      </xdr:sp>
      <xdr:sp macro="" textlink="">
        <xdr:nvSpPr>
          <xdr:cNvPr id="274" name="TextBox 74">
            <a:extLst>
              <a:ext uri="{FF2B5EF4-FFF2-40B4-BE49-F238E27FC236}">
                <a16:creationId xmlns:a16="http://schemas.microsoft.com/office/drawing/2014/main" id="{EC2B02A8-A0BC-C340-B593-D9DE0272CF3B}"/>
              </a:ext>
            </a:extLst>
          </xdr:cNvPr>
          <xdr:cNvSpPr txBox="1"/>
        </xdr:nvSpPr>
        <xdr:spPr>
          <a:xfrm>
            <a:off x="1381922" y="2283101"/>
            <a:ext cx="248786" cy="246221"/>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latin typeface="Arial" panose="020B0604020202020204" pitchFamily="34" charset="0"/>
                <a:cs typeface="Arial" panose="020B0604020202020204" pitchFamily="34" charset="0"/>
              </a:rPr>
              <a:t>x</a:t>
            </a:r>
          </a:p>
        </xdr:txBody>
      </xdr:sp>
      <xdr:sp macro="" textlink="">
        <xdr:nvSpPr>
          <xdr:cNvPr id="275" name="TextBox 58">
            <a:extLst>
              <a:ext uri="{FF2B5EF4-FFF2-40B4-BE49-F238E27FC236}">
                <a16:creationId xmlns:a16="http://schemas.microsoft.com/office/drawing/2014/main" id="{26974DA3-B908-9146-9DF2-055C88DEACF4}"/>
              </a:ext>
            </a:extLst>
          </xdr:cNvPr>
          <xdr:cNvSpPr txBox="1"/>
        </xdr:nvSpPr>
        <xdr:spPr>
          <a:xfrm>
            <a:off x="555972" y="1774049"/>
            <a:ext cx="1641796"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Gel loading pattern:</a:t>
            </a:r>
          </a:p>
        </xdr:txBody>
      </xdr:sp>
      <xdr:sp macro="" textlink="">
        <xdr:nvSpPr>
          <xdr:cNvPr id="276" name="TextBox 60">
            <a:extLst>
              <a:ext uri="{FF2B5EF4-FFF2-40B4-BE49-F238E27FC236}">
                <a16:creationId xmlns:a16="http://schemas.microsoft.com/office/drawing/2014/main" id="{D28CB88B-D7FF-DB44-8B48-75924BA22402}"/>
              </a:ext>
            </a:extLst>
          </xdr:cNvPr>
          <xdr:cNvSpPr txBox="1"/>
        </xdr:nvSpPr>
        <xdr:spPr>
          <a:xfrm>
            <a:off x="475882" y="2042878"/>
            <a:ext cx="1178605" cy="307777"/>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400">
                <a:latin typeface="Arial" panose="020B0604020202020204" pitchFamily="34" charset="0"/>
                <a:cs typeface="Arial" panose="020B0604020202020204" pitchFamily="34" charset="0"/>
              </a:rPr>
              <a:t>﻿Karpas-422</a:t>
            </a:r>
          </a:p>
        </xdr:txBody>
      </xdr:sp>
      <xdr:sp macro="" textlink="">
        <xdr:nvSpPr>
          <xdr:cNvPr id="277" name="TextBox 65">
            <a:extLst>
              <a:ext uri="{FF2B5EF4-FFF2-40B4-BE49-F238E27FC236}">
                <a16:creationId xmlns:a16="http://schemas.microsoft.com/office/drawing/2014/main" id="{3AAA350A-9438-DD4F-BE8E-A075B38A0033}"/>
              </a:ext>
            </a:extLst>
          </xdr:cNvPr>
          <xdr:cNvSpPr txBox="1"/>
        </xdr:nvSpPr>
        <xdr:spPr>
          <a:xfrm>
            <a:off x="1532173" y="2283101"/>
            <a:ext cx="935925" cy="246221"/>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latin typeface="Arial" panose="020B0604020202020204" pitchFamily="34" charset="0"/>
                <a:cs typeface="Arial" panose="020B0604020202020204" pitchFamily="34" charset="0"/>
              </a:rPr>
              <a:t>﻿-  PU1 C</a:t>
            </a:r>
            <a:r>
              <a:rPr lang="en-US" sz="1000">
                <a:latin typeface="Symbol" pitchFamily="2" charset="2"/>
                <a:cs typeface="Arial" panose="020B0604020202020204" pitchFamily="34" charset="0"/>
              </a:rPr>
              <a:t>b</a:t>
            </a:r>
            <a:endParaRPr lang="en-US" sz="1000">
              <a:latin typeface="Arial" panose="020B0604020202020204" pitchFamily="34" charset="0"/>
              <a:cs typeface="Arial" panose="020B0604020202020204" pitchFamily="34" charset="0"/>
            </a:endParaRPr>
          </a:p>
        </xdr:txBody>
      </xdr:sp>
      <xdr:sp macro="" textlink="">
        <xdr:nvSpPr>
          <xdr:cNvPr id="278" name="TextBox 67">
            <a:extLst>
              <a:ext uri="{FF2B5EF4-FFF2-40B4-BE49-F238E27FC236}">
                <a16:creationId xmlns:a16="http://schemas.microsoft.com/office/drawing/2014/main" id="{95C8EBB3-7B20-3041-BC07-AFBBADACE58B}"/>
              </a:ext>
            </a:extLst>
          </xdr:cNvPr>
          <xdr:cNvSpPr txBox="1"/>
        </xdr:nvSpPr>
        <xdr:spPr>
          <a:xfrm>
            <a:off x="1548722" y="2042878"/>
            <a:ext cx="1178605" cy="307777"/>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400">
                <a:latin typeface="Arial" panose="020B0604020202020204" pitchFamily="34" charset="0"/>
                <a:cs typeface="Arial" panose="020B0604020202020204" pitchFamily="34" charset="0"/>
              </a:rPr>
              <a:t>RC-K8</a:t>
            </a:r>
          </a:p>
        </xdr:txBody>
      </xdr:sp>
      <xdr:sp macro="" textlink="">
        <xdr:nvSpPr>
          <xdr:cNvPr id="279" name="TextBox 68">
            <a:extLst>
              <a:ext uri="{FF2B5EF4-FFF2-40B4-BE49-F238E27FC236}">
                <a16:creationId xmlns:a16="http://schemas.microsoft.com/office/drawing/2014/main" id="{7C4C4356-702B-DB4D-9AC4-F2A5E8FF174A}"/>
              </a:ext>
            </a:extLst>
          </xdr:cNvPr>
          <xdr:cNvSpPr txBox="1"/>
        </xdr:nvSpPr>
        <xdr:spPr>
          <a:xfrm>
            <a:off x="2208328" y="2267712"/>
            <a:ext cx="830260" cy="261610"/>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100">
                <a:latin typeface="Arial" panose="020B0604020202020204" pitchFamily="34" charset="0"/>
                <a:cs typeface="Arial" panose="020B0604020202020204" pitchFamily="34" charset="0"/>
              </a:rPr>
              <a:t>﻿-</a:t>
            </a:r>
            <a:r>
              <a:rPr lang="en-US" sz="1000">
                <a:latin typeface="Arial" panose="020B0604020202020204" pitchFamily="34" charset="0"/>
                <a:cs typeface="Arial" panose="020B0604020202020204" pitchFamily="34" charset="0"/>
              </a:rPr>
              <a:t>ER</a:t>
            </a:r>
            <a:r>
              <a:rPr lang="en-US" sz="1000" baseline="30000">
                <a:latin typeface="Arial" panose="020B0604020202020204" pitchFamily="34" charset="0"/>
                <a:cs typeface="Arial" panose="020B0604020202020204" pitchFamily="34" charset="0"/>
              </a:rPr>
              <a:t>T2</a:t>
            </a:r>
            <a:endParaRPr lang="en-US" sz="1100" baseline="30000">
              <a:latin typeface="Arial" panose="020B0604020202020204" pitchFamily="34" charset="0"/>
              <a:cs typeface="Arial" panose="020B0604020202020204" pitchFamily="34" charset="0"/>
            </a:endParaRPr>
          </a:p>
        </xdr:txBody>
      </xdr:sp>
      <xdr:cxnSp macro="">
        <xdr:nvCxnSpPr>
          <xdr:cNvPr id="280" name="Straight Connector 279">
            <a:extLst>
              <a:ext uri="{FF2B5EF4-FFF2-40B4-BE49-F238E27FC236}">
                <a16:creationId xmlns:a16="http://schemas.microsoft.com/office/drawing/2014/main" id="{46D8F268-B3B1-914E-8038-247A3D4AF938}"/>
              </a:ext>
            </a:extLst>
          </xdr:cNvPr>
          <xdr:cNvCxnSpPr>
            <a:cxnSpLocks/>
          </xdr:cNvCxnSpPr>
        </xdr:nvCxnSpPr>
        <xdr:spPr>
          <a:xfrm>
            <a:off x="664245" y="2327322"/>
            <a:ext cx="0" cy="15011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81" name="Straight Connector 280">
            <a:extLst>
              <a:ext uri="{FF2B5EF4-FFF2-40B4-BE49-F238E27FC236}">
                <a16:creationId xmlns:a16="http://schemas.microsoft.com/office/drawing/2014/main" id="{BE4F1F05-C3CD-5146-AF70-973D744819AD}"/>
              </a:ext>
            </a:extLst>
          </xdr:cNvPr>
          <xdr:cNvCxnSpPr>
            <a:cxnSpLocks/>
          </xdr:cNvCxnSpPr>
        </xdr:nvCxnSpPr>
        <xdr:spPr>
          <a:xfrm>
            <a:off x="928937" y="2327322"/>
            <a:ext cx="0" cy="15011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82" name="Straight Connector 281">
            <a:extLst>
              <a:ext uri="{FF2B5EF4-FFF2-40B4-BE49-F238E27FC236}">
                <a16:creationId xmlns:a16="http://schemas.microsoft.com/office/drawing/2014/main" id="{F506E82B-83BB-4F4A-AAF3-5E6B1E3BC115}"/>
              </a:ext>
            </a:extLst>
          </xdr:cNvPr>
          <xdr:cNvCxnSpPr>
            <a:cxnSpLocks/>
          </xdr:cNvCxnSpPr>
        </xdr:nvCxnSpPr>
        <xdr:spPr>
          <a:xfrm>
            <a:off x="1150852" y="2327322"/>
            <a:ext cx="0" cy="15011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83" name="Straight Connector 282">
            <a:extLst>
              <a:ext uri="{FF2B5EF4-FFF2-40B4-BE49-F238E27FC236}">
                <a16:creationId xmlns:a16="http://schemas.microsoft.com/office/drawing/2014/main" id="{5A12D929-FDEC-2945-B7CB-6B6874194C33}"/>
              </a:ext>
            </a:extLst>
          </xdr:cNvPr>
          <xdr:cNvCxnSpPr>
            <a:cxnSpLocks/>
          </xdr:cNvCxnSpPr>
        </xdr:nvCxnSpPr>
        <xdr:spPr>
          <a:xfrm>
            <a:off x="1426165" y="2327322"/>
            <a:ext cx="0" cy="15011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84" name="Straight Connector 283">
            <a:extLst>
              <a:ext uri="{FF2B5EF4-FFF2-40B4-BE49-F238E27FC236}">
                <a16:creationId xmlns:a16="http://schemas.microsoft.com/office/drawing/2014/main" id="{8253E77E-DAB9-8B4B-ACD1-21A57CE8AEC4}"/>
              </a:ext>
            </a:extLst>
          </xdr:cNvPr>
          <xdr:cNvCxnSpPr>
            <a:cxnSpLocks/>
          </xdr:cNvCxnSpPr>
        </xdr:nvCxnSpPr>
        <xdr:spPr>
          <a:xfrm>
            <a:off x="1586666" y="2327322"/>
            <a:ext cx="0" cy="15011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85" name="Straight Connector 284">
            <a:extLst>
              <a:ext uri="{FF2B5EF4-FFF2-40B4-BE49-F238E27FC236}">
                <a16:creationId xmlns:a16="http://schemas.microsoft.com/office/drawing/2014/main" id="{3BE3E929-2B7D-BD44-816F-5487FA377C37}"/>
              </a:ext>
            </a:extLst>
          </xdr:cNvPr>
          <xdr:cNvCxnSpPr>
            <a:cxnSpLocks/>
          </xdr:cNvCxnSpPr>
        </xdr:nvCxnSpPr>
        <xdr:spPr>
          <a:xfrm>
            <a:off x="1704658" y="2327322"/>
            <a:ext cx="0" cy="15011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86" name="Straight Connector 285">
            <a:extLst>
              <a:ext uri="{FF2B5EF4-FFF2-40B4-BE49-F238E27FC236}">
                <a16:creationId xmlns:a16="http://schemas.microsoft.com/office/drawing/2014/main" id="{BB8473D2-9C71-1F43-B95C-91FCB9883D7D}"/>
              </a:ext>
            </a:extLst>
          </xdr:cNvPr>
          <xdr:cNvCxnSpPr>
            <a:cxnSpLocks/>
          </xdr:cNvCxnSpPr>
        </xdr:nvCxnSpPr>
        <xdr:spPr>
          <a:xfrm>
            <a:off x="1989441" y="2327322"/>
            <a:ext cx="0" cy="15011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87" name="Straight Connector 286">
            <a:extLst>
              <a:ext uri="{FF2B5EF4-FFF2-40B4-BE49-F238E27FC236}">
                <a16:creationId xmlns:a16="http://schemas.microsoft.com/office/drawing/2014/main" id="{71E15194-4257-0C47-95DB-9E7588A6642E}"/>
              </a:ext>
            </a:extLst>
          </xdr:cNvPr>
          <xdr:cNvCxnSpPr>
            <a:cxnSpLocks/>
          </xdr:cNvCxnSpPr>
        </xdr:nvCxnSpPr>
        <xdr:spPr>
          <a:xfrm flipH="1">
            <a:off x="574380" y="2284428"/>
            <a:ext cx="868407"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88" name="Straight Connector 287">
            <a:extLst>
              <a:ext uri="{FF2B5EF4-FFF2-40B4-BE49-F238E27FC236}">
                <a16:creationId xmlns:a16="http://schemas.microsoft.com/office/drawing/2014/main" id="{10070C5B-1146-4147-ADAA-AB99D2A28726}"/>
              </a:ext>
            </a:extLst>
          </xdr:cNvPr>
          <xdr:cNvCxnSpPr>
            <a:cxnSpLocks/>
          </xdr:cNvCxnSpPr>
        </xdr:nvCxnSpPr>
        <xdr:spPr>
          <a:xfrm flipH="1">
            <a:off x="1607295" y="2284428"/>
            <a:ext cx="590473"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584482</xdr:colOff>
      <xdr:row>28</xdr:row>
      <xdr:rowOff>173612</xdr:rowOff>
    </xdr:from>
    <xdr:to>
      <xdr:col>5</xdr:col>
      <xdr:colOff>371764</xdr:colOff>
      <xdr:row>30</xdr:row>
      <xdr:rowOff>8056</xdr:rowOff>
    </xdr:to>
    <xdr:sp macro="" textlink="">
      <xdr:nvSpPr>
        <xdr:cNvPr id="269" name="TextBox 79">
          <a:extLst>
            <a:ext uri="{FF2B5EF4-FFF2-40B4-BE49-F238E27FC236}">
              <a16:creationId xmlns:a16="http://schemas.microsoft.com/office/drawing/2014/main" id="{77192527-83C7-5641-89AE-71F1FBAFFD4E}"/>
            </a:ext>
          </a:extLst>
        </xdr:cNvPr>
        <xdr:cNvSpPr txBox="1"/>
      </xdr:nvSpPr>
      <xdr:spPr>
        <a:xfrm>
          <a:off x="3276882" y="5507612"/>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55 kD</a:t>
          </a:r>
        </a:p>
      </xdr:txBody>
    </xdr:sp>
    <xdr:clientData/>
  </xdr:twoCellAnchor>
  <xdr:twoCellAnchor>
    <xdr:from>
      <xdr:col>4</xdr:col>
      <xdr:colOff>584482</xdr:colOff>
      <xdr:row>30</xdr:row>
      <xdr:rowOff>38800</xdr:rowOff>
    </xdr:from>
    <xdr:to>
      <xdr:col>5</xdr:col>
      <xdr:colOff>371764</xdr:colOff>
      <xdr:row>31</xdr:row>
      <xdr:rowOff>63744</xdr:rowOff>
    </xdr:to>
    <xdr:sp macro="" textlink="">
      <xdr:nvSpPr>
        <xdr:cNvPr id="270" name="TextBox 80">
          <a:extLst>
            <a:ext uri="{FF2B5EF4-FFF2-40B4-BE49-F238E27FC236}">
              <a16:creationId xmlns:a16="http://schemas.microsoft.com/office/drawing/2014/main" id="{A1501CDB-CCC0-B04D-AE26-28595C5207E5}"/>
            </a:ext>
          </a:extLst>
        </xdr:cNvPr>
        <xdr:cNvSpPr txBox="1"/>
      </xdr:nvSpPr>
      <xdr:spPr>
        <a:xfrm>
          <a:off x="3276882" y="5753800"/>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36 kD</a:t>
          </a:r>
        </a:p>
      </xdr:txBody>
    </xdr:sp>
    <xdr:clientData/>
  </xdr:twoCellAnchor>
  <xdr:twoCellAnchor>
    <xdr:from>
      <xdr:col>4</xdr:col>
      <xdr:colOff>584482</xdr:colOff>
      <xdr:row>9</xdr:row>
      <xdr:rowOff>17942</xdr:rowOff>
    </xdr:from>
    <xdr:to>
      <xdr:col>5</xdr:col>
      <xdr:colOff>371764</xdr:colOff>
      <xdr:row>10</xdr:row>
      <xdr:rowOff>42886</xdr:rowOff>
    </xdr:to>
    <xdr:sp macro="" textlink="">
      <xdr:nvSpPr>
        <xdr:cNvPr id="271" name="TextBox 1">
          <a:extLst>
            <a:ext uri="{FF2B5EF4-FFF2-40B4-BE49-F238E27FC236}">
              <a16:creationId xmlns:a16="http://schemas.microsoft.com/office/drawing/2014/main" id="{986E8847-7A05-CD89-343D-510F8C9E696D}"/>
            </a:ext>
          </a:extLst>
        </xdr:cNvPr>
        <xdr:cNvSpPr txBox="1"/>
      </xdr:nvSpPr>
      <xdr:spPr>
        <a:xfrm>
          <a:off x="3276882" y="1732442"/>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28 kD</a:t>
          </a:r>
        </a:p>
      </xdr:txBody>
    </xdr:sp>
    <xdr:clientData/>
  </xdr:twoCellAnchor>
  <xdr:twoCellAnchor>
    <xdr:from>
      <xdr:col>4</xdr:col>
      <xdr:colOff>584482</xdr:colOff>
      <xdr:row>11</xdr:row>
      <xdr:rowOff>36250</xdr:rowOff>
    </xdr:from>
    <xdr:to>
      <xdr:col>5</xdr:col>
      <xdr:colOff>371764</xdr:colOff>
      <xdr:row>12</xdr:row>
      <xdr:rowOff>61194</xdr:rowOff>
    </xdr:to>
    <xdr:sp macro="" textlink="">
      <xdr:nvSpPr>
        <xdr:cNvPr id="272" name="TextBox 2">
          <a:extLst>
            <a:ext uri="{FF2B5EF4-FFF2-40B4-BE49-F238E27FC236}">
              <a16:creationId xmlns:a16="http://schemas.microsoft.com/office/drawing/2014/main" id="{DB685E21-13AB-5A9E-974F-61301EAB3C27}"/>
            </a:ext>
          </a:extLst>
        </xdr:cNvPr>
        <xdr:cNvSpPr txBox="1"/>
      </xdr:nvSpPr>
      <xdr:spPr>
        <a:xfrm>
          <a:off x="3276882" y="2131750"/>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17 kD</a:t>
          </a:r>
        </a:p>
      </xdr:txBody>
    </xdr:sp>
    <xdr:clientData/>
  </xdr:twoCellAnchor>
  <xdr:twoCellAnchor editAs="oneCell">
    <xdr:from>
      <xdr:col>17</xdr:col>
      <xdr:colOff>121678</xdr:colOff>
      <xdr:row>27</xdr:row>
      <xdr:rowOff>123390</xdr:rowOff>
    </xdr:from>
    <xdr:to>
      <xdr:col>19</xdr:col>
      <xdr:colOff>97019</xdr:colOff>
      <xdr:row>36</xdr:row>
      <xdr:rowOff>55438</xdr:rowOff>
    </xdr:to>
    <xdr:pic>
      <xdr:nvPicPr>
        <xdr:cNvPr id="353" name="Picture 352" descr="A white paper with black lines&#10;&#10;Description automatically generated">
          <a:extLst>
            <a:ext uri="{FF2B5EF4-FFF2-40B4-BE49-F238E27FC236}">
              <a16:creationId xmlns:a16="http://schemas.microsoft.com/office/drawing/2014/main" id="{41B8915F-AE00-5008-7AF2-4C080EA5CDC9}"/>
            </a:ext>
          </a:extLst>
        </xdr:cNvPr>
        <xdr:cNvPicPr>
          <a:picLocks noChangeAspect="1"/>
        </xdr:cNvPicPr>
      </xdr:nvPicPr>
      <xdr:blipFill rotWithShape="1">
        <a:blip xmlns:r="http://schemas.openxmlformats.org/officeDocument/2006/relationships" r:embed="rId6" cstate="hqprint">
          <a:extLst>
            <a:ext uri="{28A0092B-C50C-407E-A947-70E740481C1C}">
              <a14:useLocalDpi xmlns:a14="http://schemas.microsoft.com/office/drawing/2010/main"/>
            </a:ext>
          </a:extLst>
        </a:blip>
        <a:srcRect/>
        <a:stretch/>
      </xdr:blipFill>
      <xdr:spPr>
        <a:xfrm>
          <a:off x="11564378" y="5266890"/>
          <a:ext cx="1321541" cy="1646548"/>
        </a:xfrm>
        <a:prstGeom prst="rect">
          <a:avLst/>
        </a:prstGeom>
      </xdr:spPr>
    </xdr:pic>
    <xdr:clientData/>
  </xdr:twoCellAnchor>
  <xdr:twoCellAnchor editAs="oneCell">
    <xdr:from>
      <xdr:col>12</xdr:col>
      <xdr:colOff>486894</xdr:colOff>
      <xdr:row>27</xdr:row>
      <xdr:rowOff>52260</xdr:rowOff>
    </xdr:from>
    <xdr:to>
      <xdr:col>14</xdr:col>
      <xdr:colOff>579306</xdr:colOff>
      <xdr:row>35</xdr:row>
      <xdr:rowOff>174807</xdr:rowOff>
    </xdr:to>
    <xdr:pic>
      <xdr:nvPicPr>
        <xdr:cNvPr id="354" name="Picture 353" descr="A close-up of a test&#10;&#10;Description automatically generated">
          <a:extLst>
            <a:ext uri="{FF2B5EF4-FFF2-40B4-BE49-F238E27FC236}">
              <a16:creationId xmlns:a16="http://schemas.microsoft.com/office/drawing/2014/main" id="{A6696457-ABDD-678A-965F-6963E3F4E450}"/>
            </a:ext>
          </a:extLst>
        </xdr:cNvPr>
        <xdr:cNvPicPr>
          <a:picLocks noChangeAspect="1"/>
        </xdr:cNvPicPr>
      </xdr:nvPicPr>
      <xdr:blipFill rotWithShape="1">
        <a:blip xmlns:r="http://schemas.openxmlformats.org/officeDocument/2006/relationships" r:embed="rId7" cstate="hqprint">
          <a:extLst>
            <a:ext uri="{28A0092B-C50C-407E-A947-70E740481C1C}">
              <a14:useLocalDpi xmlns:a14="http://schemas.microsoft.com/office/drawing/2010/main"/>
            </a:ext>
          </a:extLst>
        </a:blip>
        <a:srcRect/>
        <a:stretch/>
      </xdr:blipFill>
      <xdr:spPr>
        <a:xfrm>
          <a:off x="8564094" y="5195760"/>
          <a:ext cx="1438612" cy="1646547"/>
        </a:xfrm>
        <a:prstGeom prst="rect">
          <a:avLst/>
        </a:prstGeom>
      </xdr:spPr>
    </xdr:pic>
    <xdr:clientData/>
  </xdr:twoCellAnchor>
  <xdr:twoCellAnchor editAs="oneCell">
    <xdr:from>
      <xdr:col>17</xdr:col>
      <xdr:colOff>121679</xdr:colOff>
      <xdr:row>15</xdr:row>
      <xdr:rowOff>142599</xdr:rowOff>
    </xdr:from>
    <xdr:to>
      <xdr:col>19</xdr:col>
      <xdr:colOff>97020</xdr:colOff>
      <xdr:row>24</xdr:row>
      <xdr:rowOff>115167</xdr:rowOff>
    </xdr:to>
    <xdr:pic>
      <xdr:nvPicPr>
        <xdr:cNvPr id="355" name="Picture 354" descr="A close-up of a paper&#10;&#10;Description automatically generated">
          <a:extLst>
            <a:ext uri="{FF2B5EF4-FFF2-40B4-BE49-F238E27FC236}">
              <a16:creationId xmlns:a16="http://schemas.microsoft.com/office/drawing/2014/main" id="{9B59EAA7-B097-6929-36DF-9D6FEDA797FD}"/>
            </a:ext>
          </a:extLst>
        </xdr:cNvPr>
        <xdr:cNvPicPr>
          <a:picLocks noChangeAspect="1"/>
        </xdr:cNvPicPr>
      </xdr:nvPicPr>
      <xdr:blipFill rotWithShape="1">
        <a:blip xmlns:r="http://schemas.openxmlformats.org/officeDocument/2006/relationships" r:embed="rId8" cstate="hqprint">
          <a:extLst>
            <a:ext uri="{28A0092B-C50C-407E-A947-70E740481C1C}">
              <a14:useLocalDpi xmlns:a14="http://schemas.microsoft.com/office/drawing/2010/main"/>
            </a:ext>
          </a:extLst>
        </a:blip>
        <a:srcRect/>
        <a:stretch/>
      </xdr:blipFill>
      <xdr:spPr>
        <a:xfrm>
          <a:off x="11564379" y="3000099"/>
          <a:ext cx="1321541" cy="1687068"/>
        </a:xfrm>
        <a:prstGeom prst="rect">
          <a:avLst/>
        </a:prstGeom>
      </xdr:spPr>
    </xdr:pic>
    <xdr:clientData/>
  </xdr:twoCellAnchor>
  <xdr:twoCellAnchor editAs="oneCell">
    <xdr:from>
      <xdr:col>17</xdr:col>
      <xdr:colOff>138119</xdr:colOff>
      <xdr:row>5</xdr:row>
      <xdr:rowOff>120653</xdr:rowOff>
    </xdr:from>
    <xdr:to>
      <xdr:col>19</xdr:col>
      <xdr:colOff>113460</xdr:colOff>
      <xdr:row>14</xdr:row>
      <xdr:rowOff>93221</xdr:rowOff>
    </xdr:to>
    <xdr:pic>
      <xdr:nvPicPr>
        <xdr:cNvPr id="356" name="Picture 355" descr="A close-up of a dna test&#10;&#10;Description automatically generated">
          <a:extLst>
            <a:ext uri="{FF2B5EF4-FFF2-40B4-BE49-F238E27FC236}">
              <a16:creationId xmlns:a16="http://schemas.microsoft.com/office/drawing/2014/main" id="{4595F5E2-D2AB-8967-66E4-4276F06636A1}"/>
            </a:ext>
          </a:extLst>
        </xdr:cNvPr>
        <xdr:cNvPicPr>
          <a:picLocks noChangeAspect="1"/>
        </xdr:cNvPicPr>
      </xdr:nvPicPr>
      <xdr:blipFill rotWithShape="1">
        <a:blip xmlns:r="http://schemas.openxmlformats.org/officeDocument/2006/relationships" r:embed="rId9" cstate="hqprint">
          <a:extLst>
            <a:ext uri="{28A0092B-C50C-407E-A947-70E740481C1C}">
              <a14:useLocalDpi xmlns:a14="http://schemas.microsoft.com/office/drawing/2010/main"/>
            </a:ext>
          </a:extLst>
        </a:blip>
        <a:srcRect/>
        <a:stretch/>
      </xdr:blipFill>
      <xdr:spPr>
        <a:xfrm>
          <a:off x="11580819" y="1073153"/>
          <a:ext cx="1321541" cy="1687068"/>
        </a:xfrm>
        <a:prstGeom prst="rect">
          <a:avLst/>
        </a:prstGeom>
      </xdr:spPr>
    </xdr:pic>
    <xdr:clientData/>
  </xdr:twoCellAnchor>
  <xdr:twoCellAnchor editAs="oneCell">
    <xdr:from>
      <xdr:col>12</xdr:col>
      <xdr:colOff>494617</xdr:colOff>
      <xdr:row>16</xdr:row>
      <xdr:rowOff>30745</xdr:rowOff>
    </xdr:from>
    <xdr:to>
      <xdr:col>14</xdr:col>
      <xdr:colOff>610583</xdr:colOff>
      <xdr:row>24</xdr:row>
      <xdr:rowOff>178959</xdr:rowOff>
    </xdr:to>
    <xdr:pic>
      <xdr:nvPicPr>
        <xdr:cNvPr id="357" name="Picture 356" descr="A close-up of a dna test&#10;&#10;Description automatically generated">
          <a:extLst>
            <a:ext uri="{FF2B5EF4-FFF2-40B4-BE49-F238E27FC236}">
              <a16:creationId xmlns:a16="http://schemas.microsoft.com/office/drawing/2014/main" id="{C71AB200-EF65-B521-DC99-4AF006D54DA9}"/>
            </a:ext>
          </a:extLst>
        </xdr:cNvPr>
        <xdr:cNvPicPr>
          <a:picLocks noChangeAspect="1"/>
        </xdr:cNvPicPr>
      </xdr:nvPicPr>
      <xdr:blipFill rotWithShape="1">
        <a:blip xmlns:r="http://schemas.openxmlformats.org/officeDocument/2006/relationships" r:embed="rId10" cstate="hqprint">
          <a:extLst>
            <a:ext uri="{28A0092B-C50C-407E-A947-70E740481C1C}">
              <a14:useLocalDpi xmlns:a14="http://schemas.microsoft.com/office/drawing/2010/main"/>
            </a:ext>
          </a:extLst>
        </a:blip>
        <a:srcRect t="-1"/>
        <a:stretch/>
      </xdr:blipFill>
      <xdr:spPr>
        <a:xfrm>
          <a:off x="8571817" y="3078745"/>
          <a:ext cx="1462166" cy="1672214"/>
        </a:xfrm>
        <a:prstGeom prst="rect">
          <a:avLst/>
        </a:prstGeom>
      </xdr:spPr>
    </xdr:pic>
    <xdr:clientData/>
  </xdr:twoCellAnchor>
  <xdr:twoCellAnchor>
    <xdr:from>
      <xdr:col>13</xdr:col>
      <xdr:colOff>78302</xdr:colOff>
      <xdr:row>17</xdr:row>
      <xdr:rowOff>972</xdr:rowOff>
    </xdr:from>
    <xdr:to>
      <xdr:col>14</xdr:col>
      <xdr:colOff>483060</xdr:colOff>
      <xdr:row>18</xdr:row>
      <xdr:rowOff>63854</xdr:rowOff>
    </xdr:to>
    <xdr:sp macro="" textlink="">
      <xdr:nvSpPr>
        <xdr:cNvPr id="358" name="Rectangle 357">
          <a:extLst>
            <a:ext uri="{FF2B5EF4-FFF2-40B4-BE49-F238E27FC236}">
              <a16:creationId xmlns:a16="http://schemas.microsoft.com/office/drawing/2014/main" id="{ABF2ACD0-7A13-7749-9B2C-2070B21CA3CD}"/>
            </a:ext>
          </a:extLst>
        </xdr:cNvPr>
        <xdr:cNvSpPr/>
      </xdr:nvSpPr>
      <xdr:spPr>
        <a:xfrm>
          <a:off x="8828602" y="3239472"/>
          <a:ext cx="1077858" cy="253382"/>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clientData/>
  </xdr:twoCellAnchor>
  <xdr:twoCellAnchor>
    <xdr:from>
      <xdr:col>12</xdr:col>
      <xdr:colOff>568416</xdr:colOff>
      <xdr:row>14</xdr:row>
      <xdr:rowOff>168514</xdr:rowOff>
    </xdr:from>
    <xdr:to>
      <xdr:col>12</xdr:col>
      <xdr:colOff>568416</xdr:colOff>
      <xdr:row>16</xdr:row>
      <xdr:rowOff>41475</xdr:rowOff>
    </xdr:to>
    <xdr:cxnSp macro="">
      <xdr:nvCxnSpPr>
        <xdr:cNvPr id="359" name="Straight Arrow Connector 358">
          <a:extLst>
            <a:ext uri="{FF2B5EF4-FFF2-40B4-BE49-F238E27FC236}">
              <a16:creationId xmlns:a16="http://schemas.microsoft.com/office/drawing/2014/main" id="{D55A42A8-1653-4C4A-AD94-79EA42C79610}"/>
            </a:ext>
          </a:extLst>
        </xdr:cNvPr>
        <xdr:cNvCxnSpPr/>
      </xdr:nvCxnSpPr>
      <xdr:spPr>
        <a:xfrm>
          <a:off x="8645616" y="2835514"/>
          <a:ext cx="0" cy="253961"/>
        </a:xfrm>
        <a:prstGeom prst="straightConnector1">
          <a:avLst/>
        </a:prstGeom>
        <a:ln w="127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6630</xdr:colOff>
      <xdr:row>13</xdr:row>
      <xdr:rowOff>162425</xdr:rowOff>
    </xdr:from>
    <xdr:to>
      <xdr:col>13</xdr:col>
      <xdr:colOff>311683</xdr:colOff>
      <xdr:row>15</xdr:row>
      <xdr:rowOff>27646</xdr:rowOff>
    </xdr:to>
    <xdr:sp macro="" textlink="">
      <xdr:nvSpPr>
        <xdr:cNvPr id="360" name="TextBox 16">
          <a:extLst>
            <a:ext uri="{FF2B5EF4-FFF2-40B4-BE49-F238E27FC236}">
              <a16:creationId xmlns:a16="http://schemas.microsoft.com/office/drawing/2014/main" id="{D5A8499A-54A1-DC4E-9A3C-67499ECBC2F5}"/>
            </a:ext>
          </a:extLst>
        </xdr:cNvPr>
        <xdr:cNvSpPr txBox="1"/>
      </xdr:nvSpPr>
      <xdr:spPr>
        <a:xfrm>
          <a:off x="8083830" y="2638925"/>
          <a:ext cx="978153" cy="246221"/>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solidFill>
                <a:srgbClr val="00B050"/>
              </a:solidFill>
              <a:latin typeface="Arial" panose="020B0604020202020204" pitchFamily="34" charset="0"/>
              <a:cs typeface="Arial" panose="020B0604020202020204" pitchFamily="34" charset="0"/>
            </a:rPr>
            <a:t>Protein ladder</a:t>
          </a:r>
        </a:p>
      </xdr:txBody>
    </xdr:sp>
    <xdr:clientData/>
  </xdr:twoCellAnchor>
  <xdr:twoCellAnchor>
    <xdr:from>
      <xdr:col>13</xdr:col>
      <xdr:colOff>310973</xdr:colOff>
      <xdr:row>14</xdr:row>
      <xdr:rowOff>152021</xdr:rowOff>
    </xdr:from>
    <xdr:to>
      <xdr:col>14</xdr:col>
      <xdr:colOff>163979</xdr:colOff>
      <xdr:row>16</xdr:row>
      <xdr:rowOff>48020</xdr:rowOff>
    </xdr:to>
    <xdr:sp macro="" textlink="">
      <xdr:nvSpPr>
        <xdr:cNvPr id="361" name="TextBox 9">
          <a:extLst>
            <a:ext uri="{FF2B5EF4-FFF2-40B4-BE49-F238E27FC236}">
              <a16:creationId xmlns:a16="http://schemas.microsoft.com/office/drawing/2014/main" id="{6FDAED4E-9B45-7F42-992B-F61B7EAEC87C}"/>
            </a:ext>
          </a:extLst>
        </xdr:cNvPr>
        <xdr:cNvSpPr txBox="1"/>
      </xdr:nvSpPr>
      <xdr:spPr>
        <a:xfrm>
          <a:off x="9061273" y="2819021"/>
          <a:ext cx="526106"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PU.1</a:t>
          </a:r>
        </a:p>
      </xdr:txBody>
    </xdr:sp>
    <xdr:clientData/>
  </xdr:twoCellAnchor>
  <xdr:twoCellAnchor>
    <xdr:from>
      <xdr:col>14</xdr:col>
      <xdr:colOff>611682</xdr:colOff>
      <xdr:row>17</xdr:row>
      <xdr:rowOff>123416</xdr:rowOff>
    </xdr:from>
    <xdr:to>
      <xdr:col>15</xdr:col>
      <xdr:colOff>254649</xdr:colOff>
      <xdr:row>17</xdr:row>
      <xdr:rowOff>125419</xdr:rowOff>
    </xdr:to>
    <xdr:cxnSp macro="">
      <xdr:nvCxnSpPr>
        <xdr:cNvPr id="362" name="Straight Arrow Connector 361">
          <a:extLst>
            <a:ext uri="{FF2B5EF4-FFF2-40B4-BE49-F238E27FC236}">
              <a16:creationId xmlns:a16="http://schemas.microsoft.com/office/drawing/2014/main" id="{94FB137E-6C5C-464F-A328-B974DE4A5704}"/>
            </a:ext>
          </a:extLst>
        </xdr:cNvPr>
        <xdr:cNvCxnSpPr>
          <a:cxnSpLocks/>
        </xdr:cNvCxnSpPr>
      </xdr:nvCxnSpPr>
      <xdr:spPr>
        <a:xfrm flipH="1">
          <a:off x="10035082" y="3361916"/>
          <a:ext cx="316067"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108034</xdr:colOff>
      <xdr:row>16</xdr:row>
      <xdr:rowOff>134876</xdr:rowOff>
    </xdr:from>
    <xdr:to>
      <xdr:col>12</xdr:col>
      <xdr:colOff>568416</xdr:colOff>
      <xdr:row>17</xdr:row>
      <xdr:rowOff>159820</xdr:rowOff>
    </xdr:to>
    <xdr:sp macro="" textlink="">
      <xdr:nvSpPr>
        <xdr:cNvPr id="363" name="TextBox 14">
          <a:extLst>
            <a:ext uri="{FF2B5EF4-FFF2-40B4-BE49-F238E27FC236}">
              <a16:creationId xmlns:a16="http://schemas.microsoft.com/office/drawing/2014/main" id="{37E3E171-9D14-0E47-A4A4-E0AC1D1C8BB4}"/>
            </a:ext>
          </a:extLst>
        </xdr:cNvPr>
        <xdr:cNvSpPr txBox="1"/>
      </xdr:nvSpPr>
      <xdr:spPr>
        <a:xfrm>
          <a:off x="8185234" y="3182876"/>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95 kD</a:t>
          </a:r>
        </a:p>
      </xdr:txBody>
    </xdr:sp>
    <xdr:clientData/>
  </xdr:twoCellAnchor>
  <xdr:twoCellAnchor>
    <xdr:from>
      <xdr:col>12</xdr:col>
      <xdr:colOff>108034</xdr:colOff>
      <xdr:row>17</xdr:row>
      <xdr:rowOff>64993</xdr:rowOff>
    </xdr:from>
    <xdr:to>
      <xdr:col>12</xdr:col>
      <xdr:colOff>568416</xdr:colOff>
      <xdr:row>18</xdr:row>
      <xdr:rowOff>89937</xdr:rowOff>
    </xdr:to>
    <xdr:sp macro="" textlink="">
      <xdr:nvSpPr>
        <xdr:cNvPr id="364" name="TextBox 17">
          <a:extLst>
            <a:ext uri="{FF2B5EF4-FFF2-40B4-BE49-F238E27FC236}">
              <a16:creationId xmlns:a16="http://schemas.microsoft.com/office/drawing/2014/main" id="{6B12916D-51DC-EC49-99C5-516C06AD5789}"/>
            </a:ext>
          </a:extLst>
        </xdr:cNvPr>
        <xdr:cNvSpPr txBox="1"/>
      </xdr:nvSpPr>
      <xdr:spPr>
        <a:xfrm>
          <a:off x="8185234" y="3303493"/>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72 kD</a:t>
          </a:r>
        </a:p>
      </xdr:txBody>
    </xdr:sp>
    <xdr:clientData/>
  </xdr:twoCellAnchor>
  <xdr:twoCellAnchor>
    <xdr:from>
      <xdr:col>12</xdr:col>
      <xdr:colOff>108034</xdr:colOff>
      <xdr:row>18</xdr:row>
      <xdr:rowOff>6195</xdr:rowOff>
    </xdr:from>
    <xdr:to>
      <xdr:col>12</xdr:col>
      <xdr:colOff>568416</xdr:colOff>
      <xdr:row>19</xdr:row>
      <xdr:rowOff>31139</xdr:rowOff>
    </xdr:to>
    <xdr:sp macro="" textlink="">
      <xdr:nvSpPr>
        <xdr:cNvPr id="365" name="TextBox 18">
          <a:extLst>
            <a:ext uri="{FF2B5EF4-FFF2-40B4-BE49-F238E27FC236}">
              <a16:creationId xmlns:a16="http://schemas.microsoft.com/office/drawing/2014/main" id="{4B738D8E-E2B3-FC45-B502-60C1848656E6}"/>
            </a:ext>
          </a:extLst>
        </xdr:cNvPr>
        <xdr:cNvSpPr txBox="1"/>
      </xdr:nvSpPr>
      <xdr:spPr>
        <a:xfrm>
          <a:off x="8185234" y="3435195"/>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55 kD</a:t>
          </a:r>
        </a:p>
      </xdr:txBody>
    </xdr:sp>
    <xdr:clientData/>
  </xdr:twoCellAnchor>
  <xdr:twoCellAnchor>
    <xdr:from>
      <xdr:col>12</xdr:col>
      <xdr:colOff>108034</xdr:colOff>
      <xdr:row>19</xdr:row>
      <xdr:rowOff>124386</xdr:rowOff>
    </xdr:from>
    <xdr:to>
      <xdr:col>12</xdr:col>
      <xdr:colOff>568416</xdr:colOff>
      <xdr:row>20</xdr:row>
      <xdr:rowOff>149330</xdr:rowOff>
    </xdr:to>
    <xdr:sp macro="" textlink="">
      <xdr:nvSpPr>
        <xdr:cNvPr id="366" name="TextBox 19">
          <a:extLst>
            <a:ext uri="{FF2B5EF4-FFF2-40B4-BE49-F238E27FC236}">
              <a16:creationId xmlns:a16="http://schemas.microsoft.com/office/drawing/2014/main" id="{404CCB31-7CFB-F04E-8F8B-0F1EA99B8CB1}"/>
            </a:ext>
          </a:extLst>
        </xdr:cNvPr>
        <xdr:cNvSpPr txBox="1"/>
      </xdr:nvSpPr>
      <xdr:spPr>
        <a:xfrm>
          <a:off x="8185234" y="3743886"/>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36 kD</a:t>
          </a:r>
        </a:p>
      </xdr:txBody>
    </xdr:sp>
    <xdr:clientData/>
  </xdr:twoCellAnchor>
  <xdr:twoCellAnchor>
    <xdr:from>
      <xdr:col>13</xdr:col>
      <xdr:colOff>119782</xdr:colOff>
      <xdr:row>26</xdr:row>
      <xdr:rowOff>38859</xdr:rowOff>
    </xdr:from>
    <xdr:to>
      <xdr:col>14</xdr:col>
      <xdr:colOff>341286</xdr:colOff>
      <xdr:row>27</xdr:row>
      <xdr:rowOff>125358</xdr:rowOff>
    </xdr:to>
    <xdr:sp macro="" textlink="">
      <xdr:nvSpPr>
        <xdr:cNvPr id="367" name="TextBox 20">
          <a:extLst>
            <a:ext uri="{FF2B5EF4-FFF2-40B4-BE49-F238E27FC236}">
              <a16:creationId xmlns:a16="http://schemas.microsoft.com/office/drawing/2014/main" id="{7D271002-E58A-B749-8680-9072C62F92C8}"/>
            </a:ext>
          </a:extLst>
        </xdr:cNvPr>
        <xdr:cNvSpPr txBox="1"/>
      </xdr:nvSpPr>
      <xdr:spPr>
        <a:xfrm>
          <a:off x="8870082" y="4991859"/>
          <a:ext cx="894604"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Symbol" pitchFamily="2" charset="2"/>
              <a:cs typeface="Arial" panose="020B0604020202020204" pitchFamily="34" charset="0"/>
            </a:rPr>
            <a:t>a</a:t>
          </a:r>
          <a:r>
            <a:rPr lang="en-US" sz="1200" b="1">
              <a:latin typeface="Arial" panose="020B0604020202020204" pitchFamily="34" charset="0"/>
              <a:cs typeface="Arial" panose="020B0604020202020204" pitchFamily="34" charset="0"/>
            </a:rPr>
            <a:t>-Tubulin</a:t>
          </a:r>
        </a:p>
      </xdr:txBody>
    </xdr:sp>
    <xdr:clientData/>
  </xdr:twoCellAnchor>
  <xdr:twoCellAnchor>
    <xdr:from>
      <xdr:col>17</xdr:col>
      <xdr:colOff>378815</xdr:colOff>
      <xdr:row>26</xdr:row>
      <xdr:rowOff>34454</xdr:rowOff>
    </xdr:from>
    <xdr:to>
      <xdr:col>18</xdr:col>
      <xdr:colOff>600319</xdr:colOff>
      <xdr:row>27</xdr:row>
      <xdr:rowOff>120953</xdr:rowOff>
    </xdr:to>
    <xdr:sp macro="" textlink="">
      <xdr:nvSpPr>
        <xdr:cNvPr id="368" name="TextBox 21">
          <a:extLst>
            <a:ext uri="{FF2B5EF4-FFF2-40B4-BE49-F238E27FC236}">
              <a16:creationId xmlns:a16="http://schemas.microsoft.com/office/drawing/2014/main" id="{15FD66CB-988E-FF4C-A764-2AA7CC001EF7}"/>
            </a:ext>
          </a:extLst>
        </xdr:cNvPr>
        <xdr:cNvSpPr txBox="1"/>
      </xdr:nvSpPr>
      <xdr:spPr>
        <a:xfrm>
          <a:off x="11821515" y="4987454"/>
          <a:ext cx="894604"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Symbol" pitchFamily="2" charset="2"/>
              <a:cs typeface="Arial" panose="020B0604020202020204" pitchFamily="34" charset="0"/>
            </a:rPr>
            <a:t>a</a:t>
          </a:r>
          <a:r>
            <a:rPr lang="en-US" sz="1200" b="1">
              <a:latin typeface="Arial" panose="020B0604020202020204" pitchFamily="34" charset="0"/>
              <a:cs typeface="Arial" panose="020B0604020202020204" pitchFamily="34" charset="0"/>
            </a:rPr>
            <a:t>-Tubulin</a:t>
          </a:r>
        </a:p>
      </xdr:txBody>
    </xdr:sp>
    <xdr:clientData/>
  </xdr:twoCellAnchor>
  <xdr:twoCellAnchor>
    <xdr:from>
      <xdr:col>17</xdr:col>
      <xdr:colOff>518586</xdr:colOff>
      <xdr:row>14</xdr:row>
      <xdr:rowOff>93221</xdr:rowOff>
    </xdr:from>
    <xdr:to>
      <xdr:col>18</xdr:col>
      <xdr:colOff>440521</xdr:colOff>
      <xdr:row>15</xdr:row>
      <xdr:rowOff>179720</xdr:rowOff>
    </xdr:to>
    <xdr:sp macro="" textlink="">
      <xdr:nvSpPr>
        <xdr:cNvPr id="369" name="TextBox 22">
          <a:extLst>
            <a:ext uri="{FF2B5EF4-FFF2-40B4-BE49-F238E27FC236}">
              <a16:creationId xmlns:a16="http://schemas.microsoft.com/office/drawing/2014/main" id="{AD7B763F-6B95-4E4B-A5B9-3BD9F38C1D60}"/>
            </a:ext>
          </a:extLst>
        </xdr:cNvPr>
        <xdr:cNvSpPr txBox="1"/>
      </xdr:nvSpPr>
      <xdr:spPr>
        <a:xfrm>
          <a:off x="11961286" y="2760221"/>
          <a:ext cx="595035"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c-Jun</a:t>
          </a:r>
        </a:p>
      </xdr:txBody>
    </xdr:sp>
    <xdr:clientData/>
  </xdr:twoCellAnchor>
  <xdr:twoCellAnchor>
    <xdr:from>
      <xdr:col>17</xdr:col>
      <xdr:colOff>401887</xdr:colOff>
      <xdr:row>4</xdr:row>
      <xdr:rowOff>64745</xdr:rowOff>
    </xdr:from>
    <xdr:to>
      <xdr:col>18</xdr:col>
      <xdr:colOff>477710</xdr:colOff>
      <xdr:row>5</xdr:row>
      <xdr:rowOff>151244</xdr:rowOff>
    </xdr:to>
    <xdr:sp macro="" textlink="">
      <xdr:nvSpPr>
        <xdr:cNvPr id="370" name="TextBox 23">
          <a:extLst>
            <a:ext uri="{FF2B5EF4-FFF2-40B4-BE49-F238E27FC236}">
              <a16:creationId xmlns:a16="http://schemas.microsoft.com/office/drawing/2014/main" id="{505CFF65-EB1B-FE4B-B89C-206C0C4EBD61}"/>
            </a:ext>
          </a:extLst>
        </xdr:cNvPr>
        <xdr:cNvSpPr txBox="1"/>
      </xdr:nvSpPr>
      <xdr:spPr>
        <a:xfrm>
          <a:off x="11844587" y="826745"/>
          <a:ext cx="748923"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C/EBP</a:t>
          </a:r>
          <a:r>
            <a:rPr lang="en-US" sz="1200" b="1">
              <a:latin typeface="Symbol" pitchFamily="2" charset="2"/>
              <a:cs typeface="Arial" panose="020B0604020202020204" pitchFamily="34" charset="0"/>
            </a:rPr>
            <a:t>b</a:t>
          </a:r>
        </a:p>
      </xdr:txBody>
    </xdr:sp>
    <xdr:clientData/>
  </xdr:twoCellAnchor>
  <xdr:twoCellAnchor>
    <xdr:from>
      <xdr:col>17</xdr:col>
      <xdr:colOff>138119</xdr:colOff>
      <xdr:row>26</xdr:row>
      <xdr:rowOff>132406</xdr:rowOff>
    </xdr:from>
    <xdr:to>
      <xdr:col>17</xdr:col>
      <xdr:colOff>138119</xdr:colOff>
      <xdr:row>28</xdr:row>
      <xdr:rowOff>5367</xdr:rowOff>
    </xdr:to>
    <xdr:cxnSp macro="">
      <xdr:nvCxnSpPr>
        <xdr:cNvPr id="371" name="Straight Arrow Connector 370">
          <a:extLst>
            <a:ext uri="{FF2B5EF4-FFF2-40B4-BE49-F238E27FC236}">
              <a16:creationId xmlns:a16="http://schemas.microsoft.com/office/drawing/2014/main" id="{445A55FA-E8A6-A04C-8325-40E8839D1AB3}"/>
            </a:ext>
          </a:extLst>
        </xdr:cNvPr>
        <xdr:cNvCxnSpPr/>
      </xdr:nvCxnSpPr>
      <xdr:spPr>
        <a:xfrm>
          <a:off x="11580819" y="5085406"/>
          <a:ext cx="0" cy="253961"/>
        </a:xfrm>
        <a:prstGeom prst="straightConnector1">
          <a:avLst/>
        </a:prstGeom>
        <a:ln w="127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306383</xdr:colOff>
      <xdr:row>25</xdr:row>
      <xdr:rowOff>109680</xdr:rowOff>
    </xdr:from>
    <xdr:to>
      <xdr:col>17</xdr:col>
      <xdr:colOff>611436</xdr:colOff>
      <xdr:row>26</xdr:row>
      <xdr:rowOff>165401</xdr:rowOff>
    </xdr:to>
    <xdr:sp macro="" textlink="">
      <xdr:nvSpPr>
        <xdr:cNvPr id="372" name="TextBox 28">
          <a:extLst>
            <a:ext uri="{FF2B5EF4-FFF2-40B4-BE49-F238E27FC236}">
              <a16:creationId xmlns:a16="http://schemas.microsoft.com/office/drawing/2014/main" id="{3EAF1355-B109-FB41-9903-AA35B4236C7A}"/>
            </a:ext>
          </a:extLst>
        </xdr:cNvPr>
        <xdr:cNvSpPr txBox="1"/>
      </xdr:nvSpPr>
      <xdr:spPr>
        <a:xfrm>
          <a:off x="11075983" y="4872180"/>
          <a:ext cx="978153" cy="246221"/>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solidFill>
                <a:srgbClr val="00B050"/>
              </a:solidFill>
              <a:latin typeface="Arial" panose="020B0604020202020204" pitchFamily="34" charset="0"/>
              <a:cs typeface="Arial" panose="020B0604020202020204" pitchFamily="34" charset="0"/>
            </a:rPr>
            <a:t>Protein ladder</a:t>
          </a:r>
        </a:p>
      </xdr:txBody>
    </xdr:sp>
    <xdr:clientData/>
  </xdr:twoCellAnchor>
  <xdr:twoCellAnchor>
    <xdr:from>
      <xdr:col>17</xdr:col>
      <xdr:colOff>174529</xdr:colOff>
      <xdr:row>14</xdr:row>
      <xdr:rowOff>79138</xdr:rowOff>
    </xdr:from>
    <xdr:to>
      <xdr:col>17</xdr:col>
      <xdr:colOff>174529</xdr:colOff>
      <xdr:row>15</xdr:row>
      <xdr:rowOff>142599</xdr:rowOff>
    </xdr:to>
    <xdr:cxnSp macro="">
      <xdr:nvCxnSpPr>
        <xdr:cNvPr id="373" name="Straight Arrow Connector 372">
          <a:extLst>
            <a:ext uri="{FF2B5EF4-FFF2-40B4-BE49-F238E27FC236}">
              <a16:creationId xmlns:a16="http://schemas.microsoft.com/office/drawing/2014/main" id="{27A31158-CD70-5B4A-BA33-F8A11A84BD44}"/>
            </a:ext>
          </a:extLst>
        </xdr:cNvPr>
        <xdr:cNvCxnSpPr>
          <a:cxnSpLocks/>
        </xdr:cNvCxnSpPr>
      </xdr:nvCxnSpPr>
      <xdr:spPr>
        <a:xfrm>
          <a:off x="11617229" y="2746138"/>
          <a:ext cx="0" cy="253961"/>
        </a:xfrm>
        <a:prstGeom prst="straightConnector1">
          <a:avLst/>
        </a:prstGeom>
        <a:ln w="127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195527</xdr:colOff>
      <xdr:row>4</xdr:row>
      <xdr:rowOff>81446</xdr:rowOff>
    </xdr:from>
    <xdr:to>
      <xdr:col>17</xdr:col>
      <xdr:colOff>195527</xdr:colOff>
      <xdr:row>5</xdr:row>
      <xdr:rowOff>144907</xdr:rowOff>
    </xdr:to>
    <xdr:cxnSp macro="">
      <xdr:nvCxnSpPr>
        <xdr:cNvPr id="374" name="Straight Arrow Connector 373">
          <a:extLst>
            <a:ext uri="{FF2B5EF4-FFF2-40B4-BE49-F238E27FC236}">
              <a16:creationId xmlns:a16="http://schemas.microsoft.com/office/drawing/2014/main" id="{383DE11D-6CD9-4F44-A526-8A0FF78CC235}"/>
            </a:ext>
          </a:extLst>
        </xdr:cNvPr>
        <xdr:cNvCxnSpPr/>
      </xdr:nvCxnSpPr>
      <xdr:spPr>
        <a:xfrm>
          <a:off x="11638227" y="843446"/>
          <a:ext cx="0" cy="253961"/>
        </a:xfrm>
        <a:prstGeom prst="straightConnector1">
          <a:avLst/>
        </a:prstGeom>
        <a:ln w="127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342115</xdr:colOff>
      <xdr:row>3</xdr:row>
      <xdr:rowOff>70519</xdr:rowOff>
    </xdr:from>
    <xdr:to>
      <xdr:col>17</xdr:col>
      <xdr:colOff>647168</xdr:colOff>
      <xdr:row>4</xdr:row>
      <xdr:rowOff>126240</xdr:rowOff>
    </xdr:to>
    <xdr:sp macro="" textlink="">
      <xdr:nvSpPr>
        <xdr:cNvPr id="375" name="TextBox 32">
          <a:extLst>
            <a:ext uri="{FF2B5EF4-FFF2-40B4-BE49-F238E27FC236}">
              <a16:creationId xmlns:a16="http://schemas.microsoft.com/office/drawing/2014/main" id="{1AD03305-9EAA-AF45-980A-ACFE50E8D6D5}"/>
            </a:ext>
          </a:extLst>
        </xdr:cNvPr>
        <xdr:cNvSpPr txBox="1"/>
      </xdr:nvSpPr>
      <xdr:spPr>
        <a:xfrm>
          <a:off x="11111715" y="642019"/>
          <a:ext cx="978153" cy="246221"/>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solidFill>
                <a:srgbClr val="00B050"/>
              </a:solidFill>
              <a:latin typeface="Arial" panose="020B0604020202020204" pitchFamily="34" charset="0"/>
              <a:cs typeface="Arial" panose="020B0604020202020204" pitchFamily="34" charset="0"/>
            </a:rPr>
            <a:t>Protein ladder</a:t>
          </a:r>
        </a:p>
      </xdr:txBody>
    </xdr:sp>
    <xdr:clientData/>
  </xdr:twoCellAnchor>
  <xdr:twoCellAnchor>
    <xdr:from>
      <xdr:col>17</xdr:col>
      <xdr:colOff>301951</xdr:colOff>
      <xdr:row>6</xdr:row>
      <xdr:rowOff>56857</xdr:rowOff>
    </xdr:from>
    <xdr:to>
      <xdr:col>19</xdr:col>
      <xdr:colOff>7344</xdr:colOff>
      <xdr:row>7</xdr:row>
      <xdr:rowOff>143357</xdr:rowOff>
    </xdr:to>
    <xdr:sp macro="" textlink="">
      <xdr:nvSpPr>
        <xdr:cNvPr id="376" name="Rectangle 375">
          <a:extLst>
            <a:ext uri="{FF2B5EF4-FFF2-40B4-BE49-F238E27FC236}">
              <a16:creationId xmlns:a16="http://schemas.microsoft.com/office/drawing/2014/main" id="{FC7A4BF7-FCA4-A741-8E1B-D7493584C756}"/>
            </a:ext>
          </a:extLst>
        </xdr:cNvPr>
        <xdr:cNvSpPr/>
      </xdr:nvSpPr>
      <xdr:spPr>
        <a:xfrm>
          <a:off x="11744651" y="1199857"/>
          <a:ext cx="1051593" cy="277000"/>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clientData/>
  </xdr:twoCellAnchor>
  <xdr:twoCellAnchor>
    <xdr:from>
      <xdr:col>19</xdr:col>
      <xdr:colOff>131117</xdr:colOff>
      <xdr:row>7</xdr:row>
      <xdr:rowOff>16183</xdr:rowOff>
    </xdr:from>
    <xdr:to>
      <xdr:col>19</xdr:col>
      <xdr:colOff>447184</xdr:colOff>
      <xdr:row>7</xdr:row>
      <xdr:rowOff>18186</xdr:rowOff>
    </xdr:to>
    <xdr:cxnSp macro="">
      <xdr:nvCxnSpPr>
        <xdr:cNvPr id="377" name="Straight Arrow Connector 376">
          <a:extLst>
            <a:ext uri="{FF2B5EF4-FFF2-40B4-BE49-F238E27FC236}">
              <a16:creationId xmlns:a16="http://schemas.microsoft.com/office/drawing/2014/main" id="{2CF14C5C-332D-D942-B9B6-94CFAB53825A}"/>
            </a:ext>
          </a:extLst>
        </xdr:cNvPr>
        <xdr:cNvCxnSpPr>
          <a:cxnSpLocks/>
        </xdr:cNvCxnSpPr>
      </xdr:nvCxnSpPr>
      <xdr:spPr>
        <a:xfrm flipH="1">
          <a:off x="12920017" y="1349683"/>
          <a:ext cx="316067"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394822</xdr:colOff>
      <xdr:row>6</xdr:row>
      <xdr:rowOff>162570</xdr:rowOff>
    </xdr:from>
    <xdr:to>
      <xdr:col>17</xdr:col>
      <xdr:colOff>182104</xdr:colOff>
      <xdr:row>7</xdr:row>
      <xdr:rowOff>187514</xdr:rowOff>
    </xdr:to>
    <xdr:sp macro="" textlink="">
      <xdr:nvSpPr>
        <xdr:cNvPr id="378" name="TextBox 35">
          <a:extLst>
            <a:ext uri="{FF2B5EF4-FFF2-40B4-BE49-F238E27FC236}">
              <a16:creationId xmlns:a16="http://schemas.microsoft.com/office/drawing/2014/main" id="{39E3617B-C8C0-DF46-9057-586A22CB7C0A}"/>
            </a:ext>
          </a:extLst>
        </xdr:cNvPr>
        <xdr:cNvSpPr txBox="1"/>
      </xdr:nvSpPr>
      <xdr:spPr>
        <a:xfrm>
          <a:off x="11164422" y="1305570"/>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95 kD</a:t>
          </a:r>
        </a:p>
      </xdr:txBody>
    </xdr:sp>
    <xdr:clientData/>
  </xdr:twoCellAnchor>
  <xdr:twoCellAnchor>
    <xdr:from>
      <xdr:col>16</xdr:col>
      <xdr:colOff>394822</xdr:colOff>
      <xdr:row>7</xdr:row>
      <xdr:rowOff>92687</xdr:rowOff>
    </xdr:from>
    <xdr:to>
      <xdr:col>17</xdr:col>
      <xdr:colOff>182104</xdr:colOff>
      <xdr:row>8</xdr:row>
      <xdr:rowOff>117631</xdr:rowOff>
    </xdr:to>
    <xdr:sp macro="" textlink="">
      <xdr:nvSpPr>
        <xdr:cNvPr id="379" name="TextBox 36">
          <a:extLst>
            <a:ext uri="{FF2B5EF4-FFF2-40B4-BE49-F238E27FC236}">
              <a16:creationId xmlns:a16="http://schemas.microsoft.com/office/drawing/2014/main" id="{2E961A3B-3AA4-B447-970B-5A7FA1425222}"/>
            </a:ext>
          </a:extLst>
        </xdr:cNvPr>
        <xdr:cNvSpPr txBox="1"/>
      </xdr:nvSpPr>
      <xdr:spPr>
        <a:xfrm>
          <a:off x="11164422" y="1426187"/>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72 kD</a:t>
          </a:r>
        </a:p>
      </xdr:txBody>
    </xdr:sp>
    <xdr:clientData/>
  </xdr:twoCellAnchor>
  <xdr:twoCellAnchor>
    <xdr:from>
      <xdr:col>16</xdr:col>
      <xdr:colOff>394822</xdr:colOff>
      <xdr:row>8</xdr:row>
      <xdr:rowOff>33889</xdr:rowOff>
    </xdr:from>
    <xdr:to>
      <xdr:col>17</xdr:col>
      <xdr:colOff>182104</xdr:colOff>
      <xdr:row>9</xdr:row>
      <xdr:rowOff>58833</xdr:rowOff>
    </xdr:to>
    <xdr:sp macro="" textlink="">
      <xdr:nvSpPr>
        <xdr:cNvPr id="380" name="TextBox 37">
          <a:extLst>
            <a:ext uri="{FF2B5EF4-FFF2-40B4-BE49-F238E27FC236}">
              <a16:creationId xmlns:a16="http://schemas.microsoft.com/office/drawing/2014/main" id="{06E1A734-6BBD-F14E-8578-764C21B63CE6}"/>
            </a:ext>
          </a:extLst>
        </xdr:cNvPr>
        <xdr:cNvSpPr txBox="1"/>
      </xdr:nvSpPr>
      <xdr:spPr>
        <a:xfrm>
          <a:off x="11164422" y="1557889"/>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55 kD</a:t>
          </a:r>
        </a:p>
      </xdr:txBody>
    </xdr:sp>
    <xdr:clientData/>
  </xdr:twoCellAnchor>
  <xdr:twoCellAnchor>
    <xdr:from>
      <xdr:col>16</xdr:col>
      <xdr:colOff>394822</xdr:colOff>
      <xdr:row>9</xdr:row>
      <xdr:rowOff>109137</xdr:rowOff>
    </xdr:from>
    <xdr:to>
      <xdr:col>17</xdr:col>
      <xdr:colOff>182104</xdr:colOff>
      <xdr:row>10</xdr:row>
      <xdr:rowOff>134081</xdr:rowOff>
    </xdr:to>
    <xdr:sp macro="" textlink="">
      <xdr:nvSpPr>
        <xdr:cNvPr id="381" name="TextBox 38">
          <a:extLst>
            <a:ext uri="{FF2B5EF4-FFF2-40B4-BE49-F238E27FC236}">
              <a16:creationId xmlns:a16="http://schemas.microsoft.com/office/drawing/2014/main" id="{321DDCF8-08DF-7045-9BC3-81EAFB1B3485}"/>
            </a:ext>
          </a:extLst>
        </xdr:cNvPr>
        <xdr:cNvSpPr txBox="1"/>
      </xdr:nvSpPr>
      <xdr:spPr>
        <a:xfrm>
          <a:off x="11164422" y="1823637"/>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36 kD</a:t>
          </a:r>
        </a:p>
      </xdr:txBody>
    </xdr:sp>
    <xdr:clientData/>
  </xdr:twoCellAnchor>
  <xdr:twoCellAnchor>
    <xdr:from>
      <xdr:col>14</xdr:col>
      <xdr:colOff>563671</xdr:colOff>
      <xdr:row>19</xdr:row>
      <xdr:rowOff>115864</xdr:rowOff>
    </xdr:from>
    <xdr:to>
      <xdr:col>15</xdr:col>
      <xdr:colOff>415074</xdr:colOff>
      <xdr:row>21</xdr:row>
      <xdr:rowOff>73418</xdr:rowOff>
    </xdr:to>
    <xdr:sp macro="" textlink="">
      <xdr:nvSpPr>
        <xdr:cNvPr id="382" name="TextBox 7">
          <a:extLst>
            <a:ext uri="{FF2B5EF4-FFF2-40B4-BE49-F238E27FC236}">
              <a16:creationId xmlns:a16="http://schemas.microsoft.com/office/drawing/2014/main" id="{EE908038-ABD2-244F-AF76-B3B07F14A677}"/>
            </a:ext>
          </a:extLst>
        </xdr:cNvPr>
        <xdr:cNvSpPr txBox="1"/>
      </xdr:nvSpPr>
      <xdr:spPr>
        <a:xfrm>
          <a:off x="9987071" y="3735364"/>
          <a:ext cx="524503" cy="33855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solidFill>
                <a:srgbClr val="FF0000"/>
              </a:solidFill>
              <a:latin typeface="Arial" panose="020B0604020202020204" pitchFamily="34" charset="0"/>
              <a:cs typeface="Arial" panose="020B0604020202020204" pitchFamily="34" charset="0"/>
            </a:rPr>
            <a:t>endo-</a:t>
          </a:r>
        </a:p>
        <a:p>
          <a:r>
            <a:rPr lang="en-US" sz="800">
              <a:solidFill>
                <a:srgbClr val="FF0000"/>
              </a:solidFill>
              <a:latin typeface="Arial" panose="020B0604020202020204" pitchFamily="34" charset="0"/>
              <a:cs typeface="Arial" panose="020B0604020202020204" pitchFamily="34" charset="0"/>
            </a:rPr>
            <a:t>genous</a:t>
          </a:r>
        </a:p>
      </xdr:txBody>
    </xdr:sp>
    <xdr:clientData/>
  </xdr:twoCellAnchor>
  <xdr:twoCellAnchor>
    <xdr:from>
      <xdr:col>14</xdr:col>
      <xdr:colOff>618923</xdr:colOff>
      <xdr:row>19</xdr:row>
      <xdr:rowOff>129339</xdr:rowOff>
    </xdr:from>
    <xdr:to>
      <xdr:col>15</xdr:col>
      <xdr:colOff>261890</xdr:colOff>
      <xdr:row>19</xdr:row>
      <xdr:rowOff>131342</xdr:rowOff>
    </xdr:to>
    <xdr:cxnSp macro="">
      <xdr:nvCxnSpPr>
        <xdr:cNvPr id="383" name="Straight Arrow Connector 382">
          <a:extLst>
            <a:ext uri="{FF2B5EF4-FFF2-40B4-BE49-F238E27FC236}">
              <a16:creationId xmlns:a16="http://schemas.microsoft.com/office/drawing/2014/main" id="{AC3565EB-1D66-BD46-B22D-62F0F60129B2}"/>
            </a:ext>
          </a:extLst>
        </xdr:cNvPr>
        <xdr:cNvCxnSpPr>
          <a:cxnSpLocks/>
        </xdr:cNvCxnSpPr>
      </xdr:nvCxnSpPr>
      <xdr:spPr>
        <a:xfrm flipH="1">
          <a:off x="10042323" y="3748839"/>
          <a:ext cx="316067" cy="2003"/>
        </a:xfrm>
        <a:prstGeom prst="straightConnector1">
          <a:avLst/>
        </a:prstGeom>
        <a:ln w="63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286806</xdr:colOff>
      <xdr:row>17</xdr:row>
      <xdr:rowOff>18477</xdr:rowOff>
    </xdr:from>
    <xdr:to>
      <xdr:col>19</xdr:col>
      <xdr:colOff>7344</xdr:colOff>
      <xdr:row>18</xdr:row>
      <xdr:rowOff>104976</xdr:rowOff>
    </xdr:to>
    <xdr:sp macro="" textlink="">
      <xdr:nvSpPr>
        <xdr:cNvPr id="384" name="Rectangle 383">
          <a:extLst>
            <a:ext uri="{FF2B5EF4-FFF2-40B4-BE49-F238E27FC236}">
              <a16:creationId xmlns:a16="http://schemas.microsoft.com/office/drawing/2014/main" id="{D55B4693-1705-8F4F-A276-FC43759D7A9B}"/>
            </a:ext>
          </a:extLst>
        </xdr:cNvPr>
        <xdr:cNvSpPr/>
      </xdr:nvSpPr>
      <xdr:spPr>
        <a:xfrm>
          <a:off x="11729506" y="3256977"/>
          <a:ext cx="1066738" cy="276999"/>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clientData/>
  </xdr:twoCellAnchor>
  <xdr:twoCellAnchor>
    <xdr:from>
      <xdr:col>19</xdr:col>
      <xdr:colOff>124574</xdr:colOff>
      <xdr:row>17</xdr:row>
      <xdr:rowOff>162324</xdr:rowOff>
    </xdr:from>
    <xdr:to>
      <xdr:col>19</xdr:col>
      <xdr:colOff>440641</xdr:colOff>
      <xdr:row>17</xdr:row>
      <xdr:rowOff>164327</xdr:rowOff>
    </xdr:to>
    <xdr:cxnSp macro="">
      <xdr:nvCxnSpPr>
        <xdr:cNvPr id="385" name="Straight Arrow Connector 384">
          <a:extLst>
            <a:ext uri="{FF2B5EF4-FFF2-40B4-BE49-F238E27FC236}">
              <a16:creationId xmlns:a16="http://schemas.microsoft.com/office/drawing/2014/main" id="{1A4B2C6D-E8EE-1545-B1CF-D4558F92FE67}"/>
            </a:ext>
          </a:extLst>
        </xdr:cNvPr>
        <xdr:cNvCxnSpPr>
          <a:cxnSpLocks/>
        </xdr:cNvCxnSpPr>
      </xdr:nvCxnSpPr>
      <xdr:spPr>
        <a:xfrm flipH="1">
          <a:off x="12913474" y="3400824"/>
          <a:ext cx="316067"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124574</xdr:colOff>
      <xdr:row>19</xdr:row>
      <xdr:rowOff>157886</xdr:rowOff>
    </xdr:from>
    <xdr:to>
      <xdr:col>19</xdr:col>
      <xdr:colOff>440641</xdr:colOff>
      <xdr:row>19</xdr:row>
      <xdr:rowOff>159889</xdr:rowOff>
    </xdr:to>
    <xdr:cxnSp macro="">
      <xdr:nvCxnSpPr>
        <xdr:cNvPr id="386" name="Straight Arrow Connector 385">
          <a:extLst>
            <a:ext uri="{FF2B5EF4-FFF2-40B4-BE49-F238E27FC236}">
              <a16:creationId xmlns:a16="http://schemas.microsoft.com/office/drawing/2014/main" id="{319AD57D-A681-9442-9DA5-9483205610F2}"/>
            </a:ext>
          </a:extLst>
        </xdr:cNvPr>
        <xdr:cNvCxnSpPr>
          <a:cxnSpLocks/>
        </xdr:cNvCxnSpPr>
      </xdr:nvCxnSpPr>
      <xdr:spPr>
        <a:xfrm flipH="1">
          <a:off x="12913474" y="3777386"/>
          <a:ext cx="316067" cy="2003"/>
        </a:xfrm>
        <a:prstGeom prst="straightConnector1">
          <a:avLst/>
        </a:prstGeom>
        <a:ln w="63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74660</xdr:colOff>
      <xdr:row>19</xdr:row>
      <xdr:rowOff>122285</xdr:rowOff>
    </xdr:from>
    <xdr:to>
      <xdr:col>19</xdr:col>
      <xdr:colOff>599163</xdr:colOff>
      <xdr:row>21</xdr:row>
      <xdr:rowOff>79839</xdr:rowOff>
    </xdr:to>
    <xdr:sp macro="" textlink="">
      <xdr:nvSpPr>
        <xdr:cNvPr id="387" name="TextBox 43">
          <a:extLst>
            <a:ext uri="{FF2B5EF4-FFF2-40B4-BE49-F238E27FC236}">
              <a16:creationId xmlns:a16="http://schemas.microsoft.com/office/drawing/2014/main" id="{47E43849-D7B6-8A4B-95F3-545FE8F9D54B}"/>
            </a:ext>
          </a:extLst>
        </xdr:cNvPr>
        <xdr:cNvSpPr txBox="1"/>
      </xdr:nvSpPr>
      <xdr:spPr>
        <a:xfrm>
          <a:off x="12863560" y="3741785"/>
          <a:ext cx="524503" cy="33855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a:solidFill>
                <a:srgbClr val="FF0000"/>
              </a:solidFill>
              <a:latin typeface="Arial" panose="020B0604020202020204" pitchFamily="34" charset="0"/>
              <a:cs typeface="Arial" panose="020B0604020202020204" pitchFamily="34" charset="0"/>
            </a:rPr>
            <a:t>endo-</a:t>
          </a:r>
        </a:p>
        <a:p>
          <a:r>
            <a:rPr lang="en-US" sz="800">
              <a:solidFill>
                <a:srgbClr val="FF0000"/>
              </a:solidFill>
              <a:latin typeface="Arial" panose="020B0604020202020204" pitchFamily="34" charset="0"/>
              <a:cs typeface="Arial" panose="020B0604020202020204" pitchFamily="34" charset="0"/>
            </a:rPr>
            <a:t>genous</a:t>
          </a:r>
        </a:p>
      </xdr:txBody>
    </xdr:sp>
    <xdr:clientData/>
  </xdr:twoCellAnchor>
  <xdr:twoCellAnchor>
    <xdr:from>
      <xdr:col>16</xdr:col>
      <xdr:colOff>394822</xdr:colOff>
      <xdr:row>16</xdr:row>
      <xdr:rowOff>126534</xdr:rowOff>
    </xdr:from>
    <xdr:to>
      <xdr:col>17</xdr:col>
      <xdr:colOff>182104</xdr:colOff>
      <xdr:row>17</xdr:row>
      <xdr:rowOff>151478</xdr:rowOff>
    </xdr:to>
    <xdr:sp macro="" textlink="">
      <xdr:nvSpPr>
        <xdr:cNvPr id="388" name="TextBox 48">
          <a:extLst>
            <a:ext uri="{FF2B5EF4-FFF2-40B4-BE49-F238E27FC236}">
              <a16:creationId xmlns:a16="http://schemas.microsoft.com/office/drawing/2014/main" id="{8649D569-DFCD-624F-B39B-0AABAC828017}"/>
            </a:ext>
          </a:extLst>
        </xdr:cNvPr>
        <xdr:cNvSpPr txBox="1"/>
      </xdr:nvSpPr>
      <xdr:spPr>
        <a:xfrm>
          <a:off x="11164422" y="3174534"/>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95 kD</a:t>
          </a:r>
        </a:p>
      </xdr:txBody>
    </xdr:sp>
    <xdr:clientData/>
  </xdr:twoCellAnchor>
  <xdr:twoCellAnchor>
    <xdr:from>
      <xdr:col>16</xdr:col>
      <xdr:colOff>394822</xdr:colOff>
      <xdr:row>17</xdr:row>
      <xdr:rowOff>40819</xdr:rowOff>
    </xdr:from>
    <xdr:to>
      <xdr:col>17</xdr:col>
      <xdr:colOff>182104</xdr:colOff>
      <xdr:row>18</xdr:row>
      <xdr:rowOff>65763</xdr:rowOff>
    </xdr:to>
    <xdr:sp macro="" textlink="">
      <xdr:nvSpPr>
        <xdr:cNvPr id="389" name="TextBox 49">
          <a:extLst>
            <a:ext uri="{FF2B5EF4-FFF2-40B4-BE49-F238E27FC236}">
              <a16:creationId xmlns:a16="http://schemas.microsoft.com/office/drawing/2014/main" id="{BFCA6FE6-4394-6B48-8911-68226CA0FED5}"/>
            </a:ext>
          </a:extLst>
        </xdr:cNvPr>
        <xdr:cNvSpPr txBox="1"/>
      </xdr:nvSpPr>
      <xdr:spPr>
        <a:xfrm>
          <a:off x="11164422" y="3279319"/>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72 kD</a:t>
          </a:r>
        </a:p>
      </xdr:txBody>
    </xdr:sp>
    <xdr:clientData/>
  </xdr:twoCellAnchor>
  <xdr:twoCellAnchor>
    <xdr:from>
      <xdr:col>16</xdr:col>
      <xdr:colOff>394822</xdr:colOff>
      <xdr:row>18</xdr:row>
      <xdr:rowOff>61895</xdr:rowOff>
    </xdr:from>
    <xdr:to>
      <xdr:col>17</xdr:col>
      <xdr:colOff>182104</xdr:colOff>
      <xdr:row>19</xdr:row>
      <xdr:rowOff>86839</xdr:rowOff>
    </xdr:to>
    <xdr:sp macro="" textlink="">
      <xdr:nvSpPr>
        <xdr:cNvPr id="390" name="TextBox 50">
          <a:extLst>
            <a:ext uri="{FF2B5EF4-FFF2-40B4-BE49-F238E27FC236}">
              <a16:creationId xmlns:a16="http://schemas.microsoft.com/office/drawing/2014/main" id="{B6AE50B0-F833-B149-B8A2-9D2FEF0FF234}"/>
            </a:ext>
          </a:extLst>
        </xdr:cNvPr>
        <xdr:cNvSpPr txBox="1"/>
      </xdr:nvSpPr>
      <xdr:spPr>
        <a:xfrm>
          <a:off x="11164422" y="3490895"/>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55 kD</a:t>
          </a:r>
        </a:p>
      </xdr:txBody>
    </xdr:sp>
    <xdr:clientData/>
  </xdr:twoCellAnchor>
  <xdr:twoCellAnchor>
    <xdr:from>
      <xdr:col>16</xdr:col>
      <xdr:colOff>394822</xdr:colOff>
      <xdr:row>20</xdr:row>
      <xdr:rowOff>527</xdr:rowOff>
    </xdr:from>
    <xdr:to>
      <xdr:col>17</xdr:col>
      <xdr:colOff>182104</xdr:colOff>
      <xdr:row>21</xdr:row>
      <xdr:rowOff>25471</xdr:rowOff>
    </xdr:to>
    <xdr:sp macro="" textlink="">
      <xdr:nvSpPr>
        <xdr:cNvPr id="391" name="TextBox 51">
          <a:extLst>
            <a:ext uri="{FF2B5EF4-FFF2-40B4-BE49-F238E27FC236}">
              <a16:creationId xmlns:a16="http://schemas.microsoft.com/office/drawing/2014/main" id="{D442895B-24F4-CA4C-AB8B-BF096D279E95}"/>
            </a:ext>
          </a:extLst>
        </xdr:cNvPr>
        <xdr:cNvSpPr txBox="1"/>
      </xdr:nvSpPr>
      <xdr:spPr>
        <a:xfrm>
          <a:off x="11164422" y="3810527"/>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36 kD</a:t>
          </a:r>
        </a:p>
      </xdr:txBody>
    </xdr:sp>
    <xdr:clientData/>
  </xdr:twoCellAnchor>
  <xdr:twoCellAnchor>
    <xdr:from>
      <xdr:col>17</xdr:col>
      <xdr:colOff>348447</xdr:colOff>
      <xdr:row>29</xdr:row>
      <xdr:rowOff>115694</xdr:rowOff>
    </xdr:from>
    <xdr:to>
      <xdr:col>19</xdr:col>
      <xdr:colOff>74660</xdr:colOff>
      <xdr:row>31</xdr:row>
      <xdr:rowOff>65200</xdr:rowOff>
    </xdr:to>
    <xdr:sp macro="" textlink="">
      <xdr:nvSpPr>
        <xdr:cNvPr id="392" name="Rectangle 391">
          <a:extLst>
            <a:ext uri="{FF2B5EF4-FFF2-40B4-BE49-F238E27FC236}">
              <a16:creationId xmlns:a16="http://schemas.microsoft.com/office/drawing/2014/main" id="{5C5D2385-4AA3-0341-A8EB-391C1202596C}"/>
            </a:ext>
          </a:extLst>
        </xdr:cNvPr>
        <xdr:cNvSpPr/>
      </xdr:nvSpPr>
      <xdr:spPr>
        <a:xfrm>
          <a:off x="11791147" y="5640194"/>
          <a:ext cx="1072413" cy="330506"/>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clientData/>
  </xdr:twoCellAnchor>
  <xdr:twoCellAnchor>
    <xdr:from>
      <xdr:col>19</xdr:col>
      <xdr:colOff>153674</xdr:colOff>
      <xdr:row>30</xdr:row>
      <xdr:rowOff>85143</xdr:rowOff>
    </xdr:from>
    <xdr:to>
      <xdr:col>19</xdr:col>
      <xdr:colOff>469741</xdr:colOff>
      <xdr:row>30</xdr:row>
      <xdr:rowOff>87146</xdr:rowOff>
    </xdr:to>
    <xdr:cxnSp macro="">
      <xdr:nvCxnSpPr>
        <xdr:cNvPr id="393" name="Straight Arrow Connector 392">
          <a:extLst>
            <a:ext uri="{FF2B5EF4-FFF2-40B4-BE49-F238E27FC236}">
              <a16:creationId xmlns:a16="http://schemas.microsoft.com/office/drawing/2014/main" id="{83A7C621-A08C-4B41-8B9A-653747DB0E39}"/>
            </a:ext>
          </a:extLst>
        </xdr:cNvPr>
        <xdr:cNvCxnSpPr>
          <a:cxnSpLocks/>
        </xdr:cNvCxnSpPr>
      </xdr:nvCxnSpPr>
      <xdr:spPr>
        <a:xfrm flipH="1">
          <a:off x="12942574" y="5800143"/>
          <a:ext cx="316067"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597073</xdr:colOff>
      <xdr:row>3</xdr:row>
      <xdr:rowOff>0</xdr:rowOff>
    </xdr:from>
    <xdr:to>
      <xdr:col>15</xdr:col>
      <xdr:colOff>358931</xdr:colOff>
      <xdr:row>6</xdr:row>
      <xdr:rowOff>95513</xdr:rowOff>
    </xdr:to>
    <xdr:grpSp>
      <xdr:nvGrpSpPr>
        <xdr:cNvPr id="394" name="Group 393">
          <a:extLst>
            <a:ext uri="{FF2B5EF4-FFF2-40B4-BE49-F238E27FC236}">
              <a16:creationId xmlns:a16="http://schemas.microsoft.com/office/drawing/2014/main" id="{3A89B3A7-CF84-5881-F99B-DAD98C733BC6}"/>
            </a:ext>
          </a:extLst>
        </xdr:cNvPr>
        <xdr:cNvGrpSpPr/>
      </xdr:nvGrpSpPr>
      <xdr:grpSpPr>
        <a:xfrm>
          <a:off x="8674273" y="571500"/>
          <a:ext cx="1781158" cy="667013"/>
          <a:chOff x="274596" y="496853"/>
          <a:chExt cx="1781158" cy="667013"/>
        </a:xfrm>
      </xdr:grpSpPr>
      <xdr:sp macro="" textlink="">
        <xdr:nvSpPr>
          <xdr:cNvPr id="408" name="TextBox 68">
            <a:extLst>
              <a:ext uri="{FF2B5EF4-FFF2-40B4-BE49-F238E27FC236}">
                <a16:creationId xmlns:a16="http://schemas.microsoft.com/office/drawing/2014/main" id="{7C4C4356-702B-DB4D-9AC4-F2A5E8FF174A}"/>
              </a:ext>
            </a:extLst>
          </xdr:cNvPr>
          <xdr:cNvSpPr txBox="1"/>
        </xdr:nvSpPr>
        <xdr:spPr>
          <a:xfrm>
            <a:off x="1225494" y="902256"/>
            <a:ext cx="830260" cy="261610"/>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100">
                <a:latin typeface="Arial" panose="020B0604020202020204" pitchFamily="34" charset="0"/>
                <a:cs typeface="Arial" panose="020B0604020202020204" pitchFamily="34" charset="0"/>
              </a:rPr>
              <a:t>﻿-</a:t>
            </a:r>
            <a:r>
              <a:rPr lang="en-US" sz="1000">
                <a:latin typeface="Arial" panose="020B0604020202020204" pitchFamily="34" charset="0"/>
                <a:cs typeface="Arial" panose="020B0604020202020204" pitchFamily="34" charset="0"/>
              </a:rPr>
              <a:t>ER</a:t>
            </a:r>
            <a:r>
              <a:rPr lang="en-US" sz="1000" baseline="30000">
                <a:latin typeface="Arial" panose="020B0604020202020204" pitchFamily="34" charset="0"/>
                <a:cs typeface="Arial" panose="020B0604020202020204" pitchFamily="34" charset="0"/>
              </a:rPr>
              <a:t>T2</a:t>
            </a:r>
            <a:endParaRPr lang="en-US" sz="1100" baseline="30000">
              <a:latin typeface="Arial" panose="020B0604020202020204" pitchFamily="34" charset="0"/>
              <a:cs typeface="Arial" panose="020B0604020202020204" pitchFamily="34" charset="0"/>
            </a:endParaRPr>
          </a:p>
        </xdr:txBody>
      </xdr:sp>
      <xdr:grpSp>
        <xdr:nvGrpSpPr>
          <xdr:cNvPr id="409" name="Group 408">
            <a:extLst>
              <a:ext uri="{FF2B5EF4-FFF2-40B4-BE49-F238E27FC236}">
                <a16:creationId xmlns:a16="http://schemas.microsoft.com/office/drawing/2014/main" id="{484026F7-7506-4636-079B-710710E28093}"/>
              </a:ext>
            </a:extLst>
          </xdr:cNvPr>
          <xdr:cNvGrpSpPr/>
        </xdr:nvGrpSpPr>
        <xdr:grpSpPr>
          <a:xfrm>
            <a:off x="274596" y="496853"/>
            <a:ext cx="1641796" cy="657221"/>
            <a:chOff x="274596" y="496853"/>
            <a:chExt cx="1641796" cy="657221"/>
          </a:xfrm>
        </xdr:grpSpPr>
        <xdr:sp macro="" textlink="">
          <xdr:nvSpPr>
            <xdr:cNvPr id="410" name="TextBox 62">
              <a:extLst>
                <a:ext uri="{FF2B5EF4-FFF2-40B4-BE49-F238E27FC236}">
                  <a16:creationId xmlns:a16="http://schemas.microsoft.com/office/drawing/2014/main" id="{334BE672-992D-774D-A6DC-238F29B8E5F0}"/>
                </a:ext>
              </a:extLst>
            </xdr:cNvPr>
            <xdr:cNvSpPr txBox="1"/>
          </xdr:nvSpPr>
          <xdr:spPr>
            <a:xfrm>
              <a:off x="327612" y="907853"/>
              <a:ext cx="1146327" cy="246221"/>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latin typeface="Arial" panose="020B0604020202020204" pitchFamily="34" charset="0"/>
                  <a:cs typeface="Arial" panose="020B0604020202020204" pitchFamily="34" charset="0"/>
                </a:rPr>
                <a:t>﻿- PU1 C</a:t>
              </a:r>
              <a:r>
                <a:rPr lang="en-US" sz="1000">
                  <a:latin typeface="Symbol" pitchFamily="2" charset="2"/>
                  <a:cs typeface="Arial" panose="020B0604020202020204" pitchFamily="34" charset="0"/>
                </a:rPr>
                <a:t>b </a:t>
              </a:r>
              <a:r>
                <a:rPr lang="en-US" sz="1000">
                  <a:latin typeface="Arial" panose="020B0604020202020204" pitchFamily="34" charset="0"/>
                  <a:cs typeface="Arial" panose="020B0604020202020204" pitchFamily="34" charset="0"/>
                </a:rPr>
                <a:t>JUN</a:t>
              </a:r>
            </a:p>
          </xdr:txBody>
        </xdr:sp>
        <xdr:sp macro="" textlink="">
          <xdr:nvSpPr>
            <xdr:cNvPr id="411" name="TextBox 58">
              <a:extLst>
                <a:ext uri="{FF2B5EF4-FFF2-40B4-BE49-F238E27FC236}">
                  <a16:creationId xmlns:a16="http://schemas.microsoft.com/office/drawing/2014/main" id="{26974DA3-B908-9146-9DF2-055C88DEACF4}"/>
                </a:ext>
              </a:extLst>
            </xdr:cNvPr>
            <xdr:cNvSpPr txBox="1"/>
          </xdr:nvSpPr>
          <xdr:spPr>
            <a:xfrm>
              <a:off x="274596" y="496853"/>
              <a:ext cx="1641796" cy="27699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200" b="1">
                  <a:latin typeface="Arial" panose="020B0604020202020204" pitchFamily="34" charset="0"/>
                  <a:cs typeface="Arial" panose="020B0604020202020204" pitchFamily="34" charset="0"/>
                </a:rPr>
                <a:t>Gel loading pattern:</a:t>
              </a:r>
            </a:p>
          </xdr:txBody>
        </xdr:sp>
        <xdr:sp macro="" textlink="">
          <xdr:nvSpPr>
            <xdr:cNvPr id="412" name="TextBox 60">
              <a:extLst>
                <a:ext uri="{FF2B5EF4-FFF2-40B4-BE49-F238E27FC236}">
                  <a16:creationId xmlns:a16="http://schemas.microsoft.com/office/drawing/2014/main" id="{D28CB88B-D7FF-DB44-8B48-75924BA22402}"/>
                </a:ext>
              </a:extLst>
            </xdr:cNvPr>
            <xdr:cNvSpPr txBox="1"/>
          </xdr:nvSpPr>
          <xdr:spPr>
            <a:xfrm>
              <a:off x="284724" y="667630"/>
              <a:ext cx="1178605" cy="307777"/>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400">
                  <a:latin typeface="Arial" panose="020B0604020202020204" pitchFamily="34" charset="0"/>
                  <a:cs typeface="Arial" panose="020B0604020202020204" pitchFamily="34" charset="0"/>
                </a:rPr>
                <a:t>﻿SU-DHL5</a:t>
              </a:r>
            </a:p>
          </xdr:txBody>
        </xdr:sp>
        <xdr:cxnSp macro="">
          <xdr:nvCxnSpPr>
            <xdr:cNvPr id="413" name="Straight Connector 412">
              <a:extLst>
                <a:ext uri="{FF2B5EF4-FFF2-40B4-BE49-F238E27FC236}">
                  <a16:creationId xmlns:a16="http://schemas.microsoft.com/office/drawing/2014/main" id="{46D8F268-B3B1-914E-8038-247A3D4AF938}"/>
                </a:ext>
              </a:extLst>
            </xdr:cNvPr>
            <xdr:cNvCxnSpPr>
              <a:cxnSpLocks/>
            </xdr:cNvCxnSpPr>
          </xdr:nvCxnSpPr>
          <xdr:spPr>
            <a:xfrm>
              <a:off x="473087" y="952074"/>
              <a:ext cx="0" cy="15011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414" name="Straight Connector 413">
              <a:extLst>
                <a:ext uri="{FF2B5EF4-FFF2-40B4-BE49-F238E27FC236}">
                  <a16:creationId xmlns:a16="http://schemas.microsoft.com/office/drawing/2014/main" id="{BE4F1F05-C3CD-5146-AF70-973D744819AD}"/>
                </a:ext>
              </a:extLst>
            </xdr:cNvPr>
            <xdr:cNvCxnSpPr>
              <a:cxnSpLocks/>
            </xdr:cNvCxnSpPr>
          </xdr:nvCxnSpPr>
          <xdr:spPr>
            <a:xfrm>
              <a:off x="737779" y="952074"/>
              <a:ext cx="0" cy="15011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415" name="Straight Connector 414">
              <a:extLst>
                <a:ext uri="{FF2B5EF4-FFF2-40B4-BE49-F238E27FC236}">
                  <a16:creationId xmlns:a16="http://schemas.microsoft.com/office/drawing/2014/main" id="{F506E82B-83BB-4F4A-AAF3-5E6B1E3BC115}"/>
                </a:ext>
              </a:extLst>
            </xdr:cNvPr>
            <xdr:cNvCxnSpPr>
              <a:cxnSpLocks/>
            </xdr:cNvCxnSpPr>
          </xdr:nvCxnSpPr>
          <xdr:spPr>
            <a:xfrm>
              <a:off x="959694" y="952074"/>
              <a:ext cx="0" cy="15011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416" name="Straight Connector 415">
              <a:extLst>
                <a:ext uri="{FF2B5EF4-FFF2-40B4-BE49-F238E27FC236}">
                  <a16:creationId xmlns:a16="http://schemas.microsoft.com/office/drawing/2014/main" id="{71E15194-4257-0C47-95DB-9E7588A6642E}"/>
                </a:ext>
              </a:extLst>
            </xdr:cNvPr>
            <xdr:cNvCxnSpPr>
              <a:cxnSpLocks/>
            </xdr:cNvCxnSpPr>
          </xdr:nvCxnSpPr>
          <xdr:spPr>
            <a:xfrm flipH="1">
              <a:off x="383222" y="909180"/>
              <a:ext cx="868407"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clientData/>
  </xdr:twoCellAnchor>
  <xdr:twoCellAnchor>
    <xdr:from>
      <xdr:col>13</xdr:col>
      <xdr:colOff>116819</xdr:colOff>
      <xdr:row>29</xdr:row>
      <xdr:rowOff>120363</xdr:rowOff>
    </xdr:from>
    <xdr:to>
      <xdr:col>14</xdr:col>
      <xdr:colOff>521577</xdr:colOff>
      <xdr:row>30</xdr:row>
      <xdr:rowOff>183245</xdr:rowOff>
    </xdr:to>
    <xdr:sp macro="" textlink="">
      <xdr:nvSpPr>
        <xdr:cNvPr id="395" name="Rectangle 394">
          <a:extLst>
            <a:ext uri="{FF2B5EF4-FFF2-40B4-BE49-F238E27FC236}">
              <a16:creationId xmlns:a16="http://schemas.microsoft.com/office/drawing/2014/main" id="{537EF8FF-38FC-EB07-1616-6433D4ED6A56}"/>
            </a:ext>
          </a:extLst>
        </xdr:cNvPr>
        <xdr:cNvSpPr/>
      </xdr:nvSpPr>
      <xdr:spPr>
        <a:xfrm>
          <a:off x="8867119" y="5644863"/>
          <a:ext cx="1077858" cy="253382"/>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clientData/>
  </xdr:twoCellAnchor>
  <xdr:twoCellAnchor>
    <xdr:from>
      <xdr:col>12</xdr:col>
      <xdr:colOff>491636</xdr:colOff>
      <xdr:row>26</xdr:row>
      <xdr:rowOff>88211</xdr:rowOff>
    </xdr:from>
    <xdr:to>
      <xdr:col>12</xdr:col>
      <xdr:colOff>491636</xdr:colOff>
      <xdr:row>27</xdr:row>
      <xdr:rowOff>151672</xdr:rowOff>
    </xdr:to>
    <xdr:cxnSp macro="">
      <xdr:nvCxnSpPr>
        <xdr:cNvPr id="396" name="Straight Arrow Connector 395">
          <a:extLst>
            <a:ext uri="{FF2B5EF4-FFF2-40B4-BE49-F238E27FC236}">
              <a16:creationId xmlns:a16="http://schemas.microsoft.com/office/drawing/2014/main" id="{9D178F97-D53B-8F02-D635-3A9AB96129B6}"/>
            </a:ext>
          </a:extLst>
        </xdr:cNvPr>
        <xdr:cNvCxnSpPr/>
      </xdr:nvCxnSpPr>
      <xdr:spPr>
        <a:xfrm>
          <a:off x="8568836" y="5041211"/>
          <a:ext cx="0" cy="253961"/>
        </a:xfrm>
        <a:prstGeom prst="straightConnector1">
          <a:avLst/>
        </a:prstGeom>
        <a:ln w="127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0</xdr:colOff>
      <xdr:row>25</xdr:row>
      <xdr:rowOff>79466</xdr:rowOff>
    </xdr:from>
    <xdr:to>
      <xdr:col>13</xdr:col>
      <xdr:colOff>305053</xdr:colOff>
      <xdr:row>26</xdr:row>
      <xdr:rowOff>135187</xdr:rowOff>
    </xdr:to>
    <xdr:sp macro="" textlink="">
      <xdr:nvSpPr>
        <xdr:cNvPr id="397" name="TextBox 24">
          <a:extLst>
            <a:ext uri="{FF2B5EF4-FFF2-40B4-BE49-F238E27FC236}">
              <a16:creationId xmlns:a16="http://schemas.microsoft.com/office/drawing/2014/main" id="{D11A8078-2042-6344-603D-E9B1E5F4BB2F}"/>
            </a:ext>
          </a:extLst>
        </xdr:cNvPr>
        <xdr:cNvSpPr txBox="1"/>
      </xdr:nvSpPr>
      <xdr:spPr>
        <a:xfrm>
          <a:off x="8077200" y="4841966"/>
          <a:ext cx="978153" cy="246221"/>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a:solidFill>
                <a:srgbClr val="00B050"/>
              </a:solidFill>
              <a:latin typeface="Arial" panose="020B0604020202020204" pitchFamily="34" charset="0"/>
              <a:cs typeface="Arial" panose="020B0604020202020204" pitchFamily="34" charset="0"/>
            </a:rPr>
            <a:t>Protein ladder</a:t>
          </a:r>
        </a:p>
      </xdr:txBody>
    </xdr:sp>
    <xdr:clientData/>
  </xdr:twoCellAnchor>
  <xdr:twoCellAnchor>
    <xdr:from>
      <xdr:col>14</xdr:col>
      <xdr:colOff>603953</xdr:colOff>
      <xdr:row>30</xdr:row>
      <xdr:rowOff>54127</xdr:rowOff>
    </xdr:from>
    <xdr:to>
      <xdr:col>15</xdr:col>
      <xdr:colOff>246920</xdr:colOff>
      <xdr:row>30</xdr:row>
      <xdr:rowOff>56130</xdr:rowOff>
    </xdr:to>
    <xdr:cxnSp macro="">
      <xdr:nvCxnSpPr>
        <xdr:cNvPr id="398" name="Straight Arrow Connector 397">
          <a:extLst>
            <a:ext uri="{FF2B5EF4-FFF2-40B4-BE49-F238E27FC236}">
              <a16:creationId xmlns:a16="http://schemas.microsoft.com/office/drawing/2014/main" id="{2692FFCD-4B0C-42B0-6620-C9B67E36D329}"/>
            </a:ext>
          </a:extLst>
        </xdr:cNvPr>
        <xdr:cNvCxnSpPr>
          <a:cxnSpLocks/>
        </xdr:cNvCxnSpPr>
      </xdr:nvCxnSpPr>
      <xdr:spPr>
        <a:xfrm flipH="1">
          <a:off x="10027353" y="5769127"/>
          <a:ext cx="316067" cy="2003"/>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108034</xdr:colOff>
      <xdr:row>28</xdr:row>
      <xdr:rowOff>51917</xdr:rowOff>
    </xdr:from>
    <xdr:to>
      <xdr:col>12</xdr:col>
      <xdr:colOff>568416</xdr:colOff>
      <xdr:row>29</xdr:row>
      <xdr:rowOff>76861</xdr:rowOff>
    </xdr:to>
    <xdr:sp macro="" textlink="">
      <xdr:nvSpPr>
        <xdr:cNvPr id="399" name="TextBox 64">
          <a:extLst>
            <a:ext uri="{FF2B5EF4-FFF2-40B4-BE49-F238E27FC236}">
              <a16:creationId xmlns:a16="http://schemas.microsoft.com/office/drawing/2014/main" id="{65E14C9D-9AA5-E4A7-E66A-16F10D5C853A}"/>
            </a:ext>
          </a:extLst>
        </xdr:cNvPr>
        <xdr:cNvSpPr txBox="1"/>
      </xdr:nvSpPr>
      <xdr:spPr>
        <a:xfrm>
          <a:off x="8185234" y="5385917"/>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95 kD</a:t>
          </a:r>
        </a:p>
      </xdr:txBody>
    </xdr:sp>
    <xdr:clientData/>
  </xdr:twoCellAnchor>
  <xdr:twoCellAnchor>
    <xdr:from>
      <xdr:col>12</xdr:col>
      <xdr:colOff>108034</xdr:colOff>
      <xdr:row>28</xdr:row>
      <xdr:rowOff>172534</xdr:rowOff>
    </xdr:from>
    <xdr:to>
      <xdr:col>12</xdr:col>
      <xdr:colOff>568416</xdr:colOff>
      <xdr:row>30</xdr:row>
      <xdr:rowOff>6978</xdr:rowOff>
    </xdr:to>
    <xdr:sp macro="" textlink="">
      <xdr:nvSpPr>
        <xdr:cNvPr id="400" name="TextBox 66">
          <a:extLst>
            <a:ext uri="{FF2B5EF4-FFF2-40B4-BE49-F238E27FC236}">
              <a16:creationId xmlns:a16="http://schemas.microsoft.com/office/drawing/2014/main" id="{B810F160-D6F9-016D-B823-590E5F3C8FA1}"/>
            </a:ext>
          </a:extLst>
        </xdr:cNvPr>
        <xdr:cNvSpPr txBox="1"/>
      </xdr:nvSpPr>
      <xdr:spPr>
        <a:xfrm>
          <a:off x="8185234" y="5506534"/>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72 kD</a:t>
          </a:r>
        </a:p>
      </xdr:txBody>
    </xdr:sp>
    <xdr:clientData/>
  </xdr:twoCellAnchor>
  <xdr:twoCellAnchor>
    <xdr:from>
      <xdr:col>12</xdr:col>
      <xdr:colOff>108034</xdr:colOff>
      <xdr:row>29</xdr:row>
      <xdr:rowOff>113736</xdr:rowOff>
    </xdr:from>
    <xdr:to>
      <xdr:col>12</xdr:col>
      <xdr:colOff>568416</xdr:colOff>
      <xdr:row>30</xdr:row>
      <xdr:rowOff>138680</xdr:rowOff>
    </xdr:to>
    <xdr:sp macro="" textlink="">
      <xdr:nvSpPr>
        <xdr:cNvPr id="401" name="TextBox 69">
          <a:extLst>
            <a:ext uri="{FF2B5EF4-FFF2-40B4-BE49-F238E27FC236}">
              <a16:creationId xmlns:a16="http://schemas.microsoft.com/office/drawing/2014/main" id="{5B92F965-4ADB-8177-E2FA-520D4F3FCDE9}"/>
            </a:ext>
          </a:extLst>
        </xdr:cNvPr>
        <xdr:cNvSpPr txBox="1"/>
      </xdr:nvSpPr>
      <xdr:spPr>
        <a:xfrm>
          <a:off x="8185234" y="5638236"/>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55 kD</a:t>
          </a:r>
        </a:p>
      </xdr:txBody>
    </xdr:sp>
    <xdr:clientData/>
  </xdr:twoCellAnchor>
  <xdr:twoCellAnchor>
    <xdr:from>
      <xdr:col>12</xdr:col>
      <xdr:colOff>108034</xdr:colOff>
      <xdr:row>31</xdr:row>
      <xdr:rowOff>41427</xdr:rowOff>
    </xdr:from>
    <xdr:to>
      <xdr:col>12</xdr:col>
      <xdr:colOff>568416</xdr:colOff>
      <xdr:row>32</xdr:row>
      <xdr:rowOff>66371</xdr:rowOff>
    </xdr:to>
    <xdr:sp macro="" textlink="">
      <xdr:nvSpPr>
        <xdr:cNvPr id="402" name="TextBox 81">
          <a:extLst>
            <a:ext uri="{FF2B5EF4-FFF2-40B4-BE49-F238E27FC236}">
              <a16:creationId xmlns:a16="http://schemas.microsoft.com/office/drawing/2014/main" id="{90BA0AB5-DF22-13B9-1297-A3949CF859BF}"/>
            </a:ext>
          </a:extLst>
        </xdr:cNvPr>
        <xdr:cNvSpPr txBox="1"/>
      </xdr:nvSpPr>
      <xdr:spPr>
        <a:xfrm>
          <a:off x="8185234" y="5946927"/>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36 kD</a:t>
          </a:r>
        </a:p>
      </xdr:txBody>
    </xdr:sp>
    <xdr:clientData/>
  </xdr:twoCellAnchor>
  <xdr:twoCellAnchor>
    <xdr:from>
      <xdr:col>16</xdr:col>
      <xdr:colOff>394822</xdr:colOff>
      <xdr:row>28</xdr:row>
      <xdr:rowOff>75236</xdr:rowOff>
    </xdr:from>
    <xdr:to>
      <xdr:col>17</xdr:col>
      <xdr:colOff>182104</xdr:colOff>
      <xdr:row>29</xdr:row>
      <xdr:rowOff>100180</xdr:rowOff>
    </xdr:to>
    <xdr:sp macro="" textlink="">
      <xdr:nvSpPr>
        <xdr:cNvPr id="403" name="TextBox 92">
          <a:extLst>
            <a:ext uri="{FF2B5EF4-FFF2-40B4-BE49-F238E27FC236}">
              <a16:creationId xmlns:a16="http://schemas.microsoft.com/office/drawing/2014/main" id="{B7502AD8-8DDA-32EA-A1F5-23772CAFB8CD}"/>
            </a:ext>
          </a:extLst>
        </xdr:cNvPr>
        <xdr:cNvSpPr txBox="1"/>
      </xdr:nvSpPr>
      <xdr:spPr>
        <a:xfrm>
          <a:off x="11164422" y="5409236"/>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95 kD</a:t>
          </a:r>
        </a:p>
      </xdr:txBody>
    </xdr:sp>
    <xdr:clientData/>
  </xdr:twoCellAnchor>
  <xdr:twoCellAnchor>
    <xdr:from>
      <xdr:col>16</xdr:col>
      <xdr:colOff>394822</xdr:colOff>
      <xdr:row>28</xdr:row>
      <xdr:rowOff>180021</xdr:rowOff>
    </xdr:from>
    <xdr:to>
      <xdr:col>17</xdr:col>
      <xdr:colOff>182104</xdr:colOff>
      <xdr:row>30</xdr:row>
      <xdr:rowOff>14465</xdr:rowOff>
    </xdr:to>
    <xdr:sp macro="" textlink="">
      <xdr:nvSpPr>
        <xdr:cNvPr id="404" name="TextBox 93">
          <a:extLst>
            <a:ext uri="{FF2B5EF4-FFF2-40B4-BE49-F238E27FC236}">
              <a16:creationId xmlns:a16="http://schemas.microsoft.com/office/drawing/2014/main" id="{442EF5DF-AE24-9BC6-F92F-F913C832F4B4}"/>
            </a:ext>
          </a:extLst>
        </xdr:cNvPr>
        <xdr:cNvSpPr txBox="1"/>
      </xdr:nvSpPr>
      <xdr:spPr>
        <a:xfrm>
          <a:off x="11164422" y="5514021"/>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72 kD</a:t>
          </a:r>
        </a:p>
      </xdr:txBody>
    </xdr:sp>
    <xdr:clientData/>
  </xdr:twoCellAnchor>
  <xdr:twoCellAnchor>
    <xdr:from>
      <xdr:col>16</xdr:col>
      <xdr:colOff>394822</xdr:colOff>
      <xdr:row>29</xdr:row>
      <xdr:rowOff>159533</xdr:rowOff>
    </xdr:from>
    <xdr:to>
      <xdr:col>17</xdr:col>
      <xdr:colOff>182104</xdr:colOff>
      <xdr:row>30</xdr:row>
      <xdr:rowOff>184477</xdr:rowOff>
    </xdr:to>
    <xdr:sp macro="" textlink="">
      <xdr:nvSpPr>
        <xdr:cNvPr id="405" name="TextBox 94">
          <a:extLst>
            <a:ext uri="{FF2B5EF4-FFF2-40B4-BE49-F238E27FC236}">
              <a16:creationId xmlns:a16="http://schemas.microsoft.com/office/drawing/2014/main" id="{A7798805-BAF5-DA80-D0D5-DB9643A68D4E}"/>
            </a:ext>
          </a:extLst>
        </xdr:cNvPr>
        <xdr:cNvSpPr txBox="1"/>
      </xdr:nvSpPr>
      <xdr:spPr>
        <a:xfrm>
          <a:off x="11164422" y="5684033"/>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55 kD</a:t>
          </a:r>
        </a:p>
      </xdr:txBody>
    </xdr:sp>
    <xdr:clientData/>
  </xdr:twoCellAnchor>
  <xdr:twoCellAnchor>
    <xdr:from>
      <xdr:col>16</xdr:col>
      <xdr:colOff>394822</xdr:colOff>
      <xdr:row>31</xdr:row>
      <xdr:rowOff>98165</xdr:rowOff>
    </xdr:from>
    <xdr:to>
      <xdr:col>17</xdr:col>
      <xdr:colOff>182104</xdr:colOff>
      <xdr:row>32</xdr:row>
      <xdr:rowOff>123109</xdr:rowOff>
    </xdr:to>
    <xdr:sp macro="" textlink="">
      <xdr:nvSpPr>
        <xdr:cNvPr id="406" name="TextBox 95">
          <a:extLst>
            <a:ext uri="{FF2B5EF4-FFF2-40B4-BE49-F238E27FC236}">
              <a16:creationId xmlns:a16="http://schemas.microsoft.com/office/drawing/2014/main" id="{07A3B120-7F39-C49E-16C1-40ACFB6F7E01}"/>
            </a:ext>
          </a:extLst>
        </xdr:cNvPr>
        <xdr:cNvSpPr txBox="1"/>
      </xdr:nvSpPr>
      <xdr:spPr>
        <a:xfrm>
          <a:off x="11164422" y="6003665"/>
          <a:ext cx="460382" cy="215444"/>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rgbClr val="FF0000"/>
              </a:solidFill>
              <a:latin typeface="Arial" panose="020B0604020202020204" pitchFamily="34" charset="0"/>
              <a:cs typeface="Arial" panose="020B0604020202020204" pitchFamily="34" charset="0"/>
            </a:rPr>
            <a:t>36 kD</a:t>
          </a:r>
        </a:p>
      </xdr:txBody>
    </xdr:sp>
    <xdr:clientData/>
  </xdr:twoCellAnchor>
  <xdr:twoCellAnchor>
    <xdr:from>
      <xdr:col>12</xdr:col>
      <xdr:colOff>27703</xdr:colOff>
      <xdr:row>8</xdr:row>
      <xdr:rowOff>180246</xdr:rowOff>
    </xdr:from>
    <xdr:to>
      <xdr:col>16</xdr:col>
      <xdr:colOff>12700</xdr:colOff>
      <xdr:row>13</xdr:row>
      <xdr:rowOff>141201</xdr:rowOff>
    </xdr:to>
    <xdr:sp macro="" textlink="">
      <xdr:nvSpPr>
        <xdr:cNvPr id="407" name="TextBox 1">
          <a:extLst>
            <a:ext uri="{FF2B5EF4-FFF2-40B4-BE49-F238E27FC236}">
              <a16:creationId xmlns:a16="http://schemas.microsoft.com/office/drawing/2014/main" id="{83062D57-F02C-90ED-E446-655A29A69059}"/>
            </a:ext>
          </a:extLst>
        </xdr:cNvPr>
        <xdr:cNvSpPr txBox="1"/>
      </xdr:nvSpPr>
      <xdr:spPr>
        <a:xfrm>
          <a:off x="8104903" y="1704246"/>
          <a:ext cx="2677397" cy="913455"/>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de-DE" sz="1100">
              <a:latin typeface="Arial" panose="020B0604020202020204" pitchFamily="34" charset="0"/>
              <a:cs typeface="Arial" panose="020B0604020202020204" pitchFamily="34" charset="0"/>
            </a:rPr>
            <a:t>﻿The samples derive from the same experiment, but different gels were processed in parallel and</a:t>
          </a:r>
        </a:p>
        <a:p>
          <a:r>
            <a:rPr lang="en-US" sz="1100" b="1">
              <a:latin typeface="Arial" panose="020B0604020202020204" pitchFamily="34" charset="0"/>
              <a:cs typeface="Arial" panose="020B0604020202020204" pitchFamily="34" charset="0"/>
            </a:rPr>
            <a:t>PU.1 was probed on a separate blot wiith</a:t>
          </a:r>
          <a:r>
            <a:rPr lang="en-US" sz="1100" b="1" baseline="0">
              <a:latin typeface="Arial" panose="020B0604020202020204" pitchFamily="34" charset="0"/>
              <a:cs typeface="Arial" panose="020B0604020202020204" pitchFamily="34" charset="0"/>
            </a:rPr>
            <a:t> its own loading control</a:t>
          </a:r>
          <a:r>
            <a:rPr lang="en-US" sz="1100" b="1">
              <a:latin typeface="Arial" panose="020B0604020202020204" pitchFamily="34" charset="0"/>
              <a:cs typeface="Arial" panose="020B0604020202020204" pitchFamily="34" charset="0"/>
            </a:rPr>
            <a:t>:</a:t>
          </a:r>
        </a:p>
      </xdr:txBody>
    </xdr:sp>
    <xdr:clientData/>
  </xdr:twoCellAnchor>
  <xdr:twoCellAnchor>
    <xdr:from>
      <xdr:col>0</xdr:col>
      <xdr:colOff>40403</xdr:colOff>
      <xdr:row>8</xdr:row>
      <xdr:rowOff>78646</xdr:rowOff>
    </xdr:from>
    <xdr:to>
      <xdr:col>4</xdr:col>
      <xdr:colOff>25400</xdr:colOff>
      <xdr:row>13</xdr:row>
      <xdr:rowOff>39601</xdr:rowOff>
    </xdr:to>
    <xdr:sp macro="" textlink="">
      <xdr:nvSpPr>
        <xdr:cNvPr id="417" name="TextBox 1">
          <a:extLst>
            <a:ext uri="{FF2B5EF4-FFF2-40B4-BE49-F238E27FC236}">
              <a16:creationId xmlns:a16="http://schemas.microsoft.com/office/drawing/2014/main" id="{2EF669C6-9830-4F42-863F-7451A9E13075}"/>
            </a:ext>
          </a:extLst>
        </xdr:cNvPr>
        <xdr:cNvSpPr txBox="1"/>
      </xdr:nvSpPr>
      <xdr:spPr>
        <a:xfrm>
          <a:off x="40403" y="1602646"/>
          <a:ext cx="2677397" cy="913455"/>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de-DE" sz="1100">
              <a:latin typeface="Arial" panose="020B0604020202020204" pitchFamily="34" charset="0"/>
              <a:cs typeface="Arial" panose="020B0604020202020204" pitchFamily="34" charset="0"/>
            </a:rPr>
            <a:t>﻿The samples derive from the same experiment, but different gels were processed in parallel and</a:t>
          </a:r>
        </a:p>
        <a:p>
          <a:r>
            <a:rPr lang="en-US" sz="1100" b="1">
              <a:latin typeface="Arial" panose="020B0604020202020204" pitchFamily="34" charset="0"/>
              <a:cs typeface="Arial" panose="020B0604020202020204" pitchFamily="34" charset="0"/>
            </a:rPr>
            <a:t>PU.1 was probed on a separate blot with its own loading control:</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8"/>
  <sheetViews>
    <sheetView tabSelected="1" workbookViewId="0"/>
  </sheetViews>
  <sheetFormatPr baseColWidth="10" defaultColWidth="8.83203125" defaultRowHeight="15" x14ac:dyDescent="0.2"/>
  <cols>
    <col min="1" max="1" width="35.83203125" bestFit="1" customWidth="1"/>
  </cols>
  <sheetData>
    <row r="1" spans="1:21" x14ac:dyDescent="0.2">
      <c r="A1" s="1" t="s">
        <v>0</v>
      </c>
      <c r="B1" s="2"/>
      <c r="C1" s="2"/>
      <c r="D1" s="2"/>
      <c r="E1" s="2"/>
      <c r="F1" s="2"/>
      <c r="G1" s="2"/>
      <c r="H1" s="2"/>
      <c r="I1" s="2"/>
      <c r="J1" s="2"/>
      <c r="K1" s="2"/>
      <c r="L1" s="2"/>
      <c r="M1" s="2"/>
      <c r="N1" s="2"/>
      <c r="O1" s="2"/>
      <c r="P1" s="2"/>
      <c r="Q1" s="2"/>
      <c r="R1" s="2"/>
      <c r="S1" s="2"/>
      <c r="T1" s="2"/>
      <c r="U1" s="2"/>
    </row>
    <row r="2" spans="1:21" x14ac:dyDescent="0.2">
      <c r="A2" s="773" t="s">
        <v>1</v>
      </c>
      <c r="B2" s="773"/>
      <c r="C2" s="773"/>
      <c r="D2" s="773"/>
      <c r="E2" s="773"/>
      <c r="F2" s="773"/>
      <c r="G2" s="2"/>
      <c r="H2" s="2"/>
      <c r="I2" s="2"/>
      <c r="J2" s="2"/>
      <c r="K2" s="2"/>
      <c r="L2" s="2"/>
      <c r="M2" s="2"/>
      <c r="N2" s="2"/>
      <c r="O2" s="2"/>
      <c r="P2" s="2"/>
      <c r="Q2" s="2"/>
      <c r="R2" s="2"/>
      <c r="S2" s="2"/>
      <c r="T2" s="2"/>
      <c r="U2" s="2"/>
    </row>
    <row r="3" spans="1:21" x14ac:dyDescent="0.2">
      <c r="A3" s="2"/>
      <c r="B3" s="2"/>
      <c r="C3" s="2"/>
      <c r="D3" s="2"/>
      <c r="E3" s="2"/>
      <c r="F3" s="2"/>
      <c r="G3" s="2"/>
      <c r="H3" s="2"/>
      <c r="I3" s="2"/>
      <c r="J3" s="2"/>
      <c r="K3" s="2"/>
      <c r="L3" s="2"/>
      <c r="M3" s="2"/>
      <c r="N3" s="2"/>
      <c r="O3" s="2"/>
      <c r="P3" s="2"/>
      <c r="Q3" s="2"/>
      <c r="R3" s="2"/>
      <c r="S3" s="2"/>
      <c r="T3" s="2"/>
      <c r="U3" s="2"/>
    </row>
    <row r="4" spans="1:21" ht="16" thickBot="1" x14ac:dyDescent="0.25">
      <c r="A4" s="3" t="s">
        <v>2</v>
      </c>
      <c r="B4" s="2"/>
      <c r="C4" s="2"/>
      <c r="D4" s="2"/>
      <c r="E4" s="2"/>
      <c r="F4" s="2"/>
      <c r="G4" s="2"/>
      <c r="H4" s="2"/>
      <c r="I4" s="2"/>
      <c r="J4" s="2"/>
      <c r="K4" s="2"/>
      <c r="L4" s="2"/>
      <c r="M4" s="2"/>
      <c r="N4" s="2"/>
      <c r="O4" s="2"/>
      <c r="P4" s="2"/>
      <c r="Q4" s="2"/>
      <c r="R4" s="2"/>
      <c r="S4" s="2"/>
      <c r="T4" s="2"/>
      <c r="U4" s="2"/>
    </row>
    <row r="5" spans="1:21" ht="16" thickBot="1" x14ac:dyDescent="0.25">
      <c r="A5" s="4"/>
      <c r="B5" s="774" t="s">
        <v>3</v>
      </c>
      <c r="C5" s="775"/>
      <c r="D5" s="775"/>
      <c r="E5" s="775"/>
      <c r="F5" s="775"/>
      <c r="G5" s="775"/>
      <c r="H5" s="775"/>
      <c r="I5" s="776"/>
      <c r="J5" s="777" t="s">
        <v>4</v>
      </c>
      <c r="K5" s="778"/>
      <c r="L5" s="778"/>
      <c r="M5" s="778"/>
      <c r="N5" s="778"/>
      <c r="O5" s="779"/>
      <c r="P5" s="2"/>
      <c r="Q5" s="2"/>
      <c r="R5" s="2"/>
      <c r="S5" s="2"/>
      <c r="T5" s="2"/>
      <c r="U5" s="2"/>
    </row>
    <row r="6" spans="1:21" x14ac:dyDescent="0.2">
      <c r="A6" s="5" t="s">
        <v>5</v>
      </c>
      <c r="B6" s="6">
        <v>7.40407973038515</v>
      </c>
      <c r="C6" s="6">
        <v>8.1502222956139914</v>
      </c>
      <c r="D6" s="6">
        <v>34.603471015119986</v>
      </c>
      <c r="E6" s="6">
        <v>18.945788923981802</v>
      </c>
      <c r="F6" s="6">
        <v>4.9127541937351502</v>
      </c>
      <c r="G6" s="6">
        <v>3.6236767306384654</v>
      </c>
      <c r="H6" s="6">
        <v>6.3177143086518956</v>
      </c>
      <c r="I6" s="6">
        <v>9.5285922760710307</v>
      </c>
      <c r="J6" s="7">
        <v>0.79887019471793885</v>
      </c>
      <c r="K6" s="7">
        <v>0.76110934066055913</v>
      </c>
      <c r="L6" s="7">
        <v>5.7520012843853641</v>
      </c>
      <c r="M6" s="7">
        <v>3.8643273310975674</v>
      </c>
      <c r="N6" s="7">
        <v>0.73726152014430724</v>
      </c>
      <c r="O6" s="7">
        <v>1.6092322705387265</v>
      </c>
      <c r="P6" s="2"/>
      <c r="Q6" s="2"/>
      <c r="R6" s="2"/>
      <c r="S6" s="2"/>
      <c r="T6" s="2"/>
      <c r="U6" s="2"/>
    </row>
    <row r="7" spans="1:21" x14ac:dyDescent="0.2">
      <c r="A7" s="5" t="s">
        <v>6</v>
      </c>
      <c r="B7" s="6">
        <v>9.061268672387623</v>
      </c>
      <c r="C7" s="6">
        <v>4.4185235584295715</v>
      </c>
      <c r="D7" s="6">
        <v>12.407289252216055</v>
      </c>
      <c r="E7" s="6">
        <v>4.77417390637991</v>
      </c>
      <c r="F7" s="6">
        <v>4.0552940973420855</v>
      </c>
      <c r="G7" s="6">
        <v>10.248211305683474</v>
      </c>
      <c r="H7" s="6">
        <v>2.636156497422105</v>
      </c>
      <c r="I7" s="6">
        <v>4.4675078889722704</v>
      </c>
      <c r="J7" s="7">
        <v>0.6893109282458395</v>
      </c>
      <c r="K7" s="7">
        <v>0.8354841877123903</v>
      </c>
      <c r="L7" s="7">
        <v>6.0236514671977561</v>
      </c>
      <c r="M7" s="7">
        <v>2.8228400927103769</v>
      </c>
      <c r="N7" s="7">
        <v>0.78665662387325808</v>
      </c>
      <c r="O7" s="7">
        <v>1.2844796334988842</v>
      </c>
      <c r="P7" s="2"/>
      <c r="Q7" s="2"/>
      <c r="R7" s="2"/>
      <c r="S7" s="2"/>
      <c r="T7" s="2"/>
      <c r="U7" s="2"/>
    </row>
    <row r="8" spans="1:21" x14ac:dyDescent="0.2">
      <c r="A8" s="5" t="s">
        <v>7</v>
      </c>
      <c r="B8" s="6">
        <v>2.8550532283076602</v>
      </c>
      <c r="C8" s="6">
        <v>1.7575022972274945</v>
      </c>
      <c r="D8" s="6">
        <v>3.2262885373851882</v>
      </c>
      <c r="E8" s="6">
        <v>1.7121591037367301</v>
      </c>
      <c r="F8" s="6">
        <v>2.5674154105553462</v>
      </c>
      <c r="G8" s="6">
        <v>1.6103359754480857</v>
      </c>
      <c r="H8" s="6">
        <v>1.1735698721141588</v>
      </c>
      <c r="I8" s="6">
        <v>1.74148902884782</v>
      </c>
      <c r="J8" s="7">
        <v>0.85910419156553841</v>
      </c>
      <c r="K8" s="7">
        <v>1.1849087217574283</v>
      </c>
      <c r="L8" s="7">
        <v>1.9005476793202525</v>
      </c>
      <c r="M8" s="7">
        <v>1.3956469122258857</v>
      </c>
      <c r="N8" s="7">
        <v>0.60683389555193201</v>
      </c>
      <c r="O8" s="7">
        <v>1.5616428417731838</v>
      </c>
      <c r="P8" s="2"/>
      <c r="Q8" s="2"/>
      <c r="R8" s="2"/>
      <c r="S8" s="2"/>
      <c r="T8" s="2"/>
      <c r="U8" s="2"/>
    </row>
    <row r="9" spans="1:21" x14ac:dyDescent="0.2">
      <c r="A9" s="5" t="s">
        <v>8</v>
      </c>
      <c r="B9" s="6">
        <v>1.0617859962900409</v>
      </c>
      <c r="C9" s="6">
        <v>1.6783040100634801</v>
      </c>
      <c r="D9" s="6">
        <v>3.0141828144544798</v>
      </c>
      <c r="E9" s="6">
        <v>1.5230946918972275</v>
      </c>
      <c r="F9" s="6">
        <v>1.2940370981621434</v>
      </c>
      <c r="G9" s="6">
        <v>1.824225943319935</v>
      </c>
      <c r="H9" s="6">
        <v>3.7890634625902013</v>
      </c>
      <c r="I9" s="6">
        <v>0.60569889385345799</v>
      </c>
      <c r="J9" s="7">
        <v>0.36390938646701659</v>
      </c>
      <c r="K9" s="7">
        <v>0.47424051588015481</v>
      </c>
      <c r="L9" s="7">
        <v>1.0904251793281077</v>
      </c>
      <c r="M9" s="7">
        <v>0.74474665929363792</v>
      </c>
      <c r="N9" s="7">
        <v>0.852568722264611</v>
      </c>
      <c r="O9" s="7">
        <v>1.3233793635488971</v>
      </c>
      <c r="P9" s="2"/>
      <c r="Q9" s="2"/>
      <c r="R9" s="2"/>
      <c r="S9" s="2"/>
      <c r="T9" s="2"/>
      <c r="U9" s="2"/>
    </row>
    <row r="10" spans="1:21" x14ac:dyDescent="0.2">
      <c r="A10" s="5" t="s">
        <v>9</v>
      </c>
      <c r="B10" s="6">
        <v>4.6009092634681696</v>
      </c>
      <c r="C10" s="6">
        <v>3.1231803021565607</v>
      </c>
      <c r="D10" s="6">
        <v>6.0258629058473483</v>
      </c>
      <c r="E10" s="6">
        <v>1.9935401467828702</v>
      </c>
      <c r="F10" s="6">
        <v>2.1479753080666568</v>
      </c>
      <c r="G10" s="6">
        <v>1.7691948951098786</v>
      </c>
      <c r="H10" s="6">
        <v>1.6146620434476746</v>
      </c>
      <c r="I10" s="6">
        <v>2.2719433967990228</v>
      </c>
      <c r="J10" s="7">
        <v>0.49758784089282998</v>
      </c>
      <c r="K10" s="7">
        <v>0.98892613650161143</v>
      </c>
      <c r="L10" s="7">
        <v>7.1680388653138438</v>
      </c>
      <c r="M10" s="7">
        <v>1.6603603986979343</v>
      </c>
      <c r="N10" s="7">
        <v>1.0835913569913511</v>
      </c>
      <c r="O10" s="7">
        <v>0.84287558437530097</v>
      </c>
      <c r="P10" s="2"/>
      <c r="Q10" s="2"/>
      <c r="R10" s="2"/>
      <c r="S10" s="2"/>
      <c r="T10" s="2"/>
      <c r="U10" s="2"/>
    </row>
    <row r="11" spans="1:21" x14ac:dyDescent="0.2">
      <c r="A11" s="2"/>
      <c r="B11" s="2"/>
      <c r="C11" s="2"/>
      <c r="D11" s="2"/>
      <c r="E11" s="2"/>
      <c r="F11" s="2"/>
      <c r="G11" s="2"/>
      <c r="H11" s="2"/>
      <c r="I11" s="2"/>
      <c r="J11" s="2"/>
      <c r="K11" s="2"/>
      <c r="L11" s="2"/>
      <c r="M11" s="2"/>
      <c r="N11" s="2"/>
      <c r="O11" s="2"/>
      <c r="P11" s="2"/>
      <c r="Q11" s="2"/>
      <c r="R11" s="2"/>
      <c r="S11" s="2"/>
      <c r="T11" s="2"/>
      <c r="U11" s="2"/>
    </row>
    <row r="12" spans="1:21" ht="16" thickBot="1" x14ac:dyDescent="0.25">
      <c r="A12" s="3" t="s">
        <v>10</v>
      </c>
      <c r="B12" s="2"/>
      <c r="C12" s="2"/>
      <c r="D12" s="2"/>
      <c r="E12" s="2"/>
      <c r="F12" s="2"/>
      <c r="G12" s="2"/>
      <c r="H12" s="2"/>
      <c r="I12" s="2"/>
      <c r="J12" s="2"/>
      <c r="K12" s="2"/>
      <c r="L12" s="2"/>
      <c r="M12" s="2"/>
      <c r="N12" s="2"/>
      <c r="O12" s="2"/>
      <c r="P12" s="2"/>
      <c r="Q12" s="2"/>
      <c r="R12" s="8" t="s">
        <v>11</v>
      </c>
      <c r="S12" s="8"/>
      <c r="T12" s="8"/>
      <c r="U12" s="8"/>
    </row>
    <row r="13" spans="1:21" ht="16" thickBot="1" x14ac:dyDescent="0.25">
      <c r="A13" s="9"/>
      <c r="B13" s="774" t="s">
        <v>3</v>
      </c>
      <c r="C13" s="775"/>
      <c r="D13" s="775"/>
      <c r="E13" s="775"/>
      <c r="F13" s="775"/>
      <c r="G13" s="775"/>
      <c r="H13" s="775"/>
      <c r="I13" s="776"/>
      <c r="J13" s="777" t="s">
        <v>4</v>
      </c>
      <c r="K13" s="778"/>
      <c r="L13" s="778"/>
      <c r="M13" s="778"/>
      <c r="N13" s="778"/>
      <c r="O13" s="779"/>
      <c r="P13" s="2"/>
      <c r="Q13" s="2"/>
      <c r="R13" s="2" t="s">
        <v>12</v>
      </c>
      <c r="S13" s="2"/>
      <c r="T13" s="2"/>
      <c r="U13" s="2"/>
    </row>
    <row r="14" spans="1:21" x14ac:dyDescent="0.2">
      <c r="A14" s="5" t="s">
        <v>13</v>
      </c>
      <c r="B14" s="6">
        <f>LOG(B6,2)</f>
        <v>2.8883204308665005</v>
      </c>
      <c r="C14" s="6">
        <f t="shared" ref="C14:O14" si="0">LOG(C6,2)</f>
        <v>3.0268394090868194</v>
      </c>
      <c r="D14" s="6">
        <f t="shared" si="0"/>
        <v>5.1128448542851812</v>
      </c>
      <c r="E14" s="6">
        <f t="shared" si="0"/>
        <v>4.243805311430652</v>
      </c>
      <c r="F14" s="6">
        <f t="shared" si="0"/>
        <v>2.2965320566442253</v>
      </c>
      <c r="G14" s="6">
        <f t="shared" si="0"/>
        <v>1.8574542578380515</v>
      </c>
      <c r="H14" s="6">
        <f t="shared" si="0"/>
        <v>2.659402698906534</v>
      </c>
      <c r="I14" s="6">
        <f t="shared" si="0"/>
        <v>3.2522630906992851</v>
      </c>
      <c r="J14" s="7">
        <f t="shared" si="0"/>
        <v>-0.32396699054540523</v>
      </c>
      <c r="K14" s="7">
        <f t="shared" si="0"/>
        <v>-0.39382436928284431</v>
      </c>
      <c r="L14" s="7">
        <f t="shared" si="0"/>
        <v>2.5240639979218891</v>
      </c>
      <c r="M14" s="7">
        <f t="shared" si="0"/>
        <v>1.9502173040468553</v>
      </c>
      <c r="N14" s="7">
        <f t="shared" si="0"/>
        <v>-0.43975163446679627</v>
      </c>
      <c r="O14" s="7">
        <f t="shared" si="0"/>
        <v>0.6863725742714184</v>
      </c>
      <c r="P14" s="2"/>
      <c r="Q14" s="10" t="s">
        <v>13</v>
      </c>
      <c r="R14" s="11">
        <v>1.8E-3</v>
      </c>
      <c r="S14" s="2"/>
      <c r="T14" s="2"/>
      <c r="U14" s="2"/>
    </row>
    <row r="15" spans="1:21" x14ac:dyDescent="0.2">
      <c r="A15" s="5" t="s">
        <v>6</v>
      </c>
      <c r="B15" s="6">
        <f t="shared" ref="B15:O18" si="1">LOG(B7,2)</f>
        <v>3.1797130568084939</v>
      </c>
      <c r="C15" s="6">
        <f t="shared" si="1"/>
        <v>2.1435643762300174</v>
      </c>
      <c r="D15" s="6">
        <f t="shared" si="1"/>
        <v>3.6331160443952562</v>
      </c>
      <c r="E15" s="6">
        <f t="shared" si="1"/>
        <v>2.2552511196878564</v>
      </c>
      <c r="F15" s="6">
        <f t="shared" si="1"/>
        <v>2.0198065451185903</v>
      </c>
      <c r="G15" s="6">
        <f t="shared" si="1"/>
        <v>3.3573002226076261</v>
      </c>
      <c r="H15" s="6">
        <f t="shared" si="1"/>
        <v>1.3984360195693744</v>
      </c>
      <c r="I15" s="6">
        <f t="shared" si="1"/>
        <v>2.1594702768596306</v>
      </c>
      <c r="J15" s="7">
        <f t="shared" si="1"/>
        <v>-0.53677320709045195</v>
      </c>
      <c r="K15" s="7">
        <f t="shared" si="1"/>
        <v>-0.25931557064014499</v>
      </c>
      <c r="L15" s="7">
        <f t="shared" si="1"/>
        <v>2.5906382970529926</v>
      </c>
      <c r="M15" s="7">
        <f t="shared" si="1"/>
        <v>1.4971474058021816</v>
      </c>
      <c r="N15" s="7">
        <f t="shared" si="1"/>
        <v>-0.34619405907564715</v>
      </c>
      <c r="O15" s="7">
        <f t="shared" si="1"/>
        <v>0.3611840152810793</v>
      </c>
      <c r="P15" s="2"/>
      <c r="Q15" s="10" t="s">
        <v>6</v>
      </c>
      <c r="R15" s="11">
        <v>3.3E-3</v>
      </c>
      <c r="S15" s="2"/>
      <c r="T15" s="2"/>
      <c r="U15" s="2"/>
    </row>
    <row r="16" spans="1:21" x14ac:dyDescent="0.2">
      <c r="A16" s="5" t="s">
        <v>7</v>
      </c>
      <c r="B16" s="6">
        <f t="shared" si="1"/>
        <v>1.513517642785895</v>
      </c>
      <c r="C16" s="6">
        <f t="shared" si="1"/>
        <v>0.81352657504264603</v>
      </c>
      <c r="D16" s="6">
        <f t="shared" si="1"/>
        <v>1.6898754691320919</v>
      </c>
      <c r="E16" s="6">
        <f t="shared" si="1"/>
        <v>0.77581677154433382</v>
      </c>
      <c r="F16" s="6">
        <f t="shared" si="1"/>
        <v>1.3603167443983162</v>
      </c>
      <c r="G16" s="6">
        <f t="shared" si="1"/>
        <v>0.68736171911324506</v>
      </c>
      <c r="H16" s="6">
        <f t="shared" si="1"/>
        <v>0.23090373973214423</v>
      </c>
      <c r="I16" s="6">
        <f t="shared" si="1"/>
        <v>0.80032138416396947</v>
      </c>
      <c r="J16" s="7">
        <f t="shared" si="1"/>
        <v>-0.2190949838502988</v>
      </c>
      <c r="K16" s="7">
        <f t="shared" si="1"/>
        <v>0.24477592685353994</v>
      </c>
      <c r="L16" s="7">
        <f t="shared" si="1"/>
        <v>0.92641521875738608</v>
      </c>
      <c r="M16" s="7">
        <f t="shared" si="1"/>
        <v>0.48093399712626411</v>
      </c>
      <c r="N16" s="7">
        <f t="shared" si="1"/>
        <v>-0.72062642331207338</v>
      </c>
      <c r="O16" s="7">
        <f t="shared" si="1"/>
        <v>0.64306453714118983</v>
      </c>
      <c r="P16" s="2"/>
      <c r="Q16" s="10" t="s">
        <v>7</v>
      </c>
      <c r="R16" s="11">
        <v>2.3400000000000001E-2</v>
      </c>
      <c r="S16" s="2"/>
      <c r="T16" s="2"/>
      <c r="U16" s="2"/>
    </row>
    <row r="17" spans="1:21" x14ac:dyDescent="0.2">
      <c r="A17" s="5" t="s">
        <v>8</v>
      </c>
      <c r="B17" s="6">
        <f t="shared" si="1"/>
        <v>8.6493019246970629E-2</v>
      </c>
      <c r="C17" s="6">
        <f t="shared" si="1"/>
        <v>0.74700407101304722</v>
      </c>
      <c r="D17" s="6">
        <f t="shared" si="1"/>
        <v>1.5917669210858532</v>
      </c>
      <c r="E17" s="6">
        <f t="shared" si="1"/>
        <v>0.60700563800631857</v>
      </c>
      <c r="F17" s="6">
        <f t="shared" si="1"/>
        <v>0.37187897789251756</v>
      </c>
      <c r="G17" s="6">
        <f t="shared" si="1"/>
        <v>0.86728442858142529</v>
      </c>
      <c r="H17" s="6">
        <f t="shared" si="1"/>
        <v>1.9218413035830746</v>
      </c>
      <c r="I17" s="6">
        <f t="shared" si="1"/>
        <v>-0.72332731818988227</v>
      </c>
      <c r="J17" s="7">
        <f t="shared" si="1"/>
        <v>-1.4583488311912398</v>
      </c>
      <c r="K17" s="7">
        <f t="shared" si="1"/>
        <v>-1.0763091727624383</v>
      </c>
      <c r="L17" s="7">
        <f t="shared" si="1"/>
        <v>0.12489078133534778</v>
      </c>
      <c r="M17" s="7">
        <f t="shared" si="1"/>
        <v>-0.4251783478879666</v>
      </c>
      <c r="N17" s="7">
        <f t="shared" si="1"/>
        <v>-0.23011196600053774</v>
      </c>
      <c r="O17" s="7">
        <f t="shared" si="1"/>
        <v>0.40422668781242194</v>
      </c>
      <c r="P17" s="2"/>
      <c r="Q17" s="10" t="s">
        <v>8</v>
      </c>
      <c r="R17" s="11">
        <v>2.0500000000000001E-2</v>
      </c>
      <c r="S17" s="2"/>
      <c r="T17" s="2"/>
      <c r="U17" s="2"/>
    </row>
    <row r="18" spans="1:21" x14ac:dyDescent="0.2">
      <c r="A18" s="5" t="s">
        <v>9</v>
      </c>
      <c r="B18" s="6">
        <f t="shared" si="1"/>
        <v>2.2019190047055988</v>
      </c>
      <c r="C18" s="6">
        <f t="shared" si="1"/>
        <v>1.6430158589897876</v>
      </c>
      <c r="D18" s="6">
        <f t="shared" si="1"/>
        <v>2.5911678506117575</v>
      </c>
      <c r="E18" s="6">
        <f t="shared" si="1"/>
        <v>0.99533265925114311</v>
      </c>
      <c r="F18" s="6">
        <f t="shared" si="1"/>
        <v>1.1029774089962612</v>
      </c>
      <c r="G18" s="6">
        <f t="shared" si="1"/>
        <v>0.82309298455794933</v>
      </c>
      <c r="H18" s="6">
        <f t="shared" si="1"/>
        <v>0.69123223348656349</v>
      </c>
      <c r="I18" s="6">
        <f t="shared" si="1"/>
        <v>1.1839268919840593</v>
      </c>
      <c r="J18" s="7">
        <f t="shared" si="1"/>
        <v>-1.0069768628311091</v>
      </c>
      <c r="K18" s="7">
        <f t="shared" si="1"/>
        <v>-1.6065325654581998E-2</v>
      </c>
      <c r="L18" s="7">
        <f t="shared" si="1"/>
        <v>2.841578459750921</v>
      </c>
      <c r="M18" s="7">
        <f t="shared" si="1"/>
        <v>0.7314964277049455</v>
      </c>
      <c r="N18" s="7">
        <f t="shared" si="1"/>
        <v>0.1158207913847126</v>
      </c>
      <c r="O18" s="7">
        <f t="shared" si="1"/>
        <v>-0.24660840209665821</v>
      </c>
      <c r="P18" s="2"/>
      <c r="Q18" s="10" t="s">
        <v>9</v>
      </c>
      <c r="R18" s="11">
        <v>8.8300000000000003E-2</v>
      </c>
      <c r="S18" s="2"/>
      <c r="T18" s="2"/>
      <c r="U18" s="2"/>
    </row>
  </sheetData>
  <mergeCells count="5">
    <mergeCell ref="A2:F2"/>
    <mergeCell ref="B5:I5"/>
    <mergeCell ref="J5:O5"/>
    <mergeCell ref="B13:I13"/>
    <mergeCell ref="J13:O13"/>
  </mergeCells>
  <pageMargins left="0.75" right="0.75" top="1" bottom="1" header="0.5" footer="0.5"/>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22769-3A63-E84D-BBA1-264BE016BAE4}">
  <dimension ref="A1:O99"/>
  <sheetViews>
    <sheetView workbookViewId="0"/>
  </sheetViews>
  <sheetFormatPr baseColWidth="10" defaultRowHeight="15" x14ac:dyDescent="0.2"/>
  <cols>
    <col min="1" max="1" width="28.83203125" customWidth="1"/>
    <col min="6" max="6" width="13.33203125" customWidth="1"/>
  </cols>
  <sheetData>
    <row r="1" spans="1:15" x14ac:dyDescent="0.2">
      <c r="A1" s="1" t="s">
        <v>2071</v>
      </c>
      <c r="B1" s="2"/>
      <c r="C1" s="2"/>
      <c r="D1" s="2"/>
      <c r="E1" s="2"/>
      <c r="F1" s="2"/>
    </row>
    <row r="2" spans="1:15" ht="40" customHeight="1" x14ac:dyDescent="0.2">
      <c r="A2" s="780" t="s">
        <v>7843</v>
      </c>
      <c r="B2" s="780"/>
      <c r="C2" s="780"/>
      <c r="D2" s="780"/>
      <c r="E2" s="780"/>
      <c r="F2" s="780"/>
    </row>
    <row r="3" spans="1:15" x14ac:dyDescent="0.2">
      <c r="A3" t="s">
        <v>2269</v>
      </c>
    </row>
    <row r="4" spans="1:15" x14ac:dyDescent="0.2">
      <c r="A4" t="s">
        <v>2270</v>
      </c>
    </row>
    <row r="6" spans="1:15" x14ac:dyDescent="0.2">
      <c r="A6" s="760" t="s">
        <v>2072</v>
      </c>
      <c r="B6" s="760" t="s">
        <v>2073</v>
      </c>
      <c r="C6" s="760" t="s">
        <v>2074</v>
      </c>
      <c r="D6" s="760" t="s">
        <v>2075</v>
      </c>
      <c r="E6" s="760" t="s">
        <v>2076</v>
      </c>
      <c r="F6" s="760" t="s">
        <v>2077</v>
      </c>
      <c r="G6" s="760" t="s">
        <v>2078</v>
      </c>
      <c r="H6" s="760" t="s">
        <v>2079</v>
      </c>
      <c r="I6" s="760" t="s">
        <v>2080</v>
      </c>
      <c r="J6" s="760" t="s">
        <v>2081</v>
      </c>
      <c r="K6" s="760" t="s">
        <v>2082</v>
      </c>
      <c r="L6" s="760" t="s">
        <v>2083</v>
      </c>
      <c r="M6" s="760" t="s">
        <v>2084</v>
      </c>
      <c r="N6" s="760" t="s">
        <v>2085</v>
      </c>
      <c r="O6" s="760" t="s">
        <v>2086</v>
      </c>
    </row>
    <row r="7" spans="1:15" x14ac:dyDescent="0.2">
      <c r="A7" s="759" t="s">
        <v>2087</v>
      </c>
      <c r="B7" s="759" t="s">
        <v>2088</v>
      </c>
      <c r="C7" s="761">
        <v>11.9678896235362</v>
      </c>
      <c r="D7" s="762">
        <v>12.506547282009301</v>
      </c>
      <c r="E7" s="762">
        <v>12.865536951556701</v>
      </c>
      <c r="F7" s="761">
        <v>11.844859411753299</v>
      </c>
      <c r="G7" s="761">
        <v>8.8657546305900201</v>
      </c>
      <c r="H7" s="762">
        <v>13.5645178061256</v>
      </c>
      <c r="I7" s="761">
        <v>12.880316786799099</v>
      </c>
      <c r="J7" s="761">
        <v>12.0484560895468</v>
      </c>
      <c r="K7" s="761">
        <v>10.8174339477219</v>
      </c>
      <c r="L7" s="761">
        <v>10.039500278979499</v>
      </c>
      <c r="M7" s="761">
        <v>13.8169952524126</v>
      </c>
      <c r="N7" s="761">
        <v>11.2870378875814</v>
      </c>
      <c r="O7" s="761">
        <v>9.4477739466643698</v>
      </c>
    </row>
    <row r="8" spans="1:15" x14ac:dyDescent="0.2">
      <c r="A8" s="759" t="s">
        <v>2089</v>
      </c>
      <c r="B8" s="759" t="s">
        <v>2090</v>
      </c>
      <c r="C8" s="761">
        <v>4.65750778131427</v>
      </c>
      <c r="D8" s="761">
        <v>4.88338581922042</v>
      </c>
      <c r="E8" s="761">
        <v>4.8355112740535597</v>
      </c>
      <c r="F8" s="762">
        <v>4.6110738498307704</v>
      </c>
      <c r="G8" s="761">
        <v>4.8731503036069803</v>
      </c>
      <c r="H8" s="761">
        <v>4.96274743582961</v>
      </c>
      <c r="I8" s="761">
        <v>4.9708819163529201</v>
      </c>
      <c r="J8" s="761">
        <v>5.2381849458423897</v>
      </c>
      <c r="K8" s="761">
        <v>4.7715469333858103</v>
      </c>
      <c r="L8" s="761">
        <v>4.7653193400827796</v>
      </c>
      <c r="M8" s="761">
        <v>4.89020421299238</v>
      </c>
      <c r="N8" s="761">
        <v>4.6349814280545401</v>
      </c>
      <c r="O8" s="761">
        <v>4.8416375021736497</v>
      </c>
    </row>
    <row r="9" spans="1:15" x14ac:dyDescent="0.2">
      <c r="A9" s="759" t="s">
        <v>2091</v>
      </c>
      <c r="B9" s="759" t="s">
        <v>2092</v>
      </c>
      <c r="C9" s="761">
        <v>4.7009449515152397</v>
      </c>
      <c r="D9" s="761">
        <v>4.6499950472536904</v>
      </c>
      <c r="E9" s="761">
        <v>4.8341061316780101</v>
      </c>
      <c r="F9" s="762">
        <v>4.6601512736748596</v>
      </c>
      <c r="G9" s="761">
        <v>4.63460212203998</v>
      </c>
      <c r="H9" s="761">
        <v>4.7801649025909301</v>
      </c>
      <c r="I9" s="762">
        <v>4.4957299540897697</v>
      </c>
      <c r="J9" s="762">
        <v>6.5732246187404098</v>
      </c>
      <c r="K9" s="761">
        <v>4.6857678810702996</v>
      </c>
      <c r="L9" s="762">
        <v>4.7457980866770599</v>
      </c>
      <c r="M9" s="761">
        <v>5.7770866588914203</v>
      </c>
      <c r="N9" s="761">
        <v>4.6479619135737904</v>
      </c>
      <c r="O9" s="761">
        <v>4.6610570150438999</v>
      </c>
    </row>
    <row r="10" spans="1:15" x14ac:dyDescent="0.2">
      <c r="A10" s="759" t="s">
        <v>2093</v>
      </c>
      <c r="B10" s="759" t="s">
        <v>2094</v>
      </c>
      <c r="C10" s="761">
        <v>7.6806883056546997</v>
      </c>
      <c r="D10" s="761">
        <v>9.0994522564413902</v>
      </c>
      <c r="E10" s="761">
        <v>9.86926317145954</v>
      </c>
      <c r="F10" s="761">
        <v>7.3054527053436296</v>
      </c>
      <c r="G10" s="761">
        <v>8.3768708833174994</v>
      </c>
      <c r="H10" s="761">
        <v>11.345079845491</v>
      </c>
      <c r="I10" s="761">
        <v>7.2497365308674704</v>
      </c>
      <c r="J10" s="761">
        <v>11.055209564899901</v>
      </c>
      <c r="K10" s="761">
        <v>8.5525896556544794</v>
      </c>
      <c r="L10" s="762">
        <v>8.9670496642573703</v>
      </c>
      <c r="M10" s="761">
        <v>8.76845025744365</v>
      </c>
      <c r="N10" s="761">
        <v>7.21750518286904</v>
      </c>
      <c r="O10" s="761">
        <v>8.4002173007212093</v>
      </c>
    </row>
    <row r="11" spans="1:15" x14ac:dyDescent="0.2">
      <c r="A11" s="759" t="s">
        <v>2095</v>
      </c>
      <c r="B11" s="759" t="s">
        <v>2096</v>
      </c>
      <c r="C11" s="761">
        <v>4.8217126164952901</v>
      </c>
      <c r="D11" s="761">
        <v>4.5546138290622897</v>
      </c>
      <c r="E11" s="761">
        <v>4.7435747027627704</v>
      </c>
      <c r="F11" s="761">
        <v>4.5916614636169202</v>
      </c>
      <c r="G11" s="761">
        <v>7.2736108326902498</v>
      </c>
      <c r="H11" s="761">
        <v>5.6885465715338803</v>
      </c>
      <c r="I11" s="762">
        <v>6.17067716520092</v>
      </c>
      <c r="J11" s="761">
        <v>4.76438547531989</v>
      </c>
      <c r="K11" s="761">
        <v>4.6511912016812396</v>
      </c>
      <c r="L11" s="762">
        <v>4.85599837708852</v>
      </c>
      <c r="M11" s="761">
        <v>4.7190998609967201</v>
      </c>
      <c r="N11" s="761">
        <v>4.6016310041077997</v>
      </c>
      <c r="O11" s="761">
        <v>4.5803279613605499</v>
      </c>
    </row>
    <row r="12" spans="1:15" x14ac:dyDescent="0.2">
      <c r="A12" s="759" t="s">
        <v>2097</v>
      </c>
      <c r="B12" s="759" t="s">
        <v>2098</v>
      </c>
      <c r="C12" s="761">
        <v>6.7414817391620598</v>
      </c>
      <c r="D12" s="761">
        <v>8.1407468572039701</v>
      </c>
      <c r="E12" s="761">
        <v>7.6782986716717199</v>
      </c>
      <c r="F12" s="761">
        <v>9.6618987303788799</v>
      </c>
      <c r="G12" s="761">
        <v>5.1568492875403003</v>
      </c>
      <c r="H12" s="761">
        <v>11.330572685788701</v>
      </c>
      <c r="I12" s="761">
        <v>9.5095253919043792</v>
      </c>
      <c r="J12" s="761">
        <v>7.4467498459330601</v>
      </c>
      <c r="K12" s="761">
        <v>5.0540240696302297</v>
      </c>
      <c r="L12" s="761">
        <v>4.6840979124510902</v>
      </c>
      <c r="M12" s="761">
        <v>9.2458082931049592</v>
      </c>
      <c r="N12" s="761">
        <v>5.7988657585479402</v>
      </c>
      <c r="O12" s="761">
        <v>4.9044884063401604</v>
      </c>
    </row>
    <row r="13" spans="1:15" x14ac:dyDescent="0.2">
      <c r="A13" s="759" t="s">
        <v>2099</v>
      </c>
      <c r="B13" s="759" t="s">
        <v>2100</v>
      </c>
      <c r="C13" s="761">
        <v>6.7635608709276198</v>
      </c>
      <c r="D13" s="762">
        <v>4.9104602132401602</v>
      </c>
      <c r="E13" s="761">
        <v>6.3242036980473797</v>
      </c>
      <c r="F13" s="761">
        <v>4.6893972544889504</v>
      </c>
      <c r="G13" s="761">
        <v>4.9364334977921898</v>
      </c>
      <c r="H13" s="761">
        <v>5.4772483560612102</v>
      </c>
      <c r="I13" s="761">
        <v>4.6545785214003397</v>
      </c>
      <c r="J13" s="761">
        <v>5.6406111602173903</v>
      </c>
      <c r="K13" s="761">
        <v>4.8845963886272701</v>
      </c>
      <c r="L13" s="761">
        <v>4.6593051048464096</v>
      </c>
      <c r="M13" s="762">
        <v>5.4978104688774803</v>
      </c>
      <c r="N13" s="761">
        <v>4.7427404810423903</v>
      </c>
      <c r="O13" s="761">
        <v>4.7000118640600403</v>
      </c>
    </row>
    <row r="14" spans="1:15" x14ac:dyDescent="0.2">
      <c r="A14" s="759" t="s">
        <v>2101</v>
      </c>
      <c r="B14" s="759" t="s">
        <v>2102</v>
      </c>
      <c r="C14" s="761">
        <v>5.0259466664546704</v>
      </c>
      <c r="D14" s="761">
        <v>5.0380799221362098</v>
      </c>
      <c r="E14" s="761">
        <v>4.7041172061527599</v>
      </c>
      <c r="F14" s="761">
        <v>6.1877032076764102</v>
      </c>
      <c r="G14" s="762">
        <v>4.8391777328289303</v>
      </c>
      <c r="H14" s="761">
        <v>5.8317709846435202</v>
      </c>
      <c r="I14" s="761">
        <v>4.9165119899215499</v>
      </c>
      <c r="J14" s="761">
        <v>5.0701936727327901</v>
      </c>
      <c r="K14" s="762">
        <v>4.5970404476099596</v>
      </c>
      <c r="L14" s="761">
        <v>4.5211858753861502</v>
      </c>
      <c r="M14" s="761">
        <v>11.4496345758503</v>
      </c>
      <c r="N14" s="761">
        <v>4.7041235331189499</v>
      </c>
      <c r="O14" s="761">
        <v>4.5958248926978902</v>
      </c>
    </row>
    <row r="15" spans="1:15" x14ac:dyDescent="0.2">
      <c r="A15" s="759" t="s">
        <v>2103</v>
      </c>
      <c r="B15" s="759" t="s">
        <v>2104</v>
      </c>
      <c r="C15" s="761">
        <v>4.7250553919597804</v>
      </c>
      <c r="D15" s="761">
        <v>4.66660849045281</v>
      </c>
      <c r="E15" s="761">
        <v>5.5799149140453403</v>
      </c>
      <c r="F15" s="761">
        <v>4.6189343373244203</v>
      </c>
      <c r="G15" s="761">
        <v>4.6420422109521997</v>
      </c>
      <c r="H15" s="761">
        <v>8.2209865960006496</v>
      </c>
      <c r="I15" s="762">
        <v>6.4853048479957502</v>
      </c>
      <c r="J15" s="761">
        <v>5.8623945653134504</v>
      </c>
      <c r="K15" s="761">
        <v>4.6101905461332704</v>
      </c>
      <c r="L15" s="762">
        <v>4.7122400916778897</v>
      </c>
      <c r="M15" s="761">
        <v>6.4107295567636298</v>
      </c>
      <c r="N15" s="761">
        <v>4.5767752383634699</v>
      </c>
      <c r="O15" s="761">
        <v>4.50008513816862</v>
      </c>
    </row>
    <row r="16" spans="1:15" x14ac:dyDescent="0.2">
      <c r="A16" s="759" t="s">
        <v>2105</v>
      </c>
      <c r="B16" s="759" t="s">
        <v>2106</v>
      </c>
      <c r="C16" s="761">
        <v>7.6562884962090196</v>
      </c>
      <c r="D16" s="761">
        <v>7.20328533014054</v>
      </c>
      <c r="E16" s="762">
        <v>8.7021865986536895</v>
      </c>
      <c r="F16" s="761">
        <v>7.0115534431374504</v>
      </c>
      <c r="G16" s="761">
        <v>6.2564965081404598</v>
      </c>
      <c r="H16" s="761">
        <v>12.743764961142301</v>
      </c>
      <c r="I16" s="761">
        <v>10.4704391967479</v>
      </c>
      <c r="J16" s="761">
        <v>10.869468410926</v>
      </c>
      <c r="K16" s="761">
        <v>6.4605931413024598</v>
      </c>
      <c r="L16" s="761">
        <v>4.5414284016323396</v>
      </c>
      <c r="M16" s="761">
        <v>7.2923207171376099</v>
      </c>
      <c r="N16" s="761">
        <v>7.0470345825393998</v>
      </c>
      <c r="O16" s="761">
        <v>4.8227080077387097</v>
      </c>
    </row>
    <row r="17" spans="1:15" x14ac:dyDescent="0.2">
      <c r="A17" s="759" t="s">
        <v>2107</v>
      </c>
      <c r="B17" s="759" t="s">
        <v>2108</v>
      </c>
      <c r="C17" s="761">
        <v>5.7077812171478</v>
      </c>
      <c r="D17" s="762">
        <v>4.7606746342697397</v>
      </c>
      <c r="E17" s="761">
        <v>7.8027795802539597</v>
      </c>
      <c r="F17" s="761">
        <v>5.5867909408455203</v>
      </c>
      <c r="G17" s="762">
        <v>5.4326122887799499</v>
      </c>
      <c r="H17" s="761">
        <v>7.1213057967811704</v>
      </c>
      <c r="I17" s="761">
        <v>7.6005112260777796</v>
      </c>
      <c r="J17" s="761">
        <v>6.4073925677057799</v>
      </c>
      <c r="K17" s="761">
        <v>6.3383218103824204</v>
      </c>
      <c r="L17" s="762">
        <v>5.3822905511163901</v>
      </c>
      <c r="M17" s="762">
        <v>6.6816603846858396</v>
      </c>
      <c r="N17" s="761">
        <v>6.5411230788713599</v>
      </c>
      <c r="O17" s="761">
        <v>5.6413848687976103</v>
      </c>
    </row>
    <row r="18" spans="1:15" x14ac:dyDescent="0.2">
      <c r="A18" s="759" t="s">
        <v>2109</v>
      </c>
      <c r="B18" s="759" t="s">
        <v>115</v>
      </c>
      <c r="C18" s="761">
        <v>4.9766661765957103</v>
      </c>
      <c r="D18" s="762">
        <v>6.0343161445349303</v>
      </c>
      <c r="E18" s="761">
        <v>5.9269290338956999</v>
      </c>
      <c r="F18" s="761">
        <v>8.5567004398739996</v>
      </c>
      <c r="G18" s="761">
        <v>5.9268780744441596</v>
      </c>
      <c r="H18" s="761">
        <v>5.4502818588504098</v>
      </c>
      <c r="I18" s="762">
        <v>9.53670410827376</v>
      </c>
      <c r="J18" s="762">
        <v>7.2258895490707697</v>
      </c>
      <c r="K18" s="761">
        <v>9.9497687122216192</v>
      </c>
      <c r="L18" s="761">
        <v>4.7011003977629802</v>
      </c>
      <c r="M18" s="761">
        <v>5.7417462517661297</v>
      </c>
      <c r="N18" s="761">
        <v>9.4651947964034004</v>
      </c>
      <c r="O18" s="761">
        <v>5.76347912666846</v>
      </c>
    </row>
    <row r="19" spans="1:15" x14ac:dyDescent="0.2">
      <c r="A19" s="759" t="s">
        <v>2110</v>
      </c>
      <c r="B19" s="759" t="s">
        <v>2111</v>
      </c>
      <c r="C19" s="761">
        <v>7.1726790392080897</v>
      </c>
      <c r="D19" s="761">
        <v>7.7126189449161098</v>
      </c>
      <c r="E19" s="761">
        <v>7.8163871501639699</v>
      </c>
      <c r="F19" s="761">
        <v>9.5949955241108906</v>
      </c>
      <c r="G19" s="762">
        <v>6.5458660886692401</v>
      </c>
      <c r="H19" s="761">
        <v>10.893893540509801</v>
      </c>
      <c r="I19" s="762">
        <v>11.5967662945942</v>
      </c>
      <c r="J19" s="761">
        <v>8.5097375227019594</v>
      </c>
      <c r="K19" s="761">
        <v>9.2619352944833295</v>
      </c>
      <c r="L19" s="761">
        <v>10.1977499620518</v>
      </c>
      <c r="M19" s="761">
        <v>11.6110574347914</v>
      </c>
      <c r="N19" s="761">
        <v>7.6127749157653</v>
      </c>
      <c r="O19" s="761">
        <v>9.4100748782442203</v>
      </c>
    </row>
    <row r="20" spans="1:15" x14ac:dyDescent="0.2">
      <c r="A20" s="759" t="s">
        <v>2112</v>
      </c>
      <c r="B20" s="759" t="s">
        <v>2113</v>
      </c>
      <c r="C20" s="761">
        <v>4.7773551636372904</v>
      </c>
      <c r="D20" s="761">
        <v>4.7508599985101103</v>
      </c>
      <c r="E20" s="761">
        <v>5.3747665753339797</v>
      </c>
      <c r="F20" s="761">
        <v>4.7010876176230099</v>
      </c>
      <c r="G20" s="761">
        <v>4.9148712188745698</v>
      </c>
      <c r="H20" s="761">
        <v>5.3297098110508498</v>
      </c>
      <c r="I20" s="761">
        <v>4.6908140781092103</v>
      </c>
      <c r="J20" s="762">
        <v>8.6740664189714103</v>
      </c>
      <c r="K20" s="761">
        <v>4.8051202543225404</v>
      </c>
      <c r="L20" s="761">
        <v>4.7549347995496198</v>
      </c>
      <c r="M20" s="762">
        <v>5.8258922488833296</v>
      </c>
      <c r="N20" s="761">
        <v>4.7476947159523997</v>
      </c>
      <c r="O20" s="761">
        <v>4.6456555056812396</v>
      </c>
    </row>
    <row r="21" spans="1:15" x14ac:dyDescent="0.2">
      <c r="A21" s="759" t="s">
        <v>2114</v>
      </c>
      <c r="B21" s="759" t="s">
        <v>2115</v>
      </c>
      <c r="C21" s="761">
        <v>4.5939835458180198</v>
      </c>
      <c r="D21" s="761">
        <v>4.75553069454251</v>
      </c>
      <c r="E21" s="761">
        <v>5.9021391053769596</v>
      </c>
      <c r="F21" s="761">
        <v>4.6750746270126804</v>
      </c>
      <c r="G21" s="761">
        <v>4.7384467900171101</v>
      </c>
      <c r="H21" s="762">
        <v>5.3284157963060803</v>
      </c>
      <c r="I21" s="762">
        <v>4.7599930166407303</v>
      </c>
      <c r="J21" s="761">
        <v>5.6745506938953696</v>
      </c>
      <c r="K21" s="761">
        <v>4.6243882421525004</v>
      </c>
      <c r="L21" s="761">
        <v>4.9436838849381699</v>
      </c>
      <c r="M21" s="761">
        <v>5.8145147049285404</v>
      </c>
      <c r="N21" s="761">
        <v>4.6147791836080696</v>
      </c>
      <c r="O21" s="761">
        <v>4.5986337643771904</v>
      </c>
    </row>
    <row r="22" spans="1:15" x14ac:dyDescent="0.2">
      <c r="A22" s="759" t="s">
        <v>2116</v>
      </c>
      <c r="B22" s="759" t="s">
        <v>2117</v>
      </c>
      <c r="C22" s="761">
        <v>4.5424154135913097</v>
      </c>
      <c r="D22" s="761">
        <v>4.5859135723336699</v>
      </c>
      <c r="E22" s="761">
        <v>4.52290070851691</v>
      </c>
      <c r="F22" s="761">
        <v>4.5868764337862897</v>
      </c>
      <c r="G22" s="761">
        <v>4.68125288442236</v>
      </c>
      <c r="H22" s="761">
        <v>4.5438187422430003</v>
      </c>
      <c r="I22" s="761">
        <v>4.5913874486054302</v>
      </c>
      <c r="J22" s="761">
        <v>4.6056095659990399</v>
      </c>
      <c r="K22" s="761">
        <v>4.5821556785185598</v>
      </c>
      <c r="L22" s="761">
        <v>4.7583819047171598</v>
      </c>
      <c r="M22" s="761">
        <v>4.5876150600777201</v>
      </c>
      <c r="N22" s="761">
        <v>4.58651250573479</v>
      </c>
      <c r="O22" s="761">
        <v>4.5314510154903997</v>
      </c>
    </row>
    <row r="23" spans="1:15" x14ac:dyDescent="0.2">
      <c r="A23" s="759" t="s">
        <v>2118</v>
      </c>
      <c r="B23" s="759" t="s">
        <v>2119</v>
      </c>
      <c r="C23" s="762">
        <v>5.1254088216290201</v>
      </c>
      <c r="D23" s="761">
        <v>5.26420505157503</v>
      </c>
      <c r="E23" s="761">
        <v>4.8114897110130999</v>
      </c>
      <c r="F23" s="761">
        <v>6.69683969479666</v>
      </c>
      <c r="G23" s="761">
        <v>6.3610889994993798</v>
      </c>
      <c r="H23" s="761">
        <v>5.0489249802957197</v>
      </c>
      <c r="I23" s="761">
        <v>6.1114640829024101</v>
      </c>
      <c r="J23" s="761">
        <v>5.83457413247109</v>
      </c>
      <c r="K23" s="761">
        <v>6.6147268825865</v>
      </c>
      <c r="L23" s="761">
        <v>5.0097899033751903</v>
      </c>
      <c r="M23" s="761">
        <v>5.23320520067836</v>
      </c>
      <c r="N23" s="761">
        <v>6.2853676144781403</v>
      </c>
      <c r="O23" s="761">
        <v>4.9676308810319698</v>
      </c>
    </row>
    <row r="24" spans="1:15" x14ac:dyDescent="0.2">
      <c r="A24" s="759" t="s">
        <v>2120</v>
      </c>
      <c r="B24" s="759" t="s">
        <v>2121</v>
      </c>
      <c r="C24" s="762">
        <v>4.5147918431762797</v>
      </c>
      <c r="D24" s="761">
        <v>4.6197930718126701</v>
      </c>
      <c r="E24" s="761">
        <v>4.5223420929556104</v>
      </c>
      <c r="F24" s="761">
        <v>4.5566818030016902</v>
      </c>
      <c r="G24" s="761">
        <v>4.5945888442582996</v>
      </c>
      <c r="H24" s="761">
        <v>4.5100496369995398</v>
      </c>
      <c r="I24" s="762">
        <v>4.5435573993171996</v>
      </c>
      <c r="J24" s="761">
        <v>4.6194730710096801</v>
      </c>
      <c r="K24" s="761">
        <v>4.5997750331039802</v>
      </c>
      <c r="L24" s="761">
        <v>4.78661223685459</v>
      </c>
      <c r="M24" s="761">
        <v>4.6060514441174103</v>
      </c>
      <c r="N24" s="761">
        <v>4.5256602206746503</v>
      </c>
      <c r="O24" s="761">
        <v>4.5035786273691096</v>
      </c>
    </row>
    <row r="25" spans="1:15" x14ac:dyDescent="0.2">
      <c r="A25" s="759" t="s">
        <v>2122</v>
      </c>
      <c r="B25" s="759" t="s">
        <v>2123</v>
      </c>
      <c r="C25" s="762">
        <v>5.7319775127065702</v>
      </c>
      <c r="D25" s="761">
        <v>5.6541768895842202</v>
      </c>
      <c r="E25" s="762">
        <v>9.5409269126235596</v>
      </c>
      <c r="F25" s="762">
        <v>7.7789391218261299</v>
      </c>
      <c r="G25" s="761">
        <v>10.739575358660399</v>
      </c>
      <c r="H25" s="761">
        <v>10.517295031361799</v>
      </c>
      <c r="I25" s="762">
        <v>4.9306532549190303</v>
      </c>
      <c r="J25" s="761">
        <v>7.9457839883664203</v>
      </c>
      <c r="K25" s="761">
        <v>8.6972928497009505</v>
      </c>
      <c r="L25" s="761">
        <v>4.8736088439927201</v>
      </c>
      <c r="M25" s="761">
        <v>12.2512867833483</v>
      </c>
      <c r="N25" s="761">
        <v>8.8122219687108299</v>
      </c>
      <c r="O25" s="761">
        <v>5.1204154389148204</v>
      </c>
    </row>
    <row r="26" spans="1:15" x14ac:dyDescent="0.2">
      <c r="A26" s="759" t="s">
        <v>2124</v>
      </c>
      <c r="B26" s="759" t="s">
        <v>2125</v>
      </c>
      <c r="C26" s="762">
        <v>4.55473665626507</v>
      </c>
      <c r="D26" s="762">
        <v>4.6997851022053396</v>
      </c>
      <c r="E26" s="761">
        <v>4.5932065348908298</v>
      </c>
      <c r="F26" s="761">
        <v>4.67770663194446</v>
      </c>
      <c r="G26" s="761">
        <v>4.7505514092396197</v>
      </c>
      <c r="H26" s="761">
        <v>4.5209779930218001</v>
      </c>
      <c r="I26" s="761">
        <v>4.5810754683998898</v>
      </c>
      <c r="J26" s="761">
        <v>4.9018309644222899</v>
      </c>
      <c r="K26" s="761">
        <v>4.6908144072041003</v>
      </c>
      <c r="L26" s="761">
        <v>5.7612278493810498</v>
      </c>
      <c r="M26" s="761">
        <v>4.5763536091586001</v>
      </c>
      <c r="N26" s="761">
        <v>4.6131992491095897</v>
      </c>
      <c r="O26" s="761">
        <v>4.5012017165170501</v>
      </c>
    </row>
    <row r="27" spans="1:15" x14ac:dyDescent="0.2">
      <c r="A27" s="759" t="s">
        <v>2126</v>
      </c>
      <c r="B27" s="759" t="s">
        <v>2127</v>
      </c>
      <c r="C27" s="761">
        <v>4.76612634201045</v>
      </c>
      <c r="D27" s="761">
        <v>8.4595235584230792</v>
      </c>
      <c r="E27" s="761">
        <v>4.9175401743305001</v>
      </c>
      <c r="F27" s="761">
        <v>5.13252280658745</v>
      </c>
      <c r="G27" s="761">
        <v>5.8186984790946097</v>
      </c>
      <c r="H27" s="761">
        <v>6.3907815283710097</v>
      </c>
      <c r="I27" s="761">
        <v>5.1006484119661701</v>
      </c>
      <c r="J27" s="761">
        <v>5.2066599927529698</v>
      </c>
      <c r="K27" s="761">
        <v>4.8529298108799601</v>
      </c>
      <c r="L27" s="761">
        <v>4.6003224962330203</v>
      </c>
      <c r="M27" s="761">
        <v>10.825624283640799</v>
      </c>
      <c r="N27" s="761">
        <v>5.0705406857684299</v>
      </c>
      <c r="O27" s="761">
        <v>4.9578622310820899</v>
      </c>
    </row>
    <row r="28" spans="1:15" x14ac:dyDescent="0.2">
      <c r="A28" s="759" t="s">
        <v>2128</v>
      </c>
      <c r="B28" s="759" t="s">
        <v>2129</v>
      </c>
      <c r="C28" s="761">
        <v>4.9738697394468998</v>
      </c>
      <c r="D28" s="761">
        <v>4.7636157432083799</v>
      </c>
      <c r="E28" s="761">
        <v>5.1294187960817998</v>
      </c>
      <c r="F28" s="761">
        <v>5.08554764252853</v>
      </c>
      <c r="G28" s="761">
        <v>5.4121922487933496</v>
      </c>
      <c r="H28" s="761">
        <v>5.1475486253963103</v>
      </c>
      <c r="I28" s="761">
        <v>4.9784700981175298</v>
      </c>
      <c r="J28" s="761">
        <v>5.2846155743564998</v>
      </c>
      <c r="K28" s="761">
        <v>5.0346839784095296</v>
      </c>
      <c r="L28" s="762">
        <v>5.1625743104074902</v>
      </c>
      <c r="M28" s="762">
        <v>5.3079474506652602</v>
      </c>
      <c r="N28" s="761">
        <v>5.2348999017169699</v>
      </c>
      <c r="O28" s="761">
        <v>5.0894258046107899</v>
      </c>
    </row>
    <row r="29" spans="1:15" x14ac:dyDescent="0.2">
      <c r="A29" s="759" t="s">
        <v>2130</v>
      </c>
      <c r="B29" s="759" t="s">
        <v>2131</v>
      </c>
      <c r="C29" s="761">
        <v>6.2150731153519203</v>
      </c>
      <c r="D29" s="761">
        <v>12.3343253040072</v>
      </c>
      <c r="E29" s="761">
        <v>10.2974212486696</v>
      </c>
      <c r="F29" s="762">
        <v>9.8812349692807206</v>
      </c>
      <c r="G29" s="761">
        <v>6.7818166216150901</v>
      </c>
      <c r="H29" s="761">
        <v>10.725182820148101</v>
      </c>
      <c r="I29" s="762">
        <v>11.0186080145203</v>
      </c>
      <c r="J29" s="762">
        <v>11.3155226287017</v>
      </c>
      <c r="K29" s="762">
        <v>8.62983122321846</v>
      </c>
      <c r="L29" s="762">
        <v>10.553903506963699</v>
      </c>
      <c r="M29" s="761">
        <v>12.1886013610962</v>
      </c>
      <c r="N29" s="761">
        <v>8.7175510821936193</v>
      </c>
      <c r="O29" s="761">
        <v>11.0960633785604</v>
      </c>
    </row>
    <row r="30" spans="1:15" x14ac:dyDescent="0.2">
      <c r="A30" s="759" t="s">
        <v>2132</v>
      </c>
      <c r="B30" s="759" t="s">
        <v>2133</v>
      </c>
      <c r="C30" s="761">
        <v>5.4711253284769796</v>
      </c>
      <c r="D30" s="761">
        <v>4.60632770695958</v>
      </c>
      <c r="E30" s="761">
        <v>5.9366448607650097</v>
      </c>
      <c r="F30" s="762">
        <v>5.49790956470423</v>
      </c>
      <c r="G30" s="761">
        <v>5.2994891076291299</v>
      </c>
      <c r="H30" s="761">
        <v>6.5259982188562002</v>
      </c>
      <c r="I30" s="761">
        <v>6.7145408876123396</v>
      </c>
      <c r="J30" s="761">
        <v>7.0629287921211699</v>
      </c>
      <c r="K30" s="761">
        <v>6.8841883840741502</v>
      </c>
      <c r="L30" s="761">
        <v>4.8898071007178396</v>
      </c>
      <c r="M30" s="761">
        <v>5.1055684523656799</v>
      </c>
      <c r="N30" s="761">
        <v>6.3409472854619704</v>
      </c>
      <c r="O30" s="761">
        <v>5.1140778026576799</v>
      </c>
    </row>
    <row r="31" spans="1:15" x14ac:dyDescent="0.2">
      <c r="A31" s="759" t="s">
        <v>2134</v>
      </c>
      <c r="B31" s="759" t="s">
        <v>2135</v>
      </c>
      <c r="C31" s="761">
        <v>5.2577731322139796</v>
      </c>
      <c r="D31" s="761">
        <v>5.1963625482742204</v>
      </c>
      <c r="E31" s="761">
        <v>5.3076155922400998</v>
      </c>
      <c r="F31" s="761">
        <v>5.1253443050173502</v>
      </c>
      <c r="G31" s="761">
        <v>5.3601454252189997</v>
      </c>
      <c r="H31" s="761">
        <v>5.2416723977124198</v>
      </c>
      <c r="I31" s="762">
        <v>4.8804310063316798</v>
      </c>
      <c r="J31" s="761">
        <v>6.0104409752465102</v>
      </c>
      <c r="K31" s="761">
        <v>5.8294189680624502</v>
      </c>
      <c r="L31" s="761">
        <v>5.6792236743939704</v>
      </c>
      <c r="M31" s="761">
        <v>6.0558486116482699</v>
      </c>
      <c r="N31" s="761">
        <v>5.1801918808759897</v>
      </c>
      <c r="O31" s="761">
        <v>5.0389808915640799</v>
      </c>
    </row>
    <row r="32" spans="1:15" x14ac:dyDescent="0.2">
      <c r="A32" s="759" t="s">
        <v>2136</v>
      </c>
      <c r="B32" s="759" t="s">
        <v>2137</v>
      </c>
      <c r="C32" s="761">
        <v>4.5311522196284102</v>
      </c>
      <c r="D32" s="762">
        <v>4.4885819454862803</v>
      </c>
      <c r="E32" s="761">
        <v>4.61851556185331</v>
      </c>
      <c r="F32" s="761">
        <v>4.6931528533127098</v>
      </c>
      <c r="G32" s="761">
        <v>5.0053963076903596</v>
      </c>
      <c r="H32" s="761">
        <v>4.59711826208662</v>
      </c>
      <c r="I32" s="761">
        <v>4.92592638534886</v>
      </c>
      <c r="J32" s="762">
        <v>7.1788986292764401</v>
      </c>
      <c r="K32" s="761">
        <v>4.8572865322321697</v>
      </c>
      <c r="L32" s="761">
        <v>4.6943840029166903</v>
      </c>
      <c r="M32" s="761">
        <v>4.7896026142432397</v>
      </c>
      <c r="N32" s="761">
        <v>4.8803180907135504</v>
      </c>
      <c r="O32" s="761">
        <v>4.5596516040164801</v>
      </c>
    </row>
    <row r="33" spans="1:15" x14ac:dyDescent="0.2">
      <c r="A33" s="759" t="s">
        <v>2138</v>
      </c>
      <c r="B33" s="759" t="s">
        <v>2139</v>
      </c>
      <c r="C33" s="761">
        <v>5.3147624693814803</v>
      </c>
      <c r="D33" s="761">
        <v>5.5661124228197698</v>
      </c>
      <c r="E33" s="761">
        <v>6.5266610986710996</v>
      </c>
      <c r="F33" s="761">
        <v>7.8639391217059904</v>
      </c>
      <c r="G33" s="761">
        <v>4.6973304796586302</v>
      </c>
      <c r="H33" s="762">
        <v>9.7429169064359495</v>
      </c>
      <c r="I33" s="762">
        <v>12.729916697117201</v>
      </c>
      <c r="J33" s="761">
        <v>4.9879764969043396</v>
      </c>
      <c r="K33" s="761">
        <v>4.8465530836942303</v>
      </c>
      <c r="L33" s="761">
        <v>4.8159216354920797</v>
      </c>
      <c r="M33" s="761">
        <v>11.849316491322201</v>
      </c>
      <c r="N33" s="761">
        <v>4.7890750648420504</v>
      </c>
      <c r="O33" s="761">
        <v>4.7279260576230602</v>
      </c>
    </row>
    <row r="34" spans="1:15" x14ac:dyDescent="0.2">
      <c r="A34" s="759" t="s">
        <v>2140</v>
      </c>
      <c r="B34" s="759" t="s">
        <v>89</v>
      </c>
      <c r="C34" s="761">
        <v>8.5356085682246405</v>
      </c>
      <c r="D34" s="761">
        <v>8.2458228561263702</v>
      </c>
      <c r="E34" s="761">
        <v>10.106863337344899</v>
      </c>
      <c r="F34" s="761">
        <v>10.850978190559401</v>
      </c>
      <c r="G34" s="761">
        <v>7.60463895354148</v>
      </c>
      <c r="H34" s="761">
        <v>12.491173364786601</v>
      </c>
      <c r="I34" s="762">
        <v>8.3373084501960797</v>
      </c>
      <c r="J34" s="761">
        <v>9.4677435144333995</v>
      </c>
      <c r="K34" s="761">
        <v>7.7109580723720104</v>
      </c>
      <c r="L34" s="761">
        <v>7.1748550068043899</v>
      </c>
      <c r="M34" s="761">
        <v>13.382308319061799</v>
      </c>
      <c r="N34" s="761">
        <v>9.4602304371208596</v>
      </c>
      <c r="O34" s="761">
        <v>5.6979634644607398</v>
      </c>
    </row>
    <row r="35" spans="1:15" x14ac:dyDescent="0.2">
      <c r="A35" s="759" t="s">
        <v>2141</v>
      </c>
      <c r="B35" s="759" t="s">
        <v>2142</v>
      </c>
      <c r="C35" s="761">
        <v>4.6589635411546704</v>
      </c>
      <c r="D35" s="761">
        <v>4.7585386366594999</v>
      </c>
      <c r="E35" s="761">
        <v>4.7717683326142497</v>
      </c>
      <c r="F35" s="761">
        <v>4.6523433515150403</v>
      </c>
      <c r="G35" s="762">
        <v>4.6743449280902896</v>
      </c>
      <c r="H35" s="761">
        <v>4.7975660034335998</v>
      </c>
      <c r="I35" s="762">
        <v>4.6543231930759097</v>
      </c>
      <c r="J35" s="761">
        <v>5.9692603655372602</v>
      </c>
      <c r="K35" s="761">
        <v>4.7694721564229896</v>
      </c>
      <c r="L35" s="761">
        <v>4.4976920915338496</v>
      </c>
      <c r="M35" s="761">
        <v>5.0577525467066904</v>
      </c>
      <c r="N35" s="761">
        <v>4.5930915670958097</v>
      </c>
      <c r="O35" s="761">
        <v>4.6903265446960303</v>
      </c>
    </row>
    <row r="36" spans="1:15" x14ac:dyDescent="0.2">
      <c r="A36" s="759" t="s">
        <v>2143</v>
      </c>
      <c r="B36" s="759" t="s">
        <v>2144</v>
      </c>
      <c r="C36" s="761">
        <v>4.8254979363006196</v>
      </c>
      <c r="D36" s="761">
        <v>4.8018993199347397</v>
      </c>
      <c r="E36" s="761">
        <v>5.4489269950463601</v>
      </c>
      <c r="F36" s="761">
        <v>4.7448823187096103</v>
      </c>
      <c r="G36" s="761">
        <v>5.0091657438798904</v>
      </c>
      <c r="H36" s="762">
        <v>5.4568449763637501</v>
      </c>
      <c r="I36" s="762">
        <v>4.7820358613044398</v>
      </c>
      <c r="J36" s="761">
        <v>5.6183214348487898</v>
      </c>
      <c r="K36" s="761">
        <v>4.6586252386484999</v>
      </c>
      <c r="L36" s="761">
        <v>4.6625084775251802</v>
      </c>
      <c r="M36" s="761">
        <v>4.9647860407017097</v>
      </c>
      <c r="N36" s="761">
        <v>4.6556310235501197</v>
      </c>
      <c r="O36" s="762">
        <v>4.6205702375439301</v>
      </c>
    </row>
    <row r="37" spans="1:15" x14ac:dyDescent="0.2">
      <c r="A37" s="759" t="s">
        <v>2145</v>
      </c>
      <c r="B37" s="759" t="s">
        <v>2146</v>
      </c>
      <c r="C37" s="762">
        <v>5.9123553337169596</v>
      </c>
      <c r="D37" s="761">
        <v>8.1522367756687402</v>
      </c>
      <c r="E37" s="761">
        <v>7.2964086331307803</v>
      </c>
      <c r="F37" s="762">
        <v>5.6758761064173298</v>
      </c>
      <c r="G37" s="761">
        <v>4.7004362231328098</v>
      </c>
      <c r="H37" s="761">
        <v>11.533428736222399</v>
      </c>
      <c r="I37" s="761">
        <v>7.2875277119691102</v>
      </c>
      <c r="J37" s="761">
        <v>6.3810272732328404</v>
      </c>
      <c r="K37" s="761">
        <v>5.3225479241093403</v>
      </c>
      <c r="L37" s="762">
        <v>6.1808467103995</v>
      </c>
      <c r="M37" s="761">
        <v>5.9114467136985596</v>
      </c>
      <c r="N37" s="762">
        <v>6.2942309290098901</v>
      </c>
      <c r="O37" s="761">
        <v>7.1488356364501904</v>
      </c>
    </row>
    <row r="38" spans="1:15" x14ac:dyDescent="0.2">
      <c r="A38" s="759" t="s">
        <v>2147</v>
      </c>
      <c r="B38" s="759" t="s">
        <v>2148</v>
      </c>
      <c r="C38" s="761">
        <v>10.3607807509394</v>
      </c>
      <c r="D38" s="761">
        <v>12.061631188964601</v>
      </c>
      <c r="E38" s="761">
        <v>11.364018665059801</v>
      </c>
      <c r="F38" s="761">
        <v>10.4410256951825</v>
      </c>
      <c r="G38" s="761">
        <v>11.445333231157701</v>
      </c>
      <c r="H38" s="761">
        <v>14.0651140036146</v>
      </c>
      <c r="I38" s="761">
        <v>9.7248863860269807</v>
      </c>
      <c r="J38" s="761">
        <v>13.5830753628578</v>
      </c>
      <c r="K38" s="761">
        <v>13.638897229224201</v>
      </c>
      <c r="L38" s="762">
        <v>8.4301862522109694</v>
      </c>
      <c r="M38" s="762">
        <v>14.0729266240225</v>
      </c>
      <c r="N38" s="761">
        <v>12.4465153515805</v>
      </c>
      <c r="O38" s="761">
        <v>8.7975395116445991</v>
      </c>
    </row>
    <row r="39" spans="1:15" x14ac:dyDescent="0.2">
      <c r="A39" s="759" t="s">
        <v>2149</v>
      </c>
      <c r="B39" s="759" t="s">
        <v>2150</v>
      </c>
      <c r="C39" s="761">
        <v>4.6943458614222902</v>
      </c>
      <c r="D39" s="761">
        <v>10.4938883133954</v>
      </c>
      <c r="E39" s="762">
        <v>5.3299406547928401</v>
      </c>
      <c r="F39" s="761">
        <v>5.5670468896215004</v>
      </c>
      <c r="G39" s="761">
        <v>4.7665681374158799</v>
      </c>
      <c r="H39" s="761">
        <v>5.4099739329591099</v>
      </c>
      <c r="I39" s="762">
        <v>7.4727524286224902</v>
      </c>
      <c r="J39" s="761">
        <v>5.5905861395038201</v>
      </c>
      <c r="K39" s="762">
        <v>4.75226133792457</v>
      </c>
      <c r="L39" s="761">
        <v>4.7520288858347302</v>
      </c>
      <c r="M39" s="762">
        <v>4.8572574745611803</v>
      </c>
      <c r="N39" s="761">
        <v>4.8963771382373498</v>
      </c>
      <c r="O39" s="761">
        <v>4.7544419158018796</v>
      </c>
    </row>
    <row r="40" spans="1:15" x14ac:dyDescent="0.2">
      <c r="A40" s="759" t="s">
        <v>2151</v>
      </c>
      <c r="B40" s="759" t="s">
        <v>2152</v>
      </c>
      <c r="C40" s="761">
        <v>4.5262163238370503</v>
      </c>
      <c r="D40" s="761">
        <v>4.5907436760985201</v>
      </c>
      <c r="E40" s="761">
        <v>4.51770679714443</v>
      </c>
      <c r="F40" s="761">
        <v>4.5965348034167199</v>
      </c>
      <c r="G40" s="762">
        <v>4.5878915918657599</v>
      </c>
      <c r="H40" s="761">
        <v>4.5020244349321601</v>
      </c>
      <c r="I40" s="761">
        <v>4.5233676661026996</v>
      </c>
      <c r="J40" s="761">
        <v>4.7375851431093903</v>
      </c>
      <c r="K40" s="761">
        <v>4.5898924589715797</v>
      </c>
      <c r="L40" s="761">
        <v>4.9462836836277297</v>
      </c>
      <c r="M40" s="761">
        <v>4.5507265532137202</v>
      </c>
      <c r="N40" s="761">
        <v>4.5457433112575902</v>
      </c>
      <c r="O40" s="761">
        <v>4.4847729190522196</v>
      </c>
    </row>
    <row r="41" spans="1:15" x14ac:dyDescent="0.2">
      <c r="A41" s="759" t="s">
        <v>2153</v>
      </c>
      <c r="B41" s="759" t="s">
        <v>2154</v>
      </c>
      <c r="C41" s="761">
        <v>5.6496754081717304</v>
      </c>
      <c r="D41" s="761">
        <v>5.0048727757695897</v>
      </c>
      <c r="E41" s="761">
        <v>5.0334495549692999</v>
      </c>
      <c r="F41" s="761">
        <v>5.3189858030038399</v>
      </c>
      <c r="G41" s="761">
        <v>4.8305654107204603</v>
      </c>
      <c r="H41" s="762">
        <v>9.2385593430426702</v>
      </c>
      <c r="I41" s="761">
        <v>8.3188510833247697</v>
      </c>
      <c r="J41" s="761">
        <v>5.0999818317046799</v>
      </c>
      <c r="K41" s="761">
        <v>4.8621226904522601</v>
      </c>
      <c r="L41" s="761">
        <v>4.7162631622451396</v>
      </c>
      <c r="M41" s="761">
        <v>4.9973184379568503</v>
      </c>
      <c r="N41" s="761">
        <v>4.9767611875741302</v>
      </c>
      <c r="O41" s="761">
        <v>4.7180451459173796</v>
      </c>
    </row>
    <row r="42" spans="1:15" x14ac:dyDescent="0.2">
      <c r="A42" s="759" t="s">
        <v>2155</v>
      </c>
      <c r="B42" s="759" t="s">
        <v>2156</v>
      </c>
      <c r="C42" s="761">
        <v>4.6394253945728199</v>
      </c>
      <c r="D42" s="761">
        <v>4.6129661679687697</v>
      </c>
      <c r="E42" s="761">
        <v>4.6903193063755797</v>
      </c>
      <c r="F42" s="761">
        <v>4.6869134357374902</v>
      </c>
      <c r="G42" s="761">
        <v>4.8104896405196298</v>
      </c>
      <c r="H42" s="761">
        <v>4.7271912807439804</v>
      </c>
      <c r="I42" s="761">
        <v>4.5795863349539996</v>
      </c>
      <c r="J42" s="761">
        <v>4.6803528785586899</v>
      </c>
      <c r="K42" s="762">
        <v>4.77208371340111</v>
      </c>
      <c r="L42" s="761">
        <v>5.0155849805006101</v>
      </c>
      <c r="M42" s="761">
        <v>4.7397089140370703</v>
      </c>
      <c r="N42" s="761">
        <v>4.6957039541470298</v>
      </c>
      <c r="O42" s="761">
        <v>4.6473443834771002</v>
      </c>
    </row>
    <row r="43" spans="1:15" x14ac:dyDescent="0.2">
      <c r="A43" s="759" t="s">
        <v>2157</v>
      </c>
      <c r="B43" s="759" t="s">
        <v>2158</v>
      </c>
      <c r="C43" s="761">
        <v>4.6007484809657404</v>
      </c>
      <c r="D43" s="761">
        <v>4.5185691068310003</v>
      </c>
      <c r="E43" s="761">
        <v>4.7014922949629598</v>
      </c>
      <c r="F43" s="761">
        <v>4.7091181005264096</v>
      </c>
      <c r="G43" s="762">
        <v>5.0091793006954504</v>
      </c>
      <c r="H43" s="761">
        <v>4.60259195966385</v>
      </c>
      <c r="I43" s="762">
        <v>4.7227881650774499</v>
      </c>
      <c r="J43" s="761">
        <v>7.01046358572155</v>
      </c>
      <c r="K43" s="761">
        <v>6.5463636182805001</v>
      </c>
      <c r="L43" s="761">
        <v>4.6117747495264902</v>
      </c>
      <c r="M43" s="762">
        <v>4.7508002988501303</v>
      </c>
      <c r="N43" s="761">
        <v>5.3709385894860802</v>
      </c>
      <c r="O43" s="761">
        <v>4.6673653076208099</v>
      </c>
    </row>
    <row r="44" spans="1:15" x14ac:dyDescent="0.2">
      <c r="A44" s="759" t="s">
        <v>2159</v>
      </c>
      <c r="B44" s="759" t="s">
        <v>2160</v>
      </c>
      <c r="C44" s="761">
        <v>10.264014565980199</v>
      </c>
      <c r="D44" s="761">
        <v>9.0178530896670193</v>
      </c>
      <c r="E44" s="762">
        <v>5.1818202963460704</v>
      </c>
      <c r="F44" s="761">
        <v>10.6491052848659</v>
      </c>
      <c r="G44" s="761">
        <v>7.6012687989567302</v>
      </c>
      <c r="H44" s="761">
        <v>10.3766650200625</v>
      </c>
      <c r="I44" s="762">
        <v>4.5586340612540601</v>
      </c>
      <c r="J44" s="762">
        <v>11.0244458854448</v>
      </c>
      <c r="K44" s="761">
        <v>6.47600868414915</v>
      </c>
      <c r="L44" s="761">
        <v>4.5394293085124504</v>
      </c>
      <c r="M44" s="761">
        <v>14.382994968127599</v>
      </c>
      <c r="N44" s="761">
        <v>9.0657762902328507</v>
      </c>
      <c r="O44" s="761">
        <v>4.7519231844196401</v>
      </c>
    </row>
    <row r="45" spans="1:15" x14ac:dyDescent="0.2">
      <c r="A45" s="759" t="s">
        <v>2161</v>
      </c>
      <c r="B45" s="759" t="s">
        <v>2162</v>
      </c>
      <c r="C45" s="761">
        <v>4.7181053182438699</v>
      </c>
      <c r="D45" s="761">
        <v>5.2272826768157099</v>
      </c>
      <c r="E45" s="761">
        <v>5.2387081091491501</v>
      </c>
      <c r="F45" s="762">
        <v>5.5964495307172504</v>
      </c>
      <c r="G45" s="761">
        <v>4.8876788750386897</v>
      </c>
      <c r="H45" s="761">
        <v>5.7715978291121601</v>
      </c>
      <c r="I45" s="761">
        <v>4.65952729747654</v>
      </c>
      <c r="J45" s="762">
        <v>5.0018205894662904</v>
      </c>
      <c r="K45" s="761">
        <v>4.7258490506128199</v>
      </c>
      <c r="L45" s="761">
        <v>4.8302923998665799</v>
      </c>
      <c r="M45" s="762">
        <v>8.8528305951452904</v>
      </c>
      <c r="N45" s="761">
        <v>4.7833675379689398</v>
      </c>
      <c r="O45" s="762">
        <v>4.6771502447354099</v>
      </c>
    </row>
    <row r="46" spans="1:15" x14ac:dyDescent="0.2">
      <c r="A46" s="759" t="s">
        <v>2163</v>
      </c>
      <c r="B46" s="759" t="s">
        <v>2164</v>
      </c>
      <c r="C46" s="761">
        <v>4.7736395172714996</v>
      </c>
      <c r="D46" s="761">
        <v>4.6257472287663202</v>
      </c>
      <c r="E46" s="761">
        <v>4.8782802282134998</v>
      </c>
      <c r="F46" s="761">
        <v>4.8404938475821604</v>
      </c>
      <c r="G46" s="761">
        <v>4.8313536389156901</v>
      </c>
      <c r="H46" s="761">
        <v>4.77546362383982</v>
      </c>
      <c r="I46" s="761">
        <v>5.57742923511542</v>
      </c>
      <c r="J46" s="761">
        <v>5.1663962323250603</v>
      </c>
      <c r="K46" s="761">
        <v>4.8118879987975296</v>
      </c>
      <c r="L46" s="761">
        <v>4.93638135924399</v>
      </c>
      <c r="M46" s="761">
        <v>4.9246963683947902</v>
      </c>
      <c r="N46" s="761">
        <v>4.6577230039083197</v>
      </c>
      <c r="O46" s="761">
        <v>4.9178270363410599</v>
      </c>
    </row>
    <row r="47" spans="1:15" x14ac:dyDescent="0.2">
      <c r="A47" s="759" t="s">
        <v>2165</v>
      </c>
      <c r="B47" s="759" t="s">
        <v>81</v>
      </c>
      <c r="C47" s="761">
        <v>4.8154070750484301</v>
      </c>
      <c r="D47" s="761">
        <v>7.2874786692213904</v>
      </c>
      <c r="E47" s="761">
        <v>10.041555731077899</v>
      </c>
      <c r="F47" s="761">
        <v>6.8938684799143699</v>
      </c>
      <c r="G47" s="761">
        <v>4.98406301332093</v>
      </c>
      <c r="H47" s="761">
        <v>8.9940554297169601</v>
      </c>
      <c r="I47" s="761">
        <v>4.8781412683187098</v>
      </c>
      <c r="J47" s="761">
        <v>9.5556293136709396</v>
      </c>
      <c r="K47" s="761">
        <v>4.8586882851664397</v>
      </c>
      <c r="L47" s="761">
        <v>5.0526567621721599</v>
      </c>
      <c r="M47" s="761">
        <v>13.9827206462598</v>
      </c>
      <c r="N47" s="761">
        <v>6.0861605296375698</v>
      </c>
      <c r="O47" s="761">
        <v>5.1039945262550699</v>
      </c>
    </row>
    <row r="48" spans="1:15" x14ac:dyDescent="0.2">
      <c r="A48" s="759" t="s">
        <v>2166</v>
      </c>
      <c r="B48" s="759" t="s">
        <v>2167</v>
      </c>
      <c r="C48" s="761">
        <v>4.51484293101998</v>
      </c>
      <c r="D48" s="762">
        <v>4.6502681643367003</v>
      </c>
      <c r="E48" s="761">
        <v>4.5410848458608504</v>
      </c>
      <c r="F48" s="761">
        <v>4.55110415069006</v>
      </c>
      <c r="G48" s="761">
        <v>4.6217631890113999</v>
      </c>
      <c r="H48" s="761">
        <v>4.5452537526046299</v>
      </c>
      <c r="I48" s="761">
        <v>4.4433175433908501</v>
      </c>
      <c r="J48" s="761">
        <v>4.6805098826164402</v>
      </c>
      <c r="K48" s="761">
        <v>4.6063386992315296</v>
      </c>
      <c r="L48" s="761">
        <v>4.76088504125428</v>
      </c>
      <c r="M48" s="762">
        <v>4.6020422447436697</v>
      </c>
      <c r="N48" s="761">
        <v>4.5794826848298396</v>
      </c>
      <c r="O48" s="761">
        <v>4.5205054479067801</v>
      </c>
    </row>
    <row r="49" spans="1:15" x14ac:dyDescent="0.2">
      <c r="A49" s="759" t="s">
        <v>2168</v>
      </c>
      <c r="B49" s="759" t="s">
        <v>2169</v>
      </c>
      <c r="C49" s="761">
        <v>6.4236682272351997</v>
      </c>
      <c r="D49" s="762">
        <v>7.2600376088178402</v>
      </c>
      <c r="E49" s="761">
        <v>5.8865669991028202</v>
      </c>
      <c r="F49" s="761">
        <v>5.6599077351320499</v>
      </c>
      <c r="G49" s="761">
        <v>5.7001713170948998</v>
      </c>
      <c r="H49" s="761">
        <v>9.4028929733444606</v>
      </c>
      <c r="I49" s="761">
        <v>9.5020254719596107</v>
      </c>
      <c r="J49" s="761">
        <v>9.4458139338639899</v>
      </c>
      <c r="K49" s="761">
        <v>6.3261822037848798</v>
      </c>
      <c r="L49" s="761">
        <v>5.93750593957754</v>
      </c>
      <c r="M49" s="761">
        <v>5.8122836842612804</v>
      </c>
      <c r="N49" s="761">
        <v>5.8328109316392496</v>
      </c>
      <c r="O49" s="761">
        <v>6.5277872344004004</v>
      </c>
    </row>
    <row r="50" spans="1:15" x14ac:dyDescent="0.2">
      <c r="A50" s="759" t="s">
        <v>2170</v>
      </c>
      <c r="B50" s="759" t="s">
        <v>2171</v>
      </c>
      <c r="C50" s="761">
        <v>6.94059687380296</v>
      </c>
      <c r="D50" s="761">
        <v>8.2327219994479393</v>
      </c>
      <c r="E50" s="761">
        <v>8.7225007203485099</v>
      </c>
      <c r="F50" s="761">
        <v>7.8963991757504903</v>
      </c>
      <c r="G50" s="761">
        <v>7.4188322424832798</v>
      </c>
      <c r="H50" s="761">
        <v>10.4082486879089</v>
      </c>
      <c r="I50" s="762">
        <v>8.5842094462364393</v>
      </c>
      <c r="J50" s="761">
        <v>7.3094786125489497</v>
      </c>
      <c r="K50" s="761">
        <v>6.6327367855956298</v>
      </c>
      <c r="L50" s="761">
        <v>5.2228480238729702</v>
      </c>
      <c r="M50" s="761">
        <v>10.119104867468</v>
      </c>
      <c r="N50" s="761">
        <v>7.9103422262315597</v>
      </c>
      <c r="O50" s="761">
        <v>6.8768436381800502</v>
      </c>
    </row>
    <row r="51" spans="1:15" x14ac:dyDescent="0.2">
      <c r="A51" s="759" t="s">
        <v>2172</v>
      </c>
      <c r="B51" s="759" t="s">
        <v>2173</v>
      </c>
      <c r="C51" s="761">
        <v>7.7812759043621602</v>
      </c>
      <c r="D51" s="761">
        <v>5.0231027423659098</v>
      </c>
      <c r="E51" s="761">
        <v>5.1753311682931002</v>
      </c>
      <c r="F51" s="761">
        <v>4.7448657986198297</v>
      </c>
      <c r="G51" s="761">
        <v>4.9859969948413898</v>
      </c>
      <c r="H51" s="761">
        <v>5.9103566856457297</v>
      </c>
      <c r="I51" s="762">
        <v>5.0464741340364103</v>
      </c>
      <c r="J51" s="761">
        <v>9.0731636190225107</v>
      </c>
      <c r="K51" s="761">
        <v>6.1527090206418498</v>
      </c>
      <c r="L51" s="761">
        <v>5.2515450767649696</v>
      </c>
      <c r="M51" s="761">
        <v>5.55692984971573</v>
      </c>
      <c r="N51" s="761">
        <v>5.3630319940019602</v>
      </c>
      <c r="O51" s="762">
        <v>4.9955157921698499</v>
      </c>
    </row>
    <row r="52" spans="1:15" x14ac:dyDescent="0.2">
      <c r="A52" s="759" t="s">
        <v>2174</v>
      </c>
      <c r="B52" s="759" t="s">
        <v>2175</v>
      </c>
      <c r="C52" s="761">
        <v>5.9588667007441298</v>
      </c>
      <c r="D52" s="761">
        <v>5.9794339697339201</v>
      </c>
      <c r="E52" s="762">
        <v>8.19267159852863</v>
      </c>
      <c r="F52" s="761">
        <v>5.7013547120080297</v>
      </c>
      <c r="G52" s="761">
        <v>4.9244531106557998</v>
      </c>
      <c r="H52" s="761">
        <v>6.72559534760678</v>
      </c>
      <c r="I52" s="761">
        <v>4.5758252009942</v>
      </c>
      <c r="J52" s="761">
        <v>8.0618154354969391</v>
      </c>
      <c r="K52" s="761">
        <v>5.3102763727396898</v>
      </c>
      <c r="L52" s="761">
        <v>4.7383671828880303</v>
      </c>
      <c r="M52" s="761">
        <v>8.9353396651938493</v>
      </c>
      <c r="N52" s="762">
        <v>5.7331351755603901</v>
      </c>
      <c r="O52" s="761">
        <v>5.0737535332777401</v>
      </c>
    </row>
    <row r="53" spans="1:15" x14ac:dyDescent="0.2">
      <c r="A53" s="759" t="s">
        <v>2176</v>
      </c>
      <c r="B53" s="759" t="s">
        <v>2177</v>
      </c>
      <c r="C53" s="761">
        <v>5.0330260457890699</v>
      </c>
      <c r="D53" s="761">
        <v>5.4459646187693496</v>
      </c>
      <c r="E53" s="761">
        <v>5.0348572804255403</v>
      </c>
      <c r="F53" s="761">
        <v>4.7897088907005196</v>
      </c>
      <c r="G53" s="761">
        <v>5.21228616879712</v>
      </c>
      <c r="H53" s="761">
        <v>5.2782814563823797</v>
      </c>
      <c r="I53" s="761">
        <v>5.0438165216370701</v>
      </c>
      <c r="J53" s="761">
        <v>4.9536709012544797</v>
      </c>
      <c r="K53" s="761">
        <v>4.9646032167555898</v>
      </c>
      <c r="L53" s="762">
        <v>4.6700831921060804</v>
      </c>
      <c r="M53" s="761">
        <v>5.8962062206282901</v>
      </c>
      <c r="N53" s="761">
        <v>4.9371173647235702</v>
      </c>
      <c r="O53" s="761">
        <v>5.0570426590257096</v>
      </c>
    </row>
    <row r="54" spans="1:15" x14ac:dyDescent="0.2">
      <c r="A54" s="759" t="s">
        <v>2178</v>
      </c>
      <c r="B54" s="759" t="s">
        <v>2179</v>
      </c>
      <c r="C54" s="761">
        <v>4.5433072615905603</v>
      </c>
      <c r="D54" s="762">
        <v>4.6127057154518498</v>
      </c>
      <c r="E54" s="761">
        <v>4.5306761674324996</v>
      </c>
      <c r="F54" s="761">
        <v>4.7830142566762497</v>
      </c>
      <c r="G54" s="761">
        <v>4.6485748170832899</v>
      </c>
      <c r="H54" s="761">
        <v>4.5680507613083101</v>
      </c>
      <c r="I54" s="761">
        <v>4.8776968286958899</v>
      </c>
      <c r="J54" s="761">
        <v>8.0293354503364291</v>
      </c>
      <c r="K54" s="761">
        <v>4.6017806365257004</v>
      </c>
      <c r="L54" s="762">
        <v>5.4543838996245597</v>
      </c>
      <c r="M54" s="761">
        <v>4.5782070867011297</v>
      </c>
      <c r="N54" s="762">
        <v>4.6436511098877702</v>
      </c>
      <c r="O54" s="761">
        <v>4.5072550784729604</v>
      </c>
    </row>
    <row r="55" spans="1:15" x14ac:dyDescent="0.2">
      <c r="A55" s="759" t="s">
        <v>2180</v>
      </c>
      <c r="B55" s="759" t="s">
        <v>2181</v>
      </c>
      <c r="C55" s="761">
        <v>4.5228018795281102</v>
      </c>
      <c r="D55" s="762">
        <v>4.6735442085013599</v>
      </c>
      <c r="E55" s="761">
        <v>4.5343714730150504</v>
      </c>
      <c r="F55" s="761">
        <v>4.7112745568710901</v>
      </c>
      <c r="G55" s="761">
        <v>4.6270503897203703</v>
      </c>
      <c r="H55" s="761">
        <v>4.5196147984106299</v>
      </c>
      <c r="I55" s="761">
        <v>4.5121772486803797</v>
      </c>
      <c r="J55" s="761">
        <v>4.6611625260154801</v>
      </c>
      <c r="K55" s="761">
        <v>4.7718255023459202</v>
      </c>
      <c r="L55" s="761">
        <v>4.5407951613445299</v>
      </c>
      <c r="M55" s="761">
        <v>4.5584334767711097</v>
      </c>
      <c r="N55" s="761">
        <v>4.6260799103243402</v>
      </c>
      <c r="O55" s="761">
        <v>4.5326667126271802</v>
      </c>
    </row>
    <row r="56" spans="1:15" x14ac:dyDescent="0.2">
      <c r="A56" s="759" t="s">
        <v>2182</v>
      </c>
      <c r="B56" s="759" t="s">
        <v>2183</v>
      </c>
      <c r="C56" s="761">
        <v>5.1141759174624601</v>
      </c>
      <c r="D56" s="761">
        <v>4.5905586998137302</v>
      </c>
      <c r="E56" s="762">
        <v>8.4731509643422402</v>
      </c>
      <c r="F56" s="762">
        <v>4.7718449449144797</v>
      </c>
      <c r="G56" s="761">
        <v>4.7437376015280499</v>
      </c>
      <c r="H56" s="761">
        <v>8.2485833040746108</v>
      </c>
      <c r="I56" s="761">
        <v>5.7544419733461796</v>
      </c>
      <c r="J56" s="761">
        <v>4.8398014374234002</v>
      </c>
      <c r="K56" s="761">
        <v>4.8802203467643004</v>
      </c>
      <c r="L56" s="761">
        <v>4.7365340570885497</v>
      </c>
      <c r="M56" s="762">
        <v>6.6365753953102198</v>
      </c>
      <c r="N56" s="761">
        <v>4.8781739831515196</v>
      </c>
      <c r="O56" s="761">
        <v>4.6499904170498496</v>
      </c>
    </row>
    <row r="57" spans="1:15" x14ac:dyDescent="0.2">
      <c r="A57" s="759" t="s">
        <v>2184</v>
      </c>
      <c r="B57" s="759" t="s">
        <v>2185</v>
      </c>
      <c r="C57" s="761">
        <v>6.7264963119002203</v>
      </c>
      <c r="D57" s="761">
        <v>6.6193501392293896</v>
      </c>
      <c r="E57" s="761">
        <v>7.1857590744414299</v>
      </c>
      <c r="F57" s="761">
        <v>6.6074015177371903</v>
      </c>
      <c r="G57" s="761">
        <v>8.1336614563483902</v>
      </c>
      <c r="H57" s="761">
        <v>9.2621589728657501</v>
      </c>
      <c r="I57" s="761">
        <v>8.0143498400648596</v>
      </c>
      <c r="J57" s="761">
        <v>6.77907786335971</v>
      </c>
      <c r="K57" s="761">
        <v>8.6791460408049907</v>
      </c>
      <c r="L57" s="761">
        <v>7.0840748160840601</v>
      </c>
      <c r="M57" s="761">
        <v>11.0678365427096</v>
      </c>
      <c r="N57" s="762">
        <v>6.9385319945302699</v>
      </c>
      <c r="O57" s="761">
        <v>7.5265821664943404</v>
      </c>
    </row>
    <row r="58" spans="1:15" x14ac:dyDescent="0.2">
      <c r="A58" s="759" t="s">
        <v>2186</v>
      </c>
      <c r="B58" s="759" t="s">
        <v>2187</v>
      </c>
      <c r="C58" s="761">
        <v>5.2409202604763898</v>
      </c>
      <c r="D58" s="761">
        <v>4.67753549343161</v>
      </c>
      <c r="E58" s="761">
        <v>10.7815328253514</v>
      </c>
      <c r="F58" s="761">
        <v>4.8824981386078603</v>
      </c>
      <c r="G58" s="761">
        <v>5.1480528248070696</v>
      </c>
      <c r="H58" s="761">
        <v>8.1149204729559106</v>
      </c>
      <c r="I58" s="762">
        <v>4.7214495430827803</v>
      </c>
      <c r="J58" s="761">
        <v>6.1086901486769802</v>
      </c>
      <c r="K58" s="761">
        <v>6.6813646804712699</v>
      </c>
      <c r="L58" s="761">
        <v>6.9234199513373298</v>
      </c>
      <c r="M58" s="761">
        <v>7.7745663397061797</v>
      </c>
      <c r="N58" s="761">
        <v>4.9121566465931403</v>
      </c>
      <c r="O58" s="761">
        <v>5.4169523035810299</v>
      </c>
    </row>
    <row r="59" spans="1:15" x14ac:dyDescent="0.2">
      <c r="A59" s="759" t="s">
        <v>2188</v>
      </c>
      <c r="B59" s="759" t="s">
        <v>2189</v>
      </c>
      <c r="C59" s="761">
        <v>4.9279515777047402</v>
      </c>
      <c r="D59" s="761">
        <v>5.1842471712317</v>
      </c>
      <c r="E59" s="761">
        <v>4.8455081534307496</v>
      </c>
      <c r="F59" s="761">
        <v>5.2989210637331796</v>
      </c>
      <c r="G59" s="761">
        <v>5.2299293886017102</v>
      </c>
      <c r="H59" s="761">
        <v>4.8688518311601703</v>
      </c>
      <c r="I59" s="762">
        <v>4.85131837109701</v>
      </c>
      <c r="J59" s="761">
        <v>6.6532303343720098</v>
      </c>
      <c r="K59" s="761">
        <v>4.8047021896770898</v>
      </c>
      <c r="L59" s="761">
        <v>5.6645089152022701</v>
      </c>
      <c r="M59" s="761">
        <v>5.28838000036286</v>
      </c>
      <c r="N59" s="761">
        <v>4.9627278849353198</v>
      </c>
      <c r="O59" s="761">
        <v>4.8089572273101302</v>
      </c>
    </row>
    <row r="60" spans="1:15" x14ac:dyDescent="0.2">
      <c r="A60" s="759" t="s">
        <v>2190</v>
      </c>
      <c r="B60" s="759" t="s">
        <v>2191</v>
      </c>
      <c r="C60" s="761">
        <v>4.5417455257592296</v>
      </c>
      <c r="D60" s="761">
        <v>4.4989260953200896</v>
      </c>
      <c r="E60" s="761">
        <v>4.7290173919993501</v>
      </c>
      <c r="F60" s="761">
        <v>4.6501002091967898</v>
      </c>
      <c r="G60" s="761">
        <v>5.2668724790767696</v>
      </c>
      <c r="H60" s="761">
        <v>4.6612183118142099</v>
      </c>
      <c r="I60" s="761">
        <v>4.6288156120749502</v>
      </c>
      <c r="J60" s="761">
        <v>5.5375646641590004</v>
      </c>
      <c r="K60" s="761">
        <v>4.53621102775013</v>
      </c>
      <c r="L60" s="761">
        <v>4.8756604208553398</v>
      </c>
      <c r="M60" s="761">
        <v>4.8856267478002202</v>
      </c>
      <c r="N60" s="761">
        <v>4.5497938108710496</v>
      </c>
      <c r="O60" s="761">
        <v>4.53858297820996</v>
      </c>
    </row>
    <row r="61" spans="1:15" x14ac:dyDescent="0.2">
      <c r="A61" s="759" t="s">
        <v>2192</v>
      </c>
      <c r="B61" s="759" t="s">
        <v>2193</v>
      </c>
      <c r="C61" s="761">
        <v>4.7845117890447204</v>
      </c>
      <c r="D61" s="761">
        <v>5.0000634962081003</v>
      </c>
      <c r="E61" s="761">
        <v>4.77356298164473</v>
      </c>
      <c r="F61" s="761">
        <v>4.8656767336265503</v>
      </c>
      <c r="G61" s="762">
        <v>4.8465860547668198</v>
      </c>
      <c r="H61" s="761">
        <v>5.0490169868354204</v>
      </c>
      <c r="I61" s="761">
        <v>4.71349769825063</v>
      </c>
      <c r="J61" s="761">
        <v>6.2617745035549204</v>
      </c>
      <c r="K61" s="761">
        <v>4.8031238483666296</v>
      </c>
      <c r="L61" s="761">
        <v>4.8941346358737601</v>
      </c>
      <c r="M61" s="761">
        <v>4.8778692592564603</v>
      </c>
      <c r="N61" s="761">
        <v>4.7532862349751603</v>
      </c>
      <c r="O61" s="761">
        <v>4.7877698673825799</v>
      </c>
    </row>
    <row r="62" spans="1:15" x14ac:dyDescent="0.2">
      <c r="A62" s="759" t="s">
        <v>2194</v>
      </c>
      <c r="B62" s="759" t="s">
        <v>2195</v>
      </c>
      <c r="C62" s="761">
        <v>4.6889490641235403</v>
      </c>
      <c r="D62" s="761">
        <v>4.7920836195170198</v>
      </c>
      <c r="E62" s="761">
        <v>6.8356214541395799</v>
      </c>
      <c r="F62" s="762">
        <v>7.5569544682563299</v>
      </c>
      <c r="G62" s="761">
        <v>7.4985735404394704</v>
      </c>
      <c r="H62" s="761">
        <v>7.9527774943471403</v>
      </c>
      <c r="I62" s="762">
        <v>10.7714578868672</v>
      </c>
      <c r="J62" s="761">
        <v>10.2236029969377</v>
      </c>
      <c r="K62" s="761">
        <v>9.8239281730128898</v>
      </c>
      <c r="L62" s="761">
        <v>5.8668967863369401</v>
      </c>
      <c r="M62" s="761">
        <v>5.57506208263485</v>
      </c>
      <c r="N62" s="761">
        <v>9.0773483914920998</v>
      </c>
      <c r="O62" s="762">
        <v>4.7877847451050499</v>
      </c>
    </row>
    <row r="63" spans="1:15" x14ac:dyDescent="0.2">
      <c r="A63" s="759" t="s">
        <v>2196</v>
      </c>
      <c r="B63" s="759" t="s">
        <v>2197</v>
      </c>
      <c r="C63" s="761">
        <v>7.1500966376227</v>
      </c>
      <c r="D63" s="761">
        <v>9.0615905684436502</v>
      </c>
      <c r="E63" s="761">
        <v>9.9941129970506992</v>
      </c>
      <c r="F63" s="761">
        <v>6.5114479841123902</v>
      </c>
      <c r="G63" s="762">
        <v>9.1878929665106206</v>
      </c>
      <c r="H63" s="761">
        <v>9.2734294772757302</v>
      </c>
      <c r="I63" s="762">
        <v>9.7917389554463394</v>
      </c>
      <c r="J63" s="761">
        <v>8.0743854404688697</v>
      </c>
      <c r="K63" s="761">
        <v>7.7429933023464601</v>
      </c>
      <c r="L63" s="761">
        <v>9.5642926802527093</v>
      </c>
      <c r="M63" s="761">
        <v>9.8617351110393905</v>
      </c>
      <c r="N63" s="761">
        <v>7.3531321987837002</v>
      </c>
      <c r="O63" s="762">
        <v>9.4011495679721904</v>
      </c>
    </row>
    <row r="64" spans="1:15" x14ac:dyDescent="0.2">
      <c r="A64" s="759" t="s">
        <v>2198</v>
      </c>
      <c r="B64" s="759" t="s">
        <v>2199</v>
      </c>
      <c r="C64" s="761">
        <v>5.5423799332627297</v>
      </c>
      <c r="D64" s="761">
        <v>5.0474112521523704</v>
      </c>
      <c r="E64" s="761">
        <v>5.7410701675712499</v>
      </c>
      <c r="F64" s="761">
        <v>6.7436504914349298</v>
      </c>
      <c r="G64" s="761">
        <v>6.0575307954796704</v>
      </c>
      <c r="H64" s="761">
        <v>9.5529419832334792</v>
      </c>
      <c r="I64" s="761">
        <v>7.09733730958063</v>
      </c>
      <c r="J64" s="761">
        <v>6.3371734798230097</v>
      </c>
      <c r="K64" s="761">
        <v>7.2251409300867202</v>
      </c>
      <c r="L64" s="762">
        <v>6.4779956716338001</v>
      </c>
      <c r="M64" s="761">
        <v>11.257918562044001</v>
      </c>
      <c r="N64" s="761">
        <v>7.31619706245176</v>
      </c>
      <c r="O64" s="761">
        <v>5.9458505649323801</v>
      </c>
    </row>
    <row r="65" spans="1:15" x14ac:dyDescent="0.2">
      <c r="A65" s="759" t="s">
        <v>2200</v>
      </c>
      <c r="B65" s="759" t="s">
        <v>2201</v>
      </c>
      <c r="C65" s="761">
        <v>6.4693987002814399</v>
      </c>
      <c r="D65" s="761">
        <v>7.3326274055460203</v>
      </c>
      <c r="E65" s="761">
        <v>5.8315502069306104</v>
      </c>
      <c r="F65" s="761">
        <v>7.9141225559031696</v>
      </c>
      <c r="G65" s="761">
        <v>7.1660631535949397</v>
      </c>
      <c r="H65" s="761">
        <v>11.384922379055199</v>
      </c>
      <c r="I65" s="762">
        <v>9.3463422907083107</v>
      </c>
      <c r="J65" s="761">
        <v>9.4465865289182105</v>
      </c>
      <c r="K65" s="762">
        <v>8.1680326235802099</v>
      </c>
      <c r="L65" s="761">
        <v>4.7737597239919003</v>
      </c>
      <c r="M65" s="761">
        <v>13.7976466469429</v>
      </c>
      <c r="N65" s="762">
        <v>9.3173889184488896</v>
      </c>
      <c r="O65" s="761">
        <v>5.7986211200798703</v>
      </c>
    </row>
    <row r="66" spans="1:15" x14ac:dyDescent="0.2">
      <c r="A66" s="759" t="s">
        <v>2202</v>
      </c>
      <c r="B66" s="759" t="s">
        <v>2203</v>
      </c>
      <c r="C66" s="761">
        <v>7.1868950848925701</v>
      </c>
      <c r="D66" s="762">
        <v>8.0281938135186195</v>
      </c>
      <c r="E66" s="761">
        <v>7.0217336977317899</v>
      </c>
      <c r="F66" s="761">
        <v>4.5901086632197403</v>
      </c>
      <c r="G66" s="761">
        <v>4.6882691076536203</v>
      </c>
      <c r="H66" s="761">
        <v>9.3769755691347303</v>
      </c>
      <c r="I66" s="761">
        <v>7.8696019339525796</v>
      </c>
      <c r="J66" s="761">
        <v>7.9033928784458496</v>
      </c>
      <c r="K66" s="761">
        <v>8.4155869321444694</v>
      </c>
      <c r="L66" s="761">
        <v>7.0640884341743897</v>
      </c>
      <c r="M66" s="761">
        <v>6.11844131497649</v>
      </c>
      <c r="N66" s="761">
        <v>6.5964859689341004</v>
      </c>
      <c r="O66" s="761">
        <v>8.5321044306520299</v>
      </c>
    </row>
    <row r="67" spans="1:15" x14ac:dyDescent="0.2">
      <c r="A67" s="759" t="s">
        <v>2204</v>
      </c>
      <c r="B67" s="759" t="s">
        <v>2205</v>
      </c>
      <c r="C67" s="761">
        <v>5.0981720025375203</v>
      </c>
      <c r="D67" s="761">
        <v>5.0965691454086004</v>
      </c>
      <c r="E67" s="762">
        <v>5.1757248817891002</v>
      </c>
      <c r="F67" s="762">
        <v>5.1485547631959898</v>
      </c>
      <c r="G67" s="761">
        <v>5.6310005676747101</v>
      </c>
      <c r="H67" s="762">
        <v>5.3012577373898599</v>
      </c>
      <c r="I67" s="761">
        <v>5.0847493601415001</v>
      </c>
      <c r="J67" s="761">
        <v>6.4353350576132096</v>
      </c>
      <c r="K67" s="761">
        <v>5.14164976071166</v>
      </c>
      <c r="L67" s="761">
        <v>4.8810591855752898</v>
      </c>
      <c r="M67" s="761">
        <v>5.8414351161809899</v>
      </c>
      <c r="N67" s="761">
        <v>5.3741199548052503</v>
      </c>
      <c r="O67" s="761">
        <v>5.1588275625145901</v>
      </c>
    </row>
    <row r="68" spans="1:15" x14ac:dyDescent="0.2">
      <c r="A68" s="759" t="s">
        <v>2206</v>
      </c>
      <c r="B68" s="759" t="s">
        <v>2207</v>
      </c>
      <c r="C68" s="762">
        <v>5.1836269212344597</v>
      </c>
      <c r="D68" s="761">
        <v>4.5994250292201198</v>
      </c>
      <c r="E68" s="761">
        <v>6.3070085097186803</v>
      </c>
      <c r="F68" s="761">
        <v>5.0338057476001499</v>
      </c>
      <c r="G68" s="762">
        <v>5.06892529208762</v>
      </c>
      <c r="H68" s="761">
        <v>6.1815805035398999</v>
      </c>
      <c r="I68" s="762">
        <v>4.7365815775177502</v>
      </c>
      <c r="J68" s="761">
        <v>10.449299790029</v>
      </c>
      <c r="K68" s="761">
        <v>9.1632254567364306</v>
      </c>
      <c r="L68" s="761">
        <v>4.9647836160195498</v>
      </c>
      <c r="M68" s="761">
        <v>7.8115650515782704</v>
      </c>
      <c r="N68" s="761">
        <v>6.4102151872378297</v>
      </c>
      <c r="O68" s="761">
        <v>5.2242291848472604</v>
      </c>
    </row>
    <row r="69" spans="1:15" x14ac:dyDescent="0.2">
      <c r="A69" s="759" t="s">
        <v>2208</v>
      </c>
      <c r="B69" s="759" t="s">
        <v>2209</v>
      </c>
      <c r="C69" s="761">
        <v>4.9681891393867703</v>
      </c>
      <c r="D69" s="761">
        <v>4.5514579243423503</v>
      </c>
      <c r="E69" s="761">
        <v>5.8567706312758103</v>
      </c>
      <c r="F69" s="761">
        <v>5.5645920950444099</v>
      </c>
      <c r="G69" s="762">
        <v>5.1695734139723104</v>
      </c>
      <c r="H69" s="761">
        <v>5.7287837467331402</v>
      </c>
      <c r="I69" s="762">
        <v>4.8731126462645502</v>
      </c>
      <c r="J69" s="761">
        <v>5.0515292462275196</v>
      </c>
      <c r="K69" s="761">
        <v>5.7273662659129396</v>
      </c>
      <c r="L69" s="761">
        <v>4.7017742998592302</v>
      </c>
      <c r="M69" s="761">
        <v>5.61878894950007</v>
      </c>
      <c r="N69" s="761">
        <v>5.5774423917099103</v>
      </c>
      <c r="O69" s="762">
        <v>5.1442322082345902</v>
      </c>
    </row>
    <row r="70" spans="1:15" x14ac:dyDescent="0.2">
      <c r="A70" s="759" t="s">
        <v>2210</v>
      </c>
      <c r="B70" s="759" t="s">
        <v>2211</v>
      </c>
      <c r="C70" s="762">
        <v>4.5832688191284001</v>
      </c>
      <c r="D70" s="761">
        <v>4.9821026393762802</v>
      </c>
      <c r="E70" s="761">
        <v>4.8979641351938898</v>
      </c>
      <c r="F70" s="761">
        <v>4.9279280058745503</v>
      </c>
      <c r="G70" s="761">
        <v>4.6090352516766302</v>
      </c>
      <c r="H70" s="761">
        <v>4.7155456964828</v>
      </c>
      <c r="I70" s="762">
        <v>4.5376166793102097</v>
      </c>
      <c r="J70" s="761">
        <v>4.7205464248780098</v>
      </c>
      <c r="K70" s="761">
        <v>4.7829559950620002</v>
      </c>
      <c r="L70" s="761">
        <v>4.9255334321119504</v>
      </c>
      <c r="M70" s="761">
        <v>7.1546171520044499</v>
      </c>
      <c r="N70" s="761">
        <v>4.5799089987210397</v>
      </c>
      <c r="O70" s="761">
        <v>4.5815131461033296</v>
      </c>
    </row>
    <row r="71" spans="1:15" x14ac:dyDescent="0.2">
      <c r="A71" s="759" t="s">
        <v>2212</v>
      </c>
      <c r="B71" s="759" t="s">
        <v>2213</v>
      </c>
      <c r="C71" s="762">
        <v>9.6607299907465407</v>
      </c>
      <c r="D71" s="761">
        <v>8.8933677660013597</v>
      </c>
      <c r="E71" s="761">
        <v>10.1574776274411</v>
      </c>
      <c r="F71" s="761">
        <v>10.316319353782401</v>
      </c>
      <c r="G71" s="761">
        <v>7.4126806698267798</v>
      </c>
      <c r="H71" s="761">
        <v>7.16352589275614</v>
      </c>
      <c r="I71" s="762">
        <v>9.9782439990945697</v>
      </c>
      <c r="J71" s="761">
        <v>9.6258045558814302</v>
      </c>
      <c r="K71" s="761">
        <v>11.125117450025201</v>
      </c>
      <c r="L71" s="761">
        <v>10.7329689537893</v>
      </c>
      <c r="M71" s="762">
        <v>7.5727410192345399</v>
      </c>
      <c r="N71" s="761">
        <v>10.432305264900201</v>
      </c>
      <c r="O71" s="761">
        <v>10.0092676835216</v>
      </c>
    </row>
    <row r="72" spans="1:15" x14ac:dyDescent="0.2">
      <c r="A72" s="759" t="s">
        <v>2214</v>
      </c>
      <c r="B72" s="759" t="s">
        <v>2215</v>
      </c>
      <c r="C72" s="761">
        <v>4.5865520623952998</v>
      </c>
      <c r="D72" s="761">
        <v>4.7174387794639996</v>
      </c>
      <c r="E72" s="761">
        <v>4.6178394637445699</v>
      </c>
      <c r="F72" s="761">
        <v>4.7404716080815303</v>
      </c>
      <c r="G72" s="761">
        <v>4.8169745817248204</v>
      </c>
      <c r="H72" s="761">
        <v>4.7871626092464696</v>
      </c>
      <c r="I72" s="761">
        <v>4.6778606673342997</v>
      </c>
      <c r="J72" s="761">
        <v>4.7045886305678897</v>
      </c>
      <c r="K72" s="761">
        <v>4.5979571580889198</v>
      </c>
      <c r="L72" s="762">
        <v>5.1396252922296704</v>
      </c>
      <c r="M72" s="761">
        <v>5.0624992897639798</v>
      </c>
      <c r="N72" s="761">
        <v>4.69093879704457</v>
      </c>
      <c r="O72" s="761">
        <v>4.6234914663616697</v>
      </c>
    </row>
    <row r="73" spans="1:15" x14ac:dyDescent="0.2">
      <c r="A73" s="759" t="s">
        <v>2216</v>
      </c>
      <c r="B73" s="759" t="s">
        <v>2217</v>
      </c>
      <c r="C73" s="761">
        <v>4.9694191820028601</v>
      </c>
      <c r="D73" s="761">
        <v>4.5113373631760503</v>
      </c>
      <c r="E73" s="761">
        <v>6.4678621938368197</v>
      </c>
      <c r="F73" s="761">
        <v>4.8155716278928997</v>
      </c>
      <c r="G73" s="761">
        <v>4.7695613575008204</v>
      </c>
      <c r="H73" s="761">
        <v>6.2774852235236898</v>
      </c>
      <c r="I73" s="761">
        <v>9.7148685352645696</v>
      </c>
      <c r="J73" s="761">
        <v>4.7647850245785204</v>
      </c>
      <c r="K73" s="761">
        <v>4.7318931610636401</v>
      </c>
      <c r="L73" s="761">
        <v>5.1217469772278399</v>
      </c>
      <c r="M73" s="762">
        <v>6.0536064771768698</v>
      </c>
      <c r="N73" s="761">
        <v>4.7431265543324699</v>
      </c>
      <c r="O73" s="761">
        <v>4.8282012489524702</v>
      </c>
    </row>
    <row r="74" spans="1:15" x14ac:dyDescent="0.2">
      <c r="A74" s="759" t="s">
        <v>2218</v>
      </c>
      <c r="B74" s="759" t="s">
        <v>85</v>
      </c>
      <c r="C74" s="761">
        <v>4.54550856429913</v>
      </c>
      <c r="D74" s="761">
        <v>4.5801074182679002</v>
      </c>
      <c r="E74" s="761">
        <v>6.2841862713901904</v>
      </c>
      <c r="F74" s="761">
        <v>4.72995742867045</v>
      </c>
      <c r="G74" s="761">
        <v>4.8038136036469501</v>
      </c>
      <c r="H74" s="761">
        <v>7.0477571863098696</v>
      </c>
      <c r="I74" s="761">
        <v>11.980924550318999</v>
      </c>
      <c r="J74" s="761">
        <v>4.6639709213641396</v>
      </c>
      <c r="K74" s="761">
        <v>4.7366134477189199</v>
      </c>
      <c r="L74" s="762">
        <v>5.5362815474370102</v>
      </c>
      <c r="M74" s="762">
        <v>4.9027397305594098</v>
      </c>
      <c r="N74" s="761">
        <v>4.6522547160984402</v>
      </c>
      <c r="O74" s="762">
        <v>4.59219724685701</v>
      </c>
    </row>
    <row r="75" spans="1:15" x14ac:dyDescent="0.2">
      <c r="A75" s="759" t="s">
        <v>2219</v>
      </c>
      <c r="B75" s="759" t="s">
        <v>2220</v>
      </c>
      <c r="C75" s="761">
        <v>4.6272528180825701</v>
      </c>
      <c r="D75" s="761">
        <v>5.5992755487086301</v>
      </c>
      <c r="E75" s="761">
        <v>5.9363041690021801</v>
      </c>
      <c r="F75" s="761">
        <v>4.6879922770916203</v>
      </c>
      <c r="G75" s="761">
        <v>4.7076430230082904</v>
      </c>
      <c r="H75" s="761">
        <v>4.6952105338819496</v>
      </c>
      <c r="I75" s="762">
        <v>4.6714266206434401</v>
      </c>
      <c r="J75" s="761">
        <v>5.9128734450621598</v>
      </c>
      <c r="K75" s="761">
        <v>4.8561424309595704</v>
      </c>
      <c r="L75" s="761">
        <v>4.73878526680432</v>
      </c>
      <c r="M75" s="761">
        <v>4.8382420759189797</v>
      </c>
      <c r="N75" s="761">
        <v>4.6441867114834503</v>
      </c>
      <c r="O75" s="761">
        <v>4.9064636112594098</v>
      </c>
    </row>
    <row r="76" spans="1:15" x14ac:dyDescent="0.2">
      <c r="A76" s="759" t="s">
        <v>2221</v>
      </c>
      <c r="B76" s="759" t="s">
        <v>2222</v>
      </c>
      <c r="C76" s="761">
        <v>10.4377059205158</v>
      </c>
      <c r="D76" s="761">
        <v>7.4685442503587902</v>
      </c>
      <c r="E76" s="761">
        <v>8.7624140989077599</v>
      </c>
      <c r="F76" s="761">
        <v>4.7118072381236598</v>
      </c>
      <c r="G76" s="761">
        <v>4.8362425048654298</v>
      </c>
      <c r="H76" s="761">
        <v>9.2048335131501204</v>
      </c>
      <c r="I76" s="761">
        <v>10.303508073873999</v>
      </c>
      <c r="J76" s="761">
        <v>7.9242366333639396</v>
      </c>
      <c r="K76" s="761">
        <v>6.9708467345044101</v>
      </c>
      <c r="L76" s="761">
        <v>9.5027905041445102</v>
      </c>
      <c r="M76" s="761">
        <v>6.3938607407147403</v>
      </c>
      <c r="N76" s="761">
        <v>5.5713976707455304</v>
      </c>
      <c r="O76" s="761">
        <v>9.5039915840473093</v>
      </c>
    </row>
    <row r="77" spans="1:15" x14ac:dyDescent="0.2">
      <c r="A77" s="759" t="s">
        <v>2223</v>
      </c>
      <c r="B77" s="759" t="s">
        <v>2224</v>
      </c>
      <c r="C77" s="761">
        <v>4.5362431603559799</v>
      </c>
      <c r="D77" s="762">
        <v>4.8615716013894499</v>
      </c>
      <c r="E77" s="761">
        <v>6.1827012243914696</v>
      </c>
      <c r="F77" s="761">
        <v>4.565122897797</v>
      </c>
      <c r="G77" s="761">
        <v>4.7077676331235896</v>
      </c>
      <c r="H77" s="761">
        <v>4.73535866858077</v>
      </c>
      <c r="I77" s="762">
        <v>7.8483603040229699</v>
      </c>
      <c r="J77" s="761">
        <v>4.8851478599840297</v>
      </c>
      <c r="K77" s="762">
        <v>4.6658313362773898</v>
      </c>
      <c r="L77" s="762">
        <v>5.3212499509733</v>
      </c>
      <c r="M77" s="761">
        <v>5.0813985272505198</v>
      </c>
      <c r="N77" s="761">
        <v>4.6689564091171398</v>
      </c>
      <c r="O77" s="761">
        <v>6.5969428778999903</v>
      </c>
    </row>
    <row r="78" spans="1:15" x14ac:dyDescent="0.2">
      <c r="A78" s="759" t="s">
        <v>2225</v>
      </c>
      <c r="B78" s="759" t="s">
        <v>2226</v>
      </c>
      <c r="C78" s="761">
        <v>4.59848578355765</v>
      </c>
      <c r="D78" s="761">
        <v>4.8080737537271796</v>
      </c>
      <c r="E78" s="761">
        <v>4.6452316680448797</v>
      </c>
      <c r="F78" s="761">
        <v>4.6333303786940698</v>
      </c>
      <c r="G78" s="761">
        <v>5.4324442361718797</v>
      </c>
      <c r="H78" s="761">
        <v>4.5761310442935503</v>
      </c>
      <c r="I78" s="761">
        <v>6.0907722298088904</v>
      </c>
      <c r="J78" s="761">
        <v>5.1464002380583098</v>
      </c>
      <c r="K78" s="761">
        <v>4.8127563811648999</v>
      </c>
      <c r="L78" s="761">
        <v>4.9973720432201203</v>
      </c>
      <c r="M78" s="761">
        <v>4.6350948237506104</v>
      </c>
      <c r="N78" s="761">
        <v>4.7239363484492802</v>
      </c>
      <c r="O78" s="761">
        <v>4.6364074243120399</v>
      </c>
    </row>
    <row r="79" spans="1:15" x14ac:dyDescent="0.2">
      <c r="A79" s="759" t="s">
        <v>2227</v>
      </c>
      <c r="B79" s="759" t="s">
        <v>2228</v>
      </c>
      <c r="C79" s="761">
        <v>4.7539532040786403</v>
      </c>
      <c r="D79" s="761">
        <v>4.6914861749571504</v>
      </c>
      <c r="E79" s="761">
        <v>4.8319995822819699</v>
      </c>
      <c r="F79" s="761">
        <v>4.6959477263401501</v>
      </c>
      <c r="G79" s="761">
        <v>4.80046116930935</v>
      </c>
      <c r="H79" s="761">
        <v>4.7754195467576404</v>
      </c>
      <c r="I79" s="762">
        <v>4.6955460116405003</v>
      </c>
      <c r="J79" s="761">
        <v>4.7099712277668004</v>
      </c>
      <c r="K79" s="761">
        <v>4.8187597800675199</v>
      </c>
      <c r="L79" s="761">
        <v>5.4065409499005304</v>
      </c>
      <c r="M79" s="761">
        <v>4.8298971163691302</v>
      </c>
      <c r="N79" s="761">
        <v>4.7278915550818503</v>
      </c>
      <c r="O79" s="761">
        <v>4.71087698044545</v>
      </c>
    </row>
    <row r="80" spans="1:15" x14ac:dyDescent="0.2">
      <c r="A80" s="759" t="s">
        <v>2229</v>
      </c>
      <c r="B80" s="759" t="s">
        <v>2230</v>
      </c>
      <c r="C80" s="761">
        <v>5.3780662231531204</v>
      </c>
      <c r="D80" s="761">
        <v>4.8124092980984097</v>
      </c>
      <c r="E80" s="761">
        <v>5.0550478636583502</v>
      </c>
      <c r="F80" s="761">
        <v>5.6735526068642104</v>
      </c>
      <c r="G80" s="761">
        <v>6.0016299182599502</v>
      </c>
      <c r="H80" s="761">
        <v>5.0190912491134902</v>
      </c>
      <c r="I80" s="762">
        <v>5.1050001492158801</v>
      </c>
      <c r="J80" s="761">
        <v>5.4966246492385897</v>
      </c>
      <c r="K80" s="761">
        <v>6.8098521742180402</v>
      </c>
      <c r="L80" s="762">
        <v>5.3898045206620999</v>
      </c>
      <c r="M80" s="761">
        <v>5.4522085188898304</v>
      </c>
      <c r="N80" s="761">
        <v>5.6346273320232498</v>
      </c>
      <c r="O80" s="761">
        <v>4.9306234322019797</v>
      </c>
    </row>
    <row r="81" spans="1:15" x14ac:dyDescent="0.2">
      <c r="A81" s="759" t="s">
        <v>2231</v>
      </c>
      <c r="B81" s="759" t="s">
        <v>2232</v>
      </c>
      <c r="C81" s="761">
        <v>4.9347634452428899</v>
      </c>
      <c r="D81" s="761">
        <v>4.9361724835314398</v>
      </c>
      <c r="E81" s="761">
        <v>4.69402661476642</v>
      </c>
      <c r="F81" s="761">
        <v>5.4568069805125603</v>
      </c>
      <c r="G81" s="761">
        <v>4.59872319303682</v>
      </c>
      <c r="H81" s="762">
        <v>8.2842304216950406</v>
      </c>
      <c r="I81" s="761">
        <v>6.0114196101222701</v>
      </c>
      <c r="J81" s="761">
        <v>8.8754540029257392</v>
      </c>
      <c r="K81" s="761">
        <v>4.6779403176581198</v>
      </c>
      <c r="L81" s="761">
        <v>5.4973452744496303</v>
      </c>
      <c r="M81" s="761">
        <v>8.3202659646572599</v>
      </c>
      <c r="N81" s="761">
        <v>4.7041186860178996</v>
      </c>
      <c r="O81" s="761">
        <v>4.6149799780828697</v>
      </c>
    </row>
    <row r="82" spans="1:15" x14ac:dyDescent="0.2">
      <c r="A82" s="759" t="s">
        <v>2233</v>
      </c>
      <c r="B82" s="759" t="s">
        <v>2234</v>
      </c>
      <c r="C82" s="761">
        <v>6.0998802548517599</v>
      </c>
      <c r="D82" s="761">
        <v>5.0342949558841701</v>
      </c>
      <c r="E82" s="761">
        <v>7.1178656048579603</v>
      </c>
      <c r="F82" s="761">
        <v>7.1692462926826703</v>
      </c>
      <c r="G82" s="761">
        <v>7.44246732992631</v>
      </c>
      <c r="H82" s="761">
        <v>7.2779308948998302</v>
      </c>
      <c r="I82" s="761">
        <v>7.0361013793323002</v>
      </c>
      <c r="J82" s="761">
        <v>7.5663668908137298</v>
      </c>
      <c r="K82" s="761">
        <v>6.7368411636457504</v>
      </c>
      <c r="L82" s="761">
        <v>7.454072065539</v>
      </c>
      <c r="M82" s="761">
        <v>8.8894347848712805</v>
      </c>
      <c r="N82" s="762">
        <v>6.6465871635600999</v>
      </c>
      <c r="O82" s="762">
        <v>6.0239724387638196</v>
      </c>
    </row>
    <row r="83" spans="1:15" x14ac:dyDescent="0.2">
      <c r="A83" s="759" t="s">
        <v>2235</v>
      </c>
      <c r="B83" s="759" t="s">
        <v>2236</v>
      </c>
      <c r="C83" s="761">
        <v>4.7867689919590299</v>
      </c>
      <c r="D83" s="761">
        <v>4.9634983371224202</v>
      </c>
      <c r="E83" s="761">
        <v>4.8669902920751698</v>
      </c>
      <c r="F83" s="761">
        <v>4.58897778347872</v>
      </c>
      <c r="G83" s="761">
        <v>4.8220714323030798</v>
      </c>
      <c r="H83" s="761">
        <v>4.5940353957037496</v>
      </c>
      <c r="I83" s="761">
        <v>4.6446641652925802</v>
      </c>
      <c r="J83" s="761">
        <v>4.78189469780121</v>
      </c>
      <c r="K83" s="761">
        <v>6.2381870656914096</v>
      </c>
      <c r="L83" s="761">
        <v>5.3750685029609002</v>
      </c>
      <c r="M83" s="761">
        <v>4.6300161845429901</v>
      </c>
      <c r="N83" s="761">
        <v>4.9985867971231501</v>
      </c>
      <c r="O83" s="761">
        <v>4.8707988864738798</v>
      </c>
    </row>
    <row r="84" spans="1:15" x14ac:dyDescent="0.2">
      <c r="A84" s="759" t="s">
        <v>2237</v>
      </c>
      <c r="B84" s="759" t="s">
        <v>2238</v>
      </c>
      <c r="C84" s="761">
        <v>4.71342853687241</v>
      </c>
      <c r="D84" s="762">
        <v>5.5884468286980802</v>
      </c>
      <c r="E84" s="761">
        <v>4.5503545813206703</v>
      </c>
      <c r="F84" s="761">
        <v>5.8735112578453199</v>
      </c>
      <c r="G84" s="761">
        <v>4.7805589533864499</v>
      </c>
      <c r="H84" s="761">
        <v>6.66770481082174</v>
      </c>
      <c r="I84" s="761">
        <v>4.8742972372345399</v>
      </c>
      <c r="J84" s="761">
        <v>5.0596029348091003</v>
      </c>
      <c r="K84" s="762">
        <v>4.7957483160602301</v>
      </c>
      <c r="L84" s="761">
        <v>4.91698868866205</v>
      </c>
      <c r="M84" s="761">
        <v>10.992565503570599</v>
      </c>
      <c r="N84" s="761">
        <v>4.73269649713622</v>
      </c>
      <c r="O84" s="761">
        <v>4.5555401024062796</v>
      </c>
    </row>
    <row r="85" spans="1:15" x14ac:dyDescent="0.2">
      <c r="A85" s="759" t="s">
        <v>2239</v>
      </c>
      <c r="B85" s="759" t="s">
        <v>2240</v>
      </c>
      <c r="C85" s="761">
        <v>5.0555388435593702</v>
      </c>
      <c r="D85" s="761">
        <v>4.5450172215642404</v>
      </c>
      <c r="E85" s="761">
        <v>5.07400756943058</v>
      </c>
      <c r="F85" s="761">
        <v>5.2345546810904899</v>
      </c>
      <c r="G85" s="761">
        <v>5.21010484685352</v>
      </c>
      <c r="H85" s="762">
        <v>5.4084439193090601</v>
      </c>
      <c r="I85" s="761">
        <v>4.8694950670875299</v>
      </c>
      <c r="J85" s="761">
        <v>13.4941414724184</v>
      </c>
      <c r="K85" s="761">
        <v>8.2723879400504092</v>
      </c>
      <c r="L85" s="761">
        <v>5.0512871071941099</v>
      </c>
      <c r="M85" s="762">
        <v>6.2166309798214501</v>
      </c>
      <c r="N85" s="761">
        <v>7.7332499818132101</v>
      </c>
      <c r="O85" s="761">
        <v>4.7949798398904102</v>
      </c>
    </row>
    <row r="86" spans="1:15" x14ac:dyDescent="0.2">
      <c r="A86" s="759" t="s">
        <v>2241</v>
      </c>
      <c r="B86" s="759" t="s">
        <v>2242</v>
      </c>
      <c r="C86" s="761">
        <v>7.4585122438399098</v>
      </c>
      <c r="D86" s="761">
        <v>6.9092323119289096</v>
      </c>
      <c r="E86" s="761">
        <v>10.6656544768254</v>
      </c>
      <c r="F86" s="761">
        <v>7.4155821586097499</v>
      </c>
      <c r="G86" s="761">
        <v>6.1405410058681804</v>
      </c>
      <c r="H86" s="761">
        <v>10.4337840728421</v>
      </c>
      <c r="I86" s="761">
        <v>7.4719039233475799</v>
      </c>
      <c r="J86" s="761">
        <v>7.54495595628409</v>
      </c>
      <c r="K86" s="762">
        <v>6.2344718946194204</v>
      </c>
      <c r="L86" s="761">
        <v>4.6731236367733002</v>
      </c>
      <c r="M86" s="761">
        <v>10.628875768819601</v>
      </c>
      <c r="N86" s="761">
        <v>7.5520831516606401</v>
      </c>
      <c r="O86" s="761">
        <v>5.5920196816233601</v>
      </c>
    </row>
    <row r="87" spans="1:15" x14ac:dyDescent="0.2">
      <c r="A87" s="759" t="s">
        <v>2243</v>
      </c>
      <c r="B87" s="759" t="s">
        <v>2244</v>
      </c>
      <c r="C87" s="761">
        <v>5.6617178416416296</v>
      </c>
      <c r="D87" s="761">
        <v>12.1448642982128</v>
      </c>
      <c r="E87" s="761">
        <v>8.1285592968720195</v>
      </c>
      <c r="F87" s="761">
        <v>8.3082555741230895</v>
      </c>
      <c r="G87" s="761">
        <v>8.8442940098985101</v>
      </c>
      <c r="H87" s="761">
        <v>6.2422995750917503</v>
      </c>
      <c r="I87" s="762">
        <v>10.566554600447899</v>
      </c>
      <c r="J87" s="761">
        <v>13.718890044528999</v>
      </c>
      <c r="K87" s="761">
        <v>12.378761193601701</v>
      </c>
      <c r="L87" s="762">
        <v>13.3707815827579</v>
      </c>
      <c r="M87" s="761">
        <v>6.8674135507202898</v>
      </c>
      <c r="N87" s="761">
        <v>10.7624846458852</v>
      </c>
      <c r="O87" s="761">
        <v>11.208274943023399</v>
      </c>
    </row>
    <row r="88" spans="1:15" x14ac:dyDescent="0.2">
      <c r="A88" s="759" t="s">
        <v>2245</v>
      </c>
      <c r="B88" s="759" t="s">
        <v>2246</v>
      </c>
      <c r="C88" s="761">
        <v>4.6329600683088801</v>
      </c>
      <c r="D88" s="761">
        <v>4.48457652945355</v>
      </c>
      <c r="E88" s="761">
        <v>7.0657950741775499</v>
      </c>
      <c r="F88" s="762">
        <v>4.6530717419971799</v>
      </c>
      <c r="G88" s="761">
        <v>5.0789761069595398</v>
      </c>
      <c r="H88" s="761">
        <v>4.82657653699893</v>
      </c>
      <c r="I88" s="762">
        <v>4.6440550786931896</v>
      </c>
      <c r="J88" s="761">
        <v>5.0230829253788398</v>
      </c>
      <c r="K88" s="761">
        <v>4.718885741846</v>
      </c>
      <c r="L88" s="761">
        <v>5.0844190309454103</v>
      </c>
      <c r="M88" s="761">
        <v>5.3890383246287099</v>
      </c>
      <c r="N88" s="761">
        <v>4.7106711702331401</v>
      </c>
      <c r="O88" s="761">
        <v>4.6688361513882501</v>
      </c>
    </row>
    <row r="89" spans="1:15" x14ac:dyDescent="0.2">
      <c r="A89" s="759" t="s">
        <v>2247</v>
      </c>
      <c r="B89" s="759" t="s">
        <v>2248</v>
      </c>
      <c r="C89" s="761">
        <v>5.1415058430083498</v>
      </c>
      <c r="D89" s="761">
        <v>4.8637466613698903</v>
      </c>
      <c r="E89" s="761">
        <v>4.7742340262827296</v>
      </c>
      <c r="F89" s="761">
        <v>4.9463742184195603</v>
      </c>
      <c r="G89" s="761">
        <v>5.5190365974674203</v>
      </c>
      <c r="H89" s="761">
        <v>4.8765028108663397</v>
      </c>
      <c r="I89" s="761">
        <v>4.7691542522250998</v>
      </c>
      <c r="J89" s="761">
        <v>6.0260849898256499</v>
      </c>
      <c r="K89" s="761">
        <v>4.9110370354352</v>
      </c>
      <c r="L89" s="761">
        <v>4.8333245687554998</v>
      </c>
      <c r="M89" s="761">
        <v>4.96447031639459</v>
      </c>
      <c r="N89" s="762">
        <v>4.8927737348533196</v>
      </c>
      <c r="O89" s="761">
        <v>4.8594597878296399</v>
      </c>
    </row>
    <row r="90" spans="1:15" x14ac:dyDescent="0.2">
      <c r="A90" s="759" t="s">
        <v>2249</v>
      </c>
      <c r="B90" s="759" t="s">
        <v>2250</v>
      </c>
      <c r="C90" s="761">
        <v>4.5582140642607403</v>
      </c>
      <c r="D90" s="761">
        <v>4.8052515800915998</v>
      </c>
      <c r="E90" s="761">
        <v>4.5913954907041203</v>
      </c>
      <c r="F90" s="761">
        <v>4.5195310579862102</v>
      </c>
      <c r="G90" s="761">
        <v>4.5452249828035898</v>
      </c>
      <c r="H90" s="761">
        <v>4.5018209852596298</v>
      </c>
      <c r="I90" s="762">
        <v>4.4598224973973704</v>
      </c>
      <c r="J90" s="761">
        <v>4.6014258279613403</v>
      </c>
      <c r="K90" s="761">
        <v>4.6410576800757797</v>
      </c>
      <c r="L90" s="761">
        <v>4.81967896252808</v>
      </c>
      <c r="M90" s="761">
        <v>4.5125002546024504</v>
      </c>
      <c r="N90" s="761">
        <v>4.6168866375873296</v>
      </c>
      <c r="O90" s="761">
        <v>4.52017533536167</v>
      </c>
    </row>
    <row r="91" spans="1:15" x14ac:dyDescent="0.2">
      <c r="A91" s="759" t="s">
        <v>2251</v>
      </c>
      <c r="B91" s="759" t="s">
        <v>2252</v>
      </c>
      <c r="C91" s="761">
        <v>4.9704098854602003</v>
      </c>
      <c r="D91" s="761">
        <v>4.6693977284571098</v>
      </c>
      <c r="E91" s="761">
        <v>6.5610636127998001</v>
      </c>
      <c r="F91" s="762">
        <v>6.1880977286774304</v>
      </c>
      <c r="G91" s="761">
        <v>5.03842809950969</v>
      </c>
      <c r="H91" s="761">
        <v>8.5725696112998104</v>
      </c>
      <c r="I91" s="761">
        <v>5.3631987476358098</v>
      </c>
      <c r="J91" s="761">
        <v>5.4127583669841197</v>
      </c>
      <c r="K91" s="761">
        <v>4.9962046650393797</v>
      </c>
      <c r="L91" s="762">
        <v>4.7751873942790697</v>
      </c>
      <c r="M91" s="761">
        <v>12.3718991852702</v>
      </c>
      <c r="N91" s="761">
        <v>5.1937348034820303</v>
      </c>
      <c r="O91" s="761">
        <v>4.5922024713025102</v>
      </c>
    </row>
    <row r="92" spans="1:15" x14ac:dyDescent="0.2">
      <c r="A92" s="759" t="s">
        <v>2253</v>
      </c>
      <c r="B92" s="759" t="s">
        <v>2254</v>
      </c>
      <c r="C92" s="761">
        <v>5.1530412176057503</v>
      </c>
      <c r="D92" s="761">
        <v>8.1687507805163992</v>
      </c>
      <c r="E92" s="761">
        <v>5.8013013900913801</v>
      </c>
      <c r="F92" s="761">
        <v>5.9725094401108398</v>
      </c>
      <c r="G92" s="761">
        <v>4.8713220274928801</v>
      </c>
      <c r="H92" s="761">
        <v>7.7643316031985998</v>
      </c>
      <c r="I92" s="761">
        <v>8.1400674325866191</v>
      </c>
      <c r="J92" s="761">
        <v>5.7838477366200296</v>
      </c>
      <c r="K92" s="761">
        <v>4.7130647720651204</v>
      </c>
      <c r="L92" s="761">
        <v>5.20029440863666</v>
      </c>
      <c r="M92" s="761">
        <v>8.8468014380346602</v>
      </c>
      <c r="N92" s="761">
        <v>4.8330408897300998</v>
      </c>
      <c r="O92" s="761">
        <v>4.8107820044868701</v>
      </c>
    </row>
    <row r="93" spans="1:15" x14ac:dyDescent="0.2">
      <c r="A93" s="759" t="s">
        <v>2255</v>
      </c>
      <c r="B93" s="759" t="s">
        <v>2256</v>
      </c>
      <c r="C93" s="761">
        <v>4.6984899625301404</v>
      </c>
      <c r="D93" s="761">
        <v>4.6526193306927004</v>
      </c>
      <c r="E93" s="761">
        <v>4.6567303872389196</v>
      </c>
      <c r="F93" s="761">
        <v>4.7671305087463596</v>
      </c>
      <c r="G93" s="761">
        <v>5.0027598172526098</v>
      </c>
      <c r="H93" s="762">
        <v>4.71255225016957</v>
      </c>
      <c r="I93" s="761">
        <v>4.71843640868632</v>
      </c>
      <c r="J93" s="761">
        <v>4.78762738702817</v>
      </c>
      <c r="K93" s="761">
        <v>4.6939443819317797</v>
      </c>
      <c r="L93" s="761">
        <v>5.3110110444959799</v>
      </c>
      <c r="M93" s="761">
        <v>4.9540656317057996</v>
      </c>
      <c r="N93" s="761">
        <v>4.7109118025602896</v>
      </c>
      <c r="O93" s="761">
        <v>5.1788834986685197</v>
      </c>
    </row>
    <row r="94" spans="1:15" x14ac:dyDescent="0.2">
      <c r="A94" s="759" t="s">
        <v>2257</v>
      </c>
      <c r="B94" s="759" t="s">
        <v>2258</v>
      </c>
      <c r="C94" s="761">
        <v>10.2165316910373</v>
      </c>
      <c r="D94" s="762">
        <v>8.7192359808547604</v>
      </c>
      <c r="E94" s="761">
        <v>10.5207968288373</v>
      </c>
      <c r="F94" s="761">
        <v>9.6449702096019596</v>
      </c>
      <c r="G94" s="761">
        <v>7.7267266643533903</v>
      </c>
      <c r="H94" s="761">
        <v>13.211509092242601</v>
      </c>
      <c r="I94" s="761">
        <v>12.469045520169001</v>
      </c>
      <c r="J94" s="761">
        <v>10.189570169050899</v>
      </c>
      <c r="K94" s="762">
        <v>8.3420585173630002</v>
      </c>
      <c r="L94" s="761">
        <v>6.09987411298256</v>
      </c>
      <c r="M94" s="761">
        <v>13.0006515104862</v>
      </c>
      <c r="N94" s="761">
        <v>8.9862718831844894</v>
      </c>
      <c r="O94" s="761">
        <v>7.1628143178355703</v>
      </c>
    </row>
    <row r="95" spans="1:15" x14ac:dyDescent="0.2">
      <c r="A95" s="759" t="s">
        <v>2259</v>
      </c>
      <c r="B95" s="759" t="s">
        <v>2260</v>
      </c>
      <c r="C95" s="761">
        <v>4.9650602182455001</v>
      </c>
      <c r="D95" s="761">
        <v>5.2542346360560996</v>
      </c>
      <c r="E95" s="761">
        <v>6.9892493838393497</v>
      </c>
      <c r="F95" s="761">
        <v>4.6890663338728302</v>
      </c>
      <c r="G95" s="761">
        <v>4.6457769912897797</v>
      </c>
      <c r="H95" s="761">
        <v>5.7994955442609397</v>
      </c>
      <c r="I95" s="761">
        <v>4.48152701183849</v>
      </c>
      <c r="J95" s="761">
        <v>9.9836343268953698</v>
      </c>
      <c r="K95" s="761">
        <v>7.39365678771021</v>
      </c>
      <c r="L95" s="761">
        <v>4.5963747027748703</v>
      </c>
      <c r="M95" s="761">
        <v>6.49468562482339</v>
      </c>
      <c r="N95" s="761">
        <v>5.4296267992813103</v>
      </c>
      <c r="O95" s="761">
        <v>5.1372152605704899</v>
      </c>
    </row>
    <row r="96" spans="1:15" x14ac:dyDescent="0.2">
      <c r="A96" s="759" t="s">
        <v>2261</v>
      </c>
      <c r="B96" s="759" t="s">
        <v>2262</v>
      </c>
      <c r="C96" s="762">
        <v>4.6470670401504499</v>
      </c>
      <c r="D96" s="762">
        <v>5.8064210338234101</v>
      </c>
      <c r="E96" s="761">
        <v>4.72181799509905</v>
      </c>
      <c r="F96" s="761">
        <v>5.3737437546614801</v>
      </c>
      <c r="G96" s="761">
        <v>4.9008937541657698</v>
      </c>
      <c r="H96" s="761">
        <v>4.8476371464855603</v>
      </c>
      <c r="I96" s="762">
        <v>4.7047844992401604</v>
      </c>
      <c r="J96" s="761">
        <v>4.5155840481718297</v>
      </c>
      <c r="K96" s="761">
        <v>4.6634823681756599</v>
      </c>
      <c r="L96" s="761">
        <v>4.5037686039601503</v>
      </c>
      <c r="M96" s="761">
        <v>6.4487917407178399</v>
      </c>
      <c r="N96" s="762">
        <v>4.5889011475803398</v>
      </c>
      <c r="O96" s="761">
        <v>4.57771862751438</v>
      </c>
    </row>
    <row r="97" spans="1:15" x14ac:dyDescent="0.2">
      <c r="A97" s="759" t="s">
        <v>2263</v>
      </c>
      <c r="B97" s="759" t="s">
        <v>2264</v>
      </c>
      <c r="C97" s="761">
        <v>5.7610478121757502</v>
      </c>
      <c r="D97" s="761">
        <v>4.7997210297293096</v>
      </c>
      <c r="E97" s="761">
        <v>9.2939532863712397</v>
      </c>
      <c r="F97" s="761">
        <v>5.0701525435011296</v>
      </c>
      <c r="G97" s="762">
        <v>5.1801251414545302</v>
      </c>
      <c r="H97" s="761">
        <v>11.177792507202801</v>
      </c>
      <c r="I97" s="761">
        <v>5.6247634344650104</v>
      </c>
      <c r="J97" s="762">
        <v>6.3835161216158403</v>
      </c>
      <c r="K97" s="761">
        <v>4.8703739360144302</v>
      </c>
      <c r="L97" s="762">
        <v>5.4225594572835103</v>
      </c>
      <c r="M97" s="761">
        <v>7.3655958858694097</v>
      </c>
      <c r="N97" s="762">
        <v>5.1768785668228503</v>
      </c>
      <c r="O97" s="761">
        <v>5.0329201966688002</v>
      </c>
    </row>
    <row r="98" spans="1:15" x14ac:dyDescent="0.2">
      <c r="A98" s="759" t="s">
        <v>2265</v>
      </c>
      <c r="B98" s="759" t="s">
        <v>2266</v>
      </c>
      <c r="C98" s="761">
        <v>8.41169188066125</v>
      </c>
      <c r="D98" s="761">
        <v>8.8689376807364102</v>
      </c>
      <c r="E98" s="761">
        <v>10.687658875222301</v>
      </c>
      <c r="F98" s="761">
        <v>8.1534851747280292</v>
      </c>
      <c r="G98" s="761">
        <v>11.746889617282701</v>
      </c>
      <c r="H98" s="762">
        <v>8.3834617163405696</v>
      </c>
      <c r="I98" s="761">
        <v>14.3539151598653</v>
      </c>
      <c r="J98" s="762">
        <v>9.4221498154492807</v>
      </c>
      <c r="K98" s="762">
        <v>9.0389549073125899</v>
      </c>
      <c r="L98" s="761">
        <v>8.7938140425629197</v>
      </c>
      <c r="M98" s="761">
        <v>9.3862382830653299</v>
      </c>
      <c r="N98" s="761">
        <v>8.0979795463933506</v>
      </c>
      <c r="O98" s="762">
        <v>8.7178744088320208</v>
      </c>
    </row>
    <row r="99" spans="1:15" x14ac:dyDescent="0.2">
      <c r="A99" s="759" t="s">
        <v>2267</v>
      </c>
      <c r="B99" s="759" t="s">
        <v>2268</v>
      </c>
      <c r="C99" s="761">
        <v>4.7061129048409098</v>
      </c>
      <c r="D99" s="761">
        <v>5.0690606019117901</v>
      </c>
      <c r="E99" s="761">
        <v>4.6507291296218396</v>
      </c>
      <c r="F99" s="761">
        <v>4.5772924274537896</v>
      </c>
      <c r="G99" s="761">
        <v>4.6258902539517202</v>
      </c>
      <c r="H99" s="761">
        <v>4.6675104602248201</v>
      </c>
      <c r="I99" s="762">
        <v>4.5231094650327996</v>
      </c>
      <c r="J99" s="761">
        <v>4.4897825906887796</v>
      </c>
      <c r="K99" s="761">
        <v>4.6667301783944497</v>
      </c>
      <c r="L99" s="761">
        <v>4.6544914577325196</v>
      </c>
      <c r="M99" s="762">
        <v>4.5994778608025397</v>
      </c>
      <c r="N99" s="761">
        <v>4.73786652285869</v>
      </c>
      <c r="O99" s="761">
        <v>4.7595250716554496</v>
      </c>
    </row>
  </sheetData>
  <mergeCells count="1">
    <mergeCell ref="A2:F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24E9D-A15D-DE4A-87F6-B56A53752106}">
  <dimension ref="A1:M5278"/>
  <sheetViews>
    <sheetView workbookViewId="0"/>
  </sheetViews>
  <sheetFormatPr baseColWidth="10" defaultRowHeight="15" x14ac:dyDescent="0.2"/>
  <cols>
    <col min="5" max="8" width="19.1640625" customWidth="1"/>
    <col min="9" max="9" width="17.83203125" customWidth="1"/>
    <col min="10" max="10" width="18.83203125" customWidth="1"/>
    <col min="11" max="11" width="20" customWidth="1"/>
    <col min="12" max="12" width="21.6640625" customWidth="1"/>
    <col min="13" max="13" width="19.1640625" customWidth="1"/>
  </cols>
  <sheetData>
    <row r="1" spans="1:13" x14ac:dyDescent="0.2">
      <c r="A1" s="1" t="s">
        <v>7842</v>
      </c>
    </row>
    <row r="2" spans="1:13" ht="17" x14ac:dyDescent="0.2">
      <c r="A2" t="s">
        <v>7841</v>
      </c>
    </row>
    <row r="4" spans="1:13" ht="50" customHeight="1" x14ac:dyDescent="0.2">
      <c r="A4" s="760" t="s">
        <v>2362</v>
      </c>
      <c r="B4" s="766" t="s">
        <v>2363</v>
      </c>
      <c r="C4" s="766" t="s">
        <v>2364</v>
      </c>
      <c r="D4" s="766" t="s">
        <v>2365</v>
      </c>
      <c r="E4" s="766" t="s">
        <v>2366</v>
      </c>
      <c r="F4" s="766" t="s">
        <v>2367</v>
      </c>
      <c r="G4" s="766" t="s">
        <v>2368</v>
      </c>
      <c r="H4" s="766" t="s">
        <v>2369</v>
      </c>
      <c r="I4" s="766" t="s">
        <v>2370</v>
      </c>
      <c r="J4" s="766" t="s">
        <v>2371</v>
      </c>
      <c r="K4" s="766" t="s">
        <v>2372</v>
      </c>
      <c r="L4" s="766" t="s">
        <v>2373</v>
      </c>
      <c r="M4" s="766" t="s">
        <v>2374</v>
      </c>
    </row>
    <row r="5" spans="1:13" x14ac:dyDescent="0.2">
      <c r="A5" s="759" t="s">
        <v>2375</v>
      </c>
      <c r="B5" s="759" t="s">
        <v>19</v>
      </c>
      <c r="C5" s="762">
        <v>-0.873418951</v>
      </c>
      <c r="D5" s="762">
        <v>25.571295889999998</v>
      </c>
      <c r="E5" s="762">
        <v>1.02591099423771</v>
      </c>
      <c r="F5" s="762">
        <v>8.2960870963064808E-3</v>
      </c>
      <c r="G5" s="762">
        <v>2.2139525467428301E-2</v>
      </c>
      <c r="H5" s="762">
        <v>5.1231257898152298E-3</v>
      </c>
      <c r="I5" s="762">
        <v>0.21283841969436601</v>
      </c>
      <c r="J5" s="762">
        <v>1.5710720425933099E-2</v>
      </c>
      <c r="K5" s="762">
        <v>7.0852496807629797E-2</v>
      </c>
      <c r="L5" s="759" t="s">
        <v>2376</v>
      </c>
      <c r="M5" s="762">
        <v>0.80449148736020204</v>
      </c>
    </row>
    <row r="6" spans="1:13" x14ac:dyDescent="0.2">
      <c r="A6" s="759" t="s">
        <v>2377</v>
      </c>
      <c r="B6" s="759" t="s">
        <v>19</v>
      </c>
      <c r="C6" s="762">
        <v>18.204491390000001</v>
      </c>
      <c r="D6" s="762">
        <v>8.5419551879999993</v>
      </c>
      <c r="E6" s="762">
        <v>0.90748483643795697</v>
      </c>
      <c r="F6" s="762">
        <v>1.93722459323327E-2</v>
      </c>
      <c r="G6" s="762">
        <v>0.29340290801241498</v>
      </c>
      <c r="H6" s="762">
        <v>3.55203388093856E-4</v>
      </c>
      <c r="I6" s="762">
        <v>1.47567803701681E-2</v>
      </c>
      <c r="J6" s="762">
        <v>2.407409461483E-2</v>
      </c>
      <c r="K6" s="762">
        <v>0.32401707561048498</v>
      </c>
      <c r="L6" s="759" t="s">
        <v>2376</v>
      </c>
      <c r="M6" s="762">
        <v>0</v>
      </c>
    </row>
    <row r="7" spans="1:13" x14ac:dyDescent="0.2">
      <c r="A7" s="759" t="s">
        <v>2378</v>
      </c>
      <c r="B7" s="759" t="s">
        <v>19</v>
      </c>
      <c r="C7" s="762">
        <v>31.202251489999998</v>
      </c>
      <c r="D7" s="762">
        <v>-2.6384179290000001</v>
      </c>
      <c r="E7" s="762">
        <v>0.86769458942936195</v>
      </c>
      <c r="F7" s="762">
        <v>4.2312565798183203E-2</v>
      </c>
      <c r="G7" s="762">
        <v>0.85522842892308604</v>
      </c>
      <c r="H7" s="762">
        <v>0</v>
      </c>
      <c r="I7" s="762">
        <v>0</v>
      </c>
      <c r="J7" s="762">
        <v>3.2042593311518999E-2</v>
      </c>
      <c r="K7" s="762">
        <v>0.565228481276427</v>
      </c>
      <c r="L7" s="759" t="s">
        <v>2376</v>
      </c>
      <c r="M7" s="762">
        <v>0</v>
      </c>
    </row>
    <row r="8" spans="1:13" x14ac:dyDescent="0.2">
      <c r="A8" s="759" t="s">
        <v>2379</v>
      </c>
      <c r="B8" s="759" t="s">
        <v>19</v>
      </c>
      <c r="C8" s="762">
        <v>2.5204906469999999</v>
      </c>
      <c r="D8" s="762">
        <v>-13.14070399</v>
      </c>
      <c r="E8" s="762">
        <v>0.76664152646400097</v>
      </c>
      <c r="F8" s="762">
        <v>2.1792988671680499E-2</v>
      </c>
      <c r="G8" s="762">
        <v>0.35268870685767401</v>
      </c>
      <c r="H8" s="762">
        <v>1.32996345503603E-2</v>
      </c>
      <c r="I8" s="762">
        <v>0.55252853353828901</v>
      </c>
      <c r="J8" s="762">
        <v>2.7836503799012799E-2</v>
      </c>
      <c r="K8" s="762">
        <v>0.43790754324694398</v>
      </c>
      <c r="L8" s="759" t="s">
        <v>2376</v>
      </c>
      <c r="M8" s="762">
        <v>0</v>
      </c>
    </row>
    <row r="9" spans="1:13" x14ac:dyDescent="0.2">
      <c r="A9" s="759" t="s">
        <v>2380</v>
      </c>
      <c r="B9" s="759" t="s">
        <v>19</v>
      </c>
      <c r="C9" s="762">
        <v>-25.925652249999999</v>
      </c>
      <c r="D9" s="762">
        <v>20.530534830000001</v>
      </c>
      <c r="E9" s="762">
        <v>0.98018314478796598</v>
      </c>
      <c r="F9" s="762">
        <v>1.1397663731095801E-2</v>
      </c>
      <c r="G9" s="762">
        <v>9.8099456003251401E-2</v>
      </c>
      <c r="H9" s="762">
        <v>4.3034256634447903E-4</v>
      </c>
      <c r="I9" s="762">
        <v>1.78784445368965E-2</v>
      </c>
      <c r="J9" s="762">
        <v>1.6136653541123602E-2</v>
      </c>
      <c r="K9" s="762">
        <v>8.3745784709680707E-2</v>
      </c>
      <c r="L9" s="759" t="s">
        <v>2376</v>
      </c>
      <c r="M9" s="762">
        <v>0.54395347541789996</v>
      </c>
    </row>
    <row r="10" spans="1:13" x14ac:dyDescent="0.2">
      <c r="A10" s="759" t="s">
        <v>2381</v>
      </c>
      <c r="B10" s="759" t="s">
        <v>19</v>
      </c>
      <c r="C10" s="762">
        <v>10.518001440000001</v>
      </c>
      <c r="D10" s="762">
        <v>-17.651987850000001</v>
      </c>
      <c r="E10" s="762">
        <v>0.98509526976102402</v>
      </c>
      <c r="F10" s="762">
        <v>5.3117651879542802E-2</v>
      </c>
      <c r="G10" s="762">
        <v>1</v>
      </c>
      <c r="H10" s="762">
        <v>1.00618190511971E-2</v>
      </c>
      <c r="I10" s="762">
        <v>0.41801463700302199</v>
      </c>
      <c r="J10" s="762">
        <v>2.5658033386944699E-2</v>
      </c>
      <c r="K10" s="762">
        <v>0.37196386702182699</v>
      </c>
      <c r="L10" s="759" t="s">
        <v>2376</v>
      </c>
      <c r="M10" s="762">
        <v>0</v>
      </c>
    </row>
    <row r="11" spans="1:13" x14ac:dyDescent="0.2">
      <c r="A11" s="759" t="s">
        <v>2382</v>
      </c>
      <c r="B11" s="759" t="s">
        <v>19</v>
      </c>
      <c r="C11" s="762">
        <v>25.870511579999999</v>
      </c>
      <c r="D11" s="762">
        <v>-9.9879241999999993E-2</v>
      </c>
      <c r="E11" s="762">
        <v>0.36070446676200202</v>
      </c>
      <c r="F11" s="762">
        <v>1.53502827351871E-2</v>
      </c>
      <c r="G11" s="762">
        <v>0.19490203890690799</v>
      </c>
      <c r="H11" s="762">
        <v>9.4060589501007603E-3</v>
      </c>
      <c r="I11" s="762">
        <v>0.39077132459985697</v>
      </c>
      <c r="J11" s="762">
        <v>3.30808052797959E-2</v>
      </c>
      <c r="K11" s="762">
        <v>0.59665580621259995</v>
      </c>
      <c r="L11" s="759" t="s">
        <v>2376</v>
      </c>
      <c r="M11" s="762">
        <v>0</v>
      </c>
    </row>
    <row r="12" spans="1:13" x14ac:dyDescent="0.2">
      <c r="A12" s="759" t="s">
        <v>2383</v>
      </c>
      <c r="B12" s="759" t="s">
        <v>19</v>
      </c>
      <c r="C12" s="762">
        <v>-0.662336182</v>
      </c>
      <c r="D12" s="762">
        <v>-9.9752387539999994</v>
      </c>
      <c r="E12" s="762">
        <v>0.61908519584334698</v>
      </c>
      <c r="F12" s="762">
        <v>1.3938182803900899E-2</v>
      </c>
      <c r="G12" s="762">
        <v>0.16031865828806899</v>
      </c>
      <c r="H12" s="762">
        <v>3.54520304655214E-3</v>
      </c>
      <c r="I12" s="762">
        <v>0.14728417845193101</v>
      </c>
      <c r="J12" s="762">
        <v>2.2396982973767399E-2</v>
      </c>
      <c r="K12" s="762">
        <v>0.27324984909185901</v>
      </c>
      <c r="L12" s="759" t="s">
        <v>2376</v>
      </c>
      <c r="M12" s="762">
        <v>0</v>
      </c>
    </row>
    <row r="13" spans="1:13" x14ac:dyDescent="0.2">
      <c r="A13" s="759" t="s">
        <v>2384</v>
      </c>
      <c r="B13" s="759" t="s">
        <v>19</v>
      </c>
      <c r="C13" s="762">
        <v>30.45746355</v>
      </c>
      <c r="D13" s="762">
        <v>-4.0493871539999997</v>
      </c>
      <c r="E13" s="762">
        <v>1.2400802673365501</v>
      </c>
      <c r="F13" s="762">
        <v>2.24423024793701E-2</v>
      </c>
      <c r="G13" s="762">
        <v>0.36859086578392503</v>
      </c>
      <c r="H13" s="762">
        <v>3.4973872058471898E-3</v>
      </c>
      <c r="I13" s="762">
        <v>0.14529767999842699</v>
      </c>
      <c r="J13" s="762">
        <v>2.1638289612334299E-2</v>
      </c>
      <c r="K13" s="762">
        <v>0.250283738665664</v>
      </c>
      <c r="L13" s="759" t="s">
        <v>2376</v>
      </c>
      <c r="M13" s="762">
        <v>0</v>
      </c>
    </row>
    <row r="14" spans="1:13" x14ac:dyDescent="0.2">
      <c r="A14" s="759" t="s">
        <v>2385</v>
      </c>
      <c r="B14" s="759" t="s">
        <v>19</v>
      </c>
      <c r="C14" s="762">
        <v>16.451154850000002</v>
      </c>
      <c r="D14" s="762">
        <v>18.5997567</v>
      </c>
      <c r="E14" s="762">
        <v>1.2400802673365501</v>
      </c>
      <c r="F14" s="762">
        <v>2.0935642284828099E-2</v>
      </c>
      <c r="G14" s="762">
        <v>0.33169164034438198</v>
      </c>
      <c r="H14" s="762">
        <v>0</v>
      </c>
      <c r="I14" s="762">
        <v>0</v>
      </c>
      <c r="J14" s="762">
        <v>2.1800232932172401E-2</v>
      </c>
      <c r="K14" s="762">
        <v>0.25518585430499302</v>
      </c>
      <c r="L14" s="759" t="s">
        <v>2376</v>
      </c>
      <c r="M14" s="762">
        <v>0</v>
      </c>
    </row>
    <row r="15" spans="1:13" x14ac:dyDescent="0.2">
      <c r="A15" s="759" t="s">
        <v>2386</v>
      </c>
      <c r="B15" s="759" t="s">
        <v>19</v>
      </c>
      <c r="C15" s="762">
        <v>19.779730900000001</v>
      </c>
      <c r="D15" s="762">
        <v>-4.562552868</v>
      </c>
      <c r="E15" s="762">
        <v>0.64830579015226697</v>
      </c>
      <c r="F15" s="762">
        <v>3.2415258244079002E-2</v>
      </c>
      <c r="G15" s="762">
        <v>0.61283598528178795</v>
      </c>
      <c r="H15" s="762">
        <v>6.0589501007548103E-3</v>
      </c>
      <c r="I15" s="762">
        <v>0.25171688984561003</v>
      </c>
      <c r="J15" s="762">
        <v>3.6951916144417903E-2</v>
      </c>
      <c r="K15" s="762">
        <v>0.71383675120359902</v>
      </c>
      <c r="L15" s="759" t="s">
        <v>2376</v>
      </c>
      <c r="M15" s="762">
        <v>0</v>
      </c>
    </row>
    <row r="16" spans="1:13" x14ac:dyDescent="0.2">
      <c r="A16" s="759" t="s">
        <v>2387</v>
      </c>
      <c r="B16" s="759" t="s">
        <v>19</v>
      </c>
      <c r="C16" s="762">
        <v>31.585388510000001</v>
      </c>
      <c r="D16" s="762">
        <v>1.341501477</v>
      </c>
      <c r="E16" s="762">
        <v>1.1712869412793001</v>
      </c>
      <c r="F16" s="762">
        <v>4.6101280345964502E-2</v>
      </c>
      <c r="G16" s="762">
        <v>0.94801685631344201</v>
      </c>
      <c r="H16" s="762">
        <v>7.6573653471771596E-3</v>
      </c>
      <c r="I16" s="762">
        <v>0.31812246382832399</v>
      </c>
      <c r="J16" s="762">
        <v>3.5410127003494003E-2</v>
      </c>
      <c r="K16" s="762">
        <v>0.66716583631722004</v>
      </c>
      <c r="L16" s="759" t="s">
        <v>2376</v>
      </c>
      <c r="M16" s="762">
        <v>0.90333737340220699</v>
      </c>
    </row>
    <row r="17" spans="1:13" x14ac:dyDescent="0.2">
      <c r="A17" s="759" t="s">
        <v>2388</v>
      </c>
      <c r="B17" s="759" t="s">
        <v>19</v>
      </c>
      <c r="C17" s="762">
        <v>-3.3852621799999998</v>
      </c>
      <c r="D17" s="762">
        <v>12.47015217</v>
      </c>
      <c r="E17" s="762">
        <v>0.84481118549266598</v>
      </c>
      <c r="F17" s="762">
        <v>1.26269471534209E-2</v>
      </c>
      <c r="G17" s="762">
        <v>0.12820551214464901</v>
      </c>
      <c r="H17" s="762">
        <v>5.8676867379350399E-3</v>
      </c>
      <c r="I17" s="762">
        <v>0.243770937576233</v>
      </c>
      <c r="J17" s="762">
        <v>1.8002329321723701E-2</v>
      </c>
      <c r="K17" s="762">
        <v>0.14022093087471801</v>
      </c>
      <c r="L17" s="759" t="s">
        <v>2376</v>
      </c>
      <c r="M17" s="762">
        <v>0</v>
      </c>
    </row>
    <row r="18" spans="1:13" x14ac:dyDescent="0.2">
      <c r="A18" s="759" t="s">
        <v>2389</v>
      </c>
      <c r="B18" s="759" t="s">
        <v>19</v>
      </c>
      <c r="C18" s="762">
        <v>3.20814625</v>
      </c>
      <c r="D18" s="762">
        <v>5.9713192680000002</v>
      </c>
      <c r="E18" s="762">
        <v>0.65729949141038102</v>
      </c>
      <c r="F18" s="762">
        <v>1.7827761632488399E-2</v>
      </c>
      <c r="G18" s="762">
        <v>0.25557734464458998</v>
      </c>
      <c r="H18" s="762">
        <v>2.86211960791011E-3</v>
      </c>
      <c r="I18" s="762">
        <v>0.11890574188017999</v>
      </c>
      <c r="J18" s="762">
        <v>2.556929732128E-2</v>
      </c>
      <c r="K18" s="762">
        <v>0.369277772943223</v>
      </c>
      <c r="L18" s="759" t="s">
        <v>2376</v>
      </c>
      <c r="M18" s="762">
        <v>0</v>
      </c>
    </row>
    <row r="19" spans="1:13" x14ac:dyDescent="0.2">
      <c r="A19" s="759" t="s">
        <v>2390</v>
      </c>
      <c r="B19" s="759" t="s">
        <v>19</v>
      </c>
      <c r="C19" s="762">
        <v>0.41026061600000002</v>
      </c>
      <c r="D19" s="762">
        <v>19.248173569999999</v>
      </c>
      <c r="E19" s="762">
        <v>0.48708301775364898</v>
      </c>
      <c r="F19" s="762">
        <v>1.8111442422255701E-2</v>
      </c>
      <c r="G19" s="762">
        <v>0.26252487910670402</v>
      </c>
      <c r="H19" s="762">
        <v>3.3129546774138502E-3</v>
      </c>
      <c r="I19" s="762">
        <v>0.137635519157356</v>
      </c>
      <c r="J19" s="762">
        <v>1.9708280184127298E-2</v>
      </c>
      <c r="K19" s="762">
        <v>0.191861131914766</v>
      </c>
      <c r="L19" s="759" t="s">
        <v>2376</v>
      </c>
      <c r="M19" s="762">
        <v>0</v>
      </c>
    </row>
    <row r="20" spans="1:13" x14ac:dyDescent="0.2">
      <c r="A20" s="759" t="s">
        <v>2391</v>
      </c>
      <c r="B20" s="759" t="s">
        <v>19</v>
      </c>
      <c r="C20" s="762">
        <v>16.711929730000001</v>
      </c>
      <c r="D20" s="762">
        <v>-0.52705760199999996</v>
      </c>
      <c r="E20" s="762">
        <v>0.51376716927650201</v>
      </c>
      <c r="F20" s="762">
        <v>2.0046775810223901E-2</v>
      </c>
      <c r="G20" s="762">
        <v>0.30992265004826602</v>
      </c>
      <c r="H20" s="762">
        <v>4.0028689504423001E-3</v>
      </c>
      <c r="I20" s="762">
        <v>0.166297747157413</v>
      </c>
      <c r="J20" s="762">
        <v>2.2492374244356898E-2</v>
      </c>
      <c r="K20" s="762">
        <v>0.27613739417223399</v>
      </c>
      <c r="L20" s="759" t="s">
        <v>2376</v>
      </c>
      <c r="M20" s="762">
        <v>0</v>
      </c>
    </row>
    <row r="21" spans="1:13" x14ac:dyDescent="0.2">
      <c r="A21" s="759" t="s">
        <v>2392</v>
      </c>
      <c r="B21" s="759" t="s">
        <v>19</v>
      </c>
      <c r="C21" s="762">
        <v>3.7130206069999998</v>
      </c>
      <c r="D21" s="762">
        <v>2.9650780750000001</v>
      </c>
      <c r="E21" s="762">
        <v>0.79105240698601398</v>
      </c>
      <c r="F21" s="762">
        <v>2.7844845520049899E-2</v>
      </c>
      <c r="G21" s="762">
        <v>0.50090319172544695</v>
      </c>
      <c r="H21" s="762">
        <v>8.5658663205710594E-3</v>
      </c>
      <c r="I21" s="762">
        <v>0.35586580981098298</v>
      </c>
      <c r="J21" s="762">
        <v>2.9229660029948399E-2</v>
      </c>
      <c r="K21" s="762">
        <v>0.48007924449753597</v>
      </c>
      <c r="L21" s="759" t="s">
        <v>2376</v>
      </c>
      <c r="M21" s="762">
        <v>0.90333737340220699</v>
      </c>
    </row>
    <row r="22" spans="1:13" x14ac:dyDescent="0.2">
      <c r="A22" s="759" t="s">
        <v>2393</v>
      </c>
      <c r="B22" s="759" t="s">
        <v>19</v>
      </c>
      <c r="C22" s="762">
        <v>-15.26624468</v>
      </c>
      <c r="D22" s="762">
        <v>15.527861359999999</v>
      </c>
      <c r="E22" s="762">
        <v>0.32380747199006299</v>
      </c>
      <c r="F22" s="762">
        <v>1.6585870175062599E-2</v>
      </c>
      <c r="G22" s="762">
        <v>0.22516248470302</v>
      </c>
      <c r="H22" s="762">
        <v>5.2597424775436301E-3</v>
      </c>
      <c r="I22" s="762">
        <v>0.21851408208193299</v>
      </c>
      <c r="J22" s="762">
        <v>1.3104098497032901E-2</v>
      </c>
      <c r="K22" s="762">
        <v>0</v>
      </c>
      <c r="L22" s="759" t="s">
        <v>2376</v>
      </c>
      <c r="M22" s="762">
        <v>0.61965962952044196</v>
      </c>
    </row>
    <row r="23" spans="1:13" x14ac:dyDescent="0.2">
      <c r="A23" s="759" t="s">
        <v>2394</v>
      </c>
      <c r="B23" s="759" t="s">
        <v>19</v>
      </c>
      <c r="C23" s="762">
        <v>30.168526310000001</v>
      </c>
      <c r="D23" s="762">
        <v>12.71429053</v>
      </c>
      <c r="E23" s="762">
        <v>0.59689705534530801</v>
      </c>
      <c r="F23" s="762">
        <v>5.26637626159151E-2</v>
      </c>
      <c r="G23" s="762">
        <v>1</v>
      </c>
      <c r="H23" s="762">
        <v>1.1387000922162599E-2</v>
      </c>
      <c r="I23" s="762">
        <v>0.47306884466596499</v>
      </c>
      <c r="J23" s="762">
        <v>3.5241528478731098E-2</v>
      </c>
      <c r="K23" s="762">
        <v>0.66206223940549702</v>
      </c>
      <c r="L23" s="759" t="s">
        <v>2376</v>
      </c>
      <c r="M23" s="762">
        <v>0</v>
      </c>
    </row>
    <row r="24" spans="1:13" x14ac:dyDescent="0.2">
      <c r="A24" s="759" t="s">
        <v>2395</v>
      </c>
      <c r="B24" s="759" t="s">
        <v>19</v>
      </c>
      <c r="C24" s="762">
        <v>-4.7581538759999997</v>
      </c>
      <c r="D24" s="762">
        <v>20.583989299999999</v>
      </c>
      <c r="E24" s="762">
        <v>0.52109659868531699</v>
      </c>
      <c r="F24" s="762">
        <v>2.8727407977103801E-2</v>
      </c>
      <c r="G24" s="762">
        <v>0.52251779236684903</v>
      </c>
      <c r="H24" s="762">
        <v>7.5139178250623303E-3</v>
      </c>
      <c r="I24" s="762">
        <v>0.312163010012452</v>
      </c>
      <c r="J24" s="762">
        <v>2.2219510842437999E-2</v>
      </c>
      <c r="K24" s="762">
        <v>0.26787766093464999</v>
      </c>
      <c r="L24" s="759" t="s">
        <v>2376</v>
      </c>
      <c r="M24" s="762">
        <v>0</v>
      </c>
    </row>
    <row r="25" spans="1:13" x14ac:dyDescent="0.2">
      <c r="A25" s="759" t="s">
        <v>2396</v>
      </c>
      <c r="B25" s="759" t="s">
        <v>19</v>
      </c>
      <c r="C25" s="762">
        <v>1.3146362579999999</v>
      </c>
      <c r="D25" s="762">
        <v>-14.27708623</v>
      </c>
      <c r="E25" s="762">
        <v>0.960935448378473</v>
      </c>
      <c r="F25" s="762">
        <v>3.1778552471490099E-2</v>
      </c>
      <c r="G25" s="762">
        <v>0.59724258117421802</v>
      </c>
      <c r="H25" s="762">
        <v>1.2425287748898501E-2</v>
      </c>
      <c r="I25" s="762">
        <v>0.51620410315252196</v>
      </c>
      <c r="J25" s="762">
        <v>2.5207697853696399E-2</v>
      </c>
      <c r="K25" s="762">
        <v>0.35833194562703402</v>
      </c>
      <c r="L25" s="759" t="s">
        <v>2376</v>
      </c>
      <c r="M25" s="762">
        <v>0</v>
      </c>
    </row>
    <row r="26" spans="1:13" x14ac:dyDescent="0.2">
      <c r="A26" s="759" t="s">
        <v>2397</v>
      </c>
      <c r="B26" s="759" t="s">
        <v>19</v>
      </c>
      <c r="C26" s="762">
        <v>4.6095433679999998</v>
      </c>
      <c r="D26" s="762">
        <v>3.3901294110000002</v>
      </c>
      <c r="E26" s="762">
        <v>0.250833661429257</v>
      </c>
      <c r="F26" s="762">
        <v>1.8061010281852599E-2</v>
      </c>
      <c r="G26" s="762">
        <v>0.261289761868995</v>
      </c>
      <c r="H26" s="762">
        <v>6.1340892790054304E-3</v>
      </c>
      <c r="I26" s="762">
        <v>0.25483851246769901</v>
      </c>
      <c r="J26" s="762">
        <v>1.8255227108868101E-2</v>
      </c>
      <c r="K26" s="762">
        <v>0.14787631110699101</v>
      </c>
      <c r="L26" s="759" t="s">
        <v>2376</v>
      </c>
      <c r="M26" s="762">
        <v>0.62708415357314196</v>
      </c>
    </row>
    <row r="27" spans="1:13" x14ac:dyDescent="0.2">
      <c r="A27" s="759" t="s">
        <v>2398</v>
      </c>
      <c r="B27" s="759" t="s">
        <v>19</v>
      </c>
      <c r="C27" s="762">
        <v>11.14857516</v>
      </c>
      <c r="D27" s="762">
        <v>-3.491485693</v>
      </c>
      <c r="E27" s="762">
        <v>0.91888370076338199</v>
      </c>
      <c r="F27" s="762">
        <v>1.35599417508778E-2</v>
      </c>
      <c r="G27" s="762">
        <v>0.15105525451450499</v>
      </c>
      <c r="H27" s="762">
        <v>6.5712626797363302E-3</v>
      </c>
      <c r="I27" s="762">
        <v>0.27300074843290201</v>
      </c>
      <c r="J27" s="762">
        <v>2.1256724529976199E-2</v>
      </c>
      <c r="K27" s="762">
        <v>0.23873352807354001</v>
      </c>
      <c r="L27" s="759" t="s">
        <v>2376</v>
      </c>
      <c r="M27" s="762">
        <v>0.56837941803720804</v>
      </c>
    </row>
    <row r="28" spans="1:13" x14ac:dyDescent="0.2">
      <c r="A28" s="759" t="s">
        <v>2399</v>
      </c>
      <c r="B28" s="759" t="s">
        <v>19</v>
      </c>
      <c r="C28" s="762">
        <v>-12.72872606</v>
      </c>
      <c r="D28" s="762">
        <v>25.680634810000001</v>
      </c>
      <c r="E28" s="762">
        <v>0.94083120892252903</v>
      </c>
      <c r="F28" s="762">
        <v>1.17885128192197E-2</v>
      </c>
      <c r="G28" s="762">
        <v>0.107671639086243</v>
      </c>
      <c r="H28" s="762">
        <v>0</v>
      </c>
      <c r="I28" s="762">
        <v>0</v>
      </c>
      <c r="J28" s="762">
        <v>1.7733902723087999E-2</v>
      </c>
      <c r="K28" s="762">
        <v>0.13209550839518799</v>
      </c>
      <c r="L28" s="759" t="s">
        <v>2376</v>
      </c>
      <c r="M28" s="762">
        <v>0</v>
      </c>
    </row>
    <row r="29" spans="1:13" x14ac:dyDescent="0.2">
      <c r="A29" s="759" t="s">
        <v>2400</v>
      </c>
      <c r="B29" s="759" t="s">
        <v>19</v>
      </c>
      <c r="C29" s="762">
        <v>0.98942786699999996</v>
      </c>
      <c r="D29" s="762">
        <v>-6.536206419</v>
      </c>
      <c r="E29" s="762">
        <v>0.279192800245812</v>
      </c>
      <c r="F29" s="762">
        <v>1.2034369503684699E-2</v>
      </c>
      <c r="G29" s="762">
        <v>0.113692860110821</v>
      </c>
      <c r="H29" s="762">
        <v>4.8567232487448297E-3</v>
      </c>
      <c r="I29" s="762">
        <v>0.20177080325826099</v>
      </c>
      <c r="J29" s="762">
        <v>2.26587543674782E-2</v>
      </c>
      <c r="K29" s="762">
        <v>0.28117382056961798</v>
      </c>
      <c r="L29" s="759" t="s">
        <v>2376</v>
      </c>
      <c r="M29" s="762">
        <v>0</v>
      </c>
    </row>
    <row r="30" spans="1:13" x14ac:dyDescent="0.2">
      <c r="A30" s="759" t="s">
        <v>2401</v>
      </c>
      <c r="B30" s="759" t="s">
        <v>19</v>
      </c>
      <c r="C30" s="762">
        <v>-5.2847446380000003</v>
      </c>
      <c r="D30" s="762">
        <v>23.80233909</v>
      </c>
      <c r="E30" s="762">
        <v>0.413325394509516</v>
      </c>
      <c r="F30" s="762">
        <v>8.8823607284922706E-3</v>
      </c>
      <c r="G30" s="762">
        <v>3.6497812337288001E-2</v>
      </c>
      <c r="H30" s="762">
        <v>0</v>
      </c>
      <c r="I30" s="762">
        <v>0</v>
      </c>
      <c r="J30" s="762">
        <v>1.6771116410626102E-2</v>
      </c>
      <c r="K30" s="762">
        <v>0.10295134526345399</v>
      </c>
      <c r="L30" s="759" t="s">
        <v>2376</v>
      </c>
      <c r="M30" s="762">
        <v>0</v>
      </c>
    </row>
    <row r="31" spans="1:13" x14ac:dyDescent="0.2">
      <c r="A31" s="759" t="s">
        <v>2402</v>
      </c>
      <c r="B31" s="759" t="s">
        <v>19</v>
      </c>
      <c r="C31" s="762">
        <v>-10.21752208</v>
      </c>
      <c r="D31" s="762">
        <v>2.52036098</v>
      </c>
      <c r="E31" s="762">
        <v>0.453650918421734</v>
      </c>
      <c r="F31" s="762">
        <v>3.4047998789628602E-2</v>
      </c>
      <c r="G31" s="762">
        <v>0.65282302830634897</v>
      </c>
      <c r="H31" s="762">
        <v>7.0425902523993302E-3</v>
      </c>
      <c r="I31" s="762">
        <v>0.292581858450357</v>
      </c>
      <c r="J31" s="762">
        <v>2.6332427485996301E-2</v>
      </c>
      <c r="K31" s="762">
        <v>0.39237819412747199</v>
      </c>
      <c r="L31" s="759" t="s">
        <v>2376</v>
      </c>
      <c r="M31" s="762">
        <v>0.46525302648713801</v>
      </c>
    </row>
    <row r="32" spans="1:13" x14ac:dyDescent="0.2">
      <c r="A32" s="759" t="s">
        <v>2403</v>
      </c>
      <c r="B32" s="759" t="s">
        <v>19</v>
      </c>
      <c r="C32" s="762">
        <v>-2.3176122729999999</v>
      </c>
      <c r="D32" s="762">
        <v>-2.520198562</v>
      </c>
      <c r="E32" s="762">
        <v>0.84362113881877598</v>
      </c>
      <c r="F32" s="762">
        <v>2.42767715865321E-2</v>
      </c>
      <c r="G32" s="762">
        <v>0.41351840225006897</v>
      </c>
      <c r="H32" s="762">
        <v>6.8035110488746204E-3</v>
      </c>
      <c r="I32" s="762">
        <v>0.28264940772747599</v>
      </c>
      <c r="J32" s="762">
        <v>2.7368421052631601E-2</v>
      </c>
      <c r="K32" s="762">
        <v>0.42373837881992998</v>
      </c>
      <c r="L32" s="759" t="s">
        <v>2376</v>
      </c>
      <c r="M32" s="762">
        <v>0</v>
      </c>
    </row>
    <row r="33" spans="1:13" x14ac:dyDescent="0.2">
      <c r="A33" s="759" t="s">
        <v>2404</v>
      </c>
      <c r="B33" s="759" t="s">
        <v>19</v>
      </c>
      <c r="C33" s="762">
        <v>-8.7631826490000009</v>
      </c>
      <c r="D33" s="762">
        <v>1.2614161319999999</v>
      </c>
      <c r="E33" s="762">
        <v>0.43788001472849702</v>
      </c>
      <c r="F33" s="762">
        <v>9.9288276418561493E-3</v>
      </c>
      <c r="G33" s="762">
        <v>6.2126568491989803E-2</v>
      </c>
      <c r="H33" s="762">
        <v>5.9291642474128201E-3</v>
      </c>
      <c r="I33" s="762">
        <v>0.24632497734170999</v>
      </c>
      <c r="J33" s="762">
        <v>2.5500526870389902E-2</v>
      </c>
      <c r="K33" s="762">
        <v>0.367196062140554</v>
      </c>
      <c r="L33" s="759" t="s">
        <v>2376</v>
      </c>
      <c r="M33" s="762">
        <v>0.90333737340220699</v>
      </c>
    </row>
    <row r="34" spans="1:13" x14ac:dyDescent="0.2">
      <c r="A34" s="759" t="s">
        <v>2405</v>
      </c>
      <c r="B34" s="759" t="s">
        <v>19</v>
      </c>
      <c r="C34" s="762">
        <v>11.112408500000001</v>
      </c>
      <c r="D34" s="762">
        <v>12.98409957</v>
      </c>
      <c r="E34" s="762">
        <v>0.68423480551523397</v>
      </c>
      <c r="F34" s="762">
        <v>1.86661959666896E-2</v>
      </c>
      <c r="G34" s="762">
        <v>0.27611121770299601</v>
      </c>
      <c r="H34" s="762">
        <v>1.3115202021926999E-3</v>
      </c>
      <c r="I34" s="762">
        <v>5.4486624806330097E-2</v>
      </c>
      <c r="J34" s="762">
        <v>2.4158393877211502E-2</v>
      </c>
      <c r="K34" s="762">
        <v>0.32656885893103499</v>
      </c>
      <c r="L34" s="759" t="s">
        <v>2376</v>
      </c>
      <c r="M34" s="762">
        <v>0</v>
      </c>
    </row>
    <row r="35" spans="1:13" x14ac:dyDescent="0.2">
      <c r="A35" s="759" t="s">
        <v>2406</v>
      </c>
      <c r="B35" s="759" t="s">
        <v>19</v>
      </c>
      <c r="C35" s="762">
        <v>-20.40219403</v>
      </c>
      <c r="D35" s="762">
        <v>15.62138264</v>
      </c>
      <c r="E35" s="762">
        <v>0.10222916573997699</v>
      </c>
      <c r="F35" s="762">
        <v>9.7334030977942205E-3</v>
      </c>
      <c r="G35" s="762">
        <v>5.7340464705121698E-2</v>
      </c>
      <c r="H35" s="762">
        <v>3.6544963967348599E-3</v>
      </c>
      <c r="I35" s="762">
        <v>0.15182471667091199</v>
      </c>
      <c r="J35" s="762">
        <v>1.01358771005491E-2</v>
      </c>
      <c r="K35" s="762">
        <v>0</v>
      </c>
      <c r="L35" s="759" t="s">
        <v>2376</v>
      </c>
      <c r="M35" s="762">
        <v>0</v>
      </c>
    </row>
    <row r="36" spans="1:13" x14ac:dyDescent="0.2">
      <c r="A36" s="759" t="s">
        <v>2407</v>
      </c>
      <c r="B36" s="759" t="s">
        <v>19</v>
      </c>
      <c r="C36" s="762">
        <v>28.735330059999999</v>
      </c>
      <c r="D36" s="762">
        <v>-4.5897421520000004</v>
      </c>
      <c r="E36" s="762">
        <v>0.73540213780740604</v>
      </c>
      <c r="F36" s="762">
        <v>4.4512667923267503E-2</v>
      </c>
      <c r="G36" s="762">
        <v>0.90911056536262103</v>
      </c>
      <c r="H36" s="762">
        <v>0</v>
      </c>
      <c r="I36" s="762">
        <v>0</v>
      </c>
      <c r="J36" s="762">
        <v>3.33337030669403E-2</v>
      </c>
      <c r="K36" s="762">
        <v>0.60431118644487303</v>
      </c>
      <c r="L36" s="759" t="s">
        <v>2376</v>
      </c>
      <c r="M36" s="762">
        <v>0</v>
      </c>
    </row>
    <row r="37" spans="1:13" x14ac:dyDescent="0.2">
      <c r="A37" s="759" t="s">
        <v>2408</v>
      </c>
      <c r="B37" s="759" t="s">
        <v>19</v>
      </c>
      <c r="C37" s="762">
        <v>-41.877048899999998</v>
      </c>
      <c r="D37" s="762">
        <v>-0.46842161700000001</v>
      </c>
      <c r="E37" s="762">
        <v>1.2400802673365501</v>
      </c>
      <c r="F37" s="762">
        <v>5.9188420780563501E-2</v>
      </c>
      <c r="G37" s="762">
        <v>1</v>
      </c>
      <c r="H37" s="762">
        <v>6.1204276102325896E-3</v>
      </c>
      <c r="I37" s="762">
        <v>0.254270971155726</v>
      </c>
      <c r="J37" s="762">
        <v>4.3396372913316002E-2</v>
      </c>
      <c r="K37" s="762">
        <v>0.90891448501538197</v>
      </c>
      <c r="L37" s="759" t="s">
        <v>2409</v>
      </c>
      <c r="M37" s="762">
        <v>0.80377514138485395</v>
      </c>
    </row>
    <row r="38" spans="1:13" x14ac:dyDescent="0.2">
      <c r="A38" s="759" t="s">
        <v>2410</v>
      </c>
      <c r="B38" s="759" t="s">
        <v>19</v>
      </c>
      <c r="C38" s="762">
        <v>-42.665848420000003</v>
      </c>
      <c r="D38" s="762">
        <v>1.484918915</v>
      </c>
      <c r="E38" s="762">
        <v>0.54650003417614101</v>
      </c>
      <c r="F38" s="762">
        <v>2.4100259095121299E-2</v>
      </c>
      <c r="G38" s="762">
        <v>0.40919546742734098</v>
      </c>
      <c r="H38" s="762">
        <v>2.7323337545681202E-3</v>
      </c>
      <c r="I38" s="762">
        <v>0.11351382937628</v>
      </c>
      <c r="J38" s="762">
        <v>1.2496256447229801E-2</v>
      </c>
      <c r="K38" s="762">
        <v>0</v>
      </c>
      <c r="L38" s="759" t="s">
        <v>2376</v>
      </c>
      <c r="M38" s="762">
        <v>0</v>
      </c>
    </row>
    <row r="39" spans="1:13" x14ac:dyDescent="0.2">
      <c r="A39" s="759" t="s">
        <v>2411</v>
      </c>
      <c r="B39" s="759" t="s">
        <v>19</v>
      </c>
      <c r="C39" s="762">
        <v>16.642402069999999</v>
      </c>
      <c r="D39" s="762">
        <v>15.16757812</v>
      </c>
      <c r="E39" s="762">
        <v>0.68217062681350604</v>
      </c>
      <c r="F39" s="762">
        <v>2.5865384009229098E-2</v>
      </c>
      <c r="G39" s="762">
        <v>0.45242469320089002</v>
      </c>
      <c r="H39" s="762">
        <v>0</v>
      </c>
      <c r="I39" s="762">
        <v>0</v>
      </c>
      <c r="J39" s="762">
        <v>2.2206200432588301E-2</v>
      </c>
      <c r="K39" s="762">
        <v>0.26747472866048499</v>
      </c>
      <c r="L39" s="759" t="s">
        <v>2376</v>
      </c>
      <c r="M39" s="762">
        <v>0</v>
      </c>
    </row>
    <row r="40" spans="1:13" x14ac:dyDescent="0.2">
      <c r="A40" s="759" t="s">
        <v>2412</v>
      </c>
      <c r="B40" s="759" t="s">
        <v>19</v>
      </c>
      <c r="C40" s="762">
        <v>6.0308912729999999</v>
      </c>
      <c r="D40" s="762">
        <v>-16.560894609999998</v>
      </c>
      <c r="E40" s="762">
        <v>0.293447340125428</v>
      </c>
      <c r="F40" s="762">
        <v>4.1297618972571198E-2</v>
      </c>
      <c r="G40" s="762">
        <v>0.83037162104195195</v>
      </c>
      <c r="H40" s="762">
        <v>2.7166228354793501E-2</v>
      </c>
      <c r="I40" s="762">
        <v>1</v>
      </c>
      <c r="J40" s="762">
        <v>5.6837668459874702E-2</v>
      </c>
      <c r="K40" s="762">
        <v>1</v>
      </c>
      <c r="L40" s="759" t="s">
        <v>2413</v>
      </c>
      <c r="M40" s="762">
        <v>0</v>
      </c>
    </row>
    <row r="41" spans="1:13" x14ac:dyDescent="0.2">
      <c r="A41" s="759" t="s">
        <v>2414</v>
      </c>
      <c r="B41" s="759" t="s">
        <v>19</v>
      </c>
      <c r="C41" s="762">
        <v>9.9017594710000001</v>
      </c>
      <c r="D41" s="762">
        <v>-14.254398200000001</v>
      </c>
      <c r="E41" s="762">
        <v>0.70950438142652095</v>
      </c>
      <c r="F41" s="762">
        <v>2.7378348221321399E-2</v>
      </c>
      <c r="G41" s="762">
        <v>0.48947830829514699</v>
      </c>
      <c r="H41" s="762">
        <v>7.9374295570203892E-3</v>
      </c>
      <c r="I41" s="762">
        <v>0.32975766312104199</v>
      </c>
      <c r="J41" s="762">
        <v>2.4209417114968702E-2</v>
      </c>
      <c r="K41" s="762">
        <v>0.32811335697210697</v>
      </c>
      <c r="L41" s="759" t="s">
        <v>2376</v>
      </c>
      <c r="M41" s="762">
        <v>0</v>
      </c>
    </row>
    <row r="42" spans="1:13" x14ac:dyDescent="0.2">
      <c r="A42" s="759" t="s">
        <v>2415</v>
      </c>
      <c r="B42" s="759" t="s">
        <v>19</v>
      </c>
      <c r="C42" s="762">
        <v>-18.144942749999998</v>
      </c>
      <c r="D42" s="762">
        <v>5.328149432</v>
      </c>
      <c r="E42" s="762">
        <v>0.75635569751033205</v>
      </c>
      <c r="F42" s="762">
        <v>1.07483499234062E-2</v>
      </c>
      <c r="G42" s="762">
        <v>8.2197272586255005E-2</v>
      </c>
      <c r="H42" s="762">
        <v>0</v>
      </c>
      <c r="I42" s="762">
        <v>0</v>
      </c>
      <c r="J42" s="762">
        <v>2.43247740003328E-2</v>
      </c>
      <c r="K42" s="762">
        <v>0.33160528532841799</v>
      </c>
      <c r="L42" s="759" t="s">
        <v>2376</v>
      </c>
      <c r="M42" s="762">
        <v>0</v>
      </c>
    </row>
    <row r="43" spans="1:13" x14ac:dyDescent="0.2">
      <c r="A43" s="759" t="s">
        <v>2416</v>
      </c>
      <c r="B43" s="759" t="s">
        <v>19</v>
      </c>
      <c r="C43" s="762">
        <v>25.755402709999998</v>
      </c>
      <c r="D43" s="762">
        <v>0.26599157000000001</v>
      </c>
      <c r="E43" s="762">
        <v>1.2400802673365501</v>
      </c>
      <c r="F43" s="762">
        <v>3.5378146492759797E-2</v>
      </c>
      <c r="G43" s="762">
        <v>0.68539931892316497</v>
      </c>
      <c r="H43" s="762">
        <v>6.8308343864203002E-6</v>
      </c>
      <c r="I43" s="762">
        <v>2.8374988366721099E-4</v>
      </c>
      <c r="J43" s="762">
        <v>2.43269924019744E-2</v>
      </c>
      <c r="K43" s="762">
        <v>0.331672425572134</v>
      </c>
      <c r="L43" s="759" t="s">
        <v>2376</v>
      </c>
      <c r="M43" s="762">
        <v>0</v>
      </c>
    </row>
    <row r="44" spans="1:13" x14ac:dyDescent="0.2">
      <c r="A44" s="759" t="s">
        <v>2417</v>
      </c>
      <c r="B44" s="759" t="s">
        <v>19</v>
      </c>
      <c r="C44" s="762">
        <v>-22.57660718</v>
      </c>
      <c r="D44" s="762">
        <v>34.117817860000002</v>
      </c>
      <c r="E44" s="762">
        <v>0.91160565562157803</v>
      </c>
      <c r="F44" s="762">
        <v>1.8338387054069601E-2</v>
      </c>
      <c r="G44" s="762">
        <v>0.26808293116714099</v>
      </c>
      <c r="H44" s="762">
        <v>4.6654598859250697E-3</v>
      </c>
      <c r="I44" s="762">
        <v>0.193824850988884</v>
      </c>
      <c r="J44" s="762">
        <v>1.9992235594254299E-2</v>
      </c>
      <c r="K44" s="762">
        <v>0.20045665718280001</v>
      </c>
      <c r="L44" s="759" t="s">
        <v>2376</v>
      </c>
      <c r="M44" s="762">
        <v>0</v>
      </c>
    </row>
    <row r="45" spans="1:13" x14ac:dyDescent="0.2">
      <c r="A45" s="759" t="s">
        <v>2418</v>
      </c>
      <c r="B45" s="759" t="s">
        <v>19</v>
      </c>
      <c r="C45" s="762">
        <v>13.41682563</v>
      </c>
      <c r="D45" s="762">
        <v>11.490377840000001</v>
      </c>
      <c r="E45" s="762">
        <v>0.698431268018054</v>
      </c>
      <c r="F45" s="762">
        <v>2.8878704398312999E-2</v>
      </c>
      <c r="G45" s="762">
        <v>0.52622314407997695</v>
      </c>
      <c r="H45" s="762">
        <v>5.94282591618566E-4</v>
      </c>
      <c r="I45" s="762">
        <v>2.46892726376878E-2</v>
      </c>
      <c r="J45" s="762">
        <v>2.56203205590372E-2</v>
      </c>
      <c r="K45" s="762">
        <v>0.37082230125491999</v>
      </c>
      <c r="L45" s="759" t="s">
        <v>2376</v>
      </c>
      <c r="M45" s="762">
        <v>0</v>
      </c>
    </row>
    <row r="46" spans="1:13" x14ac:dyDescent="0.2">
      <c r="A46" s="759" t="s">
        <v>2419</v>
      </c>
      <c r="B46" s="759" t="s">
        <v>19</v>
      </c>
      <c r="C46" s="762">
        <v>-19.09742936</v>
      </c>
      <c r="D46" s="762">
        <v>36.04438553</v>
      </c>
      <c r="E46" s="762">
        <v>0.79147862011034997</v>
      </c>
      <c r="F46" s="762">
        <v>3.5201634001349097E-2</v>
      </c>
      <c r="G46" s="762">
        <v>0.68107640859118301</v>
      </c>
      <c r="H46" s="762">
        <v>7.0084360804672299E-3</v>
      </c>
      <c r="I46" s="762">
        <v>0.291162942853466</v>
      </c>
      <c r="J46" s="762">
        <v>2.4664189451500201E-2</v>
      </c>
      <c r="K46" s="762">
        <v>0.34187958912495597</v>
      </c>
      <c r="L46" s="759" t="s">
        <v>2376</v>
      </c>
      <c r="M46" s="762">
        <v>0</v>
      </c>
    </row>
    <row r="47" spans="1:13" x14ac:dyDescent="0.2">
      <c r="A47" s="759" t="s">
        <v>2420</v>
      </c>
      <c r="B47" s="759" t="s">
        <v>19</v>
      </c>
      <c r="C47" s="762">
        <v>30.48066214</v>
      </c>
      <c r="D47" s="762">
        <v>3.9398163529999999</v>
      </c>
      <c r="E47" s="762">
        <v>1.2400802673365501</v>
      </c>
      <c r="F47" s="762">
        <v>1.7588208965573799E-2</v>
      </c>
      <c r="G47" s="762">
        <v>0.24971051327472599</v>
      </c>
      <c r="H47" s="762">
        <v>4.88404658629052E-3</v>
      </c>
      <c r="I47" s="762">
        <v>0.202905968971485</v>
      </c>
      <c r="J47" s="762">
        <v>2.27541456380678E-2</v>
      </c>
      <c r="K47" s="762">
        <v>0.28406139592061702</v>
      </c>
      <c r="L47" s="759" t="s">
        <v>2376</v>
      </c>
      <c r="M47" s="762">
        <v>0</v>
      </c>
    </row>
    <row r="48" spans="1:13" x14ac:dyDescent="0.2">
      <c r="A48" s="759" t="s">
        <v>2421</v>
      </c>
      <c r="B48" s="759" t="s">
        <v>19</v>
      </c>
      <c r="C48" s="762">
        <v>29.599948569999999</v>
      </c>
      <c r="D48" s="762">
        <v>7.6006848820000004</v>
      </c>
      <c r="E48" s="762">
        <v>1.2400802673365501</v>
      </c>
      <c r="F48" s="762">
        <v>3.1589431944978499E-2</v>
      </c>
      <c r="G48" s="762">
        <v>0.59261089153280899</v>
      </c>
      <c r="H48" s="762">
        <v>0</v>
      </c>
      <c r="I48" s="762">
        <v>0</v>
      </c>
      <c r="J48" s="762">
        <v>2.3659253507847599E-2</v>
      </c>
      <c r="K48" s="762">
        <v>0.311459579738883</v>
      </c>
      <c r="L48" s="759" t="s">
        <v>2376</v>
      </c>
      <c r="M48" s="762">
        <v>0</v>
      </c>
    </row>
    <row r="49" spans="1:13" x14ac:dyDescent="0.2">
      <c r="A49" s="759" t="s">
        <v>2422</v>
      </c>
      <c r="B49" s="759" t="s">
        <v>19</v>
      </c>
      <c r="C49" s="762">
        <v>10.9426968</v>
      </c>
      <c r="D49" s="762">
        <v>3.0383729700000002</v>
      </c>
      <c r="E49" s="762">
        <v>0</v>
      </c>
      <c r="F49" s="762">
        <v>1.3080836417048601E-2</v>
      </c>
      <c r="G49" s="762">
        <v>0.13932159177477799</v>
      </c>
      <c r="H49" s="762">
        <v>0</v>
      </c>
      <c r="I49" s="762">
        <v>0</v>
      </c>
      <c r="J49" s="762">
        <v>1.8652321002717499E-2</v>
      </c>
      <c r="K49" s="762">
        <v>0.15989659421699601</v>
      </c>
      <c r="L49" s="759" t="s">
        <v>2376</v>
      </c>
      <c r="M49" s="762">
        <v>0</v>
      </c>
    </row>
    <row r="50" spans="1:13" x14ac:dyDescent="0.2">
      <c r="A50" s="759" t="s">
        <v>2423</v>
      </c>
      <c r="B50" s="759" t="s">
        <v>19</v>
      </c>
      <c r="C50" s="762">
        <v>30.929243549999999</v>
      </c>
      <c r="D50" s="762">
        <v>11.868259330000001</v>
      </c>
      <c r="E50" s="762">
        <v>1.2400802673365501</v>
      </c>
      <c r="F50" s="762">
        <v>2.9862131136173101E-2</v>
      </c>
      <c r="G50" s="762">
        <v>0.55030800368754196</v>
      </c>
      <c r="H50" s="762">
        <v>0</v>
      </c>
      <c r="I50" s="762">
        <v>0</v>
      </c>
      <c r="J50" s="762">
        <v>1.6813266041816901E-2</v>
      </c>
      <c r="K50" s="762">
        <v>0.104227252059041</v>
      </c>
      <c r="L50" s="759" t="s">
        <v>2376</v>
      </c>
      <c r="M50" s="762">
        <v>0.90333737340220699</v>
      </c>
    </row>
    <row r="51" spans="1:13" x14ac:dyDescent="0.2">
      <c r="A51" s="759" t="s">
        <v>2424</v>
      </c>
      <c r="B51" s="759" t="s">
        <v>19</v>
      </c>
      <c r="C51" s="762">
        <v>-24.30712436</v>
      </c>
      <c r="D51" s="762">
        <v>19.39581682</v>
      </c>
      <c r="E51" s="762">
        <v>0.74700613270278304</v>
      </c>
      <c r="F51" s="762">
        <v>2.2618814970780901E-2</v>
      </c>
      <c r="G51" s="762">
        <v>0.37291380060665202</v>
      </c>
      <c r="H51" s="762">
        <v>0</v>
      </c>
      <c r="I51" s="762">
        <v>0</v>
      </c>
      <c r="J51" s="762">
        <v>1.44151738672287E-2</v>
      </c>
      <c r="K51" s="762">
        <v>3.1635511151752303E-2</v>
      </c>
      <c r="L51" s="759" t="s">
        <v>2376</v>
      </c>
      <c r="M51" s="762">
        <v>0.45741163223741699</v>
      </c>
    </row>
    <row r="52" spans="1:13" x14ac:dyDescent="0.2">
      <c r="A52" s="759" t="s">
        <v>2425</v>
      </c>
      <c r="B52" s="759" t="s">
        <v>19</v>
      </c>
      <c r="C52" s="762">
        <v>7.3293524889999997</v>
      </c>
      <c r="D52" s="762">
        <v>-17.623142900000001</v>
      </c>
      <c r="E52" s="762">
        <v>0.73845955805508801</v>
      </c>
      <c r="F52" s="762">
        <v>3.8744491864665401E-2</v>
      </c>
      <c r="G52" s="762">
        <v>0.76784363944770695</v>
      </c>
      <c r="H52" s="762">
        <v>7.9374295570203892E-3</v>
      </c>
      <c r="I52" s="762">
        <v>0.32975766312104199</v>
      </c>
      <c r="J52" s="762">
        <v>5.5198269646719499E-2</v>
      </c>
      <c r="K52" s="762">
        <v>1</v>
      </c>
      <c r="L52" s="759" t="s">
        <v>2409</v>
      </c>
      <c r="M52" s="762">
        <v>0.90333737340220699</v>
      </c>
    </row>
    <row r="53" spans="1:13" x14ac:dyDescent="0.2">
      <c r="A53" s="759" t="s">
        <v>2426</v>
      </c>
      <c r="B53" s="759" t="s">
        <v>19</v>
      </c>
      <c r="C53" s="762">
        <v>-17.283981489999999</v>
      </c>
      <c r="D53" s="762">
        <v>26.404908280000001</v>
      </c>
      <c r="E53" s="762">
        <v>1.0290312329935301</v>
      </c>
      <c r="F53" s="762">
        <v>1.49342175768617E-2</v>
      </c>
      <c r="G53" s="762">
        <v>0.18471229720506199</v>
      </c>
      <c r="H53" s="762">
        <v>2.8006420984323199E-4</v>
      </c>
      <c r="I53" s="762">
        <v>1.1635157748078599E-2</v>
      </c>
      <c r="J53" s="762">
        <v>1.42887249736565E-2</v>
      </c>
      <c r="K53" s="762">
        <v>2.7807821035615899E-2</v>
      </c>
      <c r="L53" s="759" t="s">
        <v>2376</v>
      </c>
      <c r="M53" s="762">
        <v>0</v>
      </c>
    </row>
    <row r="54" spans="1:13" x14ac:dyDescent="0.2">
      <c r="A54" s="759" t="s">
        <v>2427</v>
      </c>
      <c r="B54" s="759" t="s">
        <v>19</v>
      </c>
      <c r="C54" s="762">
        <v>26.756397440000001</v>
      </c>
      <c r="D54" s="762">
        <v>10.81902245</v>
      </c>
      <c r="E54" s="762">
        <v>0.810368740340209</v>
      </c>
      <c r="F54" s="762">
        <v>3.4344287614496698E-2</v>
      </c>
      <c r="G54" s="762">
        <v>0.66007936656863597</v>
      </c>
      <c r="H54" s="762">
        <v>3.6340038935756E-3</v>
      </c>
      <c r="I54" s="762">
        <v>0.150973383930632</v>
      </c>
      <c r="J54" s="762">
        <v>2.1711496866507699E-2</v>
      </c>
      <c r="K54" s="762">
        <v>0.25249976022638798</v>
      </c>
      <c r="L54" s="759" t="s">
        <v>2376</v>
      </c>
      <c r="M54" s="762">
        <v>0</v>
      </c>
    </row>
    <row r="55" spans="1:13" x14ac:dyDescent="0.2">
      <c r="A55" s="759" t="s">
        <v>2428</v>
      </c>
      <c r="B55" s="759" t="s">
        <v>19</v>
      </c>
      <c r="C55" s="762">
        <v>22.401399489999999</v>
      </c>
      <c r="D55" s="762">
        <v>-9.6349433849999997</v>
      </c>
      <c r="E55" s="762">
        <v>0.69005233604187599</v>
      </c>
      <c r="F55" s="762">
        <v>2.7227051800112201E-2</v>
      </c>
      <c r="G55" s="762">
        <v>0.48577295658201902</v>
      </c>
      <c r="H55" s="762">
        <v>1.42013046893678E-2</v>
      </c>
      <c r="I55" s="762">
        <v>0.58998808809264103</v>
      </c>
      <c r="J55" s="762">
        <v>3.6412844545505002E-2</v>
      </c>
      <c r="K55" s="762">
        <v>0.69751873573020096</v>
      </c>
      <c r="L55" s="759" t="s">
        <v>2376</v>
      </c>
      <c r="M55" s="762">
        <v>0</v>
      </c>
    </row>
    <row r="56" spans="1:13" x14ac:dyDescent="0.2">
      <c r="A56" s="759" t="s">
        <v>2429</v>
      </c>
      <c r="B56" s="759" t="s">
        <v>19</v>
      </c>
      <c r="C56" s="762">
        <v>32.719004570000003</v>
      </c>
      <c r="D56" s="762">
        <v>12.9778134</v>
      </c>
      <c r="E56" s="762">
        <v>0.225371311430696</v>
      </c>
      <c r="F56" s="762">
        <v>5.7360255690951802E-2</v>
      </c>
      <c r="G56" s="762">
        <v>1</v>
      </c>
      <c r="H56" s="762">
        <v>8.7502988490044103E-3</v>
      </c>
      <c r="I56" s="762">
        <v>0.36352801219669201</v>
      </c>
      <c r="J56" s="762">
        <v>2.8606289168654001E-2</v>
      </c>
      <c r="K56" s="762">
        <v>0.46120941543296401</v>
      </c>
      <c r="L56" s="759" t="s">
        <v>2376</v>
      </c>
      <c r="M56" s="762">
        <v>0.90333737340220699</v>
      </c>
    </row>
    <row r="57" spans="1:13" x14ac:dyDescent="0.2">
      <c r="A57" s="759" t="s">
        <v>2430</v>
      </c>
      <c r="B57" s="759" t="s">
        <v>19</v>
      </c>
      <c r="C57" s="762">
        <v>-14.58946787</v>
      </c>
      <c r="D57" s="762">
        <v>11.334957879999999</v>
      </c>
      <c r="E57" s="762">
        <v>0.92932830349739004</v>
      </c>
      <c r="F57" s="762">
        <v>1.40138310145055E-2</v>
      </c>
      <c r="G57" s="762">
        <v>0.162171334144633</v>
      </c>
      <c r="H57" s="762">
        <v>0</v>
      </c>
      <c r="I57" s="762">
        <v>0</v>
      </c>
      <c r="J57" s="762">
        <v>1.7833730796960798E-2</v>
      </c>
      <c r="K57" s="762">
        <v>0.135117364233618</v>
      </c>
      <c r="L57" s="759" t="s">
        <v>2376</v>
      </c>
      <c r="M57" s="762">
        <v>0.43580632742214298</v>
      </c>
    </row>
    <row r="58" spans="1:13" x14ac:dyDescent="0.2">
      <c r="A58" s="759" t="s">
        <v>2431</v>
      </c>
      <c r="B58" s="759" t="s">
        <v>19</v>
      </c>
      <c r="C58" s="762">
        <v>-13.138930950000001</v>
      </c>
      <c r="D58" s="762">
        <v>27.662200330000001</v>
      </c>
      <c r="E58" s="762">
        <v>1.0373488299881</v>
      </c>
      <c r="F58" s="762">
        <v>1.8414035264674201E-2</v>
      </c>
      <c r="G58" s="762">
        <v>0.269935607023705</v>
      </c>
      <c r="H58" s="762">
        <v>6.0657809351412299E-3</v>
      </c>
      <c r="I58" s="762">
        <v>0.25200068127391601</v>
      </c>
      <c r="J58" s="762">
        <v>2.0835228218068901E-2</v>
      </c>
      <c r="K58" s="762">
        <v>0.22597455092954399</v>
      </c>
      <c r="L58" s="759" t="s">
        <v>2376</v>
      </c>
      <c r="M58" s="762">
        <v>0.90333737340220699</v>
      </c>
    </row>
    <row r="59" spans="1:13" x14ac:dyDescent="0.2">
      <c r="A59" s="759" t="s">
        <v>2432</v>
      </c>
      <c r="B59" s="759" t="s">
        <v>19</v>
      </c>
      <c r="C59" s="762">
        <v>-19.401760419999999</v>
      </c>
      <c r="D59" s="762">
        <v>31.252725550000001</v>
      </c>
      <c r="E59" s="762">
        <v>1.2400802673365501</v>
      </c>
      <c r="F59" s="762">
        <v>1.3011492223994401E-2</v>
      </c>
      <c r="G59" s="762">
        <v>0.13762330557292701</v>
      </c>
      <c r="H59" s="762">
        <v>5.2597424775436305E-4</v>
      </c>
      <c r="I59" s="762">
        <v>2.1851399899265499E-2</v>
      </c>
      <c r="J59" s="762">
        <v>1.7345682435805001E-2</v>
      </c>
      <c r="K59" s="762">
        <v>0.120343816530669</v>
      </c>
      <c r="L59" s="759" t="s">
        <v>2376</v>
      </c>
      <c r="M59" s="762">
        <v>0</v>
      </c>
    </row>
    <row r="60" spans="1:13" x14ac:dyDescent="0.2">
      <c r="A60" s="759" t="s">
        <v>2433</v>
      </c>
      <c r="B60" s="759" t="s">
        <v>19</v>
      </c>
      <c r="C60" s="762">
        <v>-19.747377350000001</v>
      </c>
      <c r="D60" s="762">
        <v>17.787822169999998</v>
      </c>
      <c r="E60" s="762">
        <v>0.73370610595111396</v>
      </c>
      <c r="F60" s="762">
        <v>1.3232132838257801E-2</v>
      </c>
      <c r="G60" s="762">
        <v>0.14302696797865</v>
      </c>
      <c r="H60" s="762">
        <v>0</v>
      </c>
      <c r="I60" s="762">
        <v>0</v>
      </c>
      <c r="J60" s="762">
        <v>9.8430480838555805E-3</v>
      </c>
      <c r="K60" s="762">
        <v>0</v>
      </c>
      <c r="L60" s="759" t="s">
        <v>2376</v>
      </c>
      <c r="M60" s="762">
        <v>0.50719878651883099</v>
      </c>
    </row>
    <row r="61" spans="1:13" x14ac:dyDescent="0.2">
      <c r="A61" s="759" t="s">
        <v>2434</v>
      </c>
      <c r="B61" s="759" t="s">
        <v>19</v>
      </c>
      <c r="C61" s="762">
        <v>31.543456299999999</v>
      </c>
      <c r="D61" s="762">
        <v>-11.69621781</v>
      </c>
      <c r="E61" s="762">
        <v>0.34621922459878601</v>
      </c>
      <c r="F61" s="762">
        <v>3.9419021742556501E-2</v>
      </c>
      <c r="G61" s="762">
        <v>0.784363381483558</v>
      </c>
      <c r="H61" s="762">
        <v>8.1628470917722608E-3</v>
      </c>
      <c r="I61" s="762">
        <v>0.33912253098731099</v>
      </c>
      <c r="J61" s="762">
        <v>4.4210526315789499E-2</v>
      </c>
      <c r="K61" s="762">
        <v>0.93355940424070405</v>
      </c>
      <c r="L61" s="759" t="s">
        <v>2409</v>
      </c>
      <c r="M61" s="762">
        <v>0</v>
      </c>
    </row>
    <row r="62" spans="1:13" x14ac:dyDescent="0.2">
      <c r="A62" s="759" t="s">
        <v>2435</v>
      </c>
      <c r="B62" s="759" t="s">
        <v>19</v>
      </c>
      <c r="C62" s="762">
        <v>10.16211702</v>
      </c>
      <c r="D62" s="762">
        <v>-16.711392450000002</v>
      </c>
      <c r="E62" s="762">
        <v>0.88481415887071901</v>
      </c>
      <c r="F62" s="762">
        <v>3.3953438526372899E-2</v>
      </c>
      <c r="G62" s="762">
        <v>0.65050718348564396</v>
      </c>
      <c r="H62" s="762">
        <v>3.5042180402336102E-3</v>
      </c>
      <c r="I62" s="762">
        <v>0.145581471426733</v>
      </c>
      <c r="J62" s="762">
        <v>2.8187011258388298E-2</v>
      </c>
      <c r="K62" s="762">
        <v>0.44851760880330799</v>
      </c>
      <c r="L62" s="759" t="s">
        <v>2376</v>
      </c>
      <c r="M62" s="762">
        <v>0.57257566702428797</v>
      </c>
    </row>
    <row r="63" spans="1:13" x14ac:dyDescent="0.2">
      <c r="A63" s="759" t="s">
        <v>2436</v>
      </c>
      <c r="B63" s="759" t="s">
        <v>19</v>
      </c>
      <c r="C63" s="762">
        <v>7.3306791000000002</v>
      </c>
      <c r="D63" s="762">
        <v>1.115101581</v>
      </c>
      <c r="E63" s="762">
        <v>0.226019174985788</v>
      </c>
      <c r="F63" s="762">
        <v>2.7201835729910698E-2</v>
      </c>
      <c r="G63" s="762">
        <v>0.48515539796316498</v>
      </c>
      <c r="H63" s="762">
        <v>8.6000204925031597E-3</v>
      </c>
      <c r="I63" s="762">
        <v>0.35728472540787398</v>
      </c>
      <c r="J63" s="762">
        <v>2.4218290721535099E-2</v>
      </c>
      <c r="K63" s="762">
        <v>0.32838197848821699</v>
      </c>
      <c r="L63" s="759" t="s">
        <v>2376</v>
      </c>
      <c r="M63" s="762">
        <v>0.56504793746446902</v>
      </c>
    </row>
    <row r="64" spans="1:13" x14ac:dyDescent="0.2">
      <c r="A64" s="759" t="s">
        <v>2437</v>
      </c>
      <c r="B64" s="759" t="s">
        <v>19</v>
      </c>
      <c r="C64" s="762">
        <v>-23.427545779999999</v>
      </c>
      <c r="D64" s="762">
        <v>33.160825199999998</v>
      </c>
      <c r="E64" s="762">
        <v>1.2400802673365501</v>
      </c>
      <c r="F64" s="762">
        <v>3.6865894634650703E-2</v>
      </c>
      <c r="G64" s="762">
        <v>0.721835399889313</v>
      </c>
      <c r="H64" s="762">
        <v>2.3361453601557398E-3</v>
      </c>
      <c r="I64" s="762">
        <v>9.7054300436275498E-2</v>
      </c>
      <c r="J64" s="762">
        <v>2.0305030225722401E-2</v>
      </c>
      <c r="K64" s="762">
        <v>0.20992512670163099</v>
      </c>
      <c r="L64" s="759" t="s">
        <v>2376</v>
      </c>
      <c r="M64" s="762">
        <v>0.77811815391735095</v>
      </c>
    </row>
    <row r="65" spans="1:13" x14ac:dyDescent="0.2">
      <c r="A65" s="759" t="s">
        <v>2438</v>
      </c>
      <c r="B65" s="759" t="s">
        <v>19</v>
      </c>
      <c r="C65" s="762">
        <v>0.29909115200000003</v>
      </c>
      <c r="D65" s="762">
        <v>11.47198876</v>
      </c>
      <c r="E65" s="762">
        <v>0.93659720995905404</v>
      </c>
      <c r="F65" s="762">
        <v>2.0387192757944601E-2</v>
      </c>
      <c r="G65" s="762">
        <v>0.31825971589354901</v>
      </c>
      <c r="H65" s="762">
        <v>0</v>
      </c>
      <c r="I65" s="762">
        <v>0</v>
      </c>
      <c r="J65" s="762">
        <v>2.01009372746936E-2</v>
      </c>
      <c r="K65" s="762">
        <v>0.20374710426671599</v>
      </c>
      <c r="L65" s="759" t="s">
        <v>2376</v>
      </c>
      <c r="M65" s="762">
        <v>0</v>
      </c>
    </row>
    <row r="66" spans="1:13" x14ac:dyDescent="0.2">
      <c r="A66" s="759" t="s">
        <v>2439</v>
      </c>
      <c r="B66" s="759" t="s">
        <v>19</v>
      </c>
      <c r="C66" s="762">
        <v>-26.398065150000001</v>
      </c>
      <c r="D66" s="762">
        <v>12.803848990000001</v>
      </c>
      <c r="E66" s="762">
        <v>0.763744603378128</v>
      </c>
      <c r="F66" s="762">
        <v>2.0078295897975801E-2</v>
      </c>
      <c r="G66" s="762">
        <v>0.31069459832183399</v>
      </c>
      <c r="H66" s="762">
        <v>7.0904060931042696E-3</v>
      </c>
      <c r="I66" s="762">
        <v>0.29456835690386102</v>
      </c>
      <c r="J66" s="762">
        <v>2.1003826742831799E-2</v>
      </c>
      <c r="K66" s="762">
        <v>0.23107814784126701</v>
      </c>
      <c r="L66" s="759" t="s">
        <v>2376</v>
      </c>
      <c r="M66" s="762">
        <v>0</v>
      </c>
    </row>
    <row r="67" spans="1:13" x14ac:dyDescent="0.2">
      <c r="A67" s="759" t="s">
        <v>2440</v>
      </c>
      <c r="B67" s="759" t="s">
        <v>19</v>
      </c>
      <c r="C67" s="762">
        <v>20.837591660000001</v>
      </c>
      <c r="D67" s="762">
        <v>13.36792374</v>
      </c>
      <c r="E67" s="762">
        <v>0.82708297515572404</v>
      </c>
      <c r="F67" s="762">
        <v>1.9145301300518801E-2</v>
      </c>
      <c r="G67" s="762">
        <v>0.28784485595197901</v>
      </c>
      <c r="H67" s="762">
        <v>0</v>
      </c>
      <c r="I67" s="762">
        <v>0</v>
      </c>
      <c r="J67" s="762">
        <v>2.26787199822528E-2</v>
      </c>
      <c r="K67" s="762">
        <v>0.28177820384555302</v>
      </c>
      <c r="L67" s="759" t="s">
        <v>2376</v>
      </c>
      <c r="M67" s="762">
        <v>0</v>
      </c>
    </row>
    <row r="68" spans="1:13" x14ac:dyDescent="0.2">
      <c r="A68" s="759" t="s">
        <v>2441</v>
      </c>
      <c r="B68" s="759" t="s">
        <v>19</v>
      </c>
      <c r="C68" s="762">
        <v>-13.25312437</v>
      </c>
      <c r="D68" s="762">
        <v>25.116171300000001</v>
      </c>
      <c r="E68" s="762">
        <v>0.99818580806194901</v>
      </c>
      <c r="F68" s="762">
        <v>9.9414356769569195E-3</v>
      </c>
      <c r="G68" s="762">
        <v>6.2435347801416997E-2</v>
      </c>
      <c r="H68" s="762">
        <v>0</v>
      </c>
      <c r="I68" s="762">
        <v>0</v>
      </c>
      <c r="J68" s="762">
        <v>1.1764183905496099E-2</v>
      </c>
      <c r="K68" s="762">
        <v>0</v>
      </c>
      <c r="L68" s="759" t="s">
        <v>2376</v>
      </c>
      <c r="M68" s="762">
        <v>0</v>
      </c>
    </row>
    <row r="69" spans="1:13" x14ac:dyDescent="0.2">
      <c r="A69" s="759" t="s">
        <v>2442</v>
      </c>
      <c r="B69" s="759" t="s">
        <v>19</v>
      </c>
      <c r="C69" s="762">
        <v>34.073909370000003</v>
      </c>
      <c r="D69" s="762">
        <v>-1.6639752809999999</v>
      </c>
      <c r="E69" s="762">
        <v>1.1109093542231201</v>
      </c>
      <c r="F69" s="762">
        <v>4.05096167787731E-2</v>
      </c>
      <c r="G69" s="762">
        <v>0.81107286522125499</v>
      </c>
      <c r="H69" s="762">
        <v>0</v>
      </c>
      <c r="I69" s="762">
        <v>0</v>
      </c>
      <c r="J69" s="762">
        <v>2.62037601907825E-2</v>
      </c>
      <c r="K69" s="762">
        <v>0.38848336376761999</v>
      </c>
      <c r="L69" s="759" t="s">
        <v>2376</v>
      </c>
      <c r="M69" s="762">
        <v>0.90333737340220699</v>
      </c>
    </row>
    <row r="70" spans="1:13" x14ac:dyDescent="0.2">
      <c r="A70" s="759" t="s">
        <v>2443</v>
      </c>
      <c r="B70" s="759" t="s">
        <v>19</v>
      </c>
      <c r="C70" s="762">
        <v>15.740690819999999</v>
      </c>
      <c r="D70" s="762">
        <v>9.1476506250000007</v>
      </c>
      <c r="E70" s="762">
        <v>0.84455685353865695</v>
      </c>
      <c r="F70" s="762">
        <v>3.5012513474837498E-2</v>
      </c>
      <c r="G70" s="762">
        <v>0.676444694459028</v>
      </c>
      <c r="H70" s="762">
        <v>3.83892892516821E-3</v>
      </c>
      <c r="I70" s="762">
        <v>0.15948691905662099</v>
      </c>
      <c r="J70" s="762">
        <v>1.6371804115134999E-2</v>
      </c>
      <c r="K70" s="762">
        <v>9.0863921909733497E-2</v>
      </c>
      <c r="L70" s="759" t="s">
        <v>2376</v>
      </c>
      <c r="M70" s="762">
        <v>0.72346837427490696</v>
      </c>
    </row>
    <row r="71" spans="1:13" x14ac:dyDescent="0.2">
      <c r="A71" s="759" t="s">
        <v>2444</v>
      </c>
      <c r="B71" s="759" t="s">
        <v>19</v>
      </c>
      <c r="C71" s="762">
        <v>-12.696379650000001</v>
      </c>
      <c r="D71" s="762">
        <v>3.72608834</v>
      </c>
      <c r="E71" s="762">
        <v>1.19047185880569</v>
      </c>
      <c r="F71" s="762">
        <v>2.2082973478998201E-2</v>
      </c>
      <c r="G71" s="762">
        <v>0.35979063097450198</v>
      </c>
      <c r="H71" s="762">
        <v>3.5110488746200302E-3</v>
      </c>
      <c r="I71" s="762">
        <v>0.14586526285503901</v>
      </c>
      <c r="J71" s="762">
        <v>1.7727247518163201E-2</v>
      </c>
      <c r="K71" s="762">
        <v>0.131894057393418</v>
      </c>
      <c r="L71" s="759" t="s">
        <v>2376</v>
      </c>
      <c r="M71" s="762">
        <v>0</v>
      </c>
    </row>
    <row r="72" spans="1:13" x14ac:dyDescent="0.2">
      <c r="A72" s="759" t="s">
        <v>2445</v>
      </c>
      <c r="B72" s="759" t="s">
        <v>19</v>
      </c>
      <c r="C72" s="762">
        <v>-43.034818319999999</v>
      </c>
      <c r="D72" s="762">
        <v>0.52379641399999999</v>
      </c>
      <c r="E72" s="762">
        <v>0.74928319699516399</v>
      </c>
      <c r="F72" s="762">
        <v>2.5367366622748699E-2</v>
      </c>
      <c r="G72" s="762">
        <v>0.44022788598776602</v>
      </c>
      <c r="H72" s="762">
        <v>1.2978585334198599E-4</v>
      </c>
      <c r="I72" s="762">
        <v>5.3919125038995302E-3</v>
      </c>
      <c r="J72" s="762">
        <v>2.47573623204481E-2</v>
      </c>
      <c r="K72" s="762">
        <v>0.34469999396161599</v>
      </c>
      <c r="L72" s="759" t="s">
        <v>2376</v>
      </c>
      <c r="M72" s="762">
        <v>0</v>
      </c>
    </row>
    <row r="73" spans="1:13" x14ac:dyDescent="0.2">
      <c r="A73" s="759" t="s">
        <v>2446</v>
      </c>
      <c r="B73" s="759" t="s">
        <v>19</v>
      </c>
      <c r="C73" s="762">
        <v>-5.4330616489999999</v>
      </c>
      <c r="D73" s="762">
        <v>27.340032619999999</v>
      </c>
      <c r="E73" s="762">
        <v>0.52835644952013205</v>
      </c>
      <c r="F73" s="762">
        <v>1.8256434825914599E-2</v>
      </c>
      <c r="G73" s="762">
        <v>0.266075865655863</v>
      </c>
      <c r="H73" s="762">
        <v>1.07449024898391E-2</v>
      </c>
      <c r="I73" s="762">
        <v>0.44639307357477298</v>
      </c>
      <c r="J73" s="762">
        <v>2.8865842160723201E-2</v>
      </c>
      <c r="K73" s="762">
        <v>0.46906624666700802</v>
      </c>
      <c r="L73" s="759" t="s">
        <v>2376</v>
      </c>
      <c r="M73" s="762">
        <v>0.43889636720175901</v>
      </c>
    </row>
    <row r="74" spans="1:13" x14ac:dyDescent="0.2">
      <c r="A74" s="759" t="s">
        <v>2447</v>
      </c>
      <c r="B74" s="759" t="s">
        <v>19</v>
      </c>
      <c r="C74" s="762">
        <v>-5.6839780769999999</v>
      </c>
      <c r="D74" s="762">
        <v>4.8924338350000003</v>
      </c>
      <c r="E74" s="762">
        <v>0.46770943178303598</v>
      </c>
      <c r="F74" s="762">
        <v>1.0742045905855801E-2</v>
      </c>
      <c r="G74" s="762">
        <v>8.20428829315413E-2</v>
      </c>
      <c r="H74" s="762">
        <v>5.9018409098671402E-3</v>
      </c>
      <c r="I74" s="762">
        <v>0.245189853173124</v>
      </c>
      <c r="J74" s="762">
        <v>1.4104597637402299E-2</v>
      </c>
      <c r="K74" s="762">
        <v>2.2234181876635999E-2</v>
      </c>
      <c r="L74" s="759" t="s">
        <v>2376</v>
      </c>
      <c r="M74" s="762">
        <v>0</v>
      </c>
    </row>
    <row r="75" spans="1:13" x14ac:dyDescent="0.2">
      <c r="A75" s="759" t="s">
        <v>2448</v>
      </c>
      <c r="B75" s="759" t="s">
        <v>19</v>
      </c>
      <c r="C75" s="762">
        <v>14.45808572</v>
      </c>
      <c r="D75" s="762">
        <v>2.1142610999999998</v>
      </c>
      <c r="E75" s="762">
        <v>0.90670041171148796</v>
      </c>
      <c r="F75" s="762">
        <v>1.46820568748463E-2</v>
      </c>
      <c r="G75" s="762">
        <v>0.17853668652577101</v>
      </c>
      <c r="H75" s="762">
        <v>0</v>
      </c>
      <c r="I75" s="762">
        <v>0</v>
      </c>
      <c r="J75" s="762">
        <v>2.1429759858022299E-2</v>
      </c>
      <c r="K75" s="762">
        <v>0.243971405472694</v>
      </c>
      <c r="L75" s="759" t="s">
        <v>2376</v>
      </c>
      <c r="M75" s="762">
        <v>0.72025813672355499</v>
      </c>
    </row>
    <row r="76" spans="1:13" x14ac:dyDescent="0.2">
      <c r="A76" s="759" t="s">
        <v>2449</v>
      </c>
      <c r="B76" s="759" t="s">
        <v>19</v>
      </c>
      <c r="C76" s="762">
        <v>-7.9124133690000003</v>
      </c>
      <c r="D76" s="762">
        <v>4.4857859019999999</v>
      </c>
      <c r="E76" s="762">
        <v>0.25982750961891798</v>
      </c>
      <c r="F76" s="762">
        <v>4.4002042501686302E-3</v>
      </c>
      <c r="G76" s="762">
        <v>0</v>
      </c>
      <c r="H76" s="762">
        <v>1.29785853341986E-3</v>
      </c>
      <c r="I76" s="762">
        <v>5.3919083494356798E-2</v>
      </c>
      <c r="J76" s="762">
        <v>1.7585269813099699E-2</v>
      </c>
      <c r="K76" s="762">
        <v>0.12759629475940101</v>
      </c>
      <c r="L76" s="759" t="s">
        <v>2376</v>
      </c>
      <c r="M76" s="762">
        <v>0</v>
      </c>
    </row>
    <row r="77" spans="1:13" x14ac:dyDescent="0.2">
      <c r="A77" s="759" t="s">
        <v>2450</v>
      </c>
      <c r="B77" s="759" t="s">
        <v>19</v>
      </c>
      <c r="C77" s="762">
        <v>-14.269280350000001</v>
      </c>
      <c r="D77" s="762">
        <v>26.453811479999999</v>
      </c>
      <c r="E77" s="762">
        <v>0.57230351426565995</v>
      </c>
      <c r="F77" s="762">
        <v>1.91389972829684E-2</v>
      </c>
      <c r="G77" s="762">
        <v>0.28769046629726502</v>
      </c>
      <c r="H77" s="762">
        <v>9.4265514532600203E-4</v>
      </c>
      <c r="I77" s="762">
        <v>3.9162261579549801E-2</v>
      </c>
      <c r="J77" s="762">
        <v>1.2196772225611399E-2</v>
      </c>
      <c r="K77" s="762">
        <v>0</v>
      </c>
      <c r="L77" s="759" t="s">
        <v>2376</v>
      </c>
      <c r="M77" s="762">
        <v>0</v>
      </c>
    </row>
    <row r="78" spans="1:13" x14ac:dyDescent="0.2">
      <c r="A78" s="759" t="s">
        <v>2451</v>
      </c>
      <c r="B78" s="759" t="s">
        <v>19</v>
      </c>
      <c r="C78" s="762">
        <v>22.31769864</v>
      </c>
      <c r="D78" s="762">
        <v>0.88782032700000002</v>
      </c>
      <c r="E78" s="762">
        <v>0.94928362687050705</v>
      </c>
      <c r="F78" s="762">
        <v>3.1085110540947699E-2</v>
      </c>
      <c r="G78" s="762">
        <v>0.58025969466497096</v>
      </c>
      <c r="H78" s="762">
        <v>1.4208135523754201E-3</v>
      </c>
      <c r="I78" s="762">
        <v>5.9027204569950198E-2</v>
      </c>
      <c r="J78" s="762">
        <v>2.8843658144307002E-2</v>
      </c>
      <c r="K78" s="762">
        <v>0.46839472314735597</v>
      </c>
      <c r="L78" s="759" t="s">
        <v>2376</v>
      </c>
      <c r="M78" s="762">
        <v>0.65287959006478302</v>
      </c>
    </row>
    <row r="79" spans="1:13" x14ac:dyDescent="0.2">
      <c r="A79" s="759" t="s">
        <v>2452</v>
      </c>
      <c r="B79" s="759" t="s">
        <v>19</v>
      </c>
      <c r="C79" s="762">
        <v>-7.3394789659999997</v>
      </c>
      <c r="D79" s="762">
        <v>17.05568117</v>
      </c>
      <c r="E79" s="762">
        <v>0.715124082113338</v>
      </c>
      <c r="F79" s="762">
        <v>6.1338090765244704E-3</v>
      </c>
      <c r="G79" s="762">
        <v>0</v>
      </c>
      <c r="H79" s="762">
        <v>2.0970661566310301E-3</v>
      </c>
      <c r="I79" s="762">
        <v>8.7121849713394706E-2</v>
      </c>
      <c r="J79" s="762">
        <v>9.2684820586767195E-3</v>
      </c>
      <c r="K79" s="762">
        <v>0</v>
      </c>
      <c r="L79" s="759" t="s">
        <v>2376</v>
      </c>
      <c r="M79" s="762">
        <v>0</v>
      </c>
    </row>
    <row r="80" spans="1:13" x14ac:dyDescent="0.2">
      <c r="A80" s="759" t="s">
        <v>2453</v>
      </c>
      <c r="B80" s="759" t="s">
        <v>19</v>
      </c>
      <c r="C80" s="762">
        <v>9.4950299480000009</v>
      </c>
      <c r="D80" s="762">
        <v>6.8306950899999999</v>
      </c>
      <c r="E80" s="762">
        <v>0.61835172865176402</v>
      </c>
      <c r="F80" s="762">
        <v>1.8382515176922298E-2</v>
      </c>
      <c r="G80" s="762">
        <v>0.26916365875013598</v>
      </c>
      <c r="H80" s="762">
        <v>4.3853956760818297E-3</v>
      </c>
      <c r="I80" s="762">
        <v>0.182189693240805</v>
      </c>
      <c r="J80" s="762">
        <v>2.4422383672563899E-2</v>
      </c>
      <c r="K80" s="762">
        <v>0.33456000092313298</v>
      </c>
      <c r="L80" s="759" t="s">
        <v>2376</v>
      </c>
      <c r="M80" s="762">
        <v>0</v>
      </c>
    </row>
    <row r="81" spans="1:13" x14ac:dyDescent="0.2">
      <c r="A81" s="759" t="s">
        <v>2454</v>
      </c>
      <c r="B81" s="759" t="s">
        <v>19</v>
      </c>
      <c r="C81" s="762">
        <v>-20.851583789999999</v>
      </c>
      <c r="D81" s="762">
        <v>30.536436630000001</v>
      </c>
      <c r="E81" s="762">
        <v>0.99641243483236197</v>
      </c>
      <c r="F81" s="762">
        <v>2.1862332864734699E-2</v>
      </c>
      <c r="G81" s="762">
        <v>0.35438699305952398</v>
      </c>
      <c r="H81" s="762">
        <v>6.9537894053758702E-3</v>
      </c>
      <c r="I81" s="762">
        <v>0.28889265297165501</v>
      </c>
      <c r="J81" s="762">
        <v>1.60479174754589E-2</v>
      </c>
      <c r="K81" s="762">
        <v>8.1059660360452201E-2</v>
      </c>
      <c r="L81" s="759" t="s">
        <v>2376</v>
      </c>
      <c r="M81" s="762">
        <v>0.45119691366501702</v>
      </c>
    </row>
    <row r="82" spans="1:13" x14ac:dyDescent="0.2">
      <c r="A82" s="759" t="s">
        <v>2455</v>
      </c>
      <c r="B82" s="759" t="s">
        <v>19</v>
      </c>
      <c r="C82" s="762">
        <v>5.6102857720000001</v>
      </c>
      <c r="D82" s="762">
        <v>-14.34077158</v>
      </c>
      <c r="E82" s="762">
        <v>0.60567651873977901</v>
      </c>
      <c r="F82" s="762">
        <v>4.68514584344603E-2</v>
      </c>
      <c r="G82" s="762">
        <v>0.96638927420585796</v>
      </c>
      <c r="H82" s="762">
        <v>1.0362375764199599E-2</v>
      </c>
      <c r="I82" s="762">
        <v>0.43050116903601898</v>
      </c>
      <c r="J82" s="762">
        <v>3.9769286229271797E-2</v>
      </c>
      <c r="K82" s="762">
        <v>0.79912029874054502</v>
      </c>
      <c r="L82" s="759" t="s">
        <v>2376</v>
      </c>
      <c r="M82" s="762">
        <v>0.49655150958785299</v>
      </c>
    </row>
    <row r="83" spans="1:13" x14ac:dyDescent="0.2">
      <c r="A83" s="759" t="s">
        <v>2456</v>
      </c>
      <c r="B83" s="759" t="s">
        <v>19</v>
      </c>
      <c r="C83" s="762">
        <v>11.51988807</v>
      </c>
      <c r="D83" s="762">
        <v>-8.9307714229999995</v>
      </c>
      <c r="E83" s="762">
        <v>0</v>
      </c>
      <c r="F83" s="762">
        <v>2.8342862906530299E-2</v>
      </c>
      <c r="G83" s="762">
        <v>0.51309999893857094</v>
      </c>
      <c r="H83" s="762">
        <v>9.4811981283513796E-3</v>
      </c>
      <c r="I83" s="762">
        <v>0.39389294722194701</v>
      </c>
      <c r="J83" s="762">
        <v>2.83289889634518E-2</v>
      </c>
      <c r="K83" s="762">
        <v>0.45281537143732498</v>
      </c>
      <c r="L83" s="759" t="s">
        <v>2376</v>
      </c>
      <c r="M83" s="762">
        <v>0</v>
      </c>
    </row>
    <row r="84" spans="1:13" x14ac:dyDescent="0.2">
      <c r="A84" s="759" t="s">
        <v>2457</v>
      </c>
      <c r="B84" s="759" t="s">
        <v>19</v>
      </c>
      <c r="C84" s="762">
        <v>10.971716560000001</v>
      </c>
      <c r="D84" s="762">
        <v>0.16856241899999999</v>
      </c>
      <c r="E84" s="762">
        <v>0.657890097572154</v>
      </c>
      <c r="F84" s="762">
        <v>2.6508393799368299E-2</v>
      </c>
      <c r="G84" s="762">
        <v>0.46817248696317298</v>
      </c>
      <c r="H84" s="762">
        <v>0</v>
      </c>
      <c r="I84" s="762">
        <v>0</v>
      </c>
      <c r="J84" s="762">
        <v>1.7762741944428999E-2</v>
      </c>
      <c r="K84" s="762">
        <v>0.13296848291661001</v>
      </c>
      <c r="L84" s="759" t="s">
        <v>2376</v>
      </c>
      <c r="M84" s="762">
        <v>0</v>
      </c>
    </row>
    <row r="85" spans="1:13" x14ac:dyDescent="0.2">
      <c r="A85" s="759" t="s">
        <v>2458</v>
      </c>
      <c r="B85" s="759" t="s">
        <v>19</v>
      </c>
      <c r="C85" s="762">
        <v>17.280596320000001</v>
      </c>
      <c r="D85" s="762">
        <v>2.0649141590000002</v>
      </c>
      <c r="E85" s="762">
        <v>0.78880847218059902</v>
      </c>
      <c r="F85" s="762">
        <v>2.5751911693322201E-2</v>
      </c>
      <c r="G85" s="762">
        <v>0.449645679416044</v>
      </c>
      <c r="H85" s="762">
        <v>4.7269373954028499E-3</v>
      </c>
      <c r="I85" s="762">
        <v>0.19637889075436099</v>
      </c>
      <c r="J85" s="762">
        <v>3.1161887859797E-2</v>
      </c>
      <c r="K85" s="762">
        <v>0.53856899149215098</v>
      </c>
      <c r="L85" s="759" t="s">
        <v>2376</v>
      </c>
      <c r="M85" s="762">
        <v>0</v>
      </c>
    </row>
    <row r="86" spans="1:13" x14ac:dyDescent="0.2">
      <c r="A86" s="759" t="s">
        <v>2459</v>
      </c>
      <c r="B86" s="759" t="s">
        <v>19</v>
      </c>
      <c r="C86" s="762">
        <v>21.297499670000001</v>
      </c>
      <c r="D86" s="762">
        <v>-10.939874140000001</v>
      </c>
      <c r="E86" s="762">
        <v>0.95469007444155496</v>
      </c>
      <c r="F86" s="762">
        <v>2.71135794842053E-2</v>
      </c>
      <c r="G86" s="762">
        <v>0.48299391830642902</v>
      </c>
      <c r="H86" s="762">
        <v>2.1243894941767099E-3</v>
      </c>
      <c r="I86" s="762">
        <v>8.8256973881980297E-2</v>
      </c>
      <c r="J86" s="762">
        <v>2.1979923465143401E-2</v>
      </c>
      <c r="K86" s="762">
        <v>0.260625182705918</v>
      </c>
      <c r="L86" s="759" t="s">
        <v>2376</v>
      </c>
      <c r="M86" s="762">
        <v>0</v>
      </c>
    </row>
    <row r="87" spans="1:13" x14ac:dyDescent="0.2">
      <c r="A87" s="759" t="s">
        <v>2460</v>
      </c>
      <c r="B87" s="759" t="s">
        <v>19</v>
      </c>
      <c r="C87" s="762">
        <v>23.96038824</v>
      </c>
      <c r="D87" s="762">
        <v>4.741018038</v>
      </c>
      <c r="E87" s="762">
        <v>1.23220101688295</v>
      </c>
      <c r="F87" s="762">
        <v>4.5565438854181801E-2</v>
      </c>
      <c r="G87" s="762">
        <v>0.93489371117203701</v>
      </c>
      <c r="H87" s="762">
        <v>0</v>
      </c>
      <c r="I87" s="762">
        <v>0</v>
      </c>
      <c r="J87" s="762">
        <v>2.9979479784815001E-2</v>
      </c>
      <c r="K87" s="762">
        <v>0.50277676367824498</v>
      </c>
      <c r="L87" s="759" t="s">
        <v>2376</v>
      </c>
      <c r="M87" s="762">
        <v>0.67695012435106205</v>
      </c>
    </row>
    <row r="88" spans="1:13" x14ac:dyDescent="0.2">
      <c r="A88" s="759" t="s">
        <v>2461</v>
      </c>
      <c r="B88" s="759" t="s">
        <v>19</v>
      </c>
      <c r="C88" s="762">
        <v>-41.835872190000003</v>
      </c>
      <c r="D88" s="762">
        <v>1.6773154610000001</v>
      </c>
      <c r="E88" s="762">
        <v>0.69327097715700003</v>
      </c>
      <c r="F88" s="762">
        <v>2.5405190728050999E-2</v>
      </c>
      <c r="G88" s="762">
        <v>0.44115422391604803</v>
      </c>
      <c r="H88" s="762">
        <v>7.7871512005191403E-3</v>
      </c>
      <c r="I88" s="762">
        <v>0.32351437633222402</v>
      </c>
      <c r="J88" s="762">
        <v>1.6702345959735999E-2</v>
      </c>
      <c r="K88" s="762">
        <v>0.10086963446078499</v>
      </c>
      <c r="L88" s="759" t="s">
        <v>2376</v>
      </c>
      <c r="M88" s="762">
        <v>0</v>
      </c>
    </row>
    <row r="89" spans="1:13" x14ac:dyDescent="0.2">
      <c r="A89" s="759" t="s">
        <v>2462</v>
      </c>
      <c r="B89" s="759" t="s">
        <v>19</v>
      </c>
      <c r="C89" s="762">
        <v>-0.69203648799999995</v>
      </c>
      <c r="D89" s="762">
        <v>-4.4737927539999998</v>
      </c>
      <c r="E89" s="762">
        <v>0.23297723602182199</v>
      </c>
      <c r="F89" s="762">
        <v>2.4232643463679399E-2</v>
      </c>
      <c r="G89" s="762">
        <v>0.412437650176328</v>
      </c>
      <c r="H89" s="762">
        <v>5.1436182929744901E-3</v>
      </c>
      <c r="I89" s="762">
        <v>0.213689752434645</v>
      </c>
      <c r="J89" s="762">
        <v>2.7887527036769999E-2</v>
      </c>
      <c r="K89" s="762">
        <v>0.43945204128801701</v>
      </c>
      <c r="L89" s="759" t="s">
        <v>2376</v>
      </c>
      <c r="M89" s="762">
        <v>0</v>
      </c>
    </row>
    <row r="90" spans="1:13" x14ac:dyDescent="0.2">
      <c r="A90" s="759" t="s">
        <v>2463</v>
      </c>
      <c r="B90" s="759" t="s">
        <v>19</v>
      </c>
      <c r="C90" s="762">
        <v>10.035671150000001</v>
      </c>
      <c r="D90" s="762">
        <v>23.404418379999999</v>
      </c>
      <c r="E90" s="762">
        <v>0.62140533173446999</v>
      </c>
      <c r="F90" s="762">
        <v>2.2700767198935899E-2</v>
      </c>
      <c r="G90" s="762">
        <v>0.37492086611793002</v>
      </c>
      <c r="H90" s="762">
        <v>3.2104921616175398E-3</v>
      </c>
      <c r="I90" s="762">
        <v>0.13337873082204199</v>
      </c>
      <c r="J90" s="762">
        <v>2.0892906660750901E-2</v>
      </c>
      <c r="K90" s="762">
        <v>0.227720530243011</v>
      </c>
      <c r="L90" s="759" t="s">
        <v>2376</v>
      </c>
      <c r="M90" s="762">
        <v>0.57435001246994799</v>
      </c>
    </row>
    <row r="91" spans="1:13" x14ac:dyDescent="0.2">
      <c r="A91" s="759" t="s">
        <v>2464</v>
      </c>
      <c r="B91" s="759" t="s">
        <v>19</v>
      </c>
      <c r="C91" s="762">
        <v>-23.428310620000001</v>
      </c>
      <c r="D91" s="762">
        <v>16.409569579999999</v>
      </c>
      <c r="E91" s="762">
        <v>0.72079897176830299</v>
      </c>
      <c r="F91" s="762">
        <v>7.2370121478418196E-3</v>
      </c>
      <c r="G91" s="762">
        <v>0</v>
      </c>
      <c r="H91" s="762">
        <v>0</v>
      </c>
      <c r="I91" s="762">
        <v>0</v>
      </c>
      <c r="J91" s="762">
        <v>1.14802284953691E-2</v>
      </c>
      <c r="K91" s="762">
        <v>0</v>
      </c>
      <c r="L91" s="759" t="s">
        <v>2376</v>
      </c>
      <c r="M91" s="762">
        <v>0</v>
      </c>
    </row>
    <row r="92" spans="1:13" x14ac:dyDescent="0.2">
      <c r="A92" s="759" t="s">
        <v>2465</v>
      </c>
      <c r="B92" s="759" t="s">
        <v>19</v>
      </c>
      <c r="C92" s="762">
        <v>14.79195917</v>
      </c>
      <c r="D92" s="762">
        <v>3.5976686039999999</v>
      </c>
      <c r="E92" s="762">
        <v>1.03626635232054</v>
      </c>
      <c r="F92" s="762">
        <v>8.2708710261049402E-3</v>
      </c>
      <c r="G92" s="762">
        <v>2.15219668485736E-2</v>
      </c>
      <c r="H92" s="762">
        <v>0</v>
      </c>
      <c r="I92" s="762">
        <v>0</v>
      </c>
      <c r="J92" s="762">
        <v>2.8180356053463501E-2</v>
      </c>
      <c r="K92" s="762">
        <v>0.448316157801537</v>
      </c>
      <c r="L92" s="759" t="s">
        <v>2376</v>
      </c>
      <c r="M92" s="762">
        <v>0.87881898121286695</v>
      </c>
    </row>
    <row r="93" spans="1:13" x14ac:dyDescent="0.2">
      <c r="A93" s="759" t="s">
        <v>2466</v>
      </c>
      <c r="B93" s="759" t="s">
        <v>19</v>
      </c>
      <c r="C93" s="762">
        <v>7.2720081030000001</v>
      </c>
      <c r="D93" s="762">
        <v>20.642061170000002</v>
      </c>
      <c r="E93" s="762">
        <v>1.2400802673365501</v>
      </c>
      <c r="F93" s="762">
        <v>2.1578652074967401E-2</v>
      </c>
      <c r="G93" s="762">
        <v>0.347439434106664</v>
      </c>
      <c r="H93" s="762">
        <v>2.10389699101745E-3</v>
      </c>
      <c r="I93" s="762">
        <v>8.7405641141700796E-2</v>
      </c>
      <c r="J93" s="762">
        <v>3.0771449170872399E-2</v>
      </c>
      <c r="K93" s="762">
        <v>0.52675015938391601</v>
      </c>
      <c r="L93" s="759" t="s">
        <v>2376</v>
      </c>
      <c r="M93" s="762">
        <v>0.69429916786522505</v>
      </c>
    </row>
    <row r="94" spans="1:13" x14ac:dyDescent="0.2">
      <c r="A94" s="759" t="s">
        <v>2467</v>
      </c>
      <c r="B94" s="759" t="s">
        <v>19</v>
      </c>
      <c r="C94" s="762">
        <v>-19.568412840000001</v>
      </c>
      <c r="D94" s="762">
        <v>24.223106699999999</v>
      </c>
      <c r="E94" s="762">
        <v>0.818960363301793</v>
      </c>
      <c r="F94" s="762">
        <v>9.5127624835307494E-3</v>
      </c>
      <c r="G94" s="762">
        <v>5.1936802299398802E-2</v>
      </c>
      <c r="H94" s="762">
        <v>4.2351173195805903E-3</v>
      </c>
      <c r="I94" s="762">
        <v>0.175946406451987</v>
      </c>
      <c r="J94" s="762">
        <v>1.70861294437358E-2</v>
      </c>
      <c r="K94" s="762">
        <v>0.112486985296626</v>
      </c>
      <c r="L94" s="759" t="s">
        <v>2376</v>
      </c>
      <c r="M94" s="762">
        <v>0</v>
      </c>
    </row>
    <row r="95" spans="1:13" x14ac:dyDescent="0.2">
      <c r="A95" s="759" t="s">
        <v>2468</v>
      </c>
      <c r="B95" s="759" t="s">
        <v>19</v>
      </c>
      <c r="C95" s="762">
        <v>17.78330394</v>
      </c>
      <c r="D95" s="762">
        <v>-7.663494032</v>
      </c>
      <c r="E95" s="762">
        <v>0.874211973490162</v>
      </c>
      <c r="F95" s="762">
        <v>2.8292430766127301E-2</v>
      </c>
      <c r="G95" s="762">
        <v>0.51186488170086197</v>
      </c>
      <c r="H95" s="762">
        <v>6.0794426039140702E-4</v>
      </c>
      <c r="I95" s="762">
        <v>2.5256813949661099E-2</v>
      </c>
      <c r="J95" s="762">
        <v>2.3038101048194801E-2</v>
      </c>
      <c r="K95" s="762">
        <v>0.29265689091802699</v>
      </c>
      <c r="L95" s="759" t="s">
        <v>2376</v>
      </c>
      <c r="M95" s="762">
        <v>0</v>
      </c>
    </row>
    <row r="96" spans="1:13" x14ac:dyDescent="0.2">
      <c r="A96" s="759" t="s">
        <v>2469</v>
      </c>
      <c r="B96" s="759" t="s">
        <v>19</v>
      </c>
      <c r="C96" s="762">
        <v>-12.39908181</v>
      </c>
      <c r="D96" s="762">
        <v>24.527190990000001</v>
      </c>
      <c r="E96" s="762">
        <v>0.56174639134437099</v>
      </c>
      <c r="F96" s="762">
        <v>1.42407756463194E-2</v>
      </c>
      <c r="G96" s="762">
        <v>0.16772938620507</v>
      </c>
      <c r="H96" s="762">
        <v>0</v>
      </c>
      <c r="I96" s="762">
        <v>0</v>
      </c>
      <c r="J96" s="762">
        <v>1.5282568909100999E-2</v>
      </c>
      <c r="K96" s="762">
        <v>5.7892098932487097E-2</v>
      </c>
      <c r="L96" s="759" t="s">
        <v>2376</v>
      </c>
      <c r="M96" s="762">
        <v>0</v>
      </c>
    </row>
    <row r="97" spans="1:13" x14ac:dyDescent="0.2">
      <c r="A97" s="759" t="s">
        <v>2470</v>
      </c>
      <c r="B97" s="759" t="s">
        <v>19</v>
      </c>
      <c r="C97" s="762">
        <v>8.0115994449999999</v>
      </c>
      <c r="D97" s="762">
        <v>6.2441432800000003</v>
      </c>
      <c r="E97" s="762">
        <v>0.61532578006404703</v>
      </c>
      <c r="F97" s="762">
        <v>2.34446412698813E-2</v>
      </c>
      <c r="G97" s="762">
        <v>0.39313889435563099</v>
      </c>
      <c r="H97" s="762">
        <v>5.9701492537313399E-3</v>
      </c>
      <c r="I97" s="762">
        <v>0.248027684366908</v>
      </c>
      <c r="J97" s="762">
        <v>2.13876102268316E-2</v>
      </c>
      <c r="K97" s="762">
        <v>0.24269549867710699</v>
      </c>
      <c r="L97" s="759" t="s">
        <v>2376</v>
      </c>
      <c r="M97" s="762">
        <v>0.71568509308103201</v>
      </c>
    </row>
    <row r="98" spans="1:13" x14ac:dyDescent="0.2">
      <c r="A98" s="759" t="s">
        <v>2471</v>
      </c>
      <c r="B98" s="759" t="s">
        <v>19</v>
      </c>
      <c r="C98" s="762">
        <v>-2.371335207</v>
      </c>
      <c r="D98" s="762">
        <v>12.6027278</v>
      </c>
      <c r="E98" s="762">
        <v>0.63130736875221005</v>
      </c>
      <c r="F98" s="762">
        <v>2.0248504371836201E-2</v>
      </c>
      <c r="G98" s="762">
        <v>0.31486311899910302</v>
      </c>
      <c r="H98" s="762">
        <v>5.9701492537313399E-3</v>
      </c>
      <c r="I98" s="762">
        <v>0.248027684366908</v>
      </c>
      <c r="J98" s="762">
        <v>1.9801453053075301E-2</v>
      </c>
      <c r="K98" s="762">
        <v>0.19468153675142499</v>
      </c>
      <c r="L98" s="759" t="s">
        <v>2376</v>
      </c>
      <c r="M98" s="762">
        <v>0</v>
      </c>
    </row>
    <row r="99" spans="1:13" x14ac:dyDescent="0.2">
      <c r="A99" s="759" t="s">
        <v>2472</v>
      </c>
      <c r="B99" s="759" t="s">
        <v>19</v>
      </c>
      <c r="C99" s="762">
        <v>-22.707625440000001</v>
      </c>
      <c r="D99" s="762">
        <v>20.69293931</v>
      </c>
      <c r="E99" s="762">
        <v>0.74982756942778495</v>
      </c>
      <c r="F99" s="762">
        <v>1.2387394486506199E-2</v>
      </c>
      <c r="G99" s="762">
        <v>0.12233868077478501</v>
      </c>
      <c r="H99" s="762">
        <v>1.52327606817173E-3</v>
      </c>
      <c r="I99" s="762">
        <v>6.3283951360625298E-2</v>
      </c>
      <c r="J99" s="762">
        <v>1.8270755920359399E-2</v>
      </c>
      <c r="K99" s="762">
        <v>0.14834638362487099</v>
      </c>
      <c r="L99" s="759" t="s">
        <v>2376</v>
      </c>
      <c r="M99" s="762">
        <v>0</v>
      </c>
    </row>
    <row r="100" spans="1:13" x14ac:dyDescent="0.2">
      <c r="A100" s="759" t="s">
        <v>2473</v>
      </c>
      <c r="B100" s="759" t="s">
        <v>19</v>
      </c>
      <c r="C100" s="762">
        <v>14.353523259999999</v>
      </c>
      <c r="D100" s="762">
        <v>6.2714517409999999</v>
      </c>
      <c r="E100" s="762">
        <v>0.61351870361398497</v>
      </c>
      <c r="F100" s="762">
        <v>4.3869658133128202E-2</v>
      </c>
      <c r="G100" s="762">
        <v>0.89336277160033895</v>
      </c>
      <c r="H100" s="762">
        <v>1.14894634379589E-2</v>
      </c>
      <c r="I100" s="762">
        <v>0.47732559145664</v>
      </c>
      <c r="J100" s="762">
        <v>3.2446342410293399E-2</v>
      </c>
      <c r="K100" s="762">
        <v>0.57745021538820296</v>
      </c>
      <c r="L100" s="759" t="s">
        <v>2376</v>
      </c>
      <c r="M100" s="762">
        <v>0</v>
      </c>
    </row>
    <row r="101" spans="1:13" x14ac:dyDescent="0.2">
      <c r="A101" s="759" t="s">
        <v>2474</v>
      </c>
      <c r="B101" s="759" t="s">
        <v>19</v>
      </c>
      <c r="C101" s="762">
        <v>24.840117299999999</v>
      </c>
      <c r="D101" s="762">
        <v>11.45860163</v>
      </c>
      <c r="E101" s="762">
        <v>1.2400802673365501</v>
      </c>
      <c r="F101" s="762">
        <v>4.6170624539018698E-2</v>
      </c>
      <c r="G101" s="762">
        <v>0.94971516700603797</v>
      </c>
      <c r="H101" s="762">
        <v>8.3882646265241306E-3</v>
      </c>
      <c r="I101" s="762">
        <v>0.348487440398218</v>
      </c>
      <c r="J101" s="762">
        <v>2.4386889246298001E-2</v>
      </c>
      <c r="K101" s="762">
        <v>0.333485545129317</v>
      </c>
      <c r="L101" s="759" t="s">
        <v>2376</v>
      </c>
      <c r="M101" s="762">
        <v>0</v>
      </c>
    </row>
    <row r="102" spans="1:13" x14ac:dyDescent="0.2">
      <c r="A102" s="759" t="s">
        <v>2475</v>
      </c>
      <c r="B102" s="759" t="s">
        <v>19</v>
      </c>
      <c r="C102" s="762">
        <v>-15.962877819999999</v>
      </c>
      <c r="D102" s="762">
        <v>14.81923347</v>
      </c>
      <c r="E102" s="762">
        <v>0.73945104641554604</v>
      </c>
      <c r="F102" s="762">
        <v>6.0077287255167703E-3</v>
      </c>
      <c r="G102" s="762">
        <v>0</v>
      </c>
      <c r="H102" s="762">
        <v>4.23511731958059E-4</v>
      </c>
      <c r="I102" s="762">
        <v>1.7594653108590399E-2</v>
      </c>
      <c r="J102" s="762">
        <v>1.2456325217680701E-2</v>
      </c>
      <c r="K102" s="762">
        <v>0</v>
      </c>
      <c r="L102" s="759" t="s">
        <v>2376</v>
      </c>
      <c r="M102" s="762">
        <v>0</v>
      </c>
    </row>
    <row r="103" spans="1:13" x14ac:dyDescent="0.2">
      <c r="A103" s="759" t="s">
        <v>2476</v>
      </c>
      <c r="B103" s="759" t="s">
        <v>19</v>
      </c>
      <c r="C103" s="762">
        <v>-20.102824349999999</v>
      </c>
      <c r="D103" s="762">
        <v>23.882181840000001</v>
      </c>
      <c r="E103" s="762">
        <v>1.0190837496092999</v>
      </c>
      <c r="F103" s="762">
        <v>1.24882587673124E-2</v>
      </c>
      <c r="G103" s="762">
        <v>0.124808939740949</v>
      </c>
      <c r="H103" s="762">
        <v>5.2255883056115298E-3</v>
      </c>
      <c r="I103" s="762">
        <v>0.21709516648504101</v>
      </c>
      <c r="J103" s="762">
        <v>1.9526371249514701E-2</v>
      </c>
      <c r="K103" s="762">
        <v>0.186354632999501</v>
      </c>
      <c r="L103" s="759" t="s">
        <v>2376</v>
      </c>
      <c r="M103" s="762">
        <v>0.90333737340220699</v>
      </c>
    </row>
    <row r="104" spans="1:13" x14ac:dyDescent="0.2">
      <c r="A104" s="759" t="s">
        <v>2477</v>
      </c>
      <c r="B104" s="759" t="s">
        <v>19</v>
      </c>
      <c r="C104" s="762">
        <v>-17.14907286</v>
      </c>
      <c r="D104" s="762">
        <v>4.6855972020000003</v>
      </c>
      <c r="E104" s="762">
        <v>1.0691856693950801</v>
      </c>
      <c r="F104" s="762">
        <v>1.7758417439434199E-2</v>
      </c>
      <c r="G104" s="762">
        <v>0.25387903395199501</v>
      </c>
      <c r="H104" s="762">
        <v>0</v>
      </c>
      <c r="I104" s="762">
        <v>0</v>
      </c>
      <c r="J104" s="762">
        <v>2.4593200598968398E-2</v>
      </c>
      <c r="K104" s="762">
        <v>0.33973073807857201</v>
      </c>
      <c r="L104" s="759" t="s">
        <v>2376</v>
      </c>
      <c r="M104" s="762">
        <v>0.31845032206442803</v>
      </c>
    </row>
    <row r="105" spans="1:13" x14ac:dyDescent="0.2">
      <c r="A105" s="759" t="s">
        <v>2478</v>
      </c>
      <c r="B105" s="759" t="s">
        <v>19</v>
      </c>
      <c r="C105" s="762">
        <v>-3.6664329840000001</v>
      </c>
      <c r="D105" s="762">
        <v>30.22302569</v>
      </c>
      <c r="E105" s="762">
        <v>1.05390897531709</v>
      </c>
      <c r="F105" s="762">
        <v>1.56276595074041E-2</v>
      </c>
      <c r="G105" s="762">
        <v>0.20169520820505399</v>
      </c>
      <c r="H105" s="762">
        <v>3.27880050548174E-4</v>
      </c>
      <c r="I105" s="762">
        <v>1.36216562015825E-2</v>
      </c>
      <c r="J105" s="762">
        <v>1.62009871887305E-2</v>
      </c>
      <c r="K105" s="762">
        <v>8.5693184754294702E-2</v>
      </c>
      <c r="L105" s="759" t="s">
        <v>2376</v>
      </c>
      <c r="M105" s="762">
        <v>0.56654377732202699</v>
      </c>
    </row>
    <row r="106" spans="1:13" x14ac:dyDescent="0.2">
      <c r="A106" s="759" t="s">
        <v>2479</v>
      </c>
      <c r="B106" s="759" t="s">
        <v>19</v>
      </c>
      <c r="C106" s="762">
        <v>16.220367719999999</v>
      </c>
      <c r="D106" s="762">
        <v>18.69808355</v>
      </c>
      <c r="E106" s="762">
        <v>0.82932473670721196</v>
      </c>
      <c r="F106" s="762">
        <v>1.30745323994982E-2</v>
      </c>
      <c r="G106" s="762">
        <v>0.139167202120064</v>
      </c>
      <c r="H106" s="762">
        <v>2.5683937292940301E-3</v>
      </c>
      <c r="I106" s="762">
        <v>0.106703001275489</v>
      </c>
      <c r="J106" s="762">
        <v>1.57950196883146E-2</v>
      </c>
      <c r="K106" s="762">
        <v>7.3404310398803199E-2</v>
      </c>
      <c r="L106" s="759" t="s">
        <v>2376</v>
      </c>
      <c r="M106" s="762">
        <v>0</v>
      </c>
    </row>
    <row r="107" spans="1:13" x14ac:dyDescent="0.2">
      <c r="A107" s="759" t="s">
        <v>2480</v>
      </c>
      <c r="B107" s="759" t="s">
        <v>19</v>
      </c>
      <c r="C107" s="762">
        <v>-8.6719390789999995</v>
      </c>
      <c r="D107" s="762">
        <v>28.180697769999998</v>
      </c>
      <c r="E107" s="762">
        <v>1.2400802673365501</v>
      </c>
      <c r="F107" s="762">
        <v>2.3236608690718599E-2</v>
      </c>
      <c r="G107" s="762">
        <v>0.38804403575008101</v>
      </c>
      <c r="H107" s="762">
        <v>0</v>
      </c>
      <c r="I107" s="762">
        <v>0</v>
      </c>
      <c r="J107" s="762">
        <v>1.8390549609006698E-2</v>
      </c>
      <c r="K107" s="762">
        <v>0.15197262273923701</v>
      </c>
      <c r="L107" s="759" t="s">
        <v>2376</v>
      </c>
      <c r="M107" s="762">
        <v>0</v>
      </c>
    </row>
    <row r="108" spans="1:13" x14ac:dyDescent="0.2">
      <c r="A108" s="759" t="s">
        <v>2481</v>
      </c>
      <c r="B108" s="759" t="s">
        <v>19</v>
      </c>
      <c r="C108" s="762">
        <v>14.320702839999999</v>
      </c>
      <c r="D108" s="762">
        <v>-11.922361629999999</v>
      </c>
      <c r="E108" s="762">
        <v>0.730599144969729</v>
      </c>
      <c r="F108" s="762">
        <v>4.2457558201842001E-2</v>
      </c>
      <c r="G108" s="762">
        <v>0.85877939098150002</v>
      </c>
      <c r="H108" s="762">
        <v>7.9169370538611297E-3</v>
      </c>
      <c r="I108" s="762">
        <v>0.32890628883612399</v>
      </c>
      <c r="J108" s="762">
        <v>2.0078753258277401E-2</v>
      </c>
      <c r="K108" s="762">
        <v>0.203075580747065</v>
      </c>
      <c r="L108" s="759" t="s">
        <v>2376</v>
      </c>
      <c r="M108" s="762">
        <v>0</v>
      </c>
    </row>
    <row r="109" spans="1:13" x14ac:dyDescent="0.2">
      <c r="A109" s="759" t="s">
        <v>2482</v>
      </c>
      <c r="B109" s="759" t="s">
        <v>19</v>
      </c>
      <c r="C109" s="762">
        <v>20.20073184</v>
      </c>
      <c r="D109" s="762">
        <v>-6.9737981590000002</v>
      </c>
      <c r="E109" s="762">
        <v>1.1069960263544001</v>
      </c>
      <c r="F109" s="762">
        <v>2.92947695566384E-2</v>
      </c>
      <c r="G109" s="762">
        <v>0.53641291027256799</v>
      </c>
      <c r="H109" s="762">
        <v>3.0328904675706102E-3</v>
      </c>
      <c r="I109" s="762">
        <v>0.126000319864638</v>
      </c>
      <c r="J109" s="762">
        <v>3.4203316510454197E-2</v>
      </c>
      <c r="K109" s="762">
        <v>0.63063494473994697</v>
      </c>
      <c r="L109" s="759" t="s">
        <v>2376</v>
      </c>
      <c r="M109" s="762">
        <v>0</v>
      </c>
    </row>
    <row r="110" spans="1:13" x14ac:dyDescent="0.2">
      <c r="A110" s="759" t="s">
        <v>2483</v>
      </c>
      <c r="B110" s="759" t="s">
        <v>19</v>
      </c>
      <c r="C110" s="762">
        <v>20.387353770000001</v>
      </c>
      <c r="D110" s="762">
        <v>18.132824339999999</v>
      </c>
      <c r="E110" s="762">
        <v>0.67537944267121597</v>
      </c>
      <c r="F110" s="762">
        <v>3.7729545039053403E-2</v>
      </c>
      <c r="G110" s="762">
        <v>0.74298683156657397</v>
      </c>
      <c r="H110" s="762">
        <v>0</v>
      </c>
      <c r="I110" s="762">
        <v>0</v>
      </c>
      <c r="J110" s="762">
        <v>1.98458210859076E-2</v>
      </c>
      <c r="K110" s="762">
        <v>0.19602458379072801</v>
      </c>
      <c r="L110" s="759" t="s">
        <v>2376</v>
      </c>
      <c r="M110" s="762">
        <v>0</v>
      </c>
    </row>
    <row r="111" spans="1:13" x14ac:dyDescent="0.2">
      <c r="A111" s="759" t="s">
        <v>2484</v>
      </c>
      <c r="B111" s="759" t="s">
        <v>19</v>
      </c>
      <c r="C111" s="762">
        <v>-14.393768290000001</v>
      </c>
      <c r="D111" s="762">
        <v>26.573169849999999</v>
      </c>
      <c r="E111" s="762">
        <v>1.0617398601907999</v>
      </c>
      <c r="F111" s="762">
        <v>1.40642631549086E-2</v>
      </c>
      <c r="G111" s="762">
        <v>0.163406451382343</v>
      </c>
      <c r="H111" s="762">
        <v>2.39762286963353E-3</v>
      </c>
      <c r="I111" s="762">
        <v>9.9608381746391694E-2</v>
      </c>
      <c r="J111" s="762">
        <v>1.55443403028118E-2</v>
      </c>
      <c r="K111" s="762">
        <v>6.5816070410245994E-2</v>
      </c>
      <c r="L111" s="759" t="s">
        <v>2376</v>
      </c>
      <c r="M111" s="762">
        <v>0</v>
      </c>
    </row>
    <row r="112" spans="1:13" x14ac:dyDescent="0.2">
      <c r="A112" s="759" t="s">
        <v>2485</v>
      </c>
      <c r="B112" s="759" t="s">
        <v>19</v>
      </c>
      <c r="C112" s="762">
        <v>9.5227206209999995</v>
      </c>
      <c r="D112" s="762">
        <v>7.1331687280000002</v>
      </c>
      <c r="E112" s="762">
        <v>1.2400802673365501</v>
      </c>
      <c r="F112" s="762">
        <v>2.2291006058160898E-2</v>
      </c>
      <c r="G112" s="762">
        <v>0.364885514070797</v>
      </c>
      <c r="H112" s="762">
        <v>0</v>
      </c>
      <c r="I112" s="762">
        <v>0</v>
      </c>
      <c r="J112" s="762">
        <v>2.8943486218179802E-2</v>
      </c>
      <c r="K112" s="762">
        <v>0.47141657898578698</v>
      </c>
      <c r="L112" s="759" t="s">
        <v>2376</v>
      </c>
      <c r="M112" s="762">
        <v>0</v>
      </c>
    </row>
    <row r="113" spans="1:13" x14ac:dyDescent="0.2">
      <c r="A113" s="759" t="s">
        <v>2486</v>
      </c>
      <c r="B113" s="759" t="s">
        <v>19</v>
      </c>
      <c r="C113" s="762">
        <v>32.097607160000003</v>
      </c>
      <c r="D113" s="762">
        <v>7.2841975090000002</v>
      </c>
      <c r="E113" s="762">
        <v>0.67893705198849297</v>
      </c>
      <c r="F113" s="762">
        <v>3.1469655611521201E-2</v>
      </c>
      <c r="G113" s="762">
        <v>0.58967748809324905</v>
      </c>
      <c r="H113" s="762">
        <v>1.1933467673076299E-2</v>
      </c>
      <c r="I113" s="762">
        <v>0.49577161885014798</v>
      </c>
      <c r="J113" s="762">
        <v>3.7845932005989701E-2</v>
      </c>
      <c r="K113" s="762">
        <v>0.74089917326204002</v>
      </c>
      <c r="L113" s="759" t="s">
        <v>2376</v>
      </c>
      <c r="M113" s="762">
        <v>0.741759294173023</v>
      </c>
    </row>
    <row r="114" spans="1:13" x14ac:dyDescent="0.2">
      <c r="A114" s="759" t="s">
        <v>2487</v>
      </c>
      <c r="B114" s="759" t="s">
        <v>19</v>
      </c>
      <c r="C114" s="762">
        <v>-6.9378116419999998</v>
      </c>
      <c r="D114" s="762">
        <v>14.896060240000001</v>
      </c>
      <c r="E114" s="762">
        <v>0.443757488119145</v>
      </c>
      <c r="F114" s="762">
        <v>9.6577548871896093E-3</v>
      </c>
      <c r="G114" s="762">
        <v>5.5487788848557699E-2</v>
      </c>
      <c r="H114" s="762">
        <v>4.3375798353768903E-3</v>
      </c>
      <c r="I114" s="762">
        <v>0.18020319478730101</v>
      </c>
      <c r="J114" s="762">
        <v>1.7221451943874401E-2</v>
      </c>
      <c r="K114" s="762">
        <v>0.116583296928872</v>
      </c>
      <c r="L114" s="759" t="s">
        <v>2376</v>
      </c>
      <c r="M114" s="762">
        <v>0</v>
      </c>
    </row>
    <row r="115" spans="1:13" x14ac:dyDescent="0.2">
      <c r="A115" s="759" t="s">
        <v>2488</v>
      </c>
      <c r="B115" s="759" t="s">
        <v>19</v>
      </c>
      <c r="C115" s="762">
        <v>-6.2365241180000002</v>
      </c>
      <c r="D115" s="762">
        <v>23.1800435</v>
      </c>
      <c r="E115" s="762">
        <v>0.79440160835261597</v>
      </c>
      <c r="F115" s="762">
        <v>4.7469252154397996E-3</v>
      </c>
      <c r="G115" s="762">
        <v>0</v>
      </c>
      <c r="H115" s="762">
        <v>8.7912838553229292E-3</v>
      </c>
      <c r="I115" s="762">
        <v>0.36523071922188999</v>
      </c>
      <c r="J115" s="762">
        <v>2.0023293217237E-2</v>
      </c>
      <c r="K115" s="762">
        <v>0.20139677194793701</v>
      </c>
      <c r="L115" s="759" t="s">
        <v>2376</v>
      </c>
      <c r="M115" s="762">
        <v>0</v>
      </c>
    </row>
    <row r="116" spans="1:13" x14ac:dyDescent="0.2">
      <c r="A116" s="759" t="s">
        <v>2489</v>
      </c>
      <c r="B116" s="759" t="s">
        <v>19</v>
      </c>
      <c r="C116" s="762">
        <v>12.24986781</v>
      </c>
      <c r="D116" s="762">
        <v>-3.0962537960000001</v>
      </c>
      <c r="E116" s="762">
        <v>0.49129839971710199</v>
      </c>
      <c r="F116" s="762">
        <v>3.7162183459518799E-2</v>
      </c>
      <c r="G116" s="762">
        <v>0.72909171366085501</v>
      </c>
      <c r="H116" s="762">
        <v>2.5943508999624301E-2</v>
      </c>
      <c r="I116" s="762">
        <v>1</v>
      </c>
      <c r="J116" s="762">
        <v>5.1861793577727203E-2</v>
      </c>
      <c r="K116" s="762">
        <v>1</v>
      </c>
      <c r="L116" s="759" t="s">
        <v>2413</v>
      </c>
      <c r="M116" s="762">
        <v>0</v>
      </c>
    </row>
    <row r="117" spans="1:13" x14ac:dyDescent="0.2">
      <c r="A117" s="759" t="s">
        <v>2490</v>
      </c>
      <c r="B117" s="759" t="s">
        <v>19</v>
      </c>
      <c r="C117" s="762">
        <v>-25.30917479</v>
      </c>
      <c r="D117" s="762">
        <v>8.3158790360000001</v>
      </c>
      <c r="E117" s="762">
        <v>0.43321456729192198</v>
      </c>
      <c r="F117" s="762">
        <v>4.38129219751748E-3</v>
      </c>
      <c r="G117" s="762">
        <v>0</v>
      </c>
      <c r="H117" s="762">
        <v>5.3485433245670996E-3</v>
      </c>
      <c r="I117" s="762">
        <v>0.22220328756063401</v>
      </c>
      <c r="J117" s="762">
        <v>2.0750928955687399E-2</v>
      </c>
      <c r="K117" s="762">
        <v>0.22342276760899399</v>
      </c>
      <c r="L117" s="759" t="s">
        <v>2376</v>
      </c>
      <c r="M117" s="762">
        <v>0.322133622977685</v>
      </c>
    </row>
    <row r="118" spans="1:13" x14ac:dyDescent="0.2">
      <c r="A118" s="759" t="s">
        <v>2491</v>
      </c>
      <c r="B118" s="759" t="s">
        <v>19</v>
      </c>
      <c r="C118" s="762">
        <v>33.553069890000003</v>
      </c>
      <c r="D118" s="762">
        <v>-7.6787991739999999</v>
      </c>
      <c r="E118" s="762">
        <v>1.2400802673365501</v>
      </c>
      <c r="F118" s="762">
        <v>3.3468029174993197E-2</v>
      </c>
      <c r="G118" s="762">
        <v>0.63861913109120305</v>
      </c>
      <c r="H118" s="762">
        <v>1.17900201509614E-2</v>
      </c>
      <c r="I118" s="762">
        <v>0.48981212348963699</v>
      </c>
      <c r="J118" s="762">
        <v>8.3363096888691701E-2</v>
      </c>
      <c r="K118" s="762">
        <v>1</v>
      </c>
      <c r="L118" s="759" t="s">
        <v>2409</v>
      </c>
      <c r="M118" s="762">
        <v>0.90297078715996504</v>
      </c>
    </row>
    <row r="119" spans="1:13" x14ac:dyDescent="0.2">
      <c r="A119" s="759" t="s">
        <v>2492</v>
      </c>
      <c r="B119" s="759" t="s">
        <v>19</v>
      </c>
      <c r="C119" s="762">
        <v>-23.866099909999999</v>
      </c>
      <c r="D119" s="762">
        <v>9.6234168370000006</v>
      </c>
      <c r="E119" s="762">
        <v>0.22888605207007301</v>
      </c>
      <c r="F119" s="762">
        <v>3.87697079348669E-3</v>
      </c>
      <c r="G119" s="762">
        <v>0</v>
      </c>
      <c r="H119" s="762">
        <v>0</v>
      </c>
      <c r="I119" s="762">
        <v>0</v>
      </c>
      <c r="J119" s="762">
        <v>8.5364095169430405E-3</v>
      </c>
      <c r="K119" s="762">
        <v>0</v>
      </c>
      <c r="L119" s="759" t="s">
        <v>2376</v>
      </c>
      <c r="M119" s="762">
        <v>0</v>
      </c>
    </row>
    <row r="120" spans="1:13" x14ac:dyDescent="0.2">
      <c r="A120" s="759" t="s">
        <v>2493</v>
      </c>
      <c r="B120" s="759" t="s">
        <v>19</v>
      </c>
      <c r="C120" s="762">
        <v>34.906505459999998</v>
      </c>
      <c r="D120" s="762">
        <v>-5.6043340529999996</v>
      </c>
      <c r="E120" s="762">
        <v>1.2400802673365501</v>
      </c>
      <c r="F120" s="762">
        <v>3.5516834878868302E-2</v>
      </c>
      <c r="G120" s="762">
        <v>0.68879591581761002</v>
      </c>
      <c r="H120" s="762">
        <v>5.2460808087707901E-3</v>
      </c>
      <c r="I120" s="762">
        <v>0.21794654076995901</v>
      </c>
      <c r="J120" s="762">
        <v>2.3929898508124901E-2</v>
      </c>
      <c r="K120" s="762">
        <v>0.31965217273275198</v>
      </c>
      <c r="L120" s="759" t="s">
        <v>2376</v>
      </c>
      <c r="M120" s="762">
        <v>0</v>
      </c>
    </row>
    <row r="121" spans="1:13" x14ac:dyDescent="0.2">
      <c r="A121" s="759" t="s">
        <v>2494</v>
      </c>
      <c r="B121" s="759" t="s">
        <v>19</v>
      </c>
      <c r="C121" s="762">
        <v>6.1960697119999999</v>
      </c>
      <c r="D121" s="762">
        <v>15.09460867</v>
      </c>
      <c r="E121" s="762">
        <v>0.83516551110118797</v>
      </c>
      <c r="F121" s="762">
        <v>1.52809385421329E-2</v>
      </c>
      <c r="G121" s="762">
        <v>0.19320375270505799</v>
      </c>
      <c r="H121" s="762">
        <v>5.0138324396324999E-3</v>
      </c>
      <c r="I121" s="762">
        <v>0.20829783993074599</v>
      </c>
      <c r="J121" s="762">
        <v>1.90605069047751E-2</v>
      </c>
      <c r="K121" s="762">
        <v>0.172252639086827</v>
      </c>
      <c r="L121" s="759" t="s">
        <v>2376</v>
      </c>
      <c r="M121" s="762">
        <v>0</v>
      </c>
    </row>
    <row r="122" spans="1:13" x14ac:dyDescent="0.2">
      <c r="A122" s="759" t="s">
        <v>2495</v>
      </c>
      <c r="B122" s="759" t="s">
        <v>19</v>
      </c>
      <c r="C122" s="762">
        <v>18.953302690000001</v>
      </c>
      <c r="D122" s="762">
        <v>13.12579801</v>
      </c>
      <c r="E122" s="762">
        <v>1.2400802673365501</v>
      </c>
      <c r="F122" s="762">
        <v>2.1219323074595401E-2</v>
      </c>
      <c r="G122" s="762">
        <v>0.33863919929724101</v>
      </c>
      <c r="H122" s="762">
        <v>3.2241538303903802E-3</v>
      </c>
      <c r="I122" s="762">
        <v>0.13394631367865401</v>
      </c>
      <c r="J122" s="762">
        <v>3.6987410570683797E-2</v>
      </c>
      <c r="K122" s="762">
        <v>0.71491120699741595</v>
      </c>
      <c r="L122" s="759" t="s">
        <v>2376</v>
      </c>
      <c r="M122" s="762">
        <v>0</v>
      </c>
    </row>
    <row r="123" spans="1:13" x14ac:dyDescent="0.2">
      <c r="A123" s="759" t="s">
        <v>2496</v>
      </c>
      <c r="B123" s="759" t="s">
        <v>19</v>
      </c>
      <c r="C123" s="762">
        <v>26.33515186</v>
      </c>
      <c r="D123" s="762">
        <v>14.362324539999999</v>
      </c>
      <c r="E123" s="762">
        <v>1.0396983245476801</v>
      </c>
      <c r="F123" s="762">
        <v>2.1250843162347401E-2</v>
      </c>
      <c r="G123" s="762">
        <v>0.33941114757080898</v>
      </c>
      <c r="H123" s="762">
        <v>7.1245602650363699E-3</v>
      </c>
      <c r="I123" s="762">
        <v>0.29598727250075302</v>
      </c>
      <c r="J123" s="762">
        <v>2.1855692973212801E-2</v>
      </c>
      <c r="K123" s="762">
        <v>0.25686466310412098</v>
      </c>
      <c r="L123" s="759" t="s">
        <v>2376</v>
      </c>
      <c r="M123" s="762">
        <v>0</v>
      </c>
    </row>
    <row r="124" spans="1:13" x14ac:dyDescent="0.2">
      <c r="A124" s="759" t="s">
        <v>2497</v>
      </c>
      <c r="B124" s="759" t="s">
        <v>19</v>
      </c>
      <c r="C124" s="762">
        <v>-0.50055438100000005</v>
      </c>
      <c r="D124" s="762">
        <v>-11.34206388</v>
      </c>
      <c r="E124" s="762">
        <v>0.46480099754718202</v>
      </c>
      <c r="F124" s="762">
        <v>3.1942456927800102E-2</v>
      </c>
      <c r="G124" s="762">
        <v>0.601256736687518</v>
      </c>
      <c r="H124" s="762">
        <v>2.0492503159260899E-4</v>
      </c>
      <c r="I124" s="762">
        <v>8.5135351259890604E-3</v>
      </c>
      <c r="J124" s="762">
        <v>2.48017303532805E-2</v>
      </c>
      <c r="K124" s="762">
        <v>0.34604304100091798</v>
      </c>
      <c r="L124" s="759" t="s">
        <v>2376</v>
      </c>
      <c r="M124" s="762">
        <v>0.70139809421535104</v>
      </c>
    </row>
    <row r="125" spans="1:13" x14ac:dyDescent="0.2">
      <c r="A125" s="759" t="s">
        <v>2498</v>
      </c>
      <c r="B125" s="759" t="s">
        <v>19</v>
      </c>
      <c r="C125" s="762">
        <v>-15.518953379999999</v>
      </c>
      <c r="D125" s="762">
        <v>34.336583990000001</v>
      </c>
      <c r="E125" s="762">
        <v>0.76160250924333694</v>
      </c>
      <c r="F125" s="762">
        <v>2.4257859533880901E-2</v>
      </c>
      <c r="G125" s="762">
        <v>0.41305523328592803</v>
      </c>
      <c r="H125" s="762">
        <v>6.9196352334437699E-3</v>
      </c>
      <c r="I125" s="762">
        <v>0.287473737374764</v>
      </c>
      <c r="J125" s="762">
        <v>1.9572957683988701E-2</v>
      </c>
      <c r="K125" s="762">
        <v>0.18776485055314299</v>
      </c>
      <c r="L125" s="759" t="s">
        <v>2376</v>
      </c>
      <c r="M125" s="762">
        <v>0</v>
      </c>
    </row>
    <row r="126" spans="1:13" x14ac:dyDescent="0.2">
      <c r="A126" s="759" t="s">
        <v>2499</v>
      </c>
      <c r="B126" s="759" t="s">
        <v>19</v>
      </c>
      <c r="C126" s="762">
        <v>-23.957998069999999</v>
      </c>
      <c r="D126" s="762">
        <v>8.7416251000000003</v>
      </c>
      <c r="E126" s="762">
        <v>0.55948342851011801</v>
      </c>
      <c r="F126" s="762">
        <v>1.9845047248611501E-2</v>
      </c>
      <c r="G126" s="762">
        <v>0.30498215660668399</v>
      </c>
      <c r="H126" s="762">
        <v>3.7979439188496902E-3</v>
      </c>
      <c r="I126" s="762">
        <v>0.15778421203142401</v>
      </c>
      <c r="J126" s="762">
        <v>1.8286284731850701E-2</v>
      </c>
      <c r="K126" s="762">
        <v>0.14881645614275199</v>
      </c>
      <c r="L126" s="759" t="s">
        <v>2376</v>
      </c>
      <c r="M126" s="762">
        <v>0</v>
      </c>
    </row>
    <row r="127" spans="1:13" x14ac:dyDescent="0.2">
      <c r="A127" s="759" t="s">
        <v>2500</v>
      </c>
      <c r="B127" s="759" t="s">
        <v>19</v>
      </c>
      <c r="C127" s="762">
        <v>-8.4573157749999996</v>
      </c>
      <c r="D127" s="762">
        <v>31.110666899999998</v>
      </c>
      <c r="E127" s="762">
        <v>0.64241638825487501</v>
      </c>
      <c r="F127" s="762">
        <v>6.6507385156560298E-3</v>
      </c>
      <c r="G127" s="762">
        <v>0</v>
      </c>
      <c r="H127" s="762">
        <v>5.3485433245670996E-3</v>
      </c>
      <c r="I127" s="762">
        <v>0.22220328756063401</v>
      </c>
      <c r="J127" s="762">
        <v>1.7219233542232801E-2</v>
      </c>
      <c r="K127" s="762">
        <v>0.116516156685157</v>
      </c>
      <c r="L127" s="759" t="s">
        <v>2376</v>
      </c>
      <c r="M127" s="762">
        <v>0</v>
      </c>
    </row>
    <row r="128" spans="1:13" x14ac:dyDescent="0.2">
      <c r="A128" s="759" t="s">
        <v>2501</v>
      </c>
      <c r="B128" s="759" t="s">
        <v>19</v>
      </c>
      <c r="C128" s="762">
        <v>-12.900715849999999</v>
      </c>
      <c r="D128" s="762">
        <v>34.42597559</v>
      </c>
      <c r="E128" s="762">
        <v>0.47189176285709999</v>
      </c>
      <c r="F128" s="762">
        <v>2.4724356832609401E-2</v>
      </c>
      <c r="G128" s="762">
        <v>0.424480092225483</v>
      </c>
      <c r="H128" s="762">
        <v>0</v>
      </c>
      <c r="I128" s="762">
        <v>0</v>
      </c>
      <c r="J128" s="762">
        <v>1.7106095058510299E-2</v>
      </c>
      <c r="K128" s="762">
        <v>0.113091368572561</v>
      </c>
      <c r="L128" s="759" t="s">
        <v>2376</v>
      </c>
      <c r="M128" s="762">
        <v>0.62667813444120501</v>
      </c>
    </row>
    <row r="129" spans="1:13" x14ac:dyDescent="0.2">
      <c r="A129" s="759" t="s">
        <v>2502</v>
      </c>
      <c r="B129" s="759" t="s">
        <v>19</v>
      </c>
      <c r="C129" s="762">
        <v>23.277628440000001</v>
      </c>
      <c r="D129" s="762">
        <v>5.3530410799999997</v>
      </c>
      <c r="E129" s="762">
        <v>1.0871488413335699</v>
      </c>
      <c r="F129" s="762">
        <v>2.3305952883772799E-2</v>
      </c>
      <c r="G129" s="762">
        <v>0.38974232195193098</v>
      </c>
      <c r="H129" s="762">
        <v>1.14894634379589E-2</v>
      </c>
      <c r="I129" s="762">
        <v>0.47732559145664</v>
      </c>
      <c r="J129" s="762">
        <v>2.4648660640008899E-2</v>
      </c>
      <c r="K129" s="762">
        <v>0.34140954687769998</v>
      </c>
      <c r="L129" s="759" t="s">
        <v>2376</v>
      </c>
      <c r="M129" s="762">
        <v>0</v>
      </c>
    </row>
    <row r="130" spans="1:13" x14ac:dyDescent="0.2">
      <c r="A130" s="759" t="s">
        <v>2503</v>
      </c>
      <c r="B130" s="759" t="s">
        <v>19</v>
      </c>
      <c r="C130" s="762">
        <v>-22.979642070000001</v>
      </c>
      <c r="D130" s="762">
        <v>29.999773659999999</v>
      </c>
      <c r="E130" s="762">
        <v>0.80848320652718597</v>
      </c>
      <c r="F130" s="762">
        <v>1.50666019454198E-2</v>
      </c>
      <c r="G130" s="762">
        <v>0.18795447995404899</v>
      </c>
      <c r="H130" s="762">
        <v>0</v>
      </c>
      <c r="I130" s="762">
        <v>0</v>
      </c>
      <c r="J130" s="762">
        <v>1.4699129277355699E-2</v>
      </c>
      <c r="K130" s="762">
        <v>4.0231006149162397E-2</v>
      </c>
      <c r="L130" s="759" t="s">
        <v>2376</v>
      </c>
      <c r="M130" s="762">
        <v>0</v>
      </c>
    </row>
    <row r="131" spans="1:13" x14ac:dyDescent="0.2">
      <c r="A131" s="759" t="s">
        <v>2504</v>
      </c>
      <c r="B131" s="759" t="s">
        <v>19</v>
      </c>
      <c r="C131" s="762">
        <v>-12.000715169999999</v>
      </c>
      <c r="D131" s="762">
        <v>19.63236062</v>
      </c>
      <c r="E131" s="762">
        <v>0.68394150409354204</v>
      </c>
      <c r="F131" s="762">
        <v>7.1991880425395097E-3</v>
      </c>
      <c r="G131" s="762">
        <v>0</v>
      </c>
      <c r="H131" s="762">
        <v>2.78014959527306E-3</v>
      </c>
      <c r="I131" s="762">
        <v>0.11550032782978401</v>
      </c>
      <c r="J131" s="762">
        <v>1.41511840718762E-2</v>
      </c>
      <c r="K131" s="762">
        <v>2.3644369159654E-2</v>
      </c>
      <c r="L131" s="759" t="s">
        <v>2376</v>
      </c>
      <c r="M131" s="762">
        <v>0</v>
      </c>
    </row>
    <row r="132" spans="1:13" x14ac:dyDescent="0.2">
      <c r="A132" s="759" t="s">
        <v>2505</v>
      </c>
      <c r="B132" s="759" t="s">
        <v>19</v>
      </c>
      <c r="C132" s="762">
        <v>-9.8154753939999999</v>
      </c>
      <c r="D132" s="762">
        <v>19.121733580000001</v>
      </c>
      <c r="E132" s="762">
        <v>0.56758121114115501</v>
      </c>
      <c r="F132" s="762">
        <v>5.5790555320906002E-3</v>
      </c>
      <c r="G132" s="762">
        <v>0</v>
      </c>
      <c r="H132" s="762">
        <v>1.0287236585948999E-2</v>
      </c>
      <c r="I132" s="762">
        <v>0.42737954641393</v>
      </c>
      <c r="J132" s="762">
        <v>1.8927402806278099E-2</v>
      </c>
      <c r="K132" s="762">
        <v>0.16822349796892</v>
      </c>
      <c r="L132" s="759" t="s">
        <v>2376</v>
      </c>
      <c r="M132" s="762">
        <v>0.58636797340685598</v>
      </c>
    </row>
    <row r="133" spans="1:13" x14ac:dyDescent="0.2">
      <c r="A133" s="759" t="s">
        <v>2506</v>
      </c>
      <c r="B133" s="759" t="s">
        <v>19</v>
      </c>
      <c r="C133" s="762">
        <v>31.562501990000001</v>
      </c>
      <c r="D133" s="762">
        <v>10.2833021</v>
      </c>
      <c r="E133" s="762">
        <v>0.85706495153865203</v>
      </c>
      <c r="F133" s="762">
        <v>3.3215868472977798E-2</v>
      </c>
      <c r="G133" s="762">
        <v>0.63244352041191199</v>
      </c>
      <c r="H133" s="762">
        <v>3.1080296458212398E-3</v>
      </c>
      <c r="I133" s="762">
        <v>0.12912198403136699</v>
      </c>
      <c r="J133" s="762">
        <v>2.6498807609117599E-2</v>
      </c>
      <c r="K133" s="762">
        <v>0.39741465079548</v>
      </c>
      <c r="L133" s="759" t="s">
        <v>2376</v>
      </c>
      <c r="M133" s="762">
        <v>0.57205396368711203</v>
      </c>
    </row>
    <row r="134" spans="1:13" x14ac:dyDescent="0.2">
      <c r="A134" s="759" t="s">
        <v>2507</v>
      </c>
      <c r="B134" s="759" t="s">
        <v>19</v>
      </c>
      <c r="C134" s="762">
        <v>-4.5560407569999999</v>
      </c>
      <c r="D134" s="762">
        <v>34.636216869999998</v>
      </c>
      <c r="E134" s="762">
        <v>0.82643251428179298</v>
      </c>
      <c r="F134" s="762">
        <v>2.1301275302750399E-2</v>
      </c>
      <c r="G134" s="762">
        <v>0.34064626480851901</v>
      </c>
      <c r="H134" s="762">
        <v>8.4702346391611703E-4</v>
      </c>
      <c r="I134" s="762">
        <v>3.5189264672541902E-2</v>
      </c>
      <c r="J134" s="762">
        <v>2.50102601075925E-2</v>
      </c>
      <c r="K134" s="762">
        <v>0.35235537419388901</v>
      </c>
      <c r="L134" s="759" t="s">
        <v>2376</v>
      </c>
      <c r="M134" s="762">
        <v>0</v>
      </c>
    </row>
    <row r="135" spans="1:13" x14ac:dyDescent="0.2">
      <c r="A135" s="759" t="s">
        <v>2508</v>
      </c>
      <c r="B135" s="759" t="s">
        <v>19</v>
      </c>
      <c r="C135" s="762">
        <v>-4.278023492</v>
      </c>
      <c r="D135" s="762">
        <v>7.4779639329999998</v>
      </c>
      <c r="E135" s="762">
        <v>0.39729325635096502</v>
      </c>
      <c r="F135" s="762">
        <v>6.2472813924314002E-3</v>
      </c>
      <c r="G135" s="762">
        <v>0</v>
      </c>
      <c r="H135" s="762">
        <v>5.4851600122954999E-3</v>
      </c>
      <c r="I135" s="762">
        <v>0.22787899149283999</v>
      </c>
      <c r="J135" s="762">
        <v>2.27785480561256E-2</v>
      </c>
      <c r="K135" s="762">
        <v>0.28480005968398397</v>
      </c>
      <c r="L135" s="759" t="s">
        <v>2376</v>
      </c>
      <c r="M135" s="762">
        <v>0</v>
      </c>
    </row>
    <row r="136" spans="1:13" x14ac:dyDescent="0.2">
      <c r="A136" s="759" t="s">
        <v>2509</v>
      </c>
      <c r="B136" s="759" t="s">
        <v>19</v>
      </c>
      <c r="C136" s="762">
        <v>-4.0776564300000002</v>
      </c>
      <c r="D136" s="762">
        <v>30.262829969999999</v>
      </c>
      <c r="E136" s="762">
        <v>0.94927759955936297</v>
      </c>
      <c r="F136" s="762">
        <v>1.8653587931588798E-2</v>
      </c>
      <c r="G136" s="762">
        <v>0.27580243839356799</v>
      </c>
      <c r="H136" s="762">
        <v>4.2556098227398498E-3</v>
      </c>
      <c r="I136" s="762">
        <v>0.176797780736906</v>
      </c>
      <c r="J136" s="762">
        <v>2.3861128057234799E-2</v>
      </c>
      <c r="K136" s="762">
        <v>0.31757043165945897</v>
      </c>
      <c r="L136" s="759" t="s">
        <v>2376</v>
      </c>
      <c r="M136" s="762">
        <v>0</v>
      </c>
    </row>
    <row r="137" spans="1:13" x14ac:dyDescent="0.2">
      <c r="A137" s="759" t="s">
        <v>2510</v>
      </c>
      <c r="B137" s="759" t="s">
        <v>19</v>
      </c>
      <c r="C137" s="762">
        <v>30.598276940000002</v>
      </c>
      <c r="D137" s="762">
        <v>6.3073788210000004</v>
      </c>
      <c r="E137" s="762">
        <v>1.19412321636832</v>
      </c>
      <c r="F137" s="762">
        <v>3.2837627419954697E-2</v>
      </c>
      <c r="G137" s="762">
        <v>0.62318011663834705</v>
      </c>
      <c r="H137" s="762">
        <v>5.4168516684313002E-3</v>
      </c>
      <c r="I137" s="762">
        <v>0.22504116029905699</v>
      </c>
      <c r="J137" s="762">
        <v>2.25522710886806E-2</v>
      </c>
      <c r="K137" s="762">
        <v>0.27795051372941698</v>
      </c>
      <c r="L137" s="759" t="s">
        <v>2376</v>
      </c>
      <c r="M137" s="762">
        <v>0</v>
      </c>
    </row>
    <row r="138" spans="1:13" x14ac:dyDescent="0.2">
      <c r="A138" s="759" t="s">
        <v>2511</v>
      </c>
      <c r="B138" s="759" t="s">
        <v>19</v>
      </c>
      <c r="C138" s="762">
        <v>-18.877044850000001</v>
      </c>
      <c r="D138" s="762">
        <v>18.926622179999999</v>
      </c>
      <c r="E138" s="762">
        <v>0.94044784044575502</v>
      </c>
      <c r="F138" s="762">
        <v>9.7775312206469199E-3</v>
      </c>
      <c r="G138" s="762">
        <v>5.84211922881172E-2</v>
      </c>
      <c r="H138" s="762">
        <v>1.36616687728406E-5</v>
      </c>
      <c r="I138" s="762">
        <v>5.6916155289030395E-4</v>
      </c>
      <c r="J138" s="762">
        <v>9.7875880428151506E-3</v>
      </c>
      <c r="K138" s="762">
        <v>0</v>
      </c>
      <c r="L138" s="759" t="s">
        <v>2376</v>
      </c>
      <c r="M138" s="762">
        <v>0</v>
      </c>
    </row>
    <row r="139" spans="1:13" x14ac:dyDescent="0.2">
      <c r="A139" s="759" t="s">
        <v>2512</v>
      </c>
      <c r="B139" s="759" t="s">
        <v>19</v>
      </c>
      <c r="C139" s="762">
        <v>17.136183280000001</v>
      </c>
      <c r="D139" s="762">
        <v>-7.9844118049999997</v>
      </c>
      <c r="E139" s="762">
        <v>0.88985720682962599</v>
      </c>
      <c r="F139" s="762">
        <v>3.4047998789628602E-2</v>
      </c>
      <c r="G139" s="762">
        <v>0.65282302830634897</v>
      </c>
      <c r="H139" s="762">
        <v>1.61754158270433E-2</v>
      </c>
      <c r="I139" s="762">
        <v>0.67200181673044201</v>
      </c>
      <c r="J139" s="762">
        <v>4.0255116188786001E-2</v>
      </c>
      <c r="K139" s="762">
        <v>0.81382667592915503</v>
      </c>
      <c r="L139" s="759" t="s">
        <v>2376</v>
      </c>
      <c r="M139" s="762">
        <v>0.90333737340220699</v>
      </c>
    </row>
    <row r="140" spans="1:13" x14ac:dyDescent="0.2">
      <c r="A140" s="759" t="s">
        <v>2513</v>
      </c>
      <c r="B140" s="759" t="s">
        <v>19</v>
      </c>
      <c r="C140" s="762">
        <v>4.3201685239999996</v>
      </c>
      <c r="D140" s="762">
        <v>23.327191890000002</v>
      </c>
      <c r="E140" s="762">
        <v>1.2400802673365501</v>
      </c>
      <c r="F140" s="762">
        <v>1.8142962510007601E-2</v>
      </c>
      <c r="G140" s="762">
        <v>0.26329685187101698</v>
      </c>
      <c r="H140" s="762">
        <v>0</v>
      </c>
      <c r="I140" s="762">
        <v>0</v>
      </c>
      <c r="J140" s="762">
        <v>1.6655759525262E-2</v>
      </c>
      <c r="K140" s="762">
        <v>9.9459447177767404E-2</v>
      </c>
      <c r="L140" s="759" t="s">
        <v>2376</v>
      </c>
      <c r="M140" s="762">
        <v>0</v>
      </c>
    </row>
    <row r="141" spans="1:13" x14ac:dyDescent="0.2">
      <c r="A141" s="759" t="s">
        <v>2514</v>
      </c>
      <c r="B141" s="759" t="s">
        <v>19</v>
      </c>
      <c r="C141" s="762">
        <v>-15.82003259</v>
      </c>
      <c r="D141" s="762">
        <v>27.689615979999999</v>
      </c>
      <c r="E141" s="762">
        <v>1.0020373708869099</v>
      </c>
      <c r="F141" s="762">
        <v>1.6869550964829901E-2</v>
      </c>
      <c r="G141" s="762">
        <v>0.23211004365587901</v>
      </c>
      <c r="H141" s="762">
        <v>0</v>
      </c>
      <c r="I141" s="762">
        <v>0</v>
      </c>
      <c r="J141" s="762">
        <v>1.72391991570074E-2</v>
      </c>
      <c r="K141" s="762">
        <v>0.117120509690468</v>
      </c>
      <c r="L141" s="759" t="s">
        <v>2376</v>
      </c>
      <c r="M141" s="762">
        <v>0.83087958114024996</v>
      </c>
    </row>
    <row r="142" spans="1:13" x14ac:dyDescent="0.2">
      <c r="A142" s="759" t="s">
        <v>2515</v>
      </c>
      <c r="B142" s="759" t="s">
        <v>19</v>
      </c>
      <c r="C142" s="762">
        <v>36.775892220000003</v>
      </c>
      <c r="D142" s="762">
        <v>-2.7675400720000001</v>
      </c>
      <c r="E142" s="762">
        <v>1.2400802673365501</v>
      </c>
      <c r="F142" s="762">
        <v>3.4073214859830198E-2</v>
      </c>
      <c r="G142" s="762">
        <v>0.65344058692520302</v>
      </c>
      <c r="H142" s="762">
        <v>0</v>
      </c>
      <c r="I142" s="762">
        <v>0</v>
      </c>
      <c r="J142" s="762">
        <v>2.9145360767567002E-2</v>
      </c>
      <c r="K142" s="762">
        <v>0.47752746117698702</v>
      </c>
      <c r="L142" s="759" t="s">
        <v>2376</v>
      </c>
      <c r="M142" s="762">
        <v>0.51561779317816203</v>
      </c>
    </row>
    <row r="143" spans="1:13" x14ac:dyDescent="0.2">
      <c r="A143" s="759" t="s">
        <v>2516</v>
      </c>
      <c r="B143" s="759" t="s">
        <v>19</v>
      </c>
      <c r="C143" s="762">
        <v>34.374664359999997</v>
      </c>
      <c r="D143" s="762">
        <v>9.5002166849999998</v>
      </c>
      <c r="E143" s="762">
        <v>1.2400802673365501</v>
      </c>
      <c r="F143" s="762">
        <v>4.6744290136103699E-2</v>
      </c>
      <c r="G143" s="762">
        <v>0.96376465007572498</v>
      </c>
      <c r="H143" s="762">
        <v>1.1974452679394801E-2</v>
      </c>
      <c r="I143" s="762">
        <v>0.49747432587534601</v>
      </c>
      <c r="J143" s="762">
        <v>3.6596971881759199E-2</v>
      </c>
      <c r="K143" s="762">
        <v>0.70309237488918097</v>
      </c>
      <c r="L143" s="759" t="s">
        <v>2376</v>
      </c>
      <c r="M143" s="762">
        <v>0</v>
      </c>
    </row>
    <row r="144" spans="1:13" x14ac:dyDescent="0.2">
      <c r="A144" s="759" t="s">
        <v>2517</v>
      </c>
      <c r="B144" s="759" t="s">
        <v>19</v>
      </c>
      <c r="C144" s="762">
        <v>-19.37375604</v>
      </c>
      <c r="D144" s="762">
        <v>18.710076350000001</v>
      </c>
      <c r="E144" s="762">
        <v>0.59182238947641497</v>
      </c>
      <c r="F144" s="762">
        <v>2.2751199339339001E-2</v>
      </c>
      <c r="G144" s="762">
        <v>0.37615598335563899</v>
      </c>
      <c r="H144" s="762">
        <v>2.0697428190853502E-3</v>
      </c>
      <c r="I144" s="762">
        <v>8.5986725544809198E-2</v>
      </c>
      <c r="J144" s="762">
        <v>2.0189673340358299E-2</v>
      </c>
      <c r="K144" s="762">
        <v>0.20643319834532101</v>
      </c>
      <c r="L144" s="759" t="s">
        <v>2376</v>
      </c>
      <c r="M144" s="762">
        <v>0</v>
      </c>
    </row>
    <row r="145" spans="1:13" x14ac:dyDescent="0.2">
      <c r="A145" s="759" t="s">
        <v>2518</v>
      </c>
      <c r="B145" s="759" t="s">
        <v>19</v>
      </c>
      <c r="C145" s="762">
        <v>-6.7160780740000003</v>
      </c>
      <c r="D145" s="762">
        <v>32.399939940000003</v>
      </c>
      <c r="E145" s="762">
        <v>1.2342627953082901</v>
      </c>
      <c r="F145" s="762">
        <v>3.3682365771706302E-2</v>
      </c>
      <c r="G145" s="762">
        <v>0.643868403842212</v>
      </c>
      <c r="H145" s="762">
        <v>3.82526725639537E-3</v>
      </c>
      <c r="I145" s="762">
        <v>0.158919336200009</v>
      </c>
      <c r="J145" s="762">
        <v>2.3985358549165298E-2</v>
      </c>
      <c r="K145" s="762">
        <v>0.32133098153188</v>
      </c>
      <c r="L145" s="759" t="s">
        <v>2376</v>
      </c>
      <c r="M145" s="762">
        <v>0</v>
      </c>
    </row>
    <row r="146" spans="1:13" x14ac:dyDescent="0.2">
      <c r="A146" s="759" t="s">
        <v>2519</v>
      </c>
      <c r="B146" s="759" t="s">
        <v>19</v>
      </c>
      <c r="C146" s="762">
        <v>-14.699745589999999</v>
      </c>
      <c r="D146" s="762">
        <v>29.129794669999999</v>
      </c>
      <c r="E146" s="762">
        <v>0.664955242583673</v>
      </c>
      <c r="F146" s="762">
        <v>8.9075767986938094E-3</v>
      </c>
      <c r="G146" s="762">
        <v>3.7115370956142701E-2</v>
      </c>
      <c r="H146" s="762">
        <v>5.2938966494757303E-3</v>
      </c>
      <c r="I146" s="762">
        <v>0.21993303922346299</v>
      </c>
      <c r="J146" s="762">
        <v>2.5076812156840999E-2</v>
      </c>
      <c r="K146" s="762">
        <v>0.354369944752842</v>
      </c>
      <c r="L146" s="759" t="s">
        <v>2376</v>
      </c>
      <c r="M146" s="762">
        <v>0</v>
      </c>
    </row>
    <row r="147" spans="1:13" x14ac:dyDescent="0.2">
      <c r="A147" s="759" t="s">
        <v>2520</v>
      </c>
      <c r="B147" s="759" t="s">
        <v>19</v>
      </c>
      <c r="C147" s="762">
        <v>2.3158991530000002</v>
      </c>
      <c r="D147" s="762">
        <v>30.490749130000001</v>
      </c>
      <c r="E147" s="762">
        <v>1.2400802673365501</v>
      </c>
      <c r="F147" s="762">
        <v>2.78196294498484E-2</v>
      </c>
      <c r="G147" s="762">
        <v>0.50028560861584803</v>
      </c>
      <c r="H147" s="762">
        <v>3.34710884934595E-3</v>
      </c>
      <c r="I147" s="762">
        <v>0.139054434754248</v>
      </c>
      <c r="J147" s="762">
        <v>2.95646386778326E-2</v>
      </c>
      <c r="K147" s="762">
        <v>0.49021926780664299</v>
      </c>
      <c r="L147" s="759" t="s">
        <v>2376</v>
      </c>
      <c r="M147" s="762">
        <v>0</v>
      </c>
    </row>
    <row r="148" spans="1:13" x14ac:dyDescent="0.2">
      <c r="A148" s="759" t="s">
        <v>2521</v>
      </c>
      <c r="B148" s="759" t="s">
        <v>19</v>
      </c>
      <c r="C148" s="762">
        <v>-12.225603120000001</v>
      </c>
      <c r="D148" s="762">
        <v>8.0397241679999993</v>
      </c>
      <c r="E148" s="762">
        <v>0.7306267876193</v>
      </c>
      <c r="F148" s="762">
        <v>1.56024434372025E-2</v>
      </c>
      <c r="G148" s="762">
        <v>0.20107762509545499</v>
      </c>
      <c r="H148" s="762">
        <v>0</v>
      </c>
      <c r="I148" s="762">
        <v>0</v>
      </c>
      <c r="J148" s="762">
        <v>2.0360490266762801E-2</v>
      </c>
      <c r="K148" s="762">
        <v>0.21160393550075901</v>
      </c>
      <c r="L148" s="759" t="s">
        <v>2376</v>
      </c>
      <c r="M148" s="762">
        <v>0</v>
      </c>
    </row>
    <row r="149" spans="1:13" x14ac:dyDescent="0.2">
      <c r="A149" s="759" t="s">
        <v>2522</v>
      </c>
      <c r="B149" s="759" t="s">
        <v>19</v>
      </c>
      <c r="C149" s="762">
        <v>34.322999080000002</v>
      </c>
      <c r="D149" s="762">
        <v>2.1592914849999998</v>
      </c>
      <c r="E149" s="762">
        <v>1.2400802673365501</v>
      </c>
      <c r="F149" s="762">
        <v>2.1515611899463501E-2</v>
      </c>
      <c r="G149" s="762">
        <v>0.34589553755952801</v>
      </c>
      <c r="H149" s="762">
        <v>5.2187574712251102E-3</v>
      </c>
      <c r="I149" s="762">
        <v>0.21681137505673501</v>
      </c>
      <c r="J149" s="762">
        <v>3.2559480894015898E-2</v>
      </c>
      <c r="K149" s="762">
        <v>0.58087500350079802</v>
      </c>
      <c r="L149" s="759" t="s">
        <v>2376</v>
      </c>
      <c r="M149" s="762">
        <v>0.50798847915725898</v>
      </c>
    </row>
    <row r="150" spans="1:13" x14ac:dyDescent="0.2">
      <c r="A150" s="759" t="s">
        <v>2523</v>
      </c>
      <c r="B150" s="759" t="s">
        <v>19</v>
      </c>
      <c r="C150" s="762">
        <v>-18.943517979999999</v>
      </c>
      <c r="D150" s="762">
        <v>22.178573759999999</v>
      </c>
      <c r="E150" s="762">
        <v>0.77104828809030401</v>
      </c>
      <c r="F150" s="762">
        <v>7.5396049902602897E-3</v>
      </c>
      <c r="G150" s="762">
        <v>3.6127179202995502E-3</v>
      </c>
      <c r="H150" s="762">
        <v>0</v>
      </c>
      <c r="I150" s="762">
        <v>0</v>
      </c>
      <c r="J150" s="762">
        <v>1.17198158726637E-2</v>
      </c>
      <c r="K150" s="762">
        <v>0</v>
      </c>
      <c r="L150" s="759" t="s">
        <v>2376</v>
      </c>
      <c r="M150" s="762">
        <v>0.26568287743630897</v>
      </c>
    </row>
    <row r="151" spans="1:13" x14ac:dyDescent="0.2">
      <c r="A151" s="759" t="s">
        <v>2524</v>
      </c>
      <c r="B151" s="759" t="s">
        <v>19</v>
      </c>
      <c r="C151" s="762">
        <v>32.550852800000001</v>
      </c>
      <c r="D151" s="762">
        <v>-6.914792748</v>
      </c>
      <c r="E151" s="762">
        <v>1.2221720678346399</v>
      </c>
      <c r="F151" s="762">
        <v>4.4739612555081403E-2</v>
      </c>
      <c r="G151" s="762">
        <v>0.91466861742305805</v>
      </c>
      <c r="H151" s="762">
        <v>6.8718193927388201E-3</v>
      </c>
      <c r="I151" s="762">
        <v>0.28548723892125999</v>
      </c>
      <c r="J151" s="762">
        <v>3.06316898674505E-2</v>
      </c>
      <c r="K151" s="762">
        <v>0.52251956726423798</v>
      </c>
      <c r="L151" s="759" t="s">
        <v>2376</v>
      </c>
      <c r="M151" s="762">
        <v>0.83278479473109102</v>
      </c>
    </row>
    <row r="152" spans="1:13" x14ac:dyDescent="0.2">
      <c r="A152" s="759" t="s">
        <v>2525</v>
      </c>
      <c r="B152" s="759" t="s">
        <v>19</v>
      </c>
      <c r="C152" s="762">
        <v>22.304709679999998</v>
      </c>
      <c r="D152" s="762">
        <v>18.861679649999999</v>
      </c>
      <c r="E152" s="762">
        <v>1.12867430260323</v>
      </c>
      <c r="F152" s="762">
        <v>3.47981768781244E-2</v>
      </c>
      <c r="G152" s="762">
        <v>0.67119544619876403</v>
      </c>
      <c r="H152" s="762">
        <v>5.64226920318317E-3</v>
      </c>
      <c r="I152" s="762">
        <v>0.23440602816532499</v>
      </c>
      <c r="J152" s="762">
        <v>2.1649381620542401E-2</v>
      </c>
      <c r="K152" s="762">
        <v>0.25061950042549003</v>
      </c>
      <c r="L152" s="759" t="s">
        <v>2376</v>
      </c>
      <c r="M152" s="762">
        <v>0</v>
      </c>
    </row>
    <row r="153" spans="1:13" x14ac:dyDescent="0.2">
      <c r="A153" s="759" t="s">
        <v>2526</v>
      </c>
      <c r="B153" s="759" t="s">
        <v>19</v>
      </c>
      <c r="C153" s="762">
        <v>-14.55645498</v>
      </c>
      <c r="D153" s="762">
        <v>13.93089477</v>
      </c>
      <c r="E153" s="762">
        <v>0.63557876895371201</v>
      </c>
      <c r="F153" s="762">
        <v>1.23747864514055E-2</v>
      </c>
      <c r="G153" s="762">
        <v>0.122029901465358</v>
      </c>
      <c r="H153" s="762">
        <v>0</v>
      </c>
      <c r="I153" s="762">
        <v>0</v>
      </c>
      <c r="J153" s="762">
        <v>1.52870057123842E-2</v>
      </c>
      <c r="K153" s="762">
        <v>5.8026409690542097E-2</v>
      </c>
      <c r="L153" s="759" t="s">
        <v>2376</v>
      </c>
      <c r="M153" s="762">
        <v>0</v>
      </c>
    </row>
    <row r="154" spans="1:13" x14ac:dyDescent="0.2">
      <c r="A154" s="759" t="s">
        <v>2527</v>
      </c>
      <c r="B154" s="759" t="s">
        <v>19</v>
      </c>
      <c r="C154" s="762">
        <v>36.48984076</v>
      </c>
      <c r="D154" s="762">
        <v>-0.96938086199999995</v>
      </c>
      <c r="E154" s="762">
        <v>1.2400802673365501</v>
      </c>
      <c r="F154" s="762">
        <v>5.18946724747682E-2</v>
      </c>
      <c r="G154" s="762">
        <v>1</v>
      </c>
      <c r="H154" s="762">
        <v>8.5385429830253795E-3</v>
      </c>
      <c r="I154" s="762">
        <v>0.35473068564239701</v>
      </c>
      <c r="J154" s="762">
        <v>3.6133325938661198E-2</v>
      </c>
      <c r="K154" s="762">
        <v>0.68905752122022201</v>
      </c>
      <c r="L154" s="759" t="s">
        <v>2376</v>
      </c>
      <c r="M154" s="762">
        <v>0</v>
      </c>
    </row>
    <row r="155" spans="1:13" x14ac:dyDescent="0.2">
      <c r="A155" s="759" t="s">
        <v>2528</v>
      </c>
      <c r="B155" s="759" t="s">
        <v>19</v>
      </c>
      <c r="C155" s="762">
        <v>31.976197450000001</v>
      </c>
      <c r="D155" s="762">
        <v>13.832126300000001</v>
      </c>
      <c r="E155" s="762">
        <v>0.849430546568686</v>
      </c>
      <c r="F155" s="762">
        <v>2.1591260110068101E-2</v>
      </c>
      <c r="G155" s="762">
        <v>0.34774821341609202</v>
      </c>
      <c r="H155" s="762">
        <v>3.4359096963694101E-3</v>
      </c>
      <c r="I155" s="762">
        <v>0.142743640232949</v>
      </c>
      <c r="J155" s="762">
        <v>2.9307304087404999E-2</v>
      </c>
      <c r="K155" s="762">
        <v>0.48242957681631499</v>
      </c>
      <c r="L155" s="759" t="s">
        <v>2376</v>
      </c>
      <c r="M155" s="762">
        <v>0</v>
      </c>
    </row>
    <row r="156" spans="1:13" x14ac:dyDescent="0.2">
      <c r="A156" s="759" t="s">
        <v>2529</v>
      </c>
      <c r="B156" s="759" t="s">
        <v>19</v>
      </c>
      <c r="C156" s="762">
        <v>13.823521660000001</v>
      </c>
      <c r="D156" s="762">
        <v>18.920975479999999</v>
      </c>
      <c r="E156" s="762">
        <v>0.41462454847385999</v>
      </c>
      <c r="F156" s="762">
        <v>2.1963197145540899E-2</v>
      </c>
      <c r="G156" s="762">
        <v>0.35685722753494198</v>
      </c>
      <c r="H156" s="762">
        <v>3.4700638683015099E-3</v>
      </c>
      <c r="I156" s="762">
        <v>0.144162555829841</v>
      </c>
      <c r="J156" s="762">
        <v>1.7860351616660199E-2</v>
      </c>
      <c r="K156" s="762">
        <v>0.13592319851132501</v>
      </c>
      <c r="L156" s="759" t="s">
        <v>2376</v>
      </c>
      <c r="M156" s="762">
        <v>0</v>
      </c>
    </row>
    <row r="157" spans="1:13" x14ac:dyDescent="0.2">
      <c r="A157" s="759" t="s">
        <v>2530</v>
      </c>
      <c r="B157" s="759" t="s">
        <v>19</v>
      </c>
      <c r="C157" s="762">
        <v>-11.212060019999999</v>
      </c>
      <c r="D157" s="762">
        <v>25.455387250000001</v>
      </c>
      <c r="E157" s="762">
        <v>0.55170549006479996</v>
      </c>
      <c r="F157" s="762">
        <v>2.64138335361126E-2</v>
      </c>
      <c r="G157" s="762">
        <v>0.46585664214246802</v>
      </c>
      <c r="H157" s="762">
        <v>6.1477509477782699E-4</v>
      </c>
      <c r="I157" s="762">
        <v>2.55406053779672E-2</v>
      </c>
      <c r="J157" s="762">
        <v>1.5726249237424401E-2</v>
      </c>
      <c r="K157" s="762">
        <v>7.1322569325510399E-2</v>
      </c>
      <c r="L157" s="759" t="s">
        <v>2376</v>
      </c>
      <c r="M157" s="762">
        <v>0.51138625168392604</v>
      </c>
    </row>
    <row r="158" spans="1:13" x14ac:dyDescent="0.2">
      <c r="A158" s="759" t="s">
        <v>2531</v>
      </c>
      <c r="B158" s="759" t="s">
        <v>19</v>
      </c>
      <c r="C158" s="762">
        <v>9.2131035620000006</v>
      </c>
      <c r="D158" s="762">
        <v>7.1876319259999999</v>
      </c>
      <c r="E158" s="762">
        <v>1.1343921524939999</v>
      </c>
      <c r="F158" s="762">
        <v>4.3075351921779699E-2</v>
      </c>
      <c r="G158" s="762">
        <v>0.87390962612492795</v>
      </c>
      <c r="H158" s="762">
        <v>9.9935107073328994E-3</v>
      </c>
      <c r="I158" s="762">
        <v>0.41517680580923899</v>
      </c>
      <c r="J158" s="762">
        <v>3.7850368809272901E-2</v>
      </c>
      <c r="K158" s="762">
        <v>0.74103348402009594</v>
      </c>
      <c r="L158" s="759" t="s">
        <v>2376</v>
      </c>
      <c r="M158" s="762">
        <v>0.90333737340220699</v>
      </c>
    </row>
    <row r="159" spans="1:13" x14ac:dyDescent="0.2">
      <c r="A159" s="759" t="s">
        <v>2532</v>
      </c>
      <c r="B159" s="759" t="s">
        <v>19</v>
      </c>
      <c r="C159" s="762">
        <v>31.549948409999999</v>
      </c>
      <c r="D159" s="762">
        <v>-13.20164937</v>
      </c>
      <c r="E159" s="762">
        <v>0.60089335744757</v>
      </c>
      <c r="F159" s="762">
        <v>1.3137572575001999E-2</v>
      </c>
      <c r="G159" s="762">
        <v>0.14071112315794501</v>
      </c>
      <c r="H159" s="762">
        <v>6.3321834762116204E-3</v>
      </c>
      <c r="I159" s="762">
        <v>0.26306825616538199</v>
      </c>
      <c r="J159" s="762">
        <v>3.1585602573345903E-2</v>
      </c>
      <c r="K159" s="762">
        <v>0.55139510887986198</v>
      </c>
      <c r="L159" s="759" t="s">
        <v>2376</v>
      </c>
      <c r="M159" s="762">
        <v>0</v>
      </c>
    </row>
    <row r="160" spans="1:13" x14ac:dyDescent="0.2">
      <c r="A160" s="759" t="s">
        <v>2533</v>
      </c>
      <c r="B160" s="759" t="s">
        <v>19</v>
      </c>
      <c r="C160" s="762">
        <v>12.583021260000001</v>
      </c>
      <c r="D160" s="762">
        <v>15.2998513</v>
      </c>
      <c r="E160" s="762">
        <v>0.76694138035196202</v>
      </c>
      <c r="F160" s="762">
        <v>3.0536661014064301E-2</v>
      </c>
      <c r="G160" s="762">
        <v>0.56682774572339301</v>
      </c>
      <c r="H160" s="762">
        <v>3.8525905939410499E-3</v>
      </c>
      <c r="I160" s="762">
        <v>0.160054501913234</v>
      </c>
      <c r="J160" s="762">
        <v>2.3062503466252601E-2</v>
      </c>
      <c r="K160" s="762">
        <v>0.293395554681394</v>
      </c>
      <c r="L160" s="759" t="s">
        <v>2376</v>
      </c>
      <c r="M160" s="762">
        <v>0</v>
      </c>
    </row>
    <row r="161" spans="1:13" x14ac:dyDescent="0.2">
      <c r="A161" s="759" t="s">
        <v>2534</v>
      </c>
      <c r="B161" s="759" t="s">
        <v>19</v>
      </c>
      <c r="C161" s="762">
        <v>-1.6705252370000001</v>
      </c>
      <c r="D161" s="762">
        <v>0.87315996900000004</v>
      </c>
      <c r="E161" s="762">
        <v>0.20814960470143401</v>
      </c>
      <c r="F161" s="762">
        <v>1.0313372712429599E-2</v>
      </c>
      <c r="G161" s="762">
        <v>7.1544361920267793E-2</v>
      </c>
      <c r="H161" s="762">
        <v>3.93456060657809E-3</v>
      </c>
      <c r="I161" s="762">
        <v>0.16345991596362899</v>
      </c>
      <c r="J161" s="762">
        <v>2.45000277300205E-2</v>
      </c>
      <c r="K161" s="762">
        <v>0.336910333241912</v>
      </c>
      <c r="L161" s="759" t="s">
        <v>2376</v>
      </c>
      <c r="M161" s="762">
        <v>0</v>
      </c>
    </row>
    <row r="162" spans="1:13" x14ac:dyDescent="0.2">
      <c r="A162" s="759" t="s">
        <v>2535</v>
      </c>
      <c r="B162" s="759" t="s">
        <v>19</v>
      </c>
      <c r="C162" s="762">
        <v>-12.61749575</v>
      </c>
      <c r="D162" s="762">
        <v>29.73773563</v>
      </c>
      <c r="E162" s="762">
        <v>0.44675285199653803</v>
      </c>
      <c r="F162" s="762">
        <v>1.51485541735748E-2</v>
      </c>
      <c r="G162" s="762">
        <v>0.18996154546532601</v>
      </c>
      <c r="H162" s="762">
        <v>0</v>
      </c>
      <c r="I162" s="762">
        <v>0</v>
      </c>
      <c r="J162" s="762">
        <v>1.7157118296267499E-2</v>
      </c>
      <c r="K162" s="762">
        <v>0.11463586661363399</v>
      </c>
      <c r="L162" s="759" t="s">
        <v>2376</v>
      </c>
      <c r="M162" s="762">
        <v>0</v>
      </c>
    </row>
    <row r="163" spans="1:13" x14ac:dyDescent="0.2">
      <c r="A163" s="759" t="s">
        <v>2536</v>
      </c>
      <c r="B163" s="759" t="s">
        <v>19</v>
      </c>
      <c r="C163" s="762">
        <v>-14.435368349999999</v>
      </c>
      <c r="D163" s="762">
        <v>19.691187889999998</v>
      </c>
      <c r="E163" s="762">
        <v>1.17388739507798</v>
      </c>
      <c r="F163" s="762">
        <v>2.7863757572701101E-3</v>
      </c>
      <c r="G163" s="762">
        <v>0</v>
      </c>
      <c r="H163" s="762">
        <v>0</v>
      </c>
      <c r="I163" s="762">
        <v>0</v>
      </c>
      <c r="J163" s="762">
        <v>1.8164272641561799E-2</v>
      </c>
      <c r="K163" s="762">
        <v>0.14512307678467001</v>
      </c>
      <c r="L163" s="759" t="s">
        <v>2376</v>
      </c>
      <c r="M163" s="762">
        <v>0</v>
      </c>
    </row>
    <row r="164" spans="1:13" x14ac:dyDescent="0.2">
      <c r="A164" s="759" t="s">
        <v>2537</v>
      </c>
      <c r="B164" s="759" t="s">
        <v>19</v>
      </c>
      <c r="C164" s="762">
        <v>-9.5988299070000007</v>
      </c>
      <c r="D164" s="762">
        <v>23.42205238</v>
      </c>
      <c r="E164" s="762">
        <v>0.86915070364857805</v>
      </c>
      <c r="F164" s="762">
        <v>9.9981718349103892E-3</v>
      </c>
      <c r="G164" s="762">
        <v>6.382485469384E-2</v>
      </c>
      <c r="H164" s="762">
        <v>5.0001707708596599E-3</v>
      </c>
      <c r="I164" s="762">
        <v>0.20773029861877301</v>
      </c>
      <c r="J164" s="762">
        <v>1.8270755920359399E-2</v>
      </c>
      <c r="K164" s="762">
        <v>0.14834638362487099</v>
      </c>
      <c r="L164" s="759" t="s">
        <v>2376</v>
      </c>
      <c r="M164" s="762">
        <v>0.89033942970640201</v>
      </c>
    </row>
    <row r="165" spans="1:13" x14ac:dyDescent="0.2">
      <c r="A165" s="759" t="s">
        <v>2538</v>
      </c>
      <c r="B165" s="759" t="s">
        <v>19</v>
      </c>
      <c r="C165" s="762">
        <v>-5.4512832979999999</v>
      </c>
      <c r="D165" s="762">
        <v>26.134934300000001</v>
      </c>
      <c r="E165" s="762">
        <v>0.64898296552453205</v>
      </c>
      <c r="F165" s="762">
        <v>1.3761670312490201E-2</v>
      </c>
      <c r="G165" s="762">
        <v>0.15599572346534199</v>
      </c>
      <c r="H165" s="762">
        <v>4.37173400730899E-4</v>
      </c>
      <c r="I165" s="762">
        <v>1.8162194420563701E-2</v>
      </c>
      <c r="J165" s="762">
        <v>1.81997670678276E-2</v>
      </c>
      <c r="K165" s="762">
        <v>0.14619750230786299</v>
      </c>
      <c r="L165" s="759" t="s">
        <v>2376</v>
      </c>
      <c r="M165" s="762">
        <v>0</v>
      </c>
    </row>
    <row r="166" spans="1:13" x14ac:dyDescent="0.2">
      <c r="A166" s="759" t="s">
        <v>2539</v>
      </c>
      <c r="B166" s="759" t="s">
        <v>19</v>
      </c>
      <c r="C166" s="762">
        <v>-5.590718088</v>
      </c>
      <c r="D166" s="762">
        <v>24.232416390000001</v>
      </c>
      <c r="E166" s="762">
        <v>0.76480656453867002</v>
      </c>
      <c r="F166" s="762">
        <v>2.0620441407308902E-2</v>
      </c>
      <c r="G166" s="762">
        <v>0.32397213311795398</v>
      </c>
      <c r="H166" s="762">
        <v>2.6162095699989799E-3</v>
      </c>
      <c r="I166" s="762">
        <v>0.108689499728993</v>
      </c>
      <c r="J166" s="762">
        <v>1.92357606344629E-2</v>
      </c>
      <c r="K166" s="762">
        <v>0.17755768700032101</v>
      </c>
      <c r="L166" s="759" t="s">
        <v>2376</v>
      </c>
      <c r="M166" s="762">
        <v>0</v>
      </c>
    </row>
    <row r="167" spans="1:13" x14ac:dyDescent="0.2">
      <c r="A167" s="759" t="s">
        <v>2540</v>
      </c>
      <c r="B167" s="759" t="s">
        <v>19</v>
      </c>
      <c r="C167" s="762">
        <v>5.1893964119999998</v>
      </c>
      <c r="D167" s="762">
        <v>8.7744134650000003</v>
      </c>
      <c r="E167" s="762">
        <v>0.28972839320740401</v>
      </c>
      <c r="F167" s="762">
        <v>1.7928625913294499E-2</v>
      </c>
      <c r="G167" s="762">
        <v>0.25804757912000797</v>
      </c>
      <c r="H167" s="762">
        <v>8.5043888110932792E-3</v>
      </c>
      <c r="I167" s="762">
        <v>0.35331177004550501</v>
      </c>
      <c r="J167" s="762">
        <v>3.3007598025622503E-2</v>
      </c>
      <c r="K167" s="762">
        <v>0.59443978465187597</v>
      </c>
      <c r="L167" s="759" t="s">
        <v>2376</v>
      </c>
      <c r="M167" s="762">
        <v>0</v>
      </c>
    </row>
    <row r="168" spans="1:13" x14ac:dyDescent="0.2">
      <c r="A168" s="759" t="s">
        <v>2541</v>
      </c>
      <c r="B168" s="759" t="s">
        <v>19</v>
      </c>
      <c r="C168" s="762">
        <v>27.3457887</v>
      </c>
      <c r="D168" s="762">
        <v>-10.076096659999999</v>
      </c>
      <c r="E168" s="762">
        <v>0.99012231930261196</v>
      </c>
      <c r="F168" s="762">
        <v>4.5098941555453298E-2</v>
      </c>
      <c r="G168" s="762">
        <v>0.92346885223248099</v>
      </c>
      <c r="H168" s="762">
        <v>1.0014003210492201E-2</v>
      </c>
      <c r="I168" s="762">
        <v>0.41602813854951798</v>
      </c>
      <c r="J168" s="762">
        <v>2.7927458266319101E-2</v>
      </c>
      <c r="K168" s="762">
        <v>0.44066077756926397</v>
      </c>
      <c r="L168" s="759" t="s">
        <v>2376</v>
      </c>
      <c r="M168" s="762">
        <v>0</v>
      </c>
    </row>
    <row r="169" spans="1:13" x14ac:dyDescent="0.2">
      <c r="A169" s="759" t="s">
        <v>2542</v>
      </c>
      <c r="B169" s="759" t="s">
        <v>19</v>
      </c>
      <c r="C169" s="762">
        <v>17.190229739999999</v>
      </c>
      <c r="D169" s="762">
        <v>12.89944438</v>
      </c>
      <c r="E169" s="762">
        <v>0.94076480146104602</v>
      </c>
      <c r="F169" s="762">
        <v>1.5640267542504801E-2</v>
      </c>
      <c r="G169" s="762">
        <v>0.20200398751448101</v>
      </c>
      <c r="H169" s="762">
        <v>2.66402541070392E-4</v>
      </c>
      <c r="I169" s="762">
        <v>1.1067616436105199E-2</v>
      </c>
      <c r="J169" s="762">
        <v>2.8994509455937002E-2</v>
      </c>
      <c r="K169" s="762">
        <v>0.47296107702686002</v>
      </c>
      <c r="L169" s="759" t="s">
        <v>2376</v>
      </c>
      <c r="M169" s="762">
        <v>0.70209062827143898</v>
      </c>
    </row>
    <row r="170" spans="1:13" x14ac:dyDescent="0.2">
      <c r="A170" s="759" t="s">
        <v>2543</v>
      </c>
      <c r="B170" s="759" t="s">
        <v>19</v>
      </c>
      <c r="C170" s="762">
        <v>-7.3694879819999999</v>
      </c>
      <c r="D170" s="762">
        <v>23.567912719999999</v>
      </c>
      <c r="E170" s="762">
        <v>0.88618523265403804</v>
      </c>
      <c r="F170" s="762">
        <v>1.3351909171715101E-2</v>
      </c>
      <c r="G170" s="762">
        <v>0.14596037141821</v>
      </c>
      <c r="H170" s="762">
        <v>2.8143037672051598E-3</v>
      </c>
      <c r="I170" s="762">
        <v>0.11691924342667601</v>
      </c>
      <c r="J170" s="762">
        <v>2.0080971659919001E-2</v>
      </c>
      <c r="K170" s="762">
        <v>0.20314275126140399</v>
      </c>
      <c r="L170" s="759" t="s">
        <v>2376</v>
      </c>
      <c r="M170" s="762">
        <v>0</v>
      </c>
    </row>
    <row r="171" spans="1:13" x14ac:dyDescent="0.2">
      <c r="A171" s="759" t="s">
        <v>2544</v>
      </c>
      <c r="B171" s="759" t="s">
        <v>19</v>
      </c>
      <c r="C171" s="762">
        <v>-6.3881332979999996</v>
      </c>
      <c r="D171" s="762">
        <v>15.23528404</v>
      </c>
      <c r="E171" s="762">
        <v>0.54818804832756196</v>
      </c>
      <c r="F171" s="762">
        <v>1.8615763826286501E-2</v>
      </c>
      <c r="G171" s="762">
        <v>0.27487610046528599</v>
      </c>
      <c r="H171" s="762">
        <v>1.6530619215137099E-3</v>
      </c>
      <c r="I171" s="762">
        <v>6.86758638645249E-2</v>
      </c>
      <c r="J171" s="762">
        <v>1.7296877599689401E-2</v>
      </c>
      <c r="K171" s="762">
        <v>0.118866489003936</v>
      </c>
      <c r="L171" s="759" t="s">
        <v>2376</v>
      </c>
      <c r="M171" s="762">
        <v>0</v>
      </c>
    </row>
    <row r="172" spans="1:13" x14ac:dyDescent="0.2">
      <c r="A172" s="759" t="s">
        <v>2545</v>
      </c>
      <c r="B172" s="759" t="s">
        <v>19</v>
      </c>
      <c r="C172" s="762">
        <v>-18.96197965</v>
      </c>
      <c r="D172" s="762">
        <v>31.749683180000002</v>
      </c>
      <c r="E172" s="762">
        <v>0.88545255884464802</v>
      </c>
      <c r="F172" s="762">
        <v>2.64453536238645E-2</v>
      </c>
      <c r="G172" s="762">
        <v>0.46662859041603599</v>
      </c>
      <c r="H172" s="762">
        <v>7.5822261689265297E-4</v>
      </c>
      <c r="I172" s="762">
        <v>3.1500100738479003E-2</v>
      </c>
      <c r="J172" s="762">
        <v>2.0974987521490799E-2</v>
      </c>
      <c r="K172" s="762">
        <v>0.230205173319845</v>
      </c>
      <c r="L172" s="759" t="s">
        <v>2376</v>
      </c>
      <c r="M172" s="762">
        <v>0.54962359330697297</v>
      </c>
    </row>
    <row r="173" spans="1:13" x14ac:dyDescent="0.2">
      <c r="A173" s="759" t="s">
        <v>2546</v>
      </c>
      <c r="B173" s="759" t="s">
        <v>19</v>
      </c>
      <c r="C173" s="762">
        <v>31.266302929999998</v>
      </c>
      <c r="D173" s="762">
        <v>0.20050298899999999</v>
      </c>
      <c r="E173" s="762">
        <v>0.97737943872007504</v>
      </c>
      <c r="F173" s="762">
        <v>4.7853797224971503E-2</v>
      </c>
      <c r="G173" s="762">
        <v>0.99093730277756398</v>
      </c>
      <c r="H173" s="762">
        <v>3.07387547388914E-3</v>
      </c>
      <c r="I173" s="762">
        <v>0.12770302688983601</v>
      </c>
      <c r="J173" s="762">
        <v>3.3557761632743599E-2</v>
      </c>
      <c r="K173" s="762">
        <v>0.61109359215572401</v>
      </c>
      <c r="L173" s="759" t="s">
        <v>2376</v>
      </c>
      <c r="M173" s="762">
        <v>0</v>
      </c>
    </row>
    <row r="174" spans="1:13" x14ac:dyDescent="0.2">
      <c r="A174" s="759" t="s">
        <v>2547</v>
      </c>
      <c r="B174" s="759" t="s">
        <v>19</v>
      </c>
      <c r="C174" s="762">
        <v>-39.376632469999997</v>
      </c>
      <c r="D174" s="762">
        <v>1.711316082</v>
      </c>
      <c r="E174" s="762">
        <v>0.61374802340672596</v>
      </c>
      <c r="F174" s="762">
        <v>1.32384368558082E-2</v>
      </c>
      <c r="G174" s="762">
        <v>0.14318135763336401</v>
      </c>
      <c r="H174" s="762">
        <v>1.6031968304928399E-2</v>
      </c>
      <c r="I174" s="762">
        <v>0.66604232136993002</v>
      </c>
      <c r="J174" s="762">
        <v>2.5005823304309199E-2</v>
      </c>
      <c r="K174" s="762">
        <v>0.35222106343583398</v>
      </c>
      <c r="L174" s="759" t="s">
        <v>2376</v>
      </c>
      <c r="M174" s="762">
        <v>0</v>
      </c>
    </row>
    <row r="175" spans="1:13" x14ac:dyDescent="0.2">
      <c r="A175" s="759" t="s">
        <v>2548</v>
      </c>
      <c r="B175" s="759" t="s">
        <v>19</v>
      </c>
      <c r="C175" s="762">
        <v>22.375509919999999</v>
      </c>
      <c r="D175" s="762">
        <v>-7.4492315759999999</v>
      </c>
      <c r="E175" s="762">
        <v>1.0392979270232601</v>
      </c>
      <c r="F175" s="762">
        <v>2.6672298255678299E-2</v>
      </c>
      <c r="G175" s="762">
        <v>0.47218661798572797</v>
      </c>
      <c r="H175" s="762">
        <v>4.1804706444892202E-3</v>
      </c>
      <c r="I175" s="762">
        <v>0.17367615811481599</v>
      </c>
      <c r="J175" s="762">
        <v>3.3118518107703401E-2</v>
      </c>
      <c r="K175" s="762">
        <v>0.597797402250132</v>
      </c>
      <c r="L175" s="759" t="s">
        <v>2376</v>
      </c>
      <c r="M175" s="762">
        <v>0</v>
      </c>
    </row>
    <row r="176" spans="1:13" x14ac:dyDescent="0.2">
      <c r="A176" s="759" t="s">
        <v>2549</v>
      </c>
      <c r="B176" s="759" t="s">
        <v>19</v>
      </c>
      <c r="C176" s="762">
        <v>-17.16704837</v>
      </c>
      <c r="D176" s="762">
        <v>28.780117130000001</v>
      </c>
      <c r="E176" s="762">
        <v>1.01316171966088</v>
      </c>
      <c r="F176" s="762">
        <v>8.1447906750972392E-3</v>
      </c>
      <c r="G176" s="762">
        <v>1.8434173754300301E-2</v>
      </c>
      <c r="H176" s="762">
        <v>0</v>
      </c>
      <c r="I176" s="762">
        <v>0</v>
      </c>
      <c r="J176" s="762">
        <v>1.11629970606178E-2</v>
      </c>
      <c r="K176" s="762">
        <v>0</v>
      </c>
      <c r="L176" s="759" t="s">
        <v>2376</v>
      </c>
      <c r="M176" s="762">
        <v>0</v>
      </c>
    </row>
    <row r="177" spans="1:13" x14ac:dyDescent="0.2">
      <c r="A177" s="759" t="s">
        <v>2550</v>
      </c>
      <c r="B177" s="759" t="s">
        <v>19</v>
      </c>
      <c r="C177" s="762">
        <v>-5.217702654</v>
      </c>
      <c r="D177" s="762">
        <v>4.4123906110000002</v>
      </c>
      <c r="E177" s="762">
        <v>0.13966745713651099</v>
      </c>
      <c r="F177" s="762">
        <v>1.8968788809108E-2</v>
      </c>
      <c r="G177" s="762">
        <v>0.283521945619996</v>
      </c>
      <c r="H177" s="762">
        <v>1.67355442467297E-3</v>
      </c>
      <c r="I177" s="762">
        <v>6.9527196604804303E-2</v>
      </c>
      <c r="J177" s="762">
        <v>1.7977926903665901E-2</v>
      </c>
      <c r="K177" s="762">
        <v>0.139482267111351</v>
      </c>
      <c r="L177" s="759" t="s">
        <v>2376</v>
      </c>
      <c r="M177" s="762">
        <v>0</v>
      </c>
    </row>
    <row r="178" spans="1:13" x14ac:dyDescent="0.2">
      <c r="A178" s="759" t="s">
        <v>2551</v>
      </c>
      <c r="B178" s="759" t="s">
        <v>19</v>
      </c>
      <c r="C178" s="762">
        <v>-22.44114609</v>
      </c>
      <c r="D178" s="762">
        <v>15.508894079999999</v>
      </c>
      <c r="E178" s="762">
        <v>0.62564979781937002</v>
      </c>
      <c r="F178" s="762">
        <v>7.3126603584464404E-3</v>
      </c>
      <c r="G178" s="762">
        <v>0</v>
      </c>
      <c r="H178" s="762">
        <v>9.1943030841217296E-3</v>
      </c>
      <c r="I178" s="762">
        <v>0.38197399804556198</v>
      </c>
      <c r="J178" s="762">
        <v>1.5939215795019699E-2</v>
      </c>
      <c r="K178" s="762">
        <v>7.7769213276535701E-2</v>
      </c>
      <c r="L178" s="759" t="s">
        <v>2376</v>
      </c>
      <c r="M178" s="762">
        <v>0</v>
      </c>
    </row>
    <row r="179" spans="1:13" x14ac:dyDescent="0.2">
      <c r="A179" s="759" t="s">
        <v>2552</v>
      </c>
      <c r="B179" s="759" t="s">
        <v>19</v>
      </c>
      <c r="C179" s="762">
        <v>-17.47732267</v>
      </c>
      <c r="D179" s="762">
        <v>22.756157930000001</v>
      </c>
      <c r="E179" s="762">
        <v>0.87000074792944404</v>
      </c>
      <c r="F179" s="762">
        <v>1.7115407649294902E-2</v>
      </c>
      <c r="G179" s="762">
        <v>0.23813126468045701</v>
      </c>
      <c r="H179" s="762">
        <v>0</v>
      </c>
      <c r="I179" s="762">
        <v>0</v>
      </c>
      <c r="J179" s="762">
        <v>2.1986578670068199E-2</v>
      </c>
      <c r="K179" s="762">
        <v>0.260826663978312</v>
      </c>
      <c r="L179" s="759" t="s">
        <v>2376</v>
      </c>
      <c r="M179" s="762">
        <v>0.65129379353980499</v>
      </c>
    </row>
    <row r="180" spans="1:13" x14ac:dyDescent="0.2">
      <c r="A180" s="759" t="s">
        <v>2553</v>
      </c>
      <c r="B180" s="759" t="s">
        <v>19</v>
      </c>
      <c r="C180" s="762">
        <v>16.818713729999999</v>
      </c>
      <c r="D180" s="762">
        <v>19.301821740000001</v>
      </c>
      <c r="E180" s="762">
        <v>1.2400802673365501</v>
      </c>
      <c r="F180" s="762">
        <v>4.4771132642833299E-2</v>
      </c>
      <c r="G180" s="762">
        <v>0.91544056569662602</v>
      </c>
      <c r="H180" s="762">
        <v>3.6613272311212799E-3</v>
      </c>
      <c r="I180" s="762">
        <v>0.152108508099218</v>
      </c>
      <c r="J180" s="762">
        <v>2.9591259497532E-2</v>
      </c>
      <c r="K180" s="762">
        <v>0.49102507181372501</v>
      </c>
      <c r="L180" s="759" t="s">
        <v>2376</v>
      </c>
      <c r="M180" s="762">
        <v>0</v>
      </c>
    </row>
    <row r="181" spans="1:13" x14ac:dyDescent="0.2">
      <c r="A181" s="759" t="s">
        <v>2554</v>
      </c>
      <c r="B181" s="759" t="s">
        <v>19</v>
      </c>
      <c r="C181" s="762">
        <v>6.5521901859999998</v>
      </c>
      <c r="D181" s="762">
        <v>12.114509610000001</v>
      </c>
      <c r="E181" s="762">
        <v>0.80480028127498504</v>
      </c>
      <c r="F181" s="762">
        <v>1.8584243738534598E-2</v>
      </c>
      <c r="G181" s="762">
        <v>0.27410415219171802</v>
      </c>
      <c r="H181" s="762">
        <v>1.9604494689026298E-3</v>
      </c>
      <c r="I181" s="762">
        <v>8.1446145781189097E-2</v>
      </c>
      <c r="J181" s="762">
        <v>3.0232377571959401E-2</v>
      </c>
      <c r="K181" s="762">
        <v>0.51043214391051706</v>
      </c>
      <c r="L181" s="759" t="s">
        <v>2376</v>
      </c>
      <c r="M181" s="762">
        <v>0</v>
      </c>
    </row>
    <row r="182" spans="1:13" x14ac:dyDescent="0.2">
      <c r="A182" s="759" t="s">
        <v>2555</v>
      </c>
      <c r="B182" s="759" t="s">
        <v>19</v>
      </c>
      <c r="C182" s="762">
        <v>27.794962290000001</v>
      </c>
      <c r="D182" s="762">
        <v>-10.37456506</v>
      </c>
      <c r="E182" s="762">
        <v>0.913700913782304</v>
      </c>
      <c r="F182" s="762">
        <v>2.20388453561455E-2</v>
      </c>
      <c r="G182" s="762">
        <v>0.35870990339150599</v>
      </c>
      <c r="H182" s="762">
        <v>1.7118070972369299E-2</v>
      </c>
      <c r="I182" s="762">
        <v>0.71116407830999195</v>
      </c>
      <c r="J182" s="762">
        <v>3.5265930896788901E-2</v>
      </c>
      <c r="K182" s="762">
        <v>0.66280093343948698</v>
      </c>
      <c r="L182" s="759" t="s">
        <v>2376</v>
      </c>
      <c r="M182" s="762">
        <v>0.90333737340220699</v>
      </c>
    </row>
    <row r="183" spans="1:13" x14ac:dyDescent="0.2">
      <c r="A183" s="759" t="s">
        <v>2556</v>
      </c>
      <c r="B183" s="759" t="s">
        <v>19</v>
      </c>
      <c r="C183" s="762">
        <v>9.2867035179999995</v>
      </c>
      <c r="D183" s="762">
        <v>-6.2852354500000001</v>
      </c>
      <c r="E183" s="762">
        <v>0.63987678495927403</v>
      </c>
      <c r="F183" s="762">
        <v>5.0810381456101996E-3</v>
      </c>
      <c r="G183" s="762">
        <v>0</v>
      </c>
      <c r="H183" s="762">
        <v>9.9183715290822802E-3</v>
      </c>
      <c r="I183" s="762">
        <v>0.41205518318714901</v>
      </c>
      <c r="J183" s="762">
        <v>2.68293494537186E-2</v>
      </c>
      <c r="K183" s="762">
        <v>0.40742033307590803</v>
      </c>
      <c r="L183" s="759" t="s">
        <v>2376</v>
      </c>
      <c r="M183" s="762">
        <v>0</v>
      </c>
    </row>
    <row r="184" spans="1:13" x14ac:dyDescent="0.2">
      <c r="A184" s="759" t="s">
        <v>2557</v>
      </c>
      <c r="B184" s="759" t="s">
        <v>19</v>
      </c>
      <c r="C184" s="762">
        <v>-16.203128589999999</v>
      </c>
      <c r="D184" s="762">
        <v>29.270960379999998</v>
      </c>
      <c r="E184" s="762">
        <v>1.0673688076424901</v>
      </c>
      <c r="F184" s="762">
        <v>1.7336048263558401E-2</v>
      </c>
      <c r="G184" s="762">
        <v>0.243534902595435</v>
      </c>
      <c r="H184" s="762">
        <v>0</v>
      </c>
      <c r="I184" s="762">
        <v>0</v>
      </c>
      <c r="J184" s="762">
        <v>1.6449448172591599E-2</v>
      </c>
      <c r="K184" s="762">
        <v>9.3214254228512497E-2</v>
      </c>
      <c r="L184" s="759" t="s">
        <v>2376</v>
      </c>
      <c r="M184" s="762">
        <v>0</v>
      </c>
    </row>
    <row r="185" spans="1:13" x14ac:dyDescent="0.2">
      <c r="A185" s="759" t="s">
        <v>2558</v>
      </c>
      <c r="B185" s="759" t="s">
        <v>19</v>
      </c>
      <c r="C185" s="762">
        <v>-9.8635769339999992</v>
      </c>
      <c r="D185" s="762">
        <v>33.04119042</v>
      </c>
      <c r="E185" s="762">
        <v>1.2400802673365501</v>
      </c>
      <c r="F185" s="762">
        <v>1.09879025903208E-2</v>
      </c>
      <c r="G185" s="762">
        <v>8.80641039561188E-2</v>
      </c>
      <c r="H185" s="762">
        <v>0</v>
      </c>
      <c r="I185" s="762">
        <v>0</v>
      </c>
      <c r="J185" s="762">
        <v>9.6966335755088503E-3</v>
      </c>
      <c r="K185" s="762">
        <v>0</v>
      </c>
      <c r="L185" s="759" t="s">
        <v>2376</v>
      </c>
      <c r="M185" s="762">
        <v>0.46898587838708899</v>
      </c>
    </row>
    <row r="186" spans="1:13" x14ac:dyDescent="0.2">
      <c r="A186" s="759" t="s">
        <v>2559</v>
      </c>
      <c r="B186" s="759" t="s">
        <v>19</v>
      </c>
      <c r="C186" s="762">
        <v>6.9754053620000001</v>
      </c>
      <c r="D186" s="762">
        <v>-9.2456989350000001</v>
      </c>
      <c r="E186" s="762">
        <v>0.91983901092432596</v>
      </c>
      <c r="F186" s="762">
        <v>4.34851130625548E-2</v>
      </c>
      <c r="G186" s="762">
        <v>0.88394497817206097</v>
      </c>
      <c r="H186" s="762">
        <v>1.8538884524744701E-2</v>
      </c>
      <c r="I186" s="762">
        <v>0.77019128287994199</v>
      </c>
      <c r="J186" s="762">
        <v>4.1750318895235998E-2</v>
      </c>
      <c r="K186" s="762">
        <v>0.859087403532517</v>
      </c>
      <c r="L186" s="759" t="s">
        <v>2376</v>
      </c>
      <c r="M186" s="762">
        <v>0</v>
      </c>
    </row>
    <row r="187" spans="1:13" x14ac:dyDescent="0.2">
      <c r="A187" s="759" t="s">
        <v>2560</v>
      </c>
      <c r="B187" s="759" t="s">
        <v>19</v>
      </c>
      <c r="C187" s="762">
        <v>-7.2365122489999996</v>
      </c>
      <c r="D187" s="762">
        <v>3.4025171319999998</v>
      </c>
      <c r="E187" s="762">
        <v>0.34199904880932103</v>
      </c>
      <c r="F187" s="762">
        <v>2.1811900724331601E-3</v>
      </c>
      <c r="G187" s="762">
        <v>0</v>
      </c>
      <c r="H187" s="762">
        <v>6.2160592916424701E-3</v>
      </c>
      <c r="I187" s="762">
        <v>0.25824392651809502</v>
      </c>
      <c r="J187" s="762">
        <v>2.1518495923687E-2</v>
      </c>
      <c r="K187" s="762">
        <v>0.24665749955129901</v>
      </c>
      <c r="L187" s="759" t="s">
        <v>2376</v>
      </c>
      <c r="M187" s="762">
        <v>0</v>
      </c>
    </row>
    <row r="188" spans="1:13" x14ac:dyDescent="0.2">
      <c r="A188" s="759" t="s">
        <v>2561</v>
      </c>
      <c r="B188" s="759" t="s">
        <v>19</v>
      </c>
      <c r="C188" s="762">
        <v>17.452161449999998</v>
      </c>
      <c r="D188" s="762">
        <v>3.201711392</v>
      </c>
      <c r="E188" s="762">
        <v>0.63290601375901601</v>
      </c>
      <c r="F188" s="762">
        <v>1.7928625913294499E-2</v>
      </c>
      <c r="G188" s="762">
        <v>0.25804757912000797</v>
      </c>
      <c r="H188" s="762">
        <v>0</v>
      </c>
      <c r="I188" s="762">
        <v>0</v>
      </c>
      <c r="J188" s="762">
        <v>1.7101658255227099E-2</v>
      </c>
      <c r="K188" s="762">
        <v>0.112957057814506</v>
      </c>
      <c r="L188" s="759" t="s">
        <v>2376</v>
      </c>
      <c r="M188" s="762">
        <v>0</v>
      </c>
    </row>
    <row r="189" spans="1:13" x14ac:dyDescent="0.2">
      <c r="A189" s="759" t="s">
        <v>2562</v>
      </c>
      <c r="B189" s="759" t="s">
        <v>19</v>
      </c>
      <c r="C189" s="762">
        <v>10.568096410000001</v>
      </c>
      <c r="D189" s="762">
        <v>16.660992199999999</v>
      </c>
      <c r="E189" s="762">
        <v>0.79342386615555605</v>
      </c>
      <c r="F189" s="762">
        <v>3.9015564619331901E-2</v>
      </c>
      <c r="G189" s="762">
        <v>0.77448241909113902</v>
      </c>
      <c r="H189" s="762">
        <v>0</v>
      </c>
      <c r="I189" s="762">
        <v>0</v>
      </c>
      <c r="J189" s="762">
        <v>2.7344018634573801E-2</v>
      </c>
      <c r="K189" s="762">
        <v>0.42299971505656397</v>
      </c>
      <c r="L189" s="759" t="s">
        <v>2376</v>
      </c>
      <c r="M189" s="762">
        <v>0</v>
      </c>
    </row>
    <row r="190" spans="1:13" x14ac:dyDescent="0.2">
      <c r="A190" s="759" t="s">
        <v>2563</v>
      </c>
      <c r="B190" s="759" t="s">
        <v>19</v>
      </c>
      <c r="C190" s="762">
        <v>3.3574376020000001</v>
      </c>
      <c r="D190" s="762">
        <v>0.42462976800000002</v>
      </c>
      <c r="E190" s="762">
        <v>0.92731139195404</v>
      </c>
      <c r="F190" s="762">
        <v>1.05340133266931E-2</v>
      </c>
      <c r="G190" s="762">
        <v>7.6947999835245903E-2</v>
      </c>
      <c r="H190" s="762">
        <v>6.8923118958980796E-3</v>
      </c>
      <c r="I190" s="762">
        <v>0.28633861320617798</v>
      </c>
      <c r="J190" s="762">
        <v>3.6545948644001999E-2</v>
      </c>
      <c r="K190" s="762">
        <v>0.70154787684810804</v>
      </c>
      <c r="L190" s="759" t="s">
        <v>2376</v>
      </c>
      <c r="M190" s="762">
        <v>0</v>
      </c>
    </row>
    <row r="191" spans="1:13" x14ac:dyDescent="0.2">
      <c r="A191" s="759" t="s">
        <v>2564</v>
      </c>
      <c r="B191" s="759" t="s">
        <v>19</v>
      </c>
      <c r="C191" s="762">
        <v>31.406517780000001</v>
      </c>
      <c r="D191" s="762">
        <v>12.50204239</v>
      </c>
      <c r="E191" s="762">
        <v>0.42938683403981598</v>
      </c>
      <c r="F191" s="762">
        <v>4.4329851414306301E-2</v>
      </c>
      <c r="G191" s="762">
        <v>0.90463324088518005</v>
      </c>
      <c r="H191" s="762">
        <v>6.3526759793708799E-4</v>
      </c>
      <c r="I191" s="762">
        <v>2.63919796628856E-2</v>
      </c>
      <c r="J191" s="762">
        <v>1.8716654650324401E-2</v>
      </c>
      <c r="K191" s="762">
        <v>0.16184402453223401</v>
      </c>
      <c r="L191" s="759" t="s">
        <v>2376</v>
      </c>
      <c r="M191" s="762">
        <v>0</v>
      </c>
    </row>
    <row r="192" spans="1:13" x14ac:dyDescent="0.2">
      <c r="A192" s="759" t="s">
        <v>2565</v>
      </c>
      <c r="B192" s="759" t="s">
        <v>19</v>
      </c>
      <c r="C192" s="762">
        <v>18.909568610000001</v>
      </c>
      <c r="D192" s="762">
        <v>-2.0726794630000001</v>
      </c>
      <c r="E192" s="762">
        <v>0.66795913107303995</v>
      </c>
      <c r="F192" s="762">
        <v>2.8670671819150301E-2</v>
      </c>
      <c r="G192" s="762">
        <v>0.52112828547442602</v>
      </c>
      <c r="H192" s="762">
        <v>1.01506198982206E-2</v>
      </c>
      <c r="I192" s="762">
        <v>0.42170384248172399</v>
      </c>
      <c r="J192" s="762">
        <v>2.2306028506461101E-2</v>
      </c>
      <c r="K192" s="762">
        <v>0.27049661476953901</v>
      </c>
      <c r="L192" s="759" t="s">
        <v>2376</v>
      </c>
      <c r="M192" s="762">
        <v>0.90333737340220699</v>
      </c>
    </row>
    <row r="193" spans="1:13" x14ac:dyDescent="0.2">
      <c r="A193" s="759" t="s">
        <v>2566</v>
      </c>
      <c r="B193" s="759" t="s">
        <v>19</v>
      </c>
      <c r="C193" s="762">
        <v>13.725094390000001</v>
      </c>
      <c r="D193" s="762">
        <v>1.7975528089999999</v>
      </c>
      <c r="E193" s="762">
        <v>0.30112540824050799</v>
      </c>
      <c r="F193" s="762">
        <v>3.6846982581999498E-2</v>
      </c>
      <c r="G193" s="762">
        <v>0.721372230925172</v>
      </c>
      <c r="H193" s="762">
        <v>7.9579220601796504E-3</v>
      </c>
      <c r="I193" s="762">
        <v>0.33060899586132098</v>
      </c>
      <c r="J193" s="762">
        <v>2.4160612278853098E-2</v>
      </c>
      <c r="K193" s="762">
        <v>0.32663599917475</v>
      </c>
      <c r="L193" s="759" t="s">
        <v>2376</v>
      </c>
      <c r="M193" s="762">
        <v>0</v>
      </c>
    </row>
    <row r="194" spans="1:13" x14ac:dyDescent="0.2">
      <c r="A194" s="759" t="s">
        <v>2567</v>
      </c>
      <c r="B194" s="759" t="s">
        <v>19</v>
      </c>
      <c r="C194" s="762">
        <v>14.21987869</v>
      </c>
      <c r="D194" s="762">
        <v>18.403075739999998</v>
      </c>
      <c r="E194" s="762">
        <v>0.43162659681484999</v>
      </c>
      <c r="F194" s="762">
        <v>2.6565129957321802E-2</v>
      </c>
      <c r="G194" s="762">
        <v>0.46956199385559499</v>
      </c>
      <c r="H194" s="762">
        <v>3.45640219952867E-3</v>
      </c>
      <c r="I194" s="762">
        <v>0.14359497297322901</v>
      </c>
      <c r="J194" s="762">
        <v>1.4723531695413501E-2</v>
      </c>
      <c r="K194" s="762">
        <v>4.0969700183152997E-2</v>
      </c>
      <c r="L194" s="759" t="s">
        <v>2376</v>
      </c>
      <c r="M194" s="762">
        <v>0.57387574998603996</v>
      </c>
    </row>
    <row r="195" spans="1:13" x14ac:dyDescent="0.2">
      <c r="A195" s="759" t="s">
        <v>2568</v>
      </c>
      <c r="B195" s="759" t="s">
        <v>19</v>
      </c>
      <c r="C195" s="762">
        <v>35.244352929999998</v>
      </c>
      <c r="D195" s="762">
        <v>-4.8237492849999999</v>
      </c>
      <c r="E195" s="762">
        <v>1.1467249404269599</v>
      </c>
      <c r="F195" s="762">
        <v>4.13480511129743E-2</v>
      </c>
      <c r="G195" s="762">
        <v>0.83160673827966103</v>
      </c>
      <c r="H195" s="762">
        <v>0</v>
      </c>
      <c r="I195" s="762">
        <v>0</v>
      </c>
      <c r="J195" s="762">
        <v>2.3326493261604998E-2</v>
      </c>
      <c r="K195" s="762">
        <v>0.30138669667349199</v>
      </c>
      <c r="L195" s="759" t="s">
        <v>2376</v>
      </c>
      <c r="M195" s="762">
        <v>0</v>
      </c>
    </row>
    <row r="196" spans="1:13" x14ac:dyDescent="0.2">
      <c r="A196" s="759" t="s">
        <v>2569</v>
      </c>
      <c r="B196" s="759" t="s">
        <v>19</v>
      </c>
      <c r="C196" s="762">
        <v>-11.019953320000001</v>
      </c>
      <c r="D196" s="762">
        <v>21.06434028</v>
      </c>
      <c r="E196" s="762">
        <v>0.75737502087659703</v>
      </c>
      <c r="F196" s="762">
        <v>1.71280156843957E-2</v>
      </c>
      <c r="G196" s="762">
        <v>0.238440043989884</v>
      </c>
      <c r="H196" s="762">
        <v>0</v>
      </c>
      <c r="I196" s="762">
        <v>0</v>
      </c>
      <c r="J196" s="762">
        <v>1.5932560590094801E-2</v>
      </c>
      <c r="K196" s="762">
        <v>7.7567762274765306E-2</v>
      </c>
      <c r="L196" s="759" t="s">
        <v>2376</v>
      </c>
      <c r="M196" s="762">
        <v>0</v>
      </c>
    </row>
    <row r="197" spans="1:13" x14ac:dyDescent="0.2">
      <c r="A197" s="759" t="s">
        <v>2570</v>
      </c>
      <c r="B197" s="759" t="s">
        <v>19</v>
      </c>
      <c r="C197" s="762">
        <v>-14.159878859999999</v>
      </c>
      <c r="D197" s="762">
        <v>24.318817580000001</v>
      </c>
      <c r="E197" s="762">
        <v>1.2400802673365501</v>
      </c>
      <c r="F197" s="762">
        <v>1.5608747454752899E-2</v>
      </c>
      <c r="G197" s="762">
        <v>0.201232014750168</v>
      </c>
      <c r="H197" s="762">
        <v>1.1202568393729299E-3</v>
      </c>
      <c r="I197" s="762">
        <v>4.6540672536953299E-2</v>
      </c>
      <c r="J197" s="762">
        <v>1.06106150518551E-2</v>
      </c>
      <c r="K197" s="762">
        <v>0</v>
      </c>
      <c r="L197" s="759" t="s">
        <v>2376</v>
      </c>
      <c r="M197" s="762">
        <v>0</v>
      </c>
    </row>
    <row r="198" spans="1:13" x14ac:dyDescent="0.2">
      <c r="A198" s="759" t="s">
        <v>2571</v>
      </c>
      <c r="B198" s="759" t="s">
        <v>19</v>
      </c>
      <c r="C198" s="762">
        <v>21.279803619999999</v>
      </c>
      <c r="D198" s="762">
        <v>16.103453120000001</v>
      </c>
      <c r="E198" s="762">
        <v>1.08432197761074</v>
      </c>
      <c r="F198" s="762">
        <v>2.6571433974872199E-2</v>
      </c>
      <c r="G198" s="762">
        <v>0.46971638351030898</v>
      </c>
      <c r="H198" s="762">
        <v>0</v>
      </c>
      <c r="I198" s="762">
        <v>0</v>
      </c>
      <c r="J198" s="762">
        <v>1.9657256946370098E-2</v>
      </c>
      <c r="K198" s="762">
        <v>0.19031663387369299</v>
      </c>
      <c r="L198" s="759" t="s">
        <v>2376</v>
      </c>
      <c r="M198" s="762">
        <v>0.76810090943782405</v>
      </c>
    </row>
    <row r="199" spans="1:13" x14ac:dyDescent="0.2">
      <c r="A199" s="759" t="s">
        <v>2572</v>
      </c>
      <c r="B199" s="759" t="s">
        <v>19</v>
      </c>
      <c r="C199" s="762">
        <v>32.43266989</v>
      </c>
      <c r="D199" s="762">
        <v>12.899160159999999</v>
      </c>
      <c r="E199" s="762">
        <v>0.90807925577283299</v>
      </c>
      <c r="F199" s="762">
        <v>4.50169893272983E-2</v>
      </c>
      <c r="G199" s="762">
        <v>0.92146176223045895</v>
      </c>
      <c r="H199" s="762">
        <v>5.6764233751152703E-3</v>
      </c>
      <c r="I199" s="762">
        <v>0.23582494376221699</v>
      </c>
      <c r="J199" s="762">
        <v>2.8473185070157E-2</v>
      </c>
      <c r="K199" s="762">
        <v>0.45718027431505698</v>
      </c>
      <c r="L199" s="759" t="s">
        <v>2376</v>
      </c>
      <c r="M199" s="762">
        <v>0.90333737340220699</v>
      </c>
    </row>
    <row r="200" spans="1:13" x14ac:dyDescent="0.2">
      <c r="A200" s="759" t="s">
        <v>2573</v>
      </c>
      <c r="B200" s="759" t="s">
        <v>19</v>
      </c>
      <c r="C200" s="762">
        <v>-21.909067400000001</v>
      </c>
      <c r="D200" s="762">
        <v>35.365315809999998</v>
      </c>
      <c r="E200" s="762">
        <v>1.2400802673365501</v>
      </c>
      <c r="F200" s="762">
        <v>3.3127612227272403E-2</v>
      </c>
      <c r="G200" s="762">
        <v>0.63028206524592001</v>
      </c>
      <c r="H200" s="762">
        <v>0</v>
      </c>
      <c r="I200" s="762">
        <v>0</v>
      </c>
      <c r="J200" s="762">
        <v>2.9702179579612902E-2</v>
      </c>
      <c r="K200" s="762">
        <v>0.494382719682605</v>
      </c>
      <c r="L200" s="759" t="s">
        <v>2376</v>
      </c>
      <c r="M200" s="762">
        <v>0</v>
      </c>
    </row>
    <row r="201" spans="1:13" x14ac:dyDescent="0.2">
      <c r="A201" s="759" t="s">
        <v>2574</v>
      </c>
      <c r="B201" s="759" t="s">
        <v>19</v>
      </c>
      <c r="C201" s="762">
        <v>20.06491699</v>
      </c>
      <c r="D201" s="762">
        <v>18.922099039999999</v>
      </c>
      <c r="E201" s="762">
        <v>0.99434850475384295</v>
      </c>
      <c r="F201" s="762">
        <v>3.0234068171645801E-2</v>
      </c>
      <c r="G201" s="762">
        <v>0.55941701780639297</v>
      </c>
      <c r="H201" s="762">
        <v>2.11072782540387E-3</v>
      </c>
      <c r="I201" s="762">
        <v>8.7689432570006998E-2</v>
      </c>
      <c r="J201" s="762">
        <v>2.41694858854196E-2</v>
      </c>
      <c r="K201" s="762">
        <v>0.32690462069086001</v>
      </c>
      <c r="L201" s="759" t="s">
        <v>2376</v>
      </c>
      <c r="M201" s="762">
        <v>0</v>
      </c>
    </row>
    <row r="202" spans="1:13" x14ac:dyDescent="0.2">
      <c r="A202" s="759" t="s">
        <v>2575</v>
      </c>
      <c r="B202" s="759" t="s">
        <v>19</v>
      </c>
      <c r="C202" s="762">
        <v>4.1651097589999999</v>
      </c>
      <c r="D202" s="762">
        <v>-12.63709313</v>
      </c>
      <c r="E202" s="762">
        <v>0.45004845699379997</v>
      </c>
      <c r="F202" s="762">
        <v>3.1847896664544302E-2</v>
      </c>
      <c r="G202" s="762">
        <v>0.59894089186681299</v>
      </c>
      <c r="H202" s="762">
        <v>9.7612623381946092E-3</v>
      </c>
      <c r="I202" s="762">
        <v>0.40552810497002501</v>
      </c>
      <c r="J202" s="762">
        <v>3.8098829793133997E-2</v>
      </c>
      <c r="K202" s="762">
        <v>0.74855455349431299</v>
      </c>
      <c r="L202" s="759" t="s">
        <v>2376</v>
      </c>
      <c r="M202" s="762">
        <v>0.62308833441640399</v>
      </c>
    </row>
    <row r="203" spans="1:13" x14ac:dyDescent="0.2">
      <c r="A203" s="759" t="s">
        <v>2576</v>
      </c>
      <c r="B203" s="759" t="s">
        <v>19</v>
      </c>
      <c r="C203" s="762">
        <v>-11.224029140000001</v>
      </c>
      <c r="D203" s="762">
        <v>5.7031193050000004</v>
      </c>
      <c r="E203" s="762">
        <v>0.762853818532086</v>
      </c>
      <c r="F203" s="762">
        <v>1.89372687213561E-2</v>
      </c>
      <c r="G203" s="762">
        <v>0.28274999734642797</v>
      </c>
      <c r="H203" s="762">
        <v>8.8869155367328097E-3</v>
      </c>
      <c r="I203" s="762">
        <v>0.36920371612889802</v>
      </c>
      <c r="J203" s="762">
        <v>2.81470800288392E-2</v>
      </c>
      <c r="K203" s="762">
        <v>0.44730887252205997</v>
      </c>
      <c r="L203" s="759" t="s">
        <v>2376</v>
      </c>
      <c r="M203" s="762">
        <v>0</v>
      </c>
    </row>
    <row r="204" spans="1:13" x14ac:dyDescent="0.2">
      <c r="A204" s="759" t="s">
        <v>2577</v>
      </c>
      <c r="B204" s="759" t="s">
        <v>19</v>
      </c>
      <c r="C204" s="762">
        <v>13.27725863</v>
      </c>
      <c r="D204" s="762">
        <v>15.04575024</v>
      </c>
      <c r="E204" s="762">
        <v>0.78923201568428003</v>
      </c>
      <c r="F204" s="762">
        <v>3.2503514489784301E-2</v>
      </c>
      <c r="G204" s="762">
        <v>0.61499744044777904</v>
      </c>
      <c r="H204" s="762">
        <v>0</v>
      </c>
      <c r="I204" s="762">
        <v>0</v>
      </c>
      <c r="J204" s="762">
        <v>1.96971881759192E-2</v>
      </c>
      <c r="K204" s="762">
        <v>0.19152537015494001</v>
      </c>
      <c r="L204" s="759" t="s">
        <v>2376</v>
      </c>
      <c r="M204" s="762">
        <v>0</v>
      </c>
    </row>
    <row r="205" spans="1:13" x14ac:dyDescent="0.2">
      <c r="A205" s="759" t="s">
        <v>2578</v>
      </c>
      <c r="B205" s="759" t="s">
        <v>19</v>
      </c>
      <c r="C205" s="762">
        <v>1.870421806</v>
      </c>
      <c r="D205" s="762">
        <v>9.052480632</v>
      </c>
      <c r="E205" s="762">
        <v>0.33275282535049699</v>
      </c>
      <c r="F205" s="762">
        <v>1.2948452048490501E-2</v>
      </c>
      <c r="G205" s="762">
        <v>0.13607940902579099</v>
      </c>
      <c r="H205" s="762">
        <v>8.8800847023463901E-4</v>
      </c>
      <c r="I205" s="762">
        <v>3.6891971697739702E-2</v>
      </c>
      <c r="J205" s="762">
        <v>2.6563141256724501E-2</v>
      </c>
      <c r="K205" s="762">
        <v>0.39936205084009402</v>
      </c>
      <c r="L205" s="759" t="s">
        <v>2376</v>
      </c>
      <c r="M205" s="762">
        <v>0</v>
      </c>
    </row>
    <row r="206" spans="1:13" x14ac:dyDescent="0.2">
      <c r="A206" s="759" t="s">
        <v>2579</v>
      </c>
      <c r="B206" s="759" t="s">
        <v>19</v>
      </c>
      <c r="C206" s="762">
        <v>8.6621717930000006</v>
      </c>
      <c r="D206" s="762">
        <v>4.7517249159999997</v>
      </c>
      <c r="E206" s="762">
        <v>0.26515511707074202</v>
      </c>
      <c r="F206" s="762">
        <v>2.4030914902067099E-2</v>
      </c>
      <c r="G206" s="762">
        <v>0.407497181225491</v>
      </c>
      <c r="H206" s="762">
        <v>9.9798490385600604E-3</v>
      </c>
      <c r="I206" s="762">
        <v>0.41460922295262698</v>
      </c>
      <c r="J206" s="762">
        <v>3.4589318396095602E-2</v>
      </c>
      <c r="K206" s="762">
        <v>0.64231943581950302</v>
      </c>
      <c r="L206" s="759" t="s">
        <v>2376</v>
      </c>
      <c r="M206" s="762">
        <v>0</v>
      </c>
    </row>
    <row r="207" spans="1:13" x14ac:dyDescent="0.2">
      <c r="A207" s="759" t="s">
        <v>2580</v>
      </c>
      <c r="B207" s="759" t="s">
        <v>19</v>
      </c>
      <c r="C207" s="762">
        <v>-39.926855590000002</v>
      </c>
      <c r="D207" s="762">
        <v>1.0713460079999999</v>
      </c>
      <c r="E207" s="762">
        <v>1.0515466632330199</v>
      </c>
      <c r="F207" s="762">
        <v>5.57716432682549E-2</v>
      </c>
      <c r="G207" s="762">
        <v>1</v>
      </c>
      <c r="H207" s="762">
        <v>5.7310700502066301E-3</v>
      </c>
      <c r="I207" s="762">
        <v>0.23809523364402699</v>
      </c>
      <c r="J207" s="762">
        <v>2.90388774887693E-2</v>
      </c>
      <c r="K207" s="762">
        <v>0.47430412406616201</v>
      </c>
      <c r="L207" s="759" t="s">
        <v>2376</v>
      </c>
      <c r="M207" s="762">
        <v>0.90333737340220699</v>
      </c>
    </row>
    <row r="208" spans="1:13" x14ac:dyDescent="0.2">
      <c r="A208" s="759" t="s">
        <v>2581</v>
      </c>
      <c r="B208" s="759" t="s">
        <v>19</v>
      </c>
      <c r="C208" s="762">
        <v>3.4519518410000001</v>
      </c>
      <c r="D208" s="762">
        <v>5.5465266069999997</v>
      </c>
      <c r="E208" s="762">
        <v>0.87924499336036499</v>
      </c>
      <c r="F208" s="762">
        <v>3.0278196294498499E-2</v>
      </c>
      <c r="G208" s="762">
        <v>0.56049774538938801</v>
      </c>
      <c r="H208" s="762">
        <v>6.4892926670992901E-4</v>
      </c>
      <c r="I208" s="762">
        <v>2.6959520974858899E-2</v>
      </c>
      <c r="J208" s="762">
        <v>2.3071377072819001E-2</v>
      </c>
      <c r="K208" s="762">
        <v>0.29366417619750401</v>
      </c>
      <c r="L208" s="759" t="s">
        <v>2376</v>
      </c>
      <c r="M208" s="762">
        <v>0.57523292565788398</v>
      </c>
    </row>
    <row r="209" spans="1:13" x14ac:dyDescent="0.2">
      <c r="A209" s="759" t="s">
        <v>2582</v>
      </c>
      <c r="B209" s="759" t="s">
        <v>19</v>
      </c>
      <c r="C209" s="762">
        <v>-21.454878300000001</v>
      </c>
      <c r="D209" s="762">
        <v>25.161459390000001</v>
      </c>
      <c r="E209" s="762">
        <v>0.48089974960599502</v>
      </c>
      <c r="F209" s="762">
        <v>1.59302523498225E-2</v>
      </c>
      <c r="G209" s="762">
        <v>0.20910591163131001</v>
      </c>
      <c r="H209" s="762">
        <v>0</v>
      </c>
      <c r="I209" s="762">
        <v>0</v>
      </c>
      <c r="J209" s="762">
        <v>2.10326659641728E-2</v>
      </c>
      <c r="K209" s="762">
        <v>0.231951122362689</v>
      </c>
      <c r="L209" s="759" t="s">
        <v>2376</v>
      </c>
      <c r="M209" s="762">
        <v>0</v>
      </c>
    </row>
    <row r="210" spans="1:13" x14ac:dyDescent="0.2">
      <c r="A210" s="759" t="s">
        <v>2583</v>
      </c>
      <c r="B210" s="759" t="s">
        <v>19</v>
      </c>
      <c r="C210" s="762">
        <v>24.1686327</v>
      </c>
      <c r="D210" s="762">
        <v>-2.2653522000000001</v>
      </c>
      <c r="E210" s="762">
        <v>0.89296380585596602</v>
      </c>
      <c r="F210" s="762">
        <v>3.0215156118994599E-2</v>
      </c>
      <c r="G210" s="762">
        <v>0.55895384884225197</v>
      </c>
      <c r="H210" s="762">
        <v>8.5522046517982203E-3</v>
      </c>
      <c r="I210" s="762">
        <v>0.35529826849900897</v>
      </c>
      <c r="J210" s="762">
        <v>2.5471687649048901E-2</v>
      </c>
      <c r="K210" s="762">
        <v>0.36632308761913202</v>
      </c>
      <c r="L210" s="759" t="s">
        <v>2376</v>
      </c>
      <c r="M210" s="762">
        <v>0</v>
      </c>
    </row>
    <row r="211" spans="1:13" x14ac:dyDescent="0.2">
      <c r="A211" s="759" t="s">
        <v>2584</v>
      </c>
      <c r="B211" s="759" t="s">
        <v>19</v>
      </c>
      <c r="C211" s="762">
        <v>-20.479617699999999</v>
      </c>
      <c r="D211" s="762">
        <v>34.308243609999998</v>
      </c>
      <c r="E211" s="762">
        <v>0.79914882620999395</v>
      </c>
      <c r="F211" s="762">
        <v>2.52791103770433E-2</v>
      </c>
      <c r="G211" s="762">
        <v>0.43806640633103</v>
      </c>
      <c r="H211" s="762">
        <v>0</v>
      </c>
      <c r="I211" s="762">
        <v>0</v>
      </c>
      <c r="J211" s="762">
        <v>1.57484332538406E-2</v>
      </c>
      <c r="K211" s="762">
        <v>7.1994092845161506E-2</v>
      </c>
      <c r="L211" s="759" t="s">
        <v>2376</v>
      </c>
      <c r="M211" s="762">
        <v>0</v>
      </c>
    </row>
    <row r="212" spans="1:13" x14ac:dyDescent="0.2">
      <c r="A212" s="759" t="s">
        <v>2585</v>
      </c>
      <c r="B212" s="759" t="s">
        <v>19</v>
      </c>
      <c r="C212" s="762">
        <v>-25.222945030000002</v>
      </c>
      <c r="D212" s="762">
        <v>27.162710990000001</v>
      </c>
      <c r="E212" s="762">
        <v>0</v>
      </c>
      <c r="F212" s="762">
        <v>1.19208971877778E-2</v>
      </c>
      <c r="G212" s="762">
        <v>0.11091382183523001</v>
      </c>
      <c r="H212" s="762">
        <v>1.01916049045391E-2</v>
      </c>
      <c r="I212" s="762">
        <v>0.42340654950692203</v>
      </c>
      <c r="J212" s="762">
        <v>3.5192723642615498E-2</v>
      </c>
      <c r="K212" s="762">
        <v>0.660584911878763</v>
      </c>
      <c r="L212" s="759" t="s">
        <v>2376</v>
      </c>
      <c r="M212" s="762">
        <v>0</v>
      </c>
    </row>
    <row r="213" spans="1:13" x14ac:dyDescent="0.2">
      <c r="A213" s="759" t="s">
        <v>2586</v>
      </c>
      <c r="B213" s="759" t="s">
        <v>19</v>
      </c>
      <c r="C213" s="762">
        <v>-13.638646680000001</v>
      </c>
      <c r="D213" s="762">
        <v>18.413255769999999</v>
      </c>
      <c r="E213" s="762">
        <v>1.0377325937334201</v>
      </c>
      <c r="F213" s="762">
        <v>3.9021868636882301E-3</v>
      </c>
      <c r="G213" s="762">
        <v>0</v>
      </c>
      <c r="H213" s="762">
        <v>4.7815840704942096E-3</v>
      </c>
      <c r="I213" s="762">
        <v>0.19864918063617101</v>
      </c>
      <c r="J213" s="762">
        <v>8.4587654594864402E-3</v>
      </c>
      <c r="K213" s="762">
        <v>0</v>
      </c>
      <c r="L213" s="759" t="s">
        <v>2376</v>
      </c>
      <c r="M213" s="762">
        <v>0</v>
      </c>
    </row>
    <row r="214" spans="1:13" x14ac:dyDescent="0.2">
      <c r="A214" s="759" t="s">
        <v>2587</v>
      </c>
      <c r="B214" s="759" t="s">
        <v>19</v>
      </c>
      <c r="C214" s="762">
        <v>-10.19712786</v>
      </c>
      <c r="D214" s="762">
        <v>29.807749399999999</v>
      </c>
      <c r="E214" s="762">
        <v>0.65316106671910301</v>
      </c>
      <c r="F214" s="762">
        <v>1.4486632330784399E-2</v>
      </c>
      <c r="G214" s="762">
        <v>0.17375058273890301</v>
      </c>
      <c r="H214" s="762">
        <v>0</v>
      </c>
      <c r="I214" s="762">
        <v>0</v>
      </c>
      <c r="J214" s="762">
        <v>1.8346181576174399E-2</v>
      </c>
      <c r="K214" s="762">
        <v>0.15062957569993499</v>
      </c>
      <c r="L214" s="759" t="s">
        <v>2376</v>
      </c>
      <c r="M214" s="762">
        <v>0</v>
      </c>
    </row>
    <row r="215" spans="1:13" x14ac:dyDescent="0.2">
      <c r="A215" s="759" t="s">
        <v>2588</v>
      </c>
      <c r="B215" s="759" t="s">
        <v>19</v>
      </c>
      <c r="C215" s="762">
        <v>-19.055282500000001</v>
      </c>
      <c r="D215" s="762">
        <v>26.105046300000001</v>
      </c>
      <c r="E215" s="762">
        <v>0.91210875644117395</v>
      </c>
      <c r="F215" s="762">
        <v>7.6972054290199102E-3</v>
      </c>
      <c r="G215" s="762">
        <v>7.4724592881411003E-3</v>
      </c>
      <c r="H215" s="762">
        <v>3.6886505686669599E-4</v>
      </c>
      <c r="I215" s="762">
        <v>1.53243632267803E-2</v>
      </c>
      <c r="J215" s="762">
        <v>1.4927624646442201E-2</v>
      </c>
      <c r="K215" s="762">
        <v>4.7147722618068502E-2</v>
      </c>
      <c r="L215" s="759" t="s">
        <v>2376</v>
      </c>
      <c r="M215" s="762">
        <v>0</v>
      </c>
    </row>
    <row r="216" spans="1:13" x14ac:dyDescent="0.2">
      <c r="A216" s="759" t="s">
        <v>2589</v>
      </c>
      <c r="B216" s="759" t="s">
        <v>19</v>
      </c>
      <c r="C216" s="762">
        <v>-26.27577024</v>
      </c>
      <c r="D216" s="762">
        <v>10.13228984</v>
      </c>
      <c r="E216" s="762">
        <v>0.52282977951341403</v>
      </c>
      <c r="F216" s="762">
        <v>1.25134748375139E-2</v>
      </c>
      <c r="G216" s="762">
        <v>0.12542649835980299</v>
      </c>
      <c r="H216" s="762">
        <v>5.7379008845930496E-3</v>
      </c>
      <c r="I216" s="762">
        <v>0.238379025072333</v>
      </c>
      <c r="J216" s="762">
        <v>2.1443070267872E-2</v>
      </c>
      <c r="K216" s="762">
        <v>0.24437430747623501</v>
      </c>
      <c r="L216" s="759" t="s">
        <v>2376</v>
      </c>
      <c r="M216" s="762">
        <v>0</v>
      </c>
    </row>
    <row r="217" spans="1:13" x14ac:dyDescent="0.2">
      <c r="A217" s="759" t="s">
        <v>2590</v>
      </c>
      <c r="B217" s="759" t="s">
        <v>19</v>
      </c>
      <c r="C217" s="762">
        <v>5.9540553489999999</v>
      </c>
      <c r="D217" s="762">
        <v>-16.432392100000001</v>
      </c>
      <c r="E217" s="762">
        <v>0.20790117773104799</v>
      </c>
      <c r="F217" s="762">
        <v>4.5294366099515197E-2</v>
      </c>
      <c r="G217" s="762">
        <v>0.92825493152860505</v>
      </c>
      <c r="H217" s="762">
        <v>2.9024215307899899E-2</v>
      </c>
      <c r="I217" s="762">
        <v>1</v>
      </c>
      <c r="J217" s="762">
        <v>6.34839997781598E-2</v>
      </c>
      <c r="K217" s="762">
        <v>1</v>
      </c>
      <c r="L217" s="759" t="s">
        <v>2413</v>
      </c>
      <c r="M217" s="762">
        <v>0.90333737340220699</v>
      </c>
    </row>
    <row r="218" spans="1:13" x14ac:dyDescent="0.2">
      <c r="A218" s="759" t="s">
        <v>2591</v>
      </c>
      <c r="B218" s="759" t="s">
        <v>19</v>
      </c>
      <c r="C218" s="762">
        <v>-13.06739741</v>
      </c>
      <c r="D218" s="762">
        <v>8.2019284250000002</v>
      </c>
      <c r="E218" s="762">
        <v>0.89668883170444003</v>
      </c>
      <c r="F218" s="762">
        <v>1.64345737538533E-2</v>
      </c>
      <c r="G218" s="762">
        <v>0.221457132989892</v>
      </c>
      <c r="H218" s="762">
        <v>1.5164452337853101E-3</v>
      </c>
      <c r="I218" s="762">
        <v>6.3000159932319194E-2</v>
      </c>
      <c r="J218" s="762">
        <v>7.1809661139149196E-3</v>
      </c>
      <c r="K218" s="762">
        <v>0</v>
      </c>
      <c r="L218" s="759" t="s">
        <v>2376</v>
      </c>
      <c r="M218" s="762">
        <v>0.63697334608828005</v>
      </c>
    </row>
    <row r="219" spans="1:13" x14ac:dyDescent="0.2">
      <c r="A219" s="759" t="s">
        <v>2592</v>
      </c>
      <c r="B219" s="759" t="s">
        <v>19</v>
      </c>
      <c r="C219" s="762">
        <v>-5.0686429019999997</v>
      </c>
      <c r="D219" s="762">
        <v>18.33914644</v>
      </c>
      <c r="E219" s="762">
        <v>0.84633482663058401</v>
      </c>
      <c r="F219" s="762">
        <v>2.36148497437417E-2</v>
      </c>
      <c r="G219" s="762">
        <v>0.397307439523645</v>
      </c>
      <c r="H219" s="762">
        <v>9.5563373066020006E-3</v>
      </c>
      <c r="I219" s="762">
        <v>0.39701456984403599</v>
      </c>
      <c r="J219" s="762">
        <v>2.6312461871221798E-2</v>
      </c>
      <c r="K219" s="762">
        <v>0.39177384112216102</v>
      </c>
      <c r="L219" s="759" t="s">
        <v>2376</v>
      </c>
      <c r="M219" s="762">
        <v>0</v>
      </c>
    </row>
    <row r="220" spans="1:13" x14ac:dyDescent="0.2">
      <c r="A220" s="759" t="s">
        <v>2593</v>
      </c>
      <c r="B220" s="759" t="s">
        <v>19</v>
      </c>
      <c r="C220" s="762">
        <v>19.286216270000001</v>
      </c>
      <c r="D220" s="762">
        <v>14.756638629999999</v>
      </c>
      <c r="E220" s="762">
        <v>1.2400802673365501</v>
      </c>
      <c r="F220" s="762">
        <v>1.7449520579465298E-2</v>
      </c>
      <c r="G220" s="762">
        <v>0.24631394087102501</v>
      </c>
      <c r="H220" s="762">
        <v>2.19269783804092E-3</v>
      </c>
      <c r="I220" s="762">
        <v>9.1094846620402598E-2</v>
      </c>
      <c r="J220" s="762">
        <v>2.2747490433142899E-2</v>
      </c>
      <c r="K220" s="762">
        <v>0.28385991464822202</v>
      </c>
      <c r="L220" s="759" t="s">
        <v>2376</v>
      </c>
      <c r="M220" s="762">
        <v>0.83699411218198005</v>
      </c>
    </row>
    <row r="221" spans="1:13" x14ac:dyDescent="0.2">
      <c r="A221" s="759" t="s">
        <v>2594</v>
      </c>
      <c r="B221" s="759" t="s">
        <v>19</v>
      </c>
      <c r="C221" s="762">
        <v>-8.4711032230000001</v>
      </c>
      <c r="D221" s="762">
        <v>26.80678511</v>
      </c>
      <c r="E221" s="762">
        <v>0.79094431415100896</v>
      </c>
      <c r="F221" s="762">
        <v>1.49468256119625E-2</v>
      </c>
      <c r="G221" s="762">
        <v>0.18502107651448901</v>
      </c>
      <c r="H221" s="762">
        <v>0</v>
      </c>
      <c r="I221" s="762">
        <v>0</v>
      </c>
      <c r="J221" s="762">
        <v>1.21013809550219E-2</v>
      </c>
      <c r="K221" s="762">
        <v>0</v>
      </c>
      <c r="L221" s="759" t="s">
        <v>2376</v>
      </c>
      <c r="M221" s="762">
        <v>0</v>
      </c>
    </row>
    <row r="222" spans="1:13" x14ac:dyDescent="0.2">
      <c r="A222" s="759" t="s">
        <v>2595</v>
      </c>
      <c r="B222" s="759" t="s">
        <v>19</v>
      </c>
      <c r="C222" s="762">
        <v>-23.629580170000001</v>
      </c>
      <c r="D222" s="762">
        <v>11.517675089999999</v>
      </c>
      <c r="E222" s="762">
        <v>0.78335166171784198</v>
      </c>
      <c r="F222" s="762">
        <v>1.4284903769172101E-2</v>
      </c>
      <c r="G222" s="762">
        <v>0.16881011378806501</v>
      </c>
      <c r="H222" s="762">
        <v>1.1270876737593501E-3</v>
      </c>
      <c r="I222" s="762">
        <v>4.6824463965259397E-2</v>
      </c>
      <c r="J222" s="762">
        <v>1.67799900171926E-2</v>
      </c>
      <c r="K222" s="762">
        <v>0.10321996677956401</v>
      </c>
      <c r="L222" s="759" t="s">
        <v>2376</v>
      </c>
      <c r="M222" s="762">
        <v>0.82615660011445702</v>
      </c>
    </row>
    <row r="223" spans="1:13" x14ac:dyDescent="0.2">
      <c r="A223" s="759" t="s">
        <v>2596</v>
      </c>
      <c r="B223" s="759" t="s">
        <v>19</v>
      </c>
      <c r="C223" s="762">
        <v>28.166584709999999</v>
      </c>
      <c r="D223" s="762">
        <v>3.9825704700000002</v>
      </c>
      <c r="E223" s="762">
        <v>1.0514566218080601</v>
      </c>
      <c r="F223" s="762">
        <v>4.4991773257096697E-2</v>
      </c>
      <c r="G223" s="762">
        <v>0.92084420361160402</v>
      </c>
      <c r="H223" s="762">
        <v>6.4551384951671903E-3</v>
      </c>
      <c r="I223" s="762">
        <v>0.26817637724097598</v>
      </c>
      <c r="J223" s="762">
        <v>2.03493982585547E-2</v>
      </c>
      <c r="K223" s="762">
        <v>0.21126817374093401</v>
      </c>
      <c r="L223" s="759" t="s">
        <v>2376</v>
      </c>
      <c r="M223" s="762">
        <v>0.82342164533877005</v>
      </c>
    </row>
    <row r="224" spans="1:13" x14ac:dyDescent="0.2">
      <c r="A224" s="759" t="s">
        <v>2597</v>
      </c>
      <c r="B224" s="759" t="s">
        <v>19</v>
      </c>
      <c r="C224" s="762">
        <v>27.695780729999999</v>
      </c>
      <c r="D224" s="762">
        <v>2.9754545060000002</v>
      </c>
      <c r="E224" s="762">
        <v>0.80388361211487203</v>
      </c>
      <c r="F224" s="762">
        <v>3.4779264825473298E-2</v>
      </c>
      <c r="G224" s="762">
        <v>0.67073227723462303</v>
      </c>
      <c r="H224" s="762">
        <v>4.7610915673349501E-3</v>
      </c>
      <c r="I224" s="762">
        <v>0.197797847895892</v>
      </c>
      <c r="J224" s="762">
        <v>2.75658587987355E-2</v>
      </c>
      <c r="K224" s="762">
        <v>0.42971495025307499</v>
      </c>
      <c r="L224" s="759" t="s">
        <v>2376</v>
      </c>
      <c r="M224" s="762">
        <v>0</v>
      </c>
    </row>
    <row r="225" spans="1:13" x14ac:dyDescent="0.2">
      <c r="A225" s="759" t="s">
        <v>2598</v>
      </c>
      <c r="B225" s="759" t="s">
        <v>19</v>
      </c>
      <c r="C225" s="762">
        <v>9.9468284370000006</v>
      </c>
      <c r="D225" s="762">
        <v>-7.7429669690000003</v>
      </c>
      <c r="E225" s="762">
        <v>0.74504226233079995</v>
      </c>
      <c r="F225" s="762">
        <v>2.7561164730282601E-2</v>
      </c>
      <c r="G225" s="762">
        <v>0.49395563277258803</v>
      </c>
      <c r="H225" s="762">
        <v>2.8006420984323199E-3</v>
      </c>
      <c r="I225" s="762">
        <v>0.11635166057006401</v>
      </c>
      <c r="J225" s="762">
        <v>4.9996117797127197E-2</v>
      </c>
      <c r="K225" s="762">
        <v>1</v>
      </c>
      <c r="L225" s="759" t="s">
        <v>2409</v>
      </c>
      <c r="M225" s="762">
        <v>0</v>
      </c>
    </row>
    <row r="226" spans="1:13" x14ac:dyDescent="0.2">
      <c r="A226" s="759" t="s">
        <v>2599</v>
      </c>
      <c r="B226" s="759" t="s">
        <v>19</v>
      </c>
      <c r="C226" s="762">
        <v>-4.2498919170000002</v>
      </c>
      <c r="D226" s="762">
        <v>5.2519641620000002</v>
      </c>
      <c r="E226" s="762">
        <v>0.45028265693835401</v>
      </c>
      <c r="F226" s="762">
        <v>2.2896191742997798E-2</v>
      </c>
      <c r="G226" s="762">
        <v>0.37970696990479802</v>
      </c>
      <c r="H226" s="762">
        <v>5.4646675091362402E-5</v>
      </c>
      <c r="I226" s="762">
        <v>2.26833728378188E-3</v>
      </c>
      <c r="J226" s="762">
        <v>2.8661749209694401E-2</v>
      </c>
      <c r="K226" s="762">
        <v>0.46288822423209203</v>
      </c>
      <c r="L226" s="759" t="s">
        <v>2376</v>
      </c>
      <c r="M226" s="762">
        <v>0.76262799826050898</v>
      </c>
    </row>
    <row r="227" spans="1:13" x14ac:dyDescent="0.2">
      <c r="A227" s="759" t="s">
        <v>2600</v>
      </c>
      <c r="B227" s="759" t="s">
        <v>19</v>
      </c>
      <c r="C227" s="762">
        <v>-9.7577059990000006</v>
      </c>
      <c r="D227" s="762">
        <v>18.888488599999999</v>
      </c>
      <c r="E227" s="762">
        <v>0.78948351204827905</v>
      </c>
      <c r="F227" s="762">
        <v>1.4436200190381301E-2</v>
      </c>
      <c r="G227" s="762">
        <v>0.17251546550119301</v>
      </c>
      <c r="H227" s="762">
        <v>0</v>
      </c>
      <c r="I227" s="762">
        <v>0</v>
      </c>
      <c r="J227" s="762">
        <v>1.29754312018191E-2</v>
      </c>
      <c r="K227" s="762">
        <v>0</v>
      </c>
      <c r="L227" s="759" t="s">
        <v>2376</v>
      </c>
      <c r="M227" s="762">
        <v>0</v>
      </c>
    </row>
    <row r="228" spans="1:13" x14ac:dyDescent="0.2">
      <c r="A228" s="759" t="s">
        <v>2601</v>
      </c>
      <c r="B228" s="759" t="s">
        <v>19</v>
      </c>
      <c r="C228" s="762">
        <v>2.6705437399999998</v>
      </c>
      <c r="D228" s="762">
        <v>-1.5838933959999999</v>
      </c>
      <c r="E228" s="762">
        <v>0.68318085479933</v>
      </c>
      <c r="F228" s="762">
        <v>4.77907570494676E-2</v>
      </c>
      <c r="G228" s="762">
        <v>0.98939340623042704</v>
      </c>
      <c r="H228" s="762">
        <v>6.0794426039140698E-3</v>
      </c>
      <c r="I228" s="762">
        <v>0.25256826413052802</v>
      </c>
      <c r="J228" s="762">
        <v>2.4016416172147999E-2</v>
      </c>
      <c r="K228" s="762">
        <v>0.322271096297018</v>
      </c>
      <c r="L228" s="759" t="s">
        <v>2376</v>
      </c>
      <c r="M228" s="762">
        <v>0</v>
      </c>
    </row>
    <row r="229" spans="1:13" x14ac:dyDescent="0.2">
      <c r="A229" s="759" t="s">
        <v>2602</v>
      </c>
      <c r="B229" s="759" t="s">
        <v>19</v>
      </c>
      <c r="C229" s="762">
        <v>12.475295770000001</v>
      </c>
      <c r="D229" s="762">
        <v>14.44436529</v>
      </c>
      <c r="E229" s="762">
        <v>1.0538158577073899</v>
      </c>
      <c r="F229" s="762">
        <v>2.0784345863618901E-2</v>
      </c>
      <c r="G229" s="762">
        <v>0.32798628863125401</v>
      </c>
      <c r="H229" s="762">
        <v>2.1380511629495499E-3</v>
      </c>
      <c r="I229" s="762">
        <v>8.8824556738592603E-2</v>
      </c>
      <c r="J229" s="762">
        <v>2.14918751039876E-2</v>
      </c>
      <c r="K229" s="762">
        <v>0.24585166527359201</v>
      </c>
      <c r="L229" s="759" t="s">
        <v>2376</v>
      </c>
      <c r="M229" s="762">
        <v>0</v>
      </c>
    </row>
    <row r="230" spans="1:13" x14ac:dyDescent="0.2">
      <c r="A230" s="759" t="s">
        <v>2603</v>
      </c>
      <c r="B230" s="759" t="s">
        <v>19</v>
      </c>
      <c r="C230" s="762">
        <v>26.631182559999999</v>
      </c>
      <c r="D230" s="762">
        <v>-8.6121298569999993</v>
      </c>
      <c r="E230" s="762">
        <v>1.11333447846153</v>
      </c>
      <c r="F230" s="762">
        <v>3.10220703654439E-2</v>
      </c>
      <c r="G230" s="762">
        <v>0.57871577362709004</v>
      </c>
      <c r="H230" s="762">
        <v>6.3526759793708799E-4</v>
      </c>
      <c r="I230" s="762">
        <v>2.63919796628856E-2</v>
      </c>
      <c r="J230" s="762">
        <v>3.3595474460651101E-2</v>
      </c>
      <c r="K230" s="762">
        <v>0.61223515792263195</v>
      </c>
      <c r="L230" s="759" t="s">
        <v>2376</v>
      </c>
      <c r="M230" s="762">
        <v>0.90333737340220699</v>
      </c>
    </row>
    <row r="231" spans="1:13" x14ac:dyDescent="0.2">
      <c r="A231" s="759" t="s">
        <v>2604</v>
      </c>
      <c r="B231" s="759" t="s">
        <v>19</v>
      </c>
      <c r="C231" s="762">
        <v>2.1235212489999999</v>
      </c>
      <c r="D231" s="762">
        <v>-15.26094082</v>
      </c>
      <c r="E231" s="762">
        <v>0.52593929472895995</v>
      </c>
      <c r="F231" s="762">
        <v>2.1496699846812399E-2</v>
      </c>
      <c r="G231" s="762">
        <v>0.34543236859538701</v>
      </c>
      <c r="H231" s="762">
        <v>1.68311759281396E-2</v>
      </c>
      <c r="I231" s="762">
        <v>0.69924512913360704</v>
      </c>
      <c r="J231" s="762">
        <v>4.0749819754866599E-2</v>
      </c>
      <c r="K231" s="762">
        <v>0.828801674633875</v>
      </c>
      <c r="L231" s="759" t="s">
        <v>2376</v>
      </c>
      <c r="M231" s="762">
        <v>0</v>
      </c>
    </row>
    <row r="232" spans="1:13" x14ac:dyDescent="0.2">
      <c r="A232" s="759" t="s">
        <v>2605</v>
      </c>
      <c r="B232" s="759" t="s">
        <v>19</v>
      </c>
      <c r="C232" s="762">
        <v>35.542294200000001</v>
      </c>
      <c r="D232" s="762">
        <v>-3.4013809309999998</v>
      </c>
      <c r="E232" s="762">
        <v>1.2400802673365501</v>
      </c>
      <c r="F232" s="762">
        <v>3.5081857667891701E-2</v>
      </c>
      <c r="G232" s="762">
        <v>0.67814300515162296</v>
      </c>
      <c r="H232" s="762">
        <v>5.5261450186140197E-3</v>
      </c>
      <c r="I232" s="762">
        <v>0.229581698518038</v>
      </c>
      <c r="J232" s="762">
        <v>2.7457157118296299E-2</v>
      </c>
      <c r="K232" s="762">
        <v>0.42642447289853502</v>
      </c>
      <c r="L232" s="759" t="s">
        <v>2376</v>
      </c>
      <c r="M232" s="762">
        <v>0.50091911794898003</v>
      </c>
    </row>
    <row r="233" spans="1:13" x14ac:dyDescent="0.2">
      <c r="A233" s="759" t="s">
        <v>2606</v>
      </c>
      <c r="B233" s="759" t="s">
        <v>19</v>
      </c>
      <c r="C233" s="762">
        <v>-20.799637499999999</v>
      </c>
      <c r="D233" s="762">
        <v>22.611607790000001</v>
      </c>
      <c r="E233" s="762">
        <v>0.91717047751361103</v>
      </c>
      <c r="F233" s="762">
        <v>7.37570053395029E-3</v>
      </c>
      <c r="G233" s="762">
        <v>0</v>
      </c>
      <c r="H233" s="762">
        <v>2.4365586256361201E-2</v>
      </c>
      <c r="I233" s="762">
        <v>1</v>
      </c>
      <c r="J233" s="762">
        <v>3.5978037823747998E-2</v>
      </c>
      <c r="K233" s="762">
        <v>0.68435685658266399</v>
      </c>
      <c r="L233" s="759" t="s">
        <v>2607</v>
      </c>
      <c r="M233" s="762">
        <v>0</v>
      </c>
    </row>
    <row r="234" spans="1:13" x14ac:dyDescent="0.2">
      <c r="A234" s="759" t="s">
        <v>2608</v>
      </c>
      <c r="B234" s="759" t="s">
        <v>19</v>
      </c>
      <c r="C234" s="762">
        <v>-3.3260485119999998</v>
      </c>
      <c r="D234" s="762">
        <v>-7.2641183610000004</v>
      </c>
      <c r="E234" s="762">
        <v>0.63230633649301404</v>
      </c>
      <c r="F234" s="762">
        <v>9.9225236243057693E-3</v>
      </c>
      <c r="G234" s="762">
        <v>6.1972178837276203E-2</v>
      </c>
      <c r="H234" s="762">
        <v>1.6052460808087699E-3</v>
      </c>
      <c r="I234" s="762">
        <v>6.6689365411020995E-2</v>
      </c>
      <c r="J234" s="762">
        <v>2.5402917198158698E-2</v>
      </c>
      <c r="K234" s="762">
        <v>0.36424134654583901</v>
      </c>
      <c r="L234" s="759" t="s">
        <v>2376</v>
      </c>
      <c r="M234" s="762">
        <v>0</v>
      </c>
    </row>
    <row r="235" spans="1:13" x14ac:dyDescent="0.2">
      <c r="A235" s="759" t="s">
        <v>2609</v>
      </c>
      <c r="B235" s="759" t="s">
        <v>19</v>
      </c>
      <c r="C235" s="762">
        <v>-12.55219761</v>
      </c>
      <c r="D235" s="762">
        <v>30.576006490000001</v>
      </c>
      <c r="E235" s="762">
        <v>1.1452666950224999</v>
      </c>
      <c r="F235" s="762">
        <v>3.92109891633938E-2</v>
      </c>
      <c r="G235" s="762">
        <v>0.77926849838726298</v>
      </c>
      <c r="H235" s="762">
        <v>0</v>
      </c>
      <c r="I235" s="762">
        <v>0</v>
      </c>
      <c r="J235" s="762">
        <v>2.70334424047474E-2</v>
      </c>
      <c r="K235" s="762">
        <v>0.41359835551082302</v>
      </c>
      <c r="L235" s="759" t="s">
        <v>2376</v>
      </c>
      <c r="M235" s="762">
        <v>0</v>
      </c>
    </row>
    <row r="236" spans="1:13" x14ac:dyDescent="0.2">
      <c r="A236" s="759" t="s">
        <v>2610</v>
      </c>
      <c r="B236" s="759" t="s">
        <v>19</v>
      </c>
      <c r="C236" s="762">
        <v>4.7134691990000004</v>
      </c>
      <c r="D236" s="762">
        <v>12.21936013</v>
      </c>
      <c r="E236" s="762">
        <v>0.99896912385056802</v>
      </c>
      <c r="F236" s="762">
        <v>1.27088993815759E-2</v>
      </c>
      <c r="G236" s="762">
        <v>0.130212577655927</v>
      </c>
      <c r="H236" s="762">
        <v>3.8935756002595702E-3</v>
      </c>
      <c r="I236" s="762">
        <v>0.16175720893843101</v>
      </c>
      <c r="J236" s="762">
        <v>1.54933170650546E-2</v>
      </c>
      <c r="K236" s="762">
        <v>6.4271572369173094E-2</v>
      </c>
      <c r="L236" s="759" t="s">
        <v>2376</v>
      </c>
      <c r="M236" s="762">
        <v>0</v>
      </c>
    </row>
    <row r="237" spans="1:13" x14ac:dyDescent="0.2">
      <c r="A237" s="759" t="s">
        <v>2611</v>
      </c>
      <c r="B237" s="759" t="s">
        <v>19</v>
      </c>
      <c r="C237" s="762">
        <v>-25.159355730000001</v>
      </c>
      <c r="D237" s="762">
        <v>12.47956772</v>
      </c>
      <c r="E237" s="762">
        <v>0.88872087801989397</v>
      </c>
      <c r="F237" s="762">
        <v>2.72207477825618E-2</v>
      </c>
      <c r="G237" s="762">
        <v>0.48561856692730598</v>
      </c>
      <c r="H237" s="762">
        <v>3.5861880528706598E-3</v>
      </c>
      <c r="I237" s="762">
        <v>0.14898688547712799</v>
      </c>
      <c r="J237" s="762">
        <v>2.3011480228495401E-2</v>
      </c>
      <c r="K237" s="762">
        <v>0.29185105664032102</v>
      </c>
      <c r="L237" s="759" t="s">
        <v>2376</v>
      </c>
      <c r="M237" s="762">
        <v>0</v>
      </c>
    </row>
    <row r="238" spans="1:13" x14ac:dyDescent="0.2">
      <c r="A238" s="759" t="s">
        <v>2612</v>
      </c>
      <c r="B238" s="759" t="s">
        <v>19</v>
      </c>
      <c r="C238" s="762">
        <v>1.0334680700000001</v>
      </c>
      <c r="D238" s="762">
        <v>29.007799590000001</v>
      </c>
      <c r="E238" s="762">
        <v>0.65849177353237998</v>
      </c>
      <c r="F238" s="762">
        <v>1.6169805016737201E-2</v>
      </c>
      <c r="G238" s="762">
        <v>0.214972743001173</v>
      </c>
      <c r="H238" s="762">
        <v>4.4400423511731998E-3</v>
      </c>
      <c r="I238" s="762">
        <v>0.18445994157797599</v>
      </c>
      <c r="J238" s="762">
        <v>2.9529144251566702E-2</v>
      </c>
      <c r="K238" s="762">
        <v>0.489144812012827</v>
      </c>
      <c r="L238" s="759" t="s">
        <v>2376</v>
      </c>
      <c r="M238" s="762">
        <v>0.90333737340220699</v>
      </c>
    </row>
    <row r="239" spans="1:13" x14ac:dyDescent="0.2">
      <c r="A239" s="759" t="s">
        <v>2613</v>
      </c>
      <c r="B239" s="759" t="s">
        <v>19</v>
      </c>
      <c r="C239" s="762">
        <v>-14.13894178</v>
      </c>
      <c r="D239" s="762">
        <v>26.479594370000001</v>
      </c>
      <c r="E239" s="762">
        <v>0.89387522167302702</v>
      </c>
      <c r="F239" s="762">
        <v>5.6862238304471397E-3</v>
      </c>
      <c r="G239" s="762">
        <v>0</v>
      </c>
      <c r="H239" s="762">
        <v>0</v>
      </c>
      <c r="I239" s="762">
        <v>0</v>
      </c>
      <c r="J239" s="762">
        <v>1.27602462425822E-2</v>
      </c>
      <c r="K239" s="762">
        <v>0</v>
      </c>
      <c r="L239" s="759" t="s">
        <v>2376</v>
      </c>
      <c r="M239" s="762">
        <v>0</v>
      </c>
    </row>
    <row r="240" spans="1:13" x14ac:dyDescent="0.2">
      <c r="A240" s="759" t="s">
        <v>2614</v>
      </c>
      <c r="B240" s="759" t="s">
        <v>19</v>
      </c>
      <c r="C240" s="762">
        <v>5.6725989620000004</v>
      </c>
      <c r="D240" s="762">
        <v>-16.588229179999999</v>
      </c>
      <c r="E240" s="762">
        <v>0.29394345315800802</v>
      </c>
      <c r="F240" s="762">
        <v>6.4527923645739393E-2</v>
      </c>
      <c r="G240" s="762">
        <v>1</v>
      </c>
      <c r="H240" s="762">
        <v>1.4303767205164099E-2</v>
      </c>
      <c r="I240" s="762">
        <v>0.59424483488331603</v>
      </c>
      <c r="J240" s="762">
        <v>5.5719594032499598E-2</v>
      </c>
      <c r="K240" s="762">
        <v>1</v>
      </c>
      <c r="L240" s="759" t="s">
        <v>2409</v>
      </c>
      <c r="M240" s="762">
        <v>0.90333737340220699</v>
      </c>
    </row>
    <row r="241" spans="1:13" x14ac:dyDescent="0.2">
      <c r="A241" s="759" t="s">
        <v>2615</v>
      </c>
      <c r="B241" s="759" t="s">
        <v>19</v>
      </c>
      <c r="C241" s="762">
        <v>1.4954794579999999</v>
      </c>
      <c r="D241" s="762">
        <v>-10.487426340000001</v>
      </c>
      <c r="E241" s="762">
        <v>0.60826534169425595</v>
      </c>
      <c r="F241" s="762">
        <v>2.0828473986471599E-2</v>
      </c>
      <c r="G241" s="762">
        <v>0.329067016214249</v>
      </c>
      <c r="H241" s="762">
        <v>1.7302503500802601E-2</v>
      </c>
      <c r="I241" s="762">
        <v>0.71882628069570098</v>
      </c>
      <c r="J241" s="762">
        <v>4.55659697188176E-2</v>
      </c>
      <c r="K241" s="762">
        <v>0.974589539724388</v>
      </c>
      <c r="L241" s="759" t="s">
        <v>2409</v>
      </c>
      <c r="M241" s="762">
        <v>0</v>
      </c>
    </row>
    <row r="242" spans="1:13" x14ac:dyDescent="0.2">
      <c r="A242" s="759" t="s">
        <v>2616</v>
      </c>
      <c r="B242" s="759" t="s">
        <v>19</v>
      </c>
      <c r="C242" s="762">
        <v>9.2147379229999995</v>
      </c>
      <c r="D242" s="762">
        <v>8.8373114009999991</v>
      </c>
      <c r="E242" s="762">
        <v>0.61352251910722699</v>
      </c>
      <c r="F242" s="762">
        <v>2.9269553486436901E-2</v>
      </c>
      <c r="G242" s="762">
        <v>0.53579532716296896</v>
      </c>
      <c r="H242" s="762">
        <v>4.2077939820349096E-3</v>
      </c>
      <c r="I242" s="762">
        <v>0.17481128228340201</v>
      </c>
      <c r="J242" s="762">
        <v>2.4892684820586802E-2</v>
      </c>
      <c r="K242" s="762">
        <v>0.34879630559386199</v>
      </c>
      <c r="L242" s="759" t="s">
        <v>2376</v>
      </c>
      <c r="M242" s="762">
        <v>0.90333737340220699</v>
      </c>
    </row>
    <row r="243" spans="1:13" x14ac:dyDescent="0.2">
      <c r="A243" s="759" t="s">
        <v>2617</v>
      </c>
      <c r="B243" s="759" t="s">
        <v>19</v>
      </c>
      <c r="C243" s="762">
        <v>31.053204220000001</v>
      </c>
      <c r="D243" s="762">
        <v>-5.2528487229999996</v>
      </c>
      <c r="E243" s="762">
        <v>1.2400802673365501</v>
      </c>
      <c r="F243" s="762">
        <v>3.5699651387829497E-2</v>
      </c>
      <c r="G243" s="762">
        <v>0.69327321580430701</v>
      </c>
      <c r="H243" s="762">
        <v>2.8416271047508501E-3</v>
      </c>
      <c r="I243" s="762">
        <v>0.118054367595262</v>
      </c>
      <c r="J243" s="762">
        <v>4.18878597970163E-2</v>
      </c>
      <c r="K243" s="762">
        <v>0.86325085540847801</v>
      </c>
      <c r="L243" s="759" t="s">
        <v>2376</v>
      </c>
      <c r="M243" s="762">
        <v>0</v>
      </c>
    </row>
    <row r="244" spans="1:13" x14ac:dyDescent="0.2">
      <c r="A244" s="759" t="s">
        <v>2618</v>
      </c>
      <c r="B244" s="759" t="s">
        <v>19</v>
      </c>
      <c r="C244" s="762">
        <v>31.557160979999999</v>
      </c>
      <c r="D244" s="762">
        <v>-0.44398474599999999</v>
      </c>
      <c r="E244" s="762">
        <v>1.11837273042546</v>
      </c>
      <c r="F244" s="762">
        <v>2.9408241872545399E-2</v>
      </c>
      <c r="G244" s="762">
        <v>0.53919192405741401</v>
      </c>
      <c r="H244" s="762">
        <v>6.1477509477782697E-5</v>
      </c>
      <c r="I244" s="762">
        <v>2.55499529217189E-3</v>
      </c>
      <c r="J244" s="762">
        <v>2.3220009982807401E-2</v>
      </c>
      <c r="K244" s="762">
        <v>0.29816338983329099</v>
      </c>
      <c r="L244" s="759" t="s">
        <v>2376</v>
      </c>
      <c r="M244" s="762">
        <v>0.69199916076778301</v>
      </c>
    </row>
    <row r="245" spans="1:13" x14ac:dyDescent="0.2">
      <c r="A245" s="759" t="s">
        <v>2619</v>
      </c>
      <c r="B245" s="759" t="s">
        <v>19</v>
      </c>
      <c r="C245" s="762">
        <v>38.534829309999999</v>
      </c>
      <c r="D245" s="762">
        <v>3.0295007940000001</v>
      </c>
      <c r="E245" s="762">
        <v>1.2400802673365501</v>
      </c>
      <c r="F245" s="762">
        <v>5.7234175339944099E-2</v>
      </c>
      <c r="G245" s="762">
        <v>1</v>
      </c>
      <c r="H245" s="762">
        <v>2.00416680897572E-2</v>
      </c>
      <c r="I245" s="762">
        <v>0.83262385995564903</v>
      </c>
      <c r="J245" s="762">
        <v>4.9971715379069401E-2</v>
      </c>
      <c r="K245" s="762">
        <v>1</v>
      </c>
      <c r="L245" s="759" t="s">
        <v>2409</v>
      </c>
      <c r="M245" s="762">
        <v>0</v>
      </c>
    </row>
    <row r="246" spans="1:13" x14ac:dyDescent="0.2">
      <c r="A246" s="759" t="s">
        <v>2620</v>
      </c>
      <c r="B246" s="759" t="s">
        <v>19</v>
      </c>
      <c r="C246" s="762">
        <v>-22.473615899999999</v>
      </c>
      <c r="D246" s="762">
        <v>18.132535990000001</v>
      </c>
      <c r="E246" s="762">
        <v>0.66973681704379795</v>
      </c>
      <c r="F246" s="762">
        <v>2.2227965882656998E-2</v>
      </c>
      <c r="G246" s="762">
        <v>0.36334161752366101</v>
      </c>
      <c r="H246" s="762">
        <v>1.2637043614877599E-3</v>
      </c>
      <c r="I246" s="762">
        <v>5.25001263528262E-2</v>
      </c>
      <c r="J246" s="762">
        <v>1.5892629360545699E-2</v>
      </c>
      <c r="K246" s="762">
        <v>7.6358995722893994E-2</v>
      </c>
      <c r="L246" s="759" t="s">
        <v>2376</v>
      </c>
      <c r="M246" s="762">
        <v>0.58654492453235496</v>
      </c>
    </row>
    <row r="247" spans="1:13" x14ac:dyDescent="0.2">
      <c r="A247" s="759" t="s">
        <v>2621</v>
      </c>
      <c r="B247" s="759" t="s">
        <v>19</v>
      </c>
      <c r="C247" s="762">
        <v>9.7900449510000005</v>
      </c>
      <c r="D247" s="762">
        <v>-4.1894894779999996</v>
      </c>
      <c r="E247" s="762">
        <v>0.56074768994452395</v>
      </c>
      <c r="F247" s="762">
        <v>3.4634272421814397E-2</v>
      </c>
      <c r="G247" s="762">
        <v>0.66718129068546395</v>
      </c>
      <c r="H247" s="762">
        <v>1.39075788107517E-2</v>
      </c>
      <c r="I247" s="762">
        <v>0.57778534748794996</v>
      </c>
      <c r="J247" s="762">
        <v>3.8065553768509799E-2</v>
      </c>
      <c r="K247" s="762">
        <v>0.74754726821483597</v>
      </c>
      <c r="L247" s="759" t="s">
        <v>2376</v>
      </c>
      <c r="M247" s="762">
        <v>0.90333737340220699</v>
      </c>
    </row>
    <row r="248" spans="1:13" x14ac:dyDescent="0.2">
      <c r="A248" s="759" t="s">
        <v>2622</v>
      </c>
      <c r="B248" s="759" t="s">
        <v>19</v>
      </c>
      <c r="C248" s="762">
        <v>2.4548293669999999</v>
      </c>
      <c r="D248" s="762">
        <v>18.224844099999999</v>
      </c>
      <c r="E248" s="762">
        <v>0.70363428768661795</v>
      </c>
      <c r="F248" s="762">
        <v>1.46820568748463E-2</v>
      </c>
      <c r="G248" s="762">
        <v>0.17853668652577101</v>
      </c>
      <c r="H248" s="762">
        <v>2.5752245636804501E-3</v>
      </c>
      <c r="I248" s="762">
        <v>0.10698679270379501</v>
      </c>
      <c r="J248" s="762">
        <v>1.6662414730186901E-2</v>
      </c>
      <c r="K248" s="762">
        <v>9.9660898179537993E-2</v>
      </c>
      <c r="L248" s="759" t="s">
        <v>2376</v>
      </c>
      <c r="M248" s="762">
        <v>0</v>
      </c>
    </row>
    <row r="249" spans="1:13" x14ac:dyDescent="0.2">
      <c r="A249" s="759" t="s">
        <v>2623</v>
      </c>
      <c r="B249" s="759" t="s">
        <v>19</v>
      </c>
      <c r="C249" s="762">
        <v>1.3307259170000001</v>
      </c>
      <c r="D249" s="762">
        <v>-13.460388269999999</v>
      </c>
      <c r="E249" s="762">
        <v>0.59784684290952905</v>
      </c>
      <c r="F249" s="762">
        <v>1.5646571560055202E-2</v>
      </c>
      <c r="G249" s="762">
        <v>0.20215837716919499</v>
      </c>
      <c r="H249" s="762">
        <v>1.7486936029236001E-3</v>
      </c>
      <c r="I249" s="762">
        <v>7.2648860771532806E-2</v>
      </c>
      <c r="J249" s="762">
        <v>2.0564583217791602E-2</v>
      </c>
      <c r="K249" s="762">
        <v>0.21778195793567501</v>
      </c>
      <c r="L249" s="759" t="s">
        <v>2376</v>
      </c>
      <c r="M249" s="762">
        <v>0</v>
      </c>
    </row>
    <row r="250" spans="1:13" x14ac:dyDescent="0.2">
      <c r="A250" s="759" t="s">
        <v>2624</v>
      </c>
      <c r="B250" s="759" t="s">
        <v>19</v>
      </c>
      <c r="C250" s="762">
        <v>31.567712910000001</v>
      </c>
      <c r="D250" s="762">
        <v>0.399246025</v>
      </c>
      <c r="E250" s="762">
        <v>0.96040690143935203</v>
      </c>
      <c r="F250" s="762">
        <v>5.0116939525559602E-2</v>
      </c>
      <c r="G250" s="762">
        <v>1</v>
      </c>
      <c r="H250" s="762">
        <v>0</v>
      </c>
      <c r="I250" s="762">
        <v>0</v>
      </c>
      <c r="J250" s="762">
        <v>2.7778825356330802E-2</v>
      </c>
      <c r="K250" s="762">
        <v>0.43616156393347699</v>
      </c>
      <c r="L250" s="759" t="s">
        <v>2376</v>
      </c>
      <c r="M250" s="762">
        <v>0</v>
      </c>
    </row>
    <row r="251" spans="1:13" x14ac:dyDescent="0.2">
      <c r="A251" s="759" t="s">
        <v>2625</v>
      </c>
      <c r="B251" s="759" t="s">
        <v>19</v>
      </c>
      <c r="C251" s="762">
        <v>9.8975717359999997</v>
      </c>
      <c r="D251" s="762">
        <v>-1.725209604</v>
      </c>
      <c r="E251" s="762">
        <v>1.1701714374768899</v>
      </c>
      <c r="F251" s="762">
        <v>1.2633251170971299E-2</v>
      </c>
      <c r="G251" s="762">
        <v>0.12835990179936299</v>
      </c>
      <c r="H251" s="762">
        <v>5.8950100754807198E-3</v>
      </c>
      <c r="I251" s="762">
        <v>0.24490606174481799</v>
      </c>
      <c r="J251" s="762">
        <v>2.8202540069879701E-2</v>
      </c>
      <c r="K251" s="762">
        <v>0.44898768132118799</v>
      </c>
      <c r="L251" s="759" t="s">
        <v>2376</v>
      </c>
      <c r="M251" s="762">
        <v>0</v>
      </c>
    </row>
    <row r="252" spans="1:13" x14ac:dyDescent="0.2">
      <c r="A252" s="759" t="s">
        <v>2626</v>
      </c>
      <c r="B252" s="759" t="s">
        <v>19</v>
      </c>
      <c r="C252" s="762">
        <v>19.313950299999998</v>
      </c>
      <c r="D252" s="762">
        <v>18.98308372</v>
      </c>
      <c r="E252" s="762">
        <v>0.79608453960944803</v>
      </c>
      <c r="F252" s="762">
        <v>4.0711345340385403E-2</v>
      </c>
      <c r="G252" s="762">
        <v>0.81601333417209199</v>
      </c>
      <c r="H252" s="762">
        <v>7.9715837289524895E-3</v>
      </c>
      <c r="I252" s="762">
        <v>0.33117657871793399</v>
      </c>
      <c r="J252" s="762">
        <v>2.20176362930509E-2</v>
      </c>
      <c r="K252" s="762">
        <v>0.26176677874345</v>
      </c>
      <c r="L252" s="759" t="s">
        <v>2376</v>
      </c>
      <c r="M252" s="762">
        <v>0</v>
      </c>
    </row>
    <row r="253" spans="1:13" x14ac:dyDescent="0.2">
      <c r="A253" s="759" t="s">
        <v>2627</v>
      </c>
      <c r="B253" s="759" t="s">
        <v>19</v>
      </c>
      <c r="C253" s="762">
        <v>25.3779219</v>
      </c>
      <c r="D253" s="762">
        <v>-3.704428483</v>
      </c>
      <c r="E253" s="762">
        <v>0.51597997228412096</v>
      </c>
      <c r="F253" s="762">
        <v>1.8231218755713E-2</v>
      </c>
      <c r="G253" s="762">
        <v>0.26545830703700801</v>
      </c>
      <c r="H253" s="762">
        <v>1.6052460808087699E-3</v>
      </c>
      <c r="I253" s="762">
        <v>6.6689365411020995E-2</v>
      </c>
      <c r="J253" s="762">
        <v>2.5766735067384E-2</v>
      </c>
      <c r="K253" s="762">
        <v>0.37525434437636801</v>
      </c>
      <c r="L253" s="759" t="s">
        <v>2376</v>
      </c>
      <c r="M253" s="762">
        <v>0.49987089762612502</v>
      </c>
    </row>
    <row r="254" spans="1:13" x14ac:dyDescent="0.2">
      <c r="A254" s="759" t="s">
        <v>2628</v>
      </c>
      <c r="B254" s="759" t="s">
        <v>19</v>
      </c>
      <c r="C254" s="762">
        <v>-19.93897746</v>
      </c>
      <c r="D254" s="762">
        <v>26.075480259999999</v>
      </c>
      <c r="E254" s="762">
        <v>0.91867172826451005</v>
      </c>
      <c r="F254" s="762">
        <v>9.9099155892050008E-3</v>
      </c>
      <c r="G254" s="762">
        <v>6.16633995278488E-2</v>
      </c>
      <c r="H254" s="762">
        <v>0</v>
      </c>
      <c r="I254" s="762">
        <v>0</v>
      </c>
      <c r="J254" s="762">
        <v>1.2471854029172001E-2</v>
      </c>
      <c r="K254" s="762">
        <v>0</v>
      </c>
      <c r="L254" s="759" t="s">
        <v>2376</v>
      </c>
      <c r="M254" s="762">
        <v>0.47180311849581102</v>
      </c>
    </row>
    <row r="255" spans="1:13" x14ac:dyDescent="0.2">
      <c r="A255" s="759" t="s">
        <v>2629</v>
      </c>
      <c r="B255" s="759" t="s">
        <v>19</v>
      </c>
      <c r="C255" s="762">
        <v>17.535705220000001</v>
      </c>
      <c r="D255" s="762">
        <v>12.362990330000001</v>
      </c>
      <c r="E255" s="762">
        <v>1.16868784839454</v>
      </c>
      <c r="F255" s="762">
        <v>2.60545045357406E-2</v>
      </c>
      <c r="G255" s="762">
        <v>0.45705640733304398</v>
      </c>
      <c r="H255" s="762">
        <v>1.0335052426653901E-2</v>
      </c>
      <c r="I255" s="762">
        <v>0.42936600332279501</v>
      </c>
      <c r="J255" s="762">
        <v>3.4096833231656597E-2</v>
      </c>
      <c r="K255" s="762">
        <v>0.62741160762912196</v>
      </c>
      <c r="L255" s="759" t="s">
        <v>2376</v>
      </c>
      <c r="M255" s="762">
        <v>0</v>
      </c>
    </row>
    <row r="256" spans="1:13" x14ac:dyDescent="0.2">
      <c r="A256" s="759" t="s">
        <v>2630</v>
      </c>
      <c r="B256" s="759" t="s">
        <v>19</v>
      </c>
      <c r="C256" s="762">
        <v>15.66858442</v>
      </c>
      <c r="D256" s="762">
        <v>-2.9032688769999999</v>
      </c>
      <c r="E256" s="762">
        <v>0.96858323660095802</v>
      </c>
      <c r="F256" s="762">
        <v>3.5523138896418699E-2</v>
      </c>
      <c r="G256" s="762">
        <v>0.68895030547232405</v>
      </c>
      <c r="H256" s="762">
        <v>4.8977082550633599E-3</v>
      </c>
      <c r="I256" s="762">
        <v>0.203473510283458</v>
      </c>
      <c r="J256" s="762">
        <v>2.8007320725417301E-2</v>
      </c>
      <c r="K256" s="762">
        <v>0.44307828040238301</v>
      </c>
      <c r="L256" s="759" t="s">
        <v>2376</v>
      </c>
      <c r="M256" s="762">
        <v>0</v>
      </c>
    </row>
    <row r="257" spans="1:13" x14ac:dyDescent="0.2">
      <c r="A257" s="759" t="s">
        <v>2631</v>
      </c>
      <c r="B257" s="759" t="s">
        <v>19</v>
      </c>
      <c r="C257" s="762">
        <v>-5.1296260680000003</v>
      </c>
      <c r="D257" s="762">
        <v>17.904479819999999</v>
      </c>
      <c r="E257" s="762">
        <v>0.40879741678169401</v>
      </c>
      <c r="F257" s="762">
        <v>1.0679005730351999E-2</v>
      </c>
      <c r="G257" s="762">
        <v>8.0498986384404697E-2</v>
      </c>
      <c r="H257" s="762">
        <v>1.0109634891902E-3</v>
      </c>
      <c r="I257" s="762">
        <v>4.2000092773333199E-2</v>
      </c>
      <c r="J257" s="762">
        <v>1.87809882979313E-2</v>
      </c>
      <c r="K257" s="762">
        <v>0.163791424576848</v>
      </c>
      <c r="L257" s="759" t="s">
        <v>2376</v>
      </c>
      <c r="M257" s="762">
        <v>0.85197264617811896</v>
      </c>
    </row>
    <row r="258" spans="1:13" x14ac:dyDescent="0.2">
      <c r="A258" s="759" t="s">
        <v>2632</v>
      </c>
      <c r="B258" s="759" t="s">
        <v>19</v>
      </c>
      <c r="C258" s="762">
        <v>-19.94402947</v>
      </c>
      <c r="D258" s="762">
        <v>35.928118259999998</v>
      </c>
      <c r="E258" s="762">
        <v>1.12126559071605</v>
      </c>
      <c r="F258" s="762">
        <v>2.22720940055097E-2</v>
      </c>
      <c r="G258" s="762">
        <v>0.364422345106656</v>
      </c>
      <c r="H258" s="762">
        <v>7.6505345127907403E-4</v>
      </c>
      <c r="I258" s="762">
        <v>3.1783850622146302E-2</v>
      </c>
      <c r="J258" s="762">
        <v>2.01009372746936E-2</v>
      </c>
      <c r="K258" s="762">
        <v>0.20374710426671599</v>
      </c>
      <c r="L258" s="759" t="s">
        <v>2376</v>
      </c>
      <c r="M258" s="762">
        <v>0.46693417680378901</v>
      </c>
    </row>
    <row r="259" spans="1:13" x14ac:dyDescent="0.2">
      <c r="A259" s="759" t="s">
        <v>2633</v>
      </c>
      <c r="B259" s="759" t="s">
        <v>19</v>
      </c>
      <c r="C259" s="762">
        <v>-2.5498484480000001</v>
      </c>
      <c r="D259" s="762">
        <v>17.232339459999999</v>
      </c>
      <c r="E259" s="762">
        <v>0.68988477452283203</v>
      </c>
      <c r="F259" s="762">
        <v>1.39570948565521E-2</v>
      </c>
      <c r="G259" s="762">
        <v>0.16078182725220999</v>
      </c>
      <c r="H259" s="762">
        <v>0</v>
      </c>
      <c r="I259" s="762">
        <v>0</v>
      </c>
      <c r="J259" s="762">
        <v>2.4180577893627601E-2</v>
      </c>
      <c r="K259" s="762">
        <v>0.32724038245068598</v>
      </c>
      <c r="L259" s="759" t="s">
        <v>2376</v>
      </c>
      <c r="M259" s="762">
        <v>0</v>
      </c>
    </row>
    <row r="260" spans="1:13" x14ac:dyDescent="0.2">
      <c r="A260" s="759" t="s">
        <v>2634</v>
      </c>
      <c r="B260" s="759" t="s">
        <v>19</v>
      </c>
      <c r="C260" s="762">
        <v>-18.07610519</v>
      </c>
      <c r="D260" s="762">
        <v>15.18436445</v>
      </c>
      <c r="E260" s="762">
        <v>0.24915665044695801</v>
      </c>
      <c r="F260" s="762">
        <v>8.7310643072830308E-3</v>
      </c>
      <c r="G260" s="762">
        <v>3.2792436133415502E-2</v>
      </c>
      <c r="H260" s="762">
        <v>4.7132757266300099E-3</v>
      </c>
      <c r="I260" s="762">
        <v>0.19581134944238801</v>
      </c>
      <c r="J260" s="762">
        <v>1.4752370916754499E-2</v>
      </c>
      <c r="K260" s="762">
        <v>4.1842674704574701E-2</v>
      </c>
      <c r="L260" s="759" t="s">
        <v>2376</v>
      </c>
      <c r="M260" s="762">
        <v>0</v>
      </c>
    </row>
    <row r="261" spans="1:13" x14ac:dyDescent="0.2">
      <c r="A261" s="759" t="s">
        <v>2635</v>
      </c>
      <c r="B261" s="759" t="s">
        <v>19</v>
      </c>
      <c r="C261" s="762">
        <v>12.88013192</v>
      </c>
      <c r="D261" s="762">
        <v>-5.9238032870000001</v>
      </c>
      <c r="E261" s="762">
        <v>1.1073282274806899</v>
      </c>
      <c r="F261" s="762">
        <v>2.9836915065971501E-2</v>
      </c>
      <c r="G261" s="762">
        <v>0.54969044506868703</v>
      </c>
      <c r="H261" s="762">
        <v>7.3977936404931903E-3</v>
      </c>
      <c r="I261" s="762">
        <v>0.30733868036516399</v>
      </c>
      <c r="J261" s="762">
        <v>3.11574510565138E-2</v>
      </c>
      <c r="K261" s="762">
        <v>0.53843468073409595</v>
      </c>
      <c r="L261" s="759" t="s">
        <v>2376</v>
      </c>
      <c r="M261" s="762">
        <v>0</v>
      </c>
    </row>
    <row r="262" spans="1:13" x14ac:dyDescent="0.2">
      <c r="A262" s="759" t="s">
        <v>2636</v>
      </c>
      <c r="B262" s="759" t="s">
        <v>19</v>
      </c>
      <c r="C262" s="762">
        <v>2.146470017</v>
      </c>
      <c r="D262" s="762">
        <v>20.27946326</v>
      </c>
      <c r="E262" s="762">
        <v>1.2400802673365501</v>
      </c>
      <c r="F262" s="762">
        <v>1.0414236993235799E-2</v>
      </c>
      <c r="G262" s="762">
        <v>7.4014596395686305E-2</v>
      </c>
      <c r="H262" s="762">
        <v>1.9331261313569499E-3</v>
      </c>
      <c r="I262" s="762">
        <v>8.0311021612603506E-2</v>
      </c>
      <c r="J262" s="762">
        <v>1.7762741944428999E-2</v>
      </c>
      <c r="K262" s="762">
        <v>0.13296848291661001</v>
      </c>
      <c r="L262" s="759" t="s">
        <v>2376</v>
      </c>
      <c r="M262" s="762">
        <v>0</v>
      </c>
    </row>
    <row r="263" spans="1:13" x14ac:dyDescent="0.2">
      <c r="A263" s="759" t="s">
        <v>2637</v>
      </c>
      <c r="B263" s="759" t="s">
        <v>19</v>
      </c>
      <c r="C263" s="762">
        <v>19.710653130000001</v>
      </c>
      <c r="D263" s="762">
        <v>-5.7322131900000004</v>
      </c>
      <c r="E263" s="762">
        <v>1.2400802673365501</v>
      </c>
      <c r="F263" s="762">
        <v>2.0803257916269999E-2</v>
      </c>
      <c r="G263" s="762">
        <v>0.32844945759539501</v>
      </c>
      <c r="H263" s="762">
        <v>0</v>
      </c>
      <c r="I263" s="762">
        <v>0</v>
      </c>
      <c r="J263" s="762">
        <v>2.3086905884310401E-2</v>
      </c>
      <c r="K263" s="762">
        <v>0.29413424871538402</v>
      </c>
      <c r="L263" s="759" t="s">
        <v>2376</v>
      </c>
      <c r="M263" s="762">
        <v>0</v>
      </c>
    </row>
    <row r="264" spans="1:13" x14ac:dyDescent="0.2">
      <c r="A264" s="759" t="s">
        <v>2638</v>
      </c>
      <c r="B264" s="759" t="s">
        <v>19</v>
      </c>
      <c r="C264" s="762">
        <v>-14.55503203</v>
      </c>
      <c r="D264" s="762">
        <v>29.89625504</v>
      </c>
      <c r="E264" s="762">
        <v>0.92383262995836901</v>
      </c>
      <c r="F264" s="762">
        <v>1.47135769625983E-2</v>
      </c>
      <c r="G264" s="762">
        <v>0.17930863479933901</v>
      </c>
      <c r="H264" s="762">
        <v>4.1668089757163802E-3</v>
      </c>
      <c r="I264" s="762">
        <v>0.173108575258204</v>
      </c>
      <c r="J264" s="762">
        <v>1.9127058954023599E-2</v>
      </c>
      <c r="K264" s="762">
        <v>0.17426720964577999</v>
      </c>
      <c r="L264" s="759" t="s">
        <v>2376</v>
      </c>
      <c r="M264" s="762">
        <v>0</v>
      </c>
    </row>
    <row r="265" spans="1:13" x14ac:dyDescent="0.2">
      <c r="A265" s="759" t="s">
        <v>2639</v>
      </c>
      <c r="B265" s="759" t="s">
        <v>19</v>
      </c>
      <c r="C265" s="762">
        <v>37.80528563</v>
      </c>
      <c r="D265" s="762">
        <v>3.1984402000000002E-2</v>
      </c>
      <c r="E265" s="762">
        <v>1.2400802673365501</v>
      </c>
      <c r="F265" s="762">
        <v>4.6094976328414097E-2</v>
      </c>
      <c r="G265" s="762">
        <v>0.94786246665872897</v>
      </c>
      <c r="H265" s="762">
        <v>2.2541753475187002E-3</v>
      </c>
      <c r="I265" s="762">
        <v>9.3648886385879898E-2</v>
      </c>
      <c r="J265" s="762">
        <v>2.9660029948422199E-2</v>
      </c>
      <c r="K265" s="762">
        <v>0.49310681288701802</v>
      </c>
      <c r="L265" s="759" t="s">
        <v>2376</v>
      </c>
      <c r="M265" s="762">
        <v>0</v>
      </c>
    </row>
    <row r="266" spans="1:13" x14ac:dyDescent="0.2">
      <c r="A266" s="759" t="s">
        <v>2640</v>
      </c>
      <c r="B266" s="759" t="s">
        <v>19</v>
      </c>
      <c r="C266" s="762">
        <v>10.81950943</v>
      </c>
      <c r="D266" s="762">
        <v>-5.5640908109999998</v>
      </c>
      <c r="E266" s="762">
        <v>0.71200326718610196</v>
      </c>
      <c r="F266" s="762">
        <v>4.9310025279110402E-2</v>
      </c>
      <c r="G266" s="762">
        <v>1</v>
      </c>
      <c r="H266" s="762">
        <v>1.55333173947198E-2</v>
      </c>
      <c r="I266" s="762">
        <v>0.64532604563925</v>
      </c>
      <c r="J266" s="762">
        <v>4.4501136930841297E-2</v>
      </c>
      <c r="K266" s="762">
        <v>0.94235638051050896</v>
      </c>
      <c r="L266" s="759" t="s">
        <v>2409</v>
      </c>
      <c r="M266" s="762">
        <v>0.90333737340220699</v>
      </c>
    </row>
    <row r="267" spans="1:13" x14ac:dyDescent="0.2">
      <c r="A267" s="759" t="s">
        <v>2641</v>
      </c>
      <c r="B267" s="759" t="s">
        <v>19</v>
      </c>
      <c r="C267" s="762">
        <v>13.208704640000001</v>
      </c>
      <c r="D267" s="762">
        <v>11.760920540000001</v>
      </c>
      <c r="E267" s="762">
        <v>1.15650362092293</v>
      </c>
      <c r="F267" s="762">
        <v>8.6617201142287995E-3</v>
      </c>
      <c r="G267" s="762">
        <v>3.1094149931565201E-2</v>
      </c>
      <c r="H267" s="762">
        <v>2.20635950681376E-3</v>
      </c>
      <c r="I267" s="762">
        <v>9.1662429477014903E-2</v>
      </c>
      <c r="J267" s="762">
        <v>2.3137929122067601E-2</v>
      </c>
      <c r="K267" s="762">
        <v>0.295678746756457</v>
      </c>
      <c r="L267" s="759" t="s">
        <v>2376</v>
      </c>
      <c r="M267" s="762">
        <v>0.56765031747684402</v>
      </c>
    </row>
    <row r="268" spans="1:13" x14ac:dyDescent="0.2">
      <c r="A268" s="759" t="s">
        <v>2642</v>
      </c>
      <c r="B268" s="759" t="s">
        <v>19</v>
      </c>
      <c r="C268" s="762">
        <v>-5.8757172610000001</v>
      </c>
      <c r="D268" s="762">
        <v>32.15002045</v>
      </c>
      <c r="E268" s="762">
        <v>1.0003727729080401</v>
      </c>
      <c r="F268" s="762">
        <v>3.9084908812386097E-2</v>
      </c>
      <c r="G268" s="762">
        <v>0.77618070529298899</v>
      </c>
      <c r="H268" s="762">
        <v>1.52327606817173E-3</v>
      </c>
      <c r="I268" s="762">
        <v>6.3283951360625298E-2</v>
      </c>
      <c r="J268" s="762">
        <v>2.3091342687593601E-2</v>
      </c>
      <c r="K268" s="762">
        <v>0.294268559473439</v>
      </c>
      <c r="L268" s="759" t="s">
        <v>2376</v>
      </c>
      <c r="M268" s="762">
        <v>0.41227927126602898</v>
      </c>
    </row>
    <row r="269" spans="1:13" x14ac:dyDescent="0.2">
      <c r="A269" s="759" t="s">
        <v>2643</v>
      </c>
      <c r="B269" s="759" t="s">
        <v>19</v>
      </c>
      <c r="C269" s="762">
        <v>18.979435160000001</v>
      </c>
      <c r="D269" s="762">
        <v>-7.4050046160000003</v>
      </c>
      <c r="E269" s="762">
        <v>1.1662211305289301</v>
      </c>
      <c r="F269" s="762">
        <v>3.21946176298155E-2</v>
      </c>
      <c r="G269" s="762">
        <v>0.60743234736680896</v>
      </c>
      <c r="H269" s="762">
        <v>1.42627821988456E-2</v>
      </c>
      <c r="I269" s="762">
        <v>0.592542127858118</v>
      </c>
      <c r="J269" s="762">
        <v>2.37701735899285E-2</v>
      </c>
      <c r="K269" s="762">
        <v>0.31481719733713898</v>
      </c>
      <c r="L269" s="759" t="s">
        <v>2376</v>
      </c>
      <c r="M269" s="762">
        <v>0</v>
      </c>
    </row>
    <row r="270" spans="1:13" x14ac:dyDescent="0.2">
      <c r="A270" s="759" t="s">
        <v>2644</v>
      </c>
      <c r="B270" s="759" t="s">
        <v>19</v>
      </c>
      <c r="C270" s="762">
        <v>-6.0420242310000001</v>
      </c>
      <c r="D270" s="762">
        <v>14.776608360000001</v>
      </c>
      <c r="E270" s="762">
        <v>0</v>
      </c>
      <c r="F270" s="762">
        <v>1.01683803087708E-2</v>
      </c>
      <c r="G270" s="762">
        <v>6.7993375371108805E-2</v>
      </c>
      <c r="H270" s="762">
        <v>4.5629973701287602E-3</v>
      </c>
      <c r="I270" s="762">
        <v>0.18956806265357001</v>
      </c>
      <c r="J270" s="762">
        <v>1.3975930342188501E-2</v>
      </c>
      <c r="K270" s="762">
        <v>1.8339321246160199E-2</v>
      </c>
      <c r="L270" s="759" t="s">
        <v>2376</v>
      </c>
      <c r="M270" s="762">
        <v>0</v>
      </c>
    </row>
    <row r="271" spans="1:13" x14ac:dyDescent="0.2">
      <c r="A271" s="759" t="s">
        <v>2645</v>
      </c>
      <c r="B271" s="759" t="s">
        <v>19</v>
      </c>
      <c r="C271" s="762">
        <v>7.2552999399999996</v>
      </c>
      <c r="D271" s="762">
        <v>4.5640588979999999</v>
      </c>
      <c r="E271" s="762">
        <v>0.88442638158810805</v>
      </c>
      <c r="F271" s="762">
        <v>2.20703654438974E-2</v>
      </c>
      <c r="G271" s="762">
        <v>0.35948185166507501</v>
      </c>
      <c r="H271" s="762">
        <v>9.0303630588476399E-3</v>
      </c>
      <c r="I271" s="762">
        <v>0.375163169944771</v>
      </c>
      <c r="J271" s="762">
        <v>1.9304531085352999E-2</v>
      </c>
      <c r="K271" s="762">
        <v>0.17963939780298999</v>
      </c>
      <c r="L271" s="759" t="s">
        <v>2376</v>
      </c>
      <c r="M271" s="762">
        <v>0</v>
      </c>
    </row>
    <row r="272" spans="1:13" x14ac:dyDescent="0.2">
      <c r="A272" s="759" t="s">
        <v>2646</v>
      </c>
      <c r="B272" s="759" t="s">
        <v>19</v>
      </c>
      <c r="C272" s="762">
        <v>14.7318666</v>
      </c>
      <c r="D272" s="762">
        <v>-11.529637879999999</v>
      </c>
      <c r="E272" s="762">
        <v>0.60586016939001497</v>
      </c>
      <c r="F272" s="762">
        <v>2.79204937306545E-2</v>
      </c>
      <c r="G272" s="762">
        <v>0.50275586758201096</v>
      </c>
      <c r="H272" s="762">
        <v>3.6203422248027601E-3</v>
      </c>
      <c r="I272" s="762">
        <v>0.15040580107401999</v>
      </c>
      <c r="J272" s="762">
        <v>3.3855027452720302E-2</v>
      </c>
      <c r="K272" s="762">
        <v>0.62009198915667496</v>
      </c>
      <c r="L272" s="759" t="s">
        <v>2376</v>
      </c>
      <c r="M272" s="762">
        <v>0</v>
      </c>
    </row>
    <row r="273" spans="1:13" x14ac:dyDescent="0.2">
      <c r="A273" s="759" t="s">
        <v>2647</v>
      </c>
      <c r="B273" s="759" t="s">
        <v>19</v>
      </c>
      <c r="C273" s="762">
        <v>-1.402239783</v>
      </c>
      <c r="D273" s="762">
        <v>-10.34414252</v>
      </c>
      <c r="E273" s="762">
        <v>0.16310820608754301</v>
      </c>
      <c r="F273" s="762">
        <v>2.19758051806416E-2</v>
      </c>
      <c r="G273" s="762">
        <v>0.35716600684437</v>
      </c>
      <c r="H273" s="762">
        <v>1.0034495713651399E-2</v>
      </c>
      <c r="I273" s="762">
        <v>0.41687951283443703</v>
      </c>
      <c r="J273" s="762">
        <v>2.5380733181742599E-2</v>
      </c>
      <c r="K273" s="762">
        <v>0.36356982302618801</v>
      </c>
      <c r="L273" s="759" t="s">
        <v>2376</v>
      </c>
      <c r="M273" s="762">
        <v>0</v>
      </c>
    </row>
    <row r="274" spans="1:13" x14ac:dyDescent="0.2">
      <c r="A274" s="759" t="s">
        <v>2648</v>
      </c>
      <c r="B274" s="759" t="s">
        <v>19</v>
      </c>
      <c r="C274" s="762">
        <v>16.39677322</v>
      </c>
      <c r="D274" s="762">
        <v>6.7501468940000002</v>
      </c>
      <c r="E274" s="762">
        <v>1.2400802673365501</v>
      </c>
      <c r="F274" s="762">
        <v>2.18812449173858E-2</v>
      </c>
      <c r="G274" s="762">
        <v>0.35485016202366498</v>
      </c>
      <c r="H274" s="762">
        <v>4.0575156255336598E-3</v>
      </c>
      <c r="I274" s="762">
        <v>0.16856803703922299</v>
      </c>
      <c r="J274" s="762">
        <v>2.13343685874328E-2</v>
      </c>
      <c r="K274" s="762">
        <v>0.24108386039231899</v>
      </c>
      <c r="L274" s="759" t="s">
        <v>2376</v>
      </c>
      <c r="M274" s="762">
        <v>0</v>
      </c>
    </row>
    <row r="275" spans="1:13" x14ac:dyDescent="0.2">
      <c r="A275" s="759" t="s">
        <v>2649</v>
      </c>
      <c r="B275" s="759" t="s">
        <v>19</v>
      </c>
      <c r="C275" s="762">
        <v>-24.40119984</v>
      </c>
      <c r="D275" s="762">
        <v>8.1254489979999995</v>
      </c>
      <c r="E275" s="762">
        <v>0.40747360784141201</v>
      </c>
      <c r="F275" s="762">
        <v>8.1195746048957004E-3</v>
      </c>
      <c r="G275" s="762">
        <v>1.7816615135445801E-2</v>
      </c>
      <c r="H275" s="762">
        <v>1.3046893678062799E-3</v>
      </c>
      <c r="I275" s="762">
        <v>5.4202833378024E-2</v>
      </c>
      <c r="J275" s="762">
        <v>2.0486939160335001E-2</v>
      </c>
      <c r="K275" s="762">
        <v>0.21543162561689599</v>
      </c>
      <c r="L275" s="759" t="s">
        <v>2376</v>
      </c>
      <c r="M275" s="762">
        <v>0</v>
      </c>
    </row>
    <row r="276" spans="1:13" x14ac:dyDescent="0.2">
      <c r="A276" s="759" t="s">
        <v>2650</v>
      </c>
      <c r="B276" s="759" t="s">
        <v>19</v>
      </c>
      <c r="C276" s="762">
        <v>20.610917409999999</v>
      </c>
      <c r="D276" s="762">
        <v>7.1522985400000003</v>
      </c>
      <c r="E276" s="762">
        <v>1.1942086767475</v>
      </c>
      <c r="F276" s="762">
        <v>3.079512573363E-2</v>
      </c>
      <c r="G276" s="762">
        <v>0.573157746057398</v>
      </c>
      <c r="H276" s="762">
        <v>3.8525905939410499E-3</v>
      </c>
      <c r="I276" s="762">
        <v>0.160054501913234</v>
      </c>
      <c r="J276" s="762">
        <v>2.34152293272697E-2</v>
      </c>
      <c r="K276" s="762">
        <v>0.30407279075209698</v>
      </c>
      <c r="L276" s="759" t="s">
        <v>2376</v>
      </c>
      <c r="M276" s="762">
        <v>0</v>
      </c>
    </row>
    <row r="277" spans="1:13" x14ac:dyDescent="0.2">
      <c r="A277" s="759" t="s">
        <v>2651</v>
      </c>
      <c r="B277" s="759" t="s">
        <v>19</v>
      </c>
      <c r="C277" s="762">
        <v>21.727225730000001</v>
      </c>
      <c r="D277" s="762">
        <v>4.0743931790000003</v>
      </c>
      <c r="E277" s="762">
        <v>1.0915504473248601</v>
      </c>
      <c r="F277" s="762">
        <v>3.3928222456171303E-2</v>
      </c>
      <c r="G277" s="762">
        <v>0.64988960037604504</v>
      </c>
      <c r="H277" s="762">
        <v>4.5698282045151797E-3</v>
      </c>
      <c r="I277" s="762">
        <v>0.18985185408187599</v>
      </c>
      <c r="J277" s="762">
        <v>2.3960956131107498E-2</v>
      </c>
      <c r="K277" s="762">
        <v>0.32059228749788998</v>
      </c>
      <c r="L277" s="759" t="s">
        <v>2376</v>
      </c>
      <c r="M277" s="762">
        <v>0.82163273486716903</v>
      </c>
    </row>
    <row r="278" spans="1:13" x14ac:dyDescent="0.2">
      <c r="A278" s="759" t="s">
        <v>2652</v>
      </c>
      <c r="B278" s="759" t="s">
        <v>19</v>
      </c>
      <c r="C278" s="762">
        <v>19.205994610000001</v>
      </c>
      <c r="D278" s="762">
        <v>-6.3580753190000001</v>
      </c>
      <c r="E278" s="762">
        <v>0.58872436105789805</v>
      </c>
      <c r="F278" s="762">
        <v>2.1824508759432398E-2</v>
      </c>
      <c r="G278" s="762">
        <v>0.35346065513124197</v>
      </c>
      <c r="H278" s="762">
        <v>4.88404658629052E-3</v>
      </c>
      <c r="I278" s="762">
        <v>0.202905968971485</v>
      </c>
      <c r="J278" s="762">
        <v>4.1013809550219098E-2</v>
      </c>
      <c r="K278" s="762">
        <v>0.83679281662597305</v>
      </c>
      <c r="L278" s="759" t="s">
        <v>2376</v>
      </c>
      <c r="M278" s="762">
        <v>0</v>
      </c>
    </row>
    <row r="279" spans="1:13" x14ac:dyDescent="0.2">
      <c r="A279" s="759" t="s">
        <v>2653</v>
      </c>
      <c r="B279" s="759" t="s">
        <v>19</v>
      </c>
      <c r="C279" s="762">
        <v>-18.166781790000002</v>
      </c>
      <c r="D279" s="762">
        <v>5.1568863939999998</v>
      </c>
      <c r="E279" s="762">
        <v>0.94358477332472601</v>
      </c>
      <c r="F279" s="762">
        <v>7.5774290955625996E-3</v>
      </c>
      <c r="G279" s="762">
        <v>4.5390558485816097E-3</v>
      </c>
      <c r="H279" s="762">
        <v>2.7459954233409602E-3</v>
      </c>
      <c r="I279" s="762">
        <v>0.114081370688254</v>
      </c>
      <c r="J279" s="762">
        <v>2.1500748710554001E-2</v>
      </c>
      <c r="K279" s="762">
        <v>0.24612028678970199</v>
      </c>
      <c r="L279" s="759" t="s">
        <v>2376</v>
      </c>
      <c r="M279" s="762">
        <v>0</v>
      </c>
    </row>
    <row r="280" spans="1:13" x14ac:dyDescent="0.2">
      <c r="A280" s="759" t="s">
        <v>2654</v>
      </c>
      <c r="B280" s="759" t="s">
        <v>19</v>
      </c>
      <c r="C280" s="762">
        <v>-15.136454219999999</v>
      </c>
      <c r="D280" s="762">
        <v>27.393970670000002</v>
      </c>
      <c r="E280" s="762">
        <v>0.86388016641051302</v>
      </c>
      <c r="F280" s="762">
        <v>9.4812423957788307E-3</v>
      </c>
      <c r="G280" s="762">
        <v>5.11648540258305E-2</v>
      </c>
      <c r="H280" s="762">
        <v>0</v>
      </c>
      <c r="I280" s="762">
        <v>0</v>
      </c>
      <c r="J280" s="762">
        <v>1.2343186733958201E-2</v>
      </c>
      <c r="K280" s="762">
        <v>0</v>
      </c>
      <c r="L280" s="759" t="s">
        <v>2376</v>
      </c>
      <c r="M280" s="762">
        <v>0</v>
      </c>
    </row>
    <row r="281" spans="1:13" x14ac:dyDescent="0.2">
      <c r="A281" s="759" t="s">
        <v>2655</v>
      </c>
      <c r="B281" s="759" t="s">
        <v>19</v>
      </c>
      <c r="C281" s="762">
        <v>7.052145372</v>
      </c>
      <c r="D281" s="762">
        <v>-6.6207941799999999</v>
      </c>
      <c r="E281" s="762">
        <v>0.324711375199908</v>
      </c>
      <c r="F281" s="762">
        <v>2.2448606496920501E-2</v>
      </c>
      <c r="G281" s="762">
        <v>0.36874525543863901</v>
      </c>
      <c r="H281" s="762">
        <v>1.25414119334677E-2</v>
      </c>
      <c r="I281" s="762">
        <v>0.52102843279981004</v>
      </c>
      <c r="J281" s="762">
        <v>2.2698685597027299E-2</v>
      </c>
      <c r="K281" s="762">
        <v>0.282382587121489</v>
      </c>
      <c r="L281" s="759" t="s">
        <v>2376</v>
      </c>
      <c r="M281" s="762">
        <v>0</v>
      </c>
    </row>
    <row r="282" spans="1:13" x14ac:dyDescent="0.2">
      <c r="A282" s="759" t="s">
        <v>2656</v>
      </c>
      <c r="B282" s="759" t="s">
        <v>19</v>
      </c>
      <c r="C282" s="762">
        <v>2.2436573540000002</v>
      </c>
      <c r="D282" s="762">
        <v>21.911496620000001</v>
      </c>
      <c r="E282" s="762">
        <v>0.75235473914776596</v>
      </c>
      <c r="F282" s="762">
        <v>6.7579068140125702E-3</v>
      </c>
      <c r="G282" s="762">
        <v>0</v>
      </c>
      <c r="H282" s="762">
        <v>1.1311861743911999E-2</v>
      </c>
      <c r="I282" s="762">
        <v>0.46994722204387501</v>
      </c>
      <c r="J282" s="762">
        <v>2.9424879374410701E-2</v>
      </c>
      <c r="K282" s="762">
        <v>0.48598864541634201</v>
      </c>
      <c r="L282" s="759" t="s">
        <v>2376</v>
      </c>
      <c r="M282" s="762">
        <v>0</v>
      </c>
    </row>
    <row r="283" spans="1:13" x14ac:dyDescent="0.2">
      <c r="A283" s="759" t="s">
        <v>2657</v>
      </c>
      <c r="B283" s="759" t="s">
        <v>19</v>
      </c>
      <c r="C283" s="762">
        <v>2.019662453</v>
      </c>
      <c r="D283" s="762">
        <v>-14.263859399999999</v>
      </c>
      <c r="E283" s="762">
        <v>0.23979896003708601</v>
      </c>
      <c r="F283" s="762">
        <v>2.5083685832981401E-2</v>
      </c>
      <c r="G283" s="762">
        <v>0.43328032703490699</v>
      </c>
      <c r="H283" s="762">
        <v>4.1736398101027998E-3</v>
      </c>
      <c r="I283" s="762">
        <v>0.17339236668651001</v>
      </c>
      <c r="J283" s="762">
        <v>2.86018523653708E-2</v>
      </c>
      <c r="K283" s="762">
        <v>0.46107510467490898</v>
      </c>
      <c r="L283" s="759" t="s">
        <v>2376</v>
      </c>
      <c r="M283" s="762">
        <v>0.57225579748577204</v>
      </c>
    </row>
    <row r="284" spans="1:13" x14ac:dyDescent="0.2">
      <c r="A284" s="759" t="s">
        <v>2658</v>
      </c>
      <c r="B284" s="759" t="s">
        <v>19</v>
      </c>
      <c r="C284" s="762">
        <v>3.1723502959999998</v>
      </c>
      <c r="D284" s="762">
        <v>-14.03611399</v>
      </c>
      <c r="E284" s="762">
        <v>0.453559578585981</v>
      </c>
      <c r="F284" s="762">
        <v>4.1568691727237803E-2</v>
      </c>
      <c r="G284" s="762">
        <v>0.83701040068538402</v>
      </c>
      <c r="H284" s="762">
        <v>1.11752450561836E-2</v>
      </c>
      <c r="I284" s="762">
        <v>0.464271518111669</v>
      </c>
      <c r="J284" s="762">
        <v>3.6481614996395101E-2</v>
      </c>
      <c r="K284" s="762">
        <v>0.69960044653287001</v>
      </c>
      <c r="L284" s="759" t="s">
        <v>2376</v>
      </c>
      <c r="M284" s="762">
        <v>0</v>
      </c>
    </row>
    <row r="285" spans="1:13" x14ac:dyDescent="0.2">
      <c r="A285" s="759" t="s">
        <v>2659</v>
      </c>
      <c r="B285" s="759" t="s">
        <v>19</v>
      </c>
      <c r="C285" s="762">
        <v>-15.268105630000001</v>
      </c>
      <c r="D285" s="762">
        <v>23.81082589</v>
      </c>
      <c r="E285" s="762">
        <v>1.07395409197462</v>
      </c>
      <c r="F285" s="762">
        <v>7.1235398319348898E-3</v>
      </c>
      <c r="G285" s="762">
        <v>0</v>
      </c>
      <c r="H285" s="762">
        <v>3.4154171932101502E-3</v>
      </c>
      <c r="I285" s="762">
        <v>0.141892265948031</v>
      </c>
      <c r="J285" s="762">
        <v>1.1817425544894899E-2</v>
      </c>
      <c r="K285" s="762">
        <v>0</v>
      </c>
      <c r="L285" s="759" t="s">
        <v>2376</v>
      </c>
      <c r="M285" s="762">
        <v>0.68641581481417702</v>
      </c>
    </row>
    <row r="286" spans="1:13" x14ac:dyDescent="0.2">
      <c r="A286" s="759" t="s">
        <v>2660</v>
      </c>
      <c r="B286" s="759" t="s">
        <v>19</v>
      </c>
      <c r="C286" s="762">
        <v>14.315616070000001</v>
      </c>
      <c r="D286" s="762">
        <v>14.97970512</v>
      </c>
      <c r="E286" s="762">
        <v>0.839907811672297</v>
      </c>
      <c r="F286" s="762">
        <v>3.5567267019271397E-2</v>
      </c>
      <c r="G286" s="762">
        <v>0.69003103305531999</v>
      </c>
      <c r="H286" s="762">
        <v>8.2516479387957208E-3</v>
      </c>
      <c r="I286" s="762">
        <v>0.34281173646601198</v>
      </c>
      <c r="J286" s="762">
        <v>3.5095113970384298E-2</v>
      </c>
      <c r="K286" s="762">
        <v>0.65763019628404795</v>
      </c>
      <c r="L286" s="759" t="s">
        <v>2376</v>
      </c>
      <c r="M286" s="762">
        <v>0</v>
      </c>
    </row>
    <row r="287" spans="1:13" x14ac:dyDescent="0.2">
      <c r="A287" s="759" t="s">
        <v>2661</v>
      </c>
      <c r="B287" s="759" t="s">
        <v>19</v>
      </c>
      <c r="C287" s="762">
        <v>-20.256300670000002</v>
      </c>
      <c r="D287" s="762">
        <v>35.846668049999998</v>
      </c>
      <c r="E287" s="762">
        <v>1.1543154384282699</v>
      </c>
      <c r="F287" s="762">
        <v>2.2725983269137402E-2</v>
      </c>
      <c r="G287" s="762">
        <v>0.375538424736785</v>
      </c>
      <c r="H287" s="762">
        <v>1.08063799993169E-2</v>
      </c>
      <c r="I287" s="762">
        <v>0.44894715488488901</v>
      </c>
      <c r="J287" s="762">
        <v>1.3195052964339199E-2</v>
      </c>
      <c r="K287" s="762">
        <v>0</v>
      </c>
      <c r="L287" s="759" t="s">
        <v>2376</v>
      </c>
      <c r="M287" s="762">
        <v>0.56049577683137597</v>
      </c>
    </row>
    <row r="288" spans="1:13" x14ac:dyDescent="0.2">
      <c r="A288" s="759" t="s">
        <v>2662</v>
      </c>
      <c r="B288" s="759" t="s">
        <v>19</v>
      </c>
      <c r="C288" s="762">
        <v>13.1341062</v>
      </c>
      <c r="D288" s="762">
        <v>17.433032279999999</v>
      </c>
      <c r="E288" s="762">
        <v>0.88005310334989395</v>
      </c>
      <c r="F288" s="762">
        <v>3.5970724142495997E-2</v>
      </c>
      <c r="G288" s="762">
        <v>0.69991199544773897</v>
      </c>
      <c r="H288" s="762">
        <v>5.8676867379350399E-3</v>
      </c>
      <c r="I288" s="762">
        <v>0.243770937576233</v>
      </c>
      <c r="J288" s="762">
        <v>3.13859464256004E-2</v>
      </c>
      <c r="K288" s="762">
        <v>0.54535136693237796</v>
      </c>
      <c r="L288" s="759" t="s">
        <v>2376</v>
      </c>
      <c r="M288" s="762">
        <v>0</v>
      </c>
    </row>
    <row r="289" spans="1:13" x14ac:dyDescent="0.2">
      <c r="A289" s="759" t="s">
        <v>2663</v>
      </c>
      <c r="B289" s="759" t="s">
        <v>19</v>
      </c>
      <c r="C289" s="762">
        <v>-13.1200125</v>
      </c>
      <c r="D289" s="762">
        <v>4.9409324610000001</v>
      </c>
      <c r="E289" s="762">
        <v>0.62644247377721196</v>
      </c>
      <c r="F289" s="762">
        <v>2.4365027832237499E-2</v>
      </c>
      <c r="G289" s="762">
        <v>0.41567985741606001</v>
      </c>
      <c r="H289" s="762">
        <v>7.2611769527647797E-3</v>
      </c>
      <c r="I289" s="762">
        <v>0.30166297643295897</v>
      </c>
      <c r="J289" s="762">
        <v>2.7330708224724099E-2</v>
      </c>
      <c r="K289" s="762">
        <v>0.42259678278239898</v>
      </c>
      <c r="L289" s="759" t="s">
        <v>2376</v>
      </c>
      <c r="M289" s="762">
        <v>0.61110162606709995</v>
      </c>
    </row>
    <row r="290" spans="1:13" x14ac:dyDescent="0.2">
      <c r="A290" s="759" t="s">
        <v>2664</v>
      </c>
      <c r="B290" s="759" t="s">
        <v>19</v>
      </c>
      <c r="C290" s="762">
        <v>10.214497100000001</v>
      </c>
      <c r="D290" s="762">
        <v>-0.33169967700000003</v>
      </c>
      <c r="E290" s="762">
        <v>0.39137510997921399</v>
      </c>
      <c r="F290" s="762">
        <v>8.6554160966784092E-3</v>
      </c>
      <c r="G290" s="762">
        <v>3.0939760276851601E-2</v>
      </c>
      <c r="H290" s="762">
        <v>2.7664879265002201E-3</v>
      </c>
      <c r="I290" s="762">
        <v>0.114932744973172</v>
      </c>
      <c r="J290" s="762">
        <v>1.8978426044035299E-2</v>
      </c>
      <c r="K290" s="762">
        <v>0.16976799600999301</v>
      </c>
      <c r="L290" s="759" t="s">
        <v>2376</v>
      </c>
      <c r="M290" s="762">
        <v>0</v>
      </c>
    </row>
    <row r="291" spans="1:13" x14ac:dyDescent="0.2">
      <c r="A291" s="759" t="s">
        <v>2665</v>
      </c>
      <c r="B291" s="759" t="s">
        <v>19</v>
      </c>
      <c r="C291" s="762">
        <v>9.6800646849999996</v>
      </c>
      <c r="D291" s="762">
        <v>-15.52816462</v>
      </c>
      <c r="E291" s="762">
        <v>1.2400802673365501</v>
      </c>
      <c r="F291" s="762">
        <v>3.01899400487931E-2</v>
      </c>
      <c r="G291" s="762">
        <v>0.55833629022339704</v>
      </c>
      <c r="H291" s="762">
        <v>1.0956658355818201E-2</v>
      </c>
      <c r="I291" s="762">
        <v>0.45519040012906797</v>
      </c>
      <c r="J291" s="762">
        <v>2.6314680272863399E-2</v>
      </c>
      <c r="K291" s="762">
        <v>0.39184098136587597</v>
      </c>
      <c r="L291" s="759" t="s">
        <v>2376</v>
      </c>
      <c r="M291" s="762">
        <v>0.65002213319160695</v>
      </c>
    </row>
    <row r="292" spans="1:13" x14ac:dyDescent="0.2">
      <c r="A292" s="759" t="s">
        <v>2666</v>
      </c>
      <c r="B292" s="759" t="s">
        <v>19</v>
      </c>
      <c r="C292" s="762">
        <v>28.287064600000001</v>
      </c>
      <c r="D292" s="762">
        <v>16.281732470000001</v>
      </c>
      <c r="E292" s="762">
        <v>1.2400802673365501</v>
      </c>
      <c r="F292" s="762">
        <v>4.1732596183547799E-2</v>
      </c>
      <c r="G292" s="762">
        <v>0.841024531707939</v>
      </c>
      <c r="H292" s="762">
        <v>1.0983981693363801E-2</v>
      </c>
      <c r="I292" s="762">
        <v>0.456325565842293</v>
      </c>
      <c r="J292" s="762">
        <v>3.1153014253230499E-2</v>
      </c>
      <c r="K292" s="762">
        <v>0.53830036997604103</v>
      </c>
      <c r="L292" s="759" t="s">
        <v>2376</v>
      </c>
      <c r="M292" s="762">
        <v>0</v>
      </c>
    </row>
    <row r="293" spans="1:13" x14ac:dyDescent="0.2">
      <c r="A293" s="759" t="s">
        <v>2667</v>
      </c>
      <c r="B293" s="759" t="s">
        <v>19</v>
      </c>
      <c r="C293" s="762">
        <v>-5.1554970100000004</v>
      </c>
      <c r="D293" s="762">
        <v>28.10644662</v>
      </c>
      <c r="E293" s="762">
        <v>1.11864487512861</v>
      </c>
      <c r="F293" s="762">
        <v>1.1901985135126599E-2</v>
      </c>
      <c r="G293" s="762">
        <v>0.110450652871089</v>
      </c>
      <c r="H293" s="762">
        <v>1.4208135523754201E-3</v>
      </c>
      <c r="I293" s="762">
        <v>5.9027204569950198E-2</v>
      </c>
      <c r="J293" s="762">
        <v>3.4638123232211201E-2</v>
      </c>
      <c r="K293" s="762">
        <v>0.64379679361686004</v>
      </c>
      <c r="L293" s="759" t="s">
        <v>2376</v>
      </c>
      <c r="M293" s="762">
        <v>0</v>
      </c>
    </row>
    <row r="294" spans="1:13" x14ac:dyDescent="0.2">
      <c r="A294" s="759" t="s">
        <v>2668</v>
      </c>
      <c r="B294" s="759" t="s">
        <v>19</v>
      </c>
      <c r="C294" s="762">
        <v>-26.650819779999999</v>
      </c>
      <c r="D294" s="762">
        <v>11.842905910000001</v>
      </c>
      <c r="E294" s="762">
        <v>0.29726935819765199</v>
      </c>
      <c r="F294" s="762">
        <v>9.1471294656084307E-3</v>
      </c>
      <c r="G294" s="762">
        <v>4.2982177835261801E-2</v>
      </c>
      <c r="H294" s="762">
        <v>6.52344683903139E-3</v>
      </c>
      <c r="I294" s="762">
        <v>0.27101424997939799</v>
      </c>
      <c r="J294" s="762">
        <v>3.1368199212467397E-2</v>
      </c>
      <c r="K294" s="762">
        <v>0.54481415417078205</v>
      </c>
      <c r="L294" s="759" t="s">
        <v>2376</v>
      </c>
      <c r="M294" s="762">
        <v>0</v>
      </c>
    </row>
    <row r="295" spans="1:13" x14ac:dyDescent="0.2">
      <c r="A295" s="759" t="s">
        <v>2669</v>
      </c>
      <c r="B295" s="759" t="s">
        <v>19</v>
      </c>
      <c r="C295" s="762">
        <v>-15.998447840000001</v>
      </c>
      <c r="D295" s="762">
        <v>15.66149384</v>
      </c>
      <c r="E295" s="762">
        <v>0.952011466633778</v>
      </c>
      <c r="F295" s="762">
        <v>1.23747864514055E-2</v>
      </c>
      <c r="G295" s="762">
        <v>0.122029901465358</v>
      </c>
      <c r="H295" s="762">
        <v>7.5002561562894903E-3</v>
      </c>
      <c r="I295" s="762">
        <v>0.31159542715583899</v>
      </c>
      <c r="J295" s="762">
        <v>1.6449448172591599E-2</v>
      </c>
      <c r="K295" s="762">
        <v>9.3214254228512497E-2</v>
      </c>
      <c r="L295" s="759" t="s">
        <v>2376</v>
      </c>
      <c r="M295" s="762">
        <v>0.655317833760242</v>
      </c>
    </row>
    <row r="296" spans="1:13" x14ac:dyDescent="0.2">
      <c r="A296" s="759" t="s">
        <v>2670</v>
      </c>
      <c r="B296" s="759" t="s">
        <v>19</v>
      </c>
      <c r="C296" s="762">
        <v>-10.28312867</v>
      </c>
      <c r="D296" s="762">
        <v>29.708251220000001</v>
      </c>
      <c r="E296" s="762">
        <v>0.94017097872370603</v>
      </c>
      <c r="F296" s="762">
        <v>1.40894792251102E-2</v>
      </c>
      <c r="G296" s="762">
        <v>0.16402401000119701</v>
      </c>
      <c r="H296" s="762">
        <v>2.1858670036545001E-3</v>
      </c>
      <c r="I296" s="762">
        <v>9.0811055192096493E-2</v>
      </c>
      <c r="J296" s="762">
        <v>1.21612777993456E-2</v>
      </c>
      <c r="K296" s="762">
        <v>0</v>
      </c>
      <c r="L296" s="759" t="s">
        <v>2376</v>
      </c>
      <c r="M296" s="762">
        <v>0.29556017450926297</v>
      </c>
    </row>
    <row r="297" spans="1:13" x14ac:dyDescent="0.2">
      <c r="A297" s="759" t="s">
        <v>2671</v>
      </c>
      <c r="B297" s="759" t="s">
        <v>19</v>
      </c>
      <c r="C297" s="762">
        <v>31.723052429999999</v>
      </c>
      <c r="D297" s="762">
        <v>-2.5405717939999999</v>
      </c>
      <c r="E297" s="762">
        <v>0.913255227676676</v>
      </c>
      <c r="F297" s="762">
        <v>4.05096167787731E-2</v>
      </c>
      <c r="G297" s="762">
        <v>0.81107286522125499</v>
      </c>
      <c r="H297" s="762">
        <v>2.7323337545681202E-4</v>
      </c>
      <c r="I297" s="762">
        <v>1.13513663197725E-2</v>
      </c>
      <c r="J297" s="762">
        <v>3.2750263435194903E-2</v>
      </c>
      <c r="K297" s="762">
        <v>0.58665009366154797</v>
      </c>
      <c r="L297" s="759" t="s">
        <v>2376</v>
      </c>
      <c r="M297" s="762">
        <v>0</v>
      </c>
    </row>
    <row r="298" spans="1:13" x14ac:dyDescent="0.2">
      <c r="A298" s="759" t="s">
        <v>2672</v>
      </c>
      <c r="B298" s="759" t="s">
        <v>19</v>
      </c>
      <c r="C298" s="762">
        <v>18.363574459999999</v>
      </c>
      <c r="D298" s="762">
        <v>-9.8395317299999991</v>
      </c>
      <c r="E298" s="762">
        <v>1.10319006806687</v>
      </c>
      <c r="F298" s="762">
        <v>2.6035592483089499E-2</v>
      </c>
      <c r="G298" s="762">
        <v>0.45659321387815899</v>
      </c>
      <c r="H298" s="762">
        <v>5.8062092284572597E-3</v>
      </c>
      <c r="I298" s="762">
        <v>0.241216856266117</v>
      </c>
      <c r="J298" s="762">
        <v>3.6865398480394898E-2</v>
      </c>
      <c r="K298" s="762">
        <v>0.71121779736871005</v>
      </c>
      <c r="L298" s="759" t="s">
        <v>2376</v>
      </c>
      <c r="M298" s="762">
        <v>0.72324978796785699</v>
      </c>
    </row>
    <row r="299" spans="1:13" x14ac:dyDescent="0.2">
      <c r="A299" s="759" t="s">
        <v>2673</v>
      </c>
      <c r="B299" s="759" t="s">
        <v>19</v>
      </c>
      <c r="C299" s="762">
        <v>24.010624780000001</v>
      </c>
      <c r="D299" s="762">
        <v>11.532439869999999</v>
      </c>
      <c r="E299" s="762">
        <v>0.73773489347009702</v>
      </c>
      <c r="F299" s="762">
        <v>2.21397096369516E-2</v>
      </c>
      <c r="G299" s="762">
        <v>0.36118016235766998</v>
      </c>
      <c r="H299" s="762">
        <v>3.7023122374398002E-3</v>
      </c>
      <c r="I299" s="762">
        <v>0.15381121512441601</v>
      </c>
      <c r="J299" s="762">
        <v>1.88076091176307E-2</v>
      </c>
      <c r="K299" s="762">
        <v>0.16459725885455401</v>
      </c>
      <c r="L299" s="759" t="s">
        <v>2376</v>
      </c>
      <c r="M299" s="762">
        <v>0.69309718430965395</v>
      </c>
    </row>
    <row r="300" spans="1:13" x14ac:dyDescent="0.2">
      <c r="A300" s="759" t="s">
        <v>2674</v>
      </c>
      <c r="B300" s="759" t="s">
        <v>19</v>
      </c>
      <c r="C300" s="762">
        <v>-7.3617745350000003</v>
      </c>
      <c r="D300" s="762">
        <v>5.5069772959999996</v>
      </c>
      <c r="E300" s="762">
        <v>0.38456351663813199</v>
      </c>
      <c r="F300" s="762">
        <v>6.6885626209583398E-3</v>
      </c>
      <c r="G300" s="762">
        <v>0</v>
      </c>
      <c r="H300" s="762">
        <v>3.3266163461866901E-3</v>
      </c>
      <c r="I300" s="762">
        <v>0.13820306046932901</v>
      </c>
      <c r="J300" s="762">
        <v>1.55975819422106E-2</v>
      </c>
      <c r="K300" s="762">
        <v>6.7427738965658304E-2</v>
      </c>
      <c r="L300" s="759" t="s">
        <v>2376</v>
      </c>
      <c r="M300" s="762">
        <v>0</v>
      </c>
    </row>
    <row r="301" spans="1:13" x14ac:dyDescent="0.2">
      <c r="A301" s="759" t="s">
        <v>2675</v>
      </c>
      <c r="B301" s="759" t="s">
        <v>19</v>
      </c>
      <c r="C301" s="762">
        <v>29.45034424</v>
      </c>
      <c r="D301" s="762">
        <v>-2.0083707730000002</v>
      </c>
      <c r="E301" s="762">
        <v>1.2400802673365501</v>
      </c>
      <c r="F301" s="762">
        <v>4.2337781868384702E-2</v>
      </c>
      <c r="G301" s="762">
        <v>0.85584598754193997</v>
      </c>
      <c r="H301" s="762">
        <v>3.0397213019570301E-3</v>
      </c>
      <c r="I301" s="762">
        <v>0.12628411129294501</v>
      </c>
      <c r="J301" s="762">
        <v>2.7674560479174801E-2</v>
      </c>
      <c r="K301" s="762">
        <v>0.433005397336992</v>
      </c>
      <c r="L301" s="759" t="s">
        <v>2376</v>
      </c>
      <c r="M301" s="762">
        <v>0</v>
      </c>
    </row>
    <row r="302" spans="1:13" x14ac:dyDescent="0.2">
      <c r="A302" s="759" t="s">
        <v>2676</v>
      </c>
      <c r="B302" s="759" t="s">
        <v>19</v>
      </c>
      <c r="C302" s="762">
        <v>24.976732899999998</v>
      </c>
      <c r="D302" s="762">
        <v>16.660552989999999</v>
      </c>
      <c r="E302" s="762">
        <v>1.0318133597356001</v>
      </c>
      <c r="F302" s="762">
        <v>3.8820140075270002E-2</v>
      </c>
      <c r="G302" s="762">
        <v>0.76969631530427096</v>
      </c>
      <c r="H302" s="762">
        <v>3.5110488746200302E-3</v>
      </c>
      <c r="I302" s="762">
        <v>0.14586526285503901</v>
      </c>
      <c r="J302" s="762">
        <v>2.5070156951916101E-2</v>
      </c>
      <c r="K302" s="762">
        <v>0.35416849375107201</v>
      </c>
      <c r="L302" s="759" t="s">
        <v>2376</v>
      </c>
      <c r="M302" s="762">
        <v>0</v>
      </c>
    </row>
    <row r="303" spans="1:13" x14ac:dyDescent="0.2">
      <c r="A303" s="759" t="s">
        <v>2677</v>
      </c>
      <c r="B303" s="759" t="s">
        <v>19</v>
      </c>
      <c r="C303" s="762">
        <v>-21.133869829999998</v>
      </c>
      <c r="D303" s="762">
        <v>25.964435389999998</v>
      </c>
      <c r="E303" s="762">
        <v>0.31680043999934698</v>
      </c>
      <c r="F303" s="762">
        <v>1.26206431358705E-2</v>
      </c>
      <c r="G303" s="762">
        <v>0.128051122489936</v>
      </c>
      <c r="H303" s="762">
        <v>5.7788858909115703E-3</v>
      </c>
      <c r="I303" s="762">
        <v>0.240081732097531</v>
      </c>
      <c r="J303" s="762">
        <v>1.0069325051300501E-2</v>
      </c>
      <c r="K303" s="762">
        <v>0</v>
      </c>
      <c r="L303" s="759" t="s">
        <v>2376</v>
      </c>
      <c r="M303" s="762">
        <v>0</v>
      </c>
    </row>
    <row r="304" spans="1:13" x14ac:dyDescent="0.2">
      <c r="A304" s="759" t="s">
        <v>2678</v>
      </c>
      <c r="B304" s="759" t="s">
        <v>19</v>
      </c>
      <c r="C304" s="762">
        <v>-18.295824799999998</v>
      </c>
      <c r="D304" s="762">
        <v>13.06471299</v>
      </c>
      <c r="E304" s="762">
        <v>0.86538029689123597</v>
      </c>
      <c r="F304" s="762">
        <v>1.15552641698554E-2</v>
      </c>
      <c r="G304" s="762">
        <v>0.101959197371093</v>
      </c>
      <c r="H304" s="762">
        <v>0</v>
      </c>
      <c r="I304" s="762">
        <v>0</v>
      </c>
      <c r="J304" s="762">
        <v>1.30486384559925E-2</v>
      </c>
      <c r="K304" s="762">
        <v>0</v>
      </c>
      <c r="L304" s="759" t="s">
        <v>2376</v>
      </c>
      <c r="M304" s="762">
        <v>0</v>
      </c>
    </row>
    <row r="305" spans="1:13" x14ac:dyDescent="0.2">
      <c r="A305" s="759" t="s">
        <v>2679</v>
      </c>
      <c r="B305" s="759" t="s">
        <v>19</v>
      </c>
      <c r="C305" s="762">
        <v>-13.80604756</v>
      </c>
      <c r="D305" s="762">
        <v>34.299221320000001</v>
      </c>
      <c r="E305" s="762">
        <v>0.67120527252533302</v>
      </c>
      <c r="F305" s="762">
        <v>2.75800767829338E-2</v>
      </c>
      <c r="G305" s="762">
        <v>0.49441880173672897</v>
      </c>
      <c r="H305" s="762">
        <v>0</v>
      </c>
      <c r="I305" s="762">
        <v>0</v>
      </c>
      <c r="J305" s="762">
        <v>3.0724862736398399E-2</v>
      </c>
      <c r="K305" s="762">
        <v>0.525339972100898</v>
      </c>
      <c r="L305" s="759" t="s">
        <v>2376</v>
      </c>
      <c r="M305" s="762">
        <v>0.66881742454705895</v>
      </c>
    </row>
    <row r="306" spans="1:13" x14ac:dyDescent="0.2">
      <c r="A306" s="759" t="s">
        <v>2680</v>
      </c>
      <c r="B306" s="759" t="s">
        <v>19</v>
      </c>
      <c r="C306" s="762">
        <v>19.130268279999999</v>
      </c>
      <c r="D306" s="762">
        <v>13.21273637</v>
      </c>
      <c r="E306" s="762">
        <v>0.65845040160547796</v>
      </c>
      <c r="F306" s="762">
        <v>2.4894565306469801E-2</v>
      </c>
      <c r="G306" s="762">
        <v>0.42864861290275202</v>
      </c>
      <c r="H306" s="762">
        <v>3.2788005054817399E-3</v>
      </c>
      <c r="I306" s="762">
        <v>0.136216603560464</v>
      </c>
      <c r="J306" s="762">
        <v>3.1705396261993202E-2</v>
      </c>
      <c r="K306" s="762">
        <v>0.55502131772360397</v>
      </c>
      <c r="L306" s="759" t="s">
        <v>2376</v>
      </c>
      <c r="M306" s="762">
        <v>0.90333737340220699</v>
      </c>
    </row>
    <row r="307" spans="1:13" x14ac:dyDescent="0.2">
      <c r="A307" s="759" t="s">
        <v>2681</v>
      </c>
      <c r="B307" s="759" t="s">
        <v>19</v>
      </c>
      <c r="C307" s="762">
        <v>26.629090399999999</v>
      </c>
      <c r="D307" s="762">
        <v>-3.5598466960000001</v>
      </c>
      <c r="E307" s="762">
        <v>0.93340369157839198</v>
      </c>
      <c r="F307" s="762">
        <v>3.1236406962157001E-2</v>
      </c>
      <c r="G307" s="762">
        <v>0.58396504637809898</v>
      </c>
      <c r="H307" s="762">
        <v>0</v>
      </c>
      <c r="I307" s="762">
        <v>0</v>
      </c>
      <c r="J307" s="762">
        <v>2.3217791581165801E-2</v>
      </c>
      <c r="K307" s="762">
        <v>0.29809624958957598</v>
      </c>
      <c r="L307" s="759" t="s">
        <v>2376</v>
      </c>
      <c r="M307" s="762">
        <v>0.90333737340220699</v>
      </c>
    </row>
    <row r="308" spans="1:13" x14ac:dyDescent="0.2">
      <c r="A308" s="759" t="s">
        <v>2682</v>
      </c>
      <c r="B308" s="759" t="s">
        <v>19</v>
      </c>
      <c r="C308" s="762">
        <v>24.122130009999999</v>
      </c>
      <c r="D308" s="762">
        <v>10.19068294</v>
      </c>
      <c r="E308" s="762">
        <v>1.1638560167635501</v>
      </c>
      <c r="F308" s="762">
        <v>2.83554709416311E-2</v>
      </c>
      <c r="G308" s="762">
        <v>0.51340877824799802</v>
      </c>
      <c r="H308" s="762">
        <v>1.09976433621367E-3</v>
      </c>
      <c r="I308" s="762">
        <v>4.5689298252034903E-2</v>
      </c>
      <c r="J308" s="762">
        <v>1.8126559813654301E-2</v>
      </c>
      <c r="K308" s="762">
        <v>0.14398148074713901</v>
      </c>
      <c r="L308" s="759" t="s">
        <v>2376</v>
      </c>
      <c r="M308" s="762">
        <v>0.72527698500221605</v>
      </c>
    </row>
    <row r="309" spans="1:13" x14ac:dyDescent="0.2">
      <c r="A309" s="759" t="s">
        <v>2683</v>
      </c>
      <c r="B309" s="759" t="s">
        <v>19</v>
      </c>
      <c r="C309" s="762">
        <v>18.053843870000001</v>
      </c>
      <c r="D309" s="762">
        <v>-8.6549790439999992</v>
      </c>
      <c r="E309" s="762">
        <v>0.21322033711095401</v>
      </c>
      <c r="F309" s="762">
        <v>2.87589280648557E-2</v>
      </c>
      <c r="G309" s="762">
        <v>0.523289740640417</v>
      </c>
      <c r="H309" s="762">
        <v>1.6045629973701299E-2</v>
      </c>
      <c r="I309" s="762">
        <v>0.66660990422654198</v>
      </c>
      <c r="J309" s="762">
        <v>3.1576728966779398E-2</v>
      </c>
      <c r="K309" s="762">
        <v>0.55112648736375203</v>
      </c>
      <c r="L309" s="759" t="s">
        <v>2376</v>
      </c>
      <c r="M309" s="762">
        <v>0</v>
      </c>
    </row>
    <row r="310" spans="1:13" x14ac:dyDescent="0.2">
      <c r="A310" s="759" t="s">
        <v>2684</v>
      </c>
      <c r="B310" s="759" t="s">
        <v>19</v>
      </c>
      <c r="C310" s="762">
        <v>29.14687077</v>
      </c>
      <c r="D310" s="762">
        <v>-3.8065833470000001</v>
      </c>
      <c r="E310" s="762">
        <v>1.1380937617467199</v>
      </c>
      <c r="F310" s="762">
        <v>3.1973977015551998E-2</v>
      </c>
      <c r="G310" s="762">
        <v>0.60202868496108697</v>
      </c>
      <c r="H310" s="762">
        <v>5.3417124901806801E-3</v>
      </c>
      <c r="I310" s="762">
        <v>0.221919496132328</v>
      </c>
      <c r="J310" s="762">
        <v>2.7552548388885802E-2</v>
      </c>
      <c r="K310" s="762">
        <v>0.42931201797891</v>
      </c>
      <c r="L310" s="759" t="s">
        <v>2376</v>
      </c>
      <c r="M310" s="762">
        <v>0</v>
      </c>
    </row>
    <row r="311" spans="1:13" x14ac:dyDescent="0.2">
      <c r="A311" s="759" t="s">
        <v>2685</v>
      </c>
      <c r="B311" s="759" t="s">
        <v>19</v>
      </c>
      <c r="C311" s="762">
        <v>29.866623390000001</v>
      </c>
      <c r="D311" s="762">
        <v>2.700374901</v>
      </c>
      <c r="E311" s="762">
        <v>0.98514331373585595</v>
      </c>
      <c r="F311" s="762">
        <v>3.2068537278807797E-2</v>
      </c>
      <c r="G311" s="762">
        <v>0.60434452978179098</v>
      </c>
      <c r="H311" s="762">
        <v>9.7885856757402908E-3</v>
      </c>
      <c r="I311" s="762">
        <v>0.40666327068324998</v>
      </c>
      <c r="J311" s="762">
        <v>2.3375298097720602E-2</v>
      </c>
      <c r="K311" s="762">
        <v>0.30286405447084902</v>
      </c>
      <c r="L311" s="759" t="s">
        <v>2376</v>
      </c>
      <c r="M311" s="762">
        <v>0</v>
      </c>
    </row>
    <row r="312" spans="1:13" x14ac:dyDescent="0.2">
      <c r="A312" s="759" t="s">
        <v>2686</v>
      </c>
      <c r="B312" s="759" t="s">
        <v>19</v>
      </c>
      <c r="C312" s="762">
        <v>9.6969407850000007</v>
      </c>
      <c r="D312" s="762">
        <v>5.8968221439999997</v>
      </c>
      <c r="E312" s="762">
        <v>0.58864363034198597</v>
      </c>
      <c r="F312" s="762">
        <v>2.7863757572701101E-2</v>
      </c>
      <c r="G312" s="762">
        <v>0.50136636068958795</v>
      </c>
      <c r="H312" s="762">
        <v>5.0616482803374401E-3</v>
      </c>
      <c r="I312" s="762">
        <v>0.21028433838425001</v>
      </c>
      <c r="J312" s="762">
        <v>3.0507459375519901E-2</v>
      </c>
      <c r="K312" s="762">
        <v>0.51875901739181796</v>
      </c>
      <c r="L312" s="759" t="s">
        <v>2376</v>
      </c>
      <c r="M312" s="762">
        <v>0</v>
      </c>
    </row>
    <row r="313" spans="1:13" x14ac:dyDescent="0.2">
      <c r="A313" s="759" t="s">
        <v>2687</v>
      </c>
      <c r="B313" s="759" t="s">
        <v>19</v>
      </c>
      <c r="C313" s="762">
        <v>12.7152618</v>
      </c>
      <c r="D313" s="762">
        <v>10.83198267</v>
      </c>
      <c r="E313" s="762">
        <v>0.81371765264192297</v>
      </c>
      <c r="F313" s="762">
        <v>3.8032137881471903E-2</v>
      </c>
      <c r="G313" s="762">
        <v>0.75039755948357401</v>
      </c>
      <c r="H313" s="762">
        <v>5.8062092284572595E-4</v>
      </c>
      <c r="I313" s="762">
        <v>2.4121689781075501E-2</v>
      </c>
      <c r="J313" s="762">
        <v>1.93888303477345E-2</v>
      </c>
      <c r="K313" s="762">
        <v>0.18219118112353899</v>
      </c>
      <c r="L313" s="759" t="s">
        <v>2376</v>
      </c>
      <c r="M313" s="762">
        <v>0</v>
      </c>
    </row>
    <row r="314" spans="1:13" x14ac:dyDescent="0.2">
      <c r="A314" s="759" t="s">
        <v>2688</v>
      </c>
      <c r="B314" s="759" t="s">
        <v>19</v>
      </c>
      <c r="C314" s="762">
        <v>-4.1544993769999996</v>
      </c>
      <c r="D314" s="762">
        <v>7.1116753570000002</v>
      </c>
      <c r="E314" s="762">
        <v>0.19317417545290599</v>
      </c>
      <c r="F314" s="762">
        <v>0</v>
      </c>
      <c r="G314" s="762">
        <v>0</v>
      </c>
      <c r="H314" s="762">
        <v>2.59571706683971E-3</v>
      </c>
      <c r="I314" s="762">
        <v>0.10783812544407501</v>
      </c>
      <c r="J314" s="762">
        <v>1.4588209195274799E-2</v>
      </c>
      <c r="K314" s="762">
        <v>3.6873388550906598E-2</v>
      </c>
      <c r="L314" s="759" t="s">
        <v>2376</v>
      </c>
      <c r="M314" s="762">
        <v>0</v>
      </c>
    </row>
    <row r="315" spans="1:13" x14ac:dyDescent="0.2">
      <c r="A315" s="759" t="s">
        <v>2689</v>
      </c>
      <c r="B315" s="759" t="s">
        <v>19</v>
      </c>
      <c r="C315" s="762">
        <v>-21.20533987</v>
      </c>
      <c r="D315" s="762">
        <v>29.791336909999998</v>
      </c>
      <c r="E315" s="762">
        <v>0.85069719765447105</v>
      </c>
      <c r="F315" s="762">
        <v>2.4522628270997101E-2</v>
      </c>
      <c r="G315" s="762">
        <v>0.41953959878390101</v>
      </c>
      <c r="H315" s="762">
        <v>0</v>
      </c>
      <c r="I315" s="762">
        <v>0</v>
      </c>
      <c r="J315" s="762">
        <v>1.7631856247573598E-2</v>
      </c>
      <c r="K315" s="762">
        <v>0.12900648204241899</v>
      </c>
      <c r="L315" s="759" t="s">
        <v>2376</v>
      </c>
      <c r="M315" s="762">
        <v>0</v>
      </c>
    </row>
    <row r="316" spans="1:13" x14ac:dyDescent="0.2">
      <c r="A316" s="759" t="s">
        <v>2690</v>
      </c>
      <c r="B316" s="759" t="s">
        <v>19</v>
      </c>
      <c r="C316" s="762">
        <v>20.824670680000001</v>
      </c>
      <c r="D316" s="762">
        <v>10.76415662</v>
      </c>
      <c r="E316" s="762">
        <v>1.2400802673365501</v>
      </c>
      <c r="F316" s="762">
        <v>3.0442100750808498E-2</v>
      </c>
      <c r="G316" s="762">
        <v>0.56451190090268799</v>
      </c>
      <c r="H316" s="762">
        <v>4.0848389630793397E-3</v>
      </c>
      <c r="I316" s="762">
        <v>0.16970316120780801</v>
      </c>
      <c r="J316" s="762">
        <v>3.31895069602351E-2</v>
      </c>
      <c r="K316" s="762">
        <v>0.59994628356713997</v>
      </c>
      <c r="L316" s="759" t="s">
        <v>2376</v>
      </c>
      <c r="M316" s="762">
        <v>0.90333737340220699</v>
      </c>
    </row>
    <row r="317" spans="1:13" x14ac:dyDescent="0.2">
      <c r="A317" s="759" t="s">
        <v>2691</v>
      </c>
      <c r="B317" s="759" t="s">
        <v>19</v>
      </c>
      <c r="C317" s="762">
        <v>27.0650598</v>
      </c>
      <c r="D317" s="762">
        <v>-9.9208785249999991</v>
      </c>
      <c r="E317" s="762">
        <v>1.2184277409536499</v>
      </c>
      <c r="F317" s="762">
        <v>1.3465381487622099E-2</v>
      </c>
      <c r="G317" s="762">
        <v>0.14873938520305599</v>
      </c>
      <c r="H317" s="762">
        <v>1.6448649202500099E-2</v>
      </c>
      <c r="I317" s="762">
        <v>0.68335318305021397</v>
      </c>
      <c r="J317" s="762">
        <v>3.5924796184349198E-2</v>
      </c>
      <c r="K317" s="762">
        <v>0.68274518802725204</v>
      </c>
      <c r="L317" s="759" t="s">
        <v>2376</v>
      </c>
      <c r="M317" s="762">
        <v>0</v>
      </c>
    </row>
    <row r="318" spans="1:13" x14ac:dyDescent="0.2">
      <c r="A318" s="759" t="s">
        <v>2692</v>
      </c>
      <c r="B318" s="759" t="s">
        <v>19</v>
      </c>
      <c r="C318" s="762">
        <v>-6.7952008920000004</v>
      </c>
      <c r="D318" s="762">
        <v>25.030968699999999</v>
      </c>
      <c r="E318" s="762">
        <v>0.88144081627417703</v>
      </c>
      <c r="F318" s="762">
        <v>1.5974380472675201E-2</v>
      </c>
      <c r="G318" s="762">
        <v>0.210186639214305</v>
      </c>
      <c r="H318" s="762">
        <v>0</v>
      </c>
      <c r="I318" s="762">
        <v>0</v>
      </c>
      <c r="J318" s="762">
        <v>1.4776773334812299E-2</v>
      </c>
      <c r="K318" s="762">
        <v>4.2581338467941501E-2</v>
      </c>
      <c r="L318" s="759" t="s">
        <v>2376</v>
      </c>
      <c r="M318" s="762">
        <v>0</v>
      </c>
    </row>
    <row r="319" spans="1:13" x14ac:dyDescent="0.2">
      <c r="A319" s="759" t="s">
        <v>2693</v>
      </c>
      <c r="B319" s="759" t="s">
        <v>19</v>
      </c>
      <c r="C319" s="762">
        <v>36.591096069999999</v>
      </c>
      <c r="D319" s="762">
        <v>-3.1751052930000001</v>
      </c>
      <c r="E319" s="762">
        <v>1.2400802673365501</v>
      </c>
      <c r="F319" s="762">
        <v>4.1814548411702797E-2</v>
      </c>
      <c r="G319" s="762">
        <v>0.84303159721921705</v>
      </c>
      <c r="H319" s="762">
        <v>4.6586290515386502E-3</v>
      </c>
      <c r="I319" s="762">
        <v>0.19354105956057799</v>
      </c>
      <c r="J319" s="762">
        <v>3.0986634130109301E-2</v>
      </c>
      <c r="K319" s="762">
        <v>0.53326394357865703</v>
      </c>
      <c r="L319" s="759" t="s">
        <v>2376</v>
      </c>
      <c r="M319" s="762">
        <v>0</v>
      </c>
    </row>
    <row r="320" spans="1:13" x14ac:dyDescent="0.2">
      <c r="A320" s="759" t="s">
        <v>2694</v>
      </c>
      <c r="B320" s="759" t="s">
        <v>19</v>
      </c>
      <c r="C320" s="762">
        <v>-12.84054403</v>
      </c>
      <c r="D320" s="762">
        <v>17.98027673</v>
      </c>
      <c r="E320" s="762">
        <v>1.0815189627814801</v>
      </c>
      <c r="F320" s="762">
        <v>0</v>
      </c>
      <c r="G320" s="762">
        <v>0</v>
      </c>
      <c r="H320" s="762">
        <v>0</v>
      </c>
      <c r="I320" s="762">
        <v>0</v>
      </c>
      <c r="J320" s="762">
        <v>8.4476734512783508E-3</v>
      </c>
      <c r="K320" s="762">
        <v>0</v>
      </c>
      <c r="L320" s="759" t="s">
        <v>2376</v>
      </c>
      <c r="M320" s="762">
        <v>0</v>
      </c>
    </row>
    <row r="321" spans="1:13" x14ac:dyDescent="0.2">
      <c r="A321" s="759" t="s">
        <v>2695</v>
      </c>
      <c r="B321" s="759" t="s">
        <v>19</v>
      </c>
      <c r="C321" s="762">
        <v>6.7662726050000002</v>
      </c>
      <c r="D321" s="762">
        <v>-13.095548040000001</v>
      </c>
      <c r="E321" s="762">
        <v>0.74325345311626401</v>
      </c>
      <c r="F321" s="762">
        <v>3.5428578633162899E-2</v>
      </c>
      <c r="G321" s="762">
        <v>0.68663446065161904</v>
      </c>
      <c r="H321" s="762">
        <v>1.41261655111172E-2</v>
      </c>
      <c r="I321" s="762">
        <v>0.58686646547055099</v>
      </c>
      <c r="J321" s="762">
        <v>3.4576007986245903E-2</v>
      </c>
      <c r="K321" s="762">
        <v>0.64191653381596203</v>
      </c>
      <c r="L321" s="759" t="s">
        <v>2376</v>
      </c>
      <c r="M321" s="762">
        <v>0</v>
      </c>
    </row>
    <row r="322" spans="1:13" x14ac:dyDescent="0.2">
      <c r="A322" s="759" t="s">
        <v>2696</v>
      </c>
      <c r="B322" s="759" t="s">
        <v>19</v>
      </c>
      <c r="C322" s="762">
        <v>21.600339869999999</v>
      </c>
      <c r="D322" s="762">
        <v>7.4503771399999996</v>
      </c>
      <c r="E322" s="762">
        <v>1.2400802673365501</v>
      </c>
      <c r="F322" s="762">
        <v>4.4645052291825603E-2</v>
      </c>
      <c r="G322" s="762">
        <v>0.91235274811160805</v>
      </c>
      <c r="H322" s="762">
        <v>6.6942176986919E-4</v>
      </c>
      <c r="I322" s="762">
        <v>2.7810895259777299E-2</v>
      </c>
      <c r="J322" s="762">
        <v>2.7454938716654699E-2</v>
      </c>
      <c r="K322" s="762">
        <v>0.42635733265481901</v>
      </c>
      <c r="L322" s="759" t="s">
        <v>2376</v>
      </c>
      <c r="M322" s="762">
        <v>0</v>
      </c>
    </row>
    <row r="323" spans="1:13" x14ac:dyDescent="0.2">
      <c r="A323" s="759" t="s">
        <v>2697</v>
      </c>
      <c r="B323" s="759" t="s">
        <v>19</v>
      </c>
      <c r="C323" s="762">
        <v>14.073719000000001</v>
      </c>
      <c r="D323" s="762">
        <v>-11.21875236</v>
      </c>
      <c r="E323" s="762">
        <v>0.59970858379247904</v>
      </c>
      <c r="F323" s="762">
        <v>2.6432745588763702E-2</v>
      </c>
      <c r="G323" s="762">
        <v>0.46631981110660897</v>
      </c>
      <c r="H323" s="762">
        <v>9.3514122750093902E-3</v>
      </c>
      <c r="I323" s="762">
        <v>0.38850103471804698</v>
      </c>
      <c r="J323" s="762">
        <v>2.33331484665299E-2</v>
      </c>
      <c r="K323" s="762">
        <v>0.30158814767526299</v>
      </c>
      <c r="L323" s="759" t="s">
        <v>2376</v>
      </c>
      <c r="M323" s="762">
        <v>0</v>
      </c>
    </row>
    <row r="324" spans="1:13" x14ac:dyDescent="0.2">
      <c r="A324" s="759" t="s">
        <v>2698</v>
      </c>
      <c r="B324" s="759" t="s">
        <v>19</v>
      </c>
      <c r="C324" s="762">
        <v>14.34921812</v>
      </c>
      <c r="D324" s="762">
        <v>-6.8721351300000002</v>
      </c>
      <c r="E324" s="762">
        <v>1.1235471229146601</v>
      </c>
      <c r="F324" s="762">
        <v>3.3871486298217901E-2</v>
      </c>
      <c r="G324" s="762">
        <v>0.64850009348362203</v>
      </c>
      <c r="H324" s="762">
        <v>1.358652959459E-2</v>
      </c>
      <c r="I324" s="762">
        <v>0.56444748271467304</v>
      </c>
      <c r="J324" s="762">
        <v>3.2841217902501198E-2</v>
      </c>
      <c r="K324" s="762">
        <v>0.58940335825449197</v>
      </c>
      <c r="L324" s="759" t="s">
        <v>2376</v>
      </c>
      <c r="M324" s="762">
        <v>0.90333737340220699</v>
      </c>
    </row>
    <row r="325" spans="1:13" x14ac:dyDescent="0.2">
      <c r="A325" s="759" t="s">
        <v>2699</v>
      </c>
      <c r="B325" s="759" t="s">
        <v>19</v>
      </c>
      <c r="C325" s="762">
        <v>30.254680650000001</v>
      </c>
      <c r="D325" s="762">
        <v>6.823598434</v>
      </c>
      <c r="E325" s="762">
        <v>0.90432083432119303</v>
      </c>
      <c r="F325" s="762">
        <v>1.6138284928985201E-2</v>
      </c>
      <c r="G325" s="762">
        <v>0.214200794727605</v>
      </c>
      <c r="H325" s="762">
        <v>3.1968304928446998E-3</v>
      </c>
      <c r="I325" s="762">
        <v>0.13281114796543</v>
      </c>
      <c r="J325" s="762">
        <v>2.3761299983361999E-2</v>
      </c>
      <c r="K325" s="762">
        <v>0.31454857582102902</v>
      </c>
      <c r="L325" s="759" t="s">
        <v>2376</v>
      </c>
      <c r="M325" s="762">
        <v>0</v>
      </c>
    </row>
    <row r="326" spans="1:13" x14ac:dyDescent="0.2">
      <c r="A326" s="759" t="s">
        <v>2700</v>
      </c>
      <c r="B326" s="759" t="s">
        <v>19</v>
      </c>
      <c r="C326" s="762">
        <v>-2.8100324859999999</v>
      </c>
      <c r="D326" s="762">
        <v>8.6493818279999992</v>
      </c>
      <c r="E326" s="762">
        <v>0.59746605469935199</v>
      </c>
      <c r="F326" s="762">
        <v>2.0488057038750802E-2</v>
      </c>
      <c r="G326" s="762">
        <v>0.32072995036896701</v>
      </c>
      <c r="H326" s="762">
        <v>2.00826530960757E-3</v>
      </c>
      <c r="I326" s="762">
        <v>8.3432644234693001E-2</v>
      </c>
      <c r="J326" s="762">
        <v>1.6169929565747899E-2</v>
      </c>
      <c r="K326" s="762">
        <v>8.4753069989157395E-2</v>
      </c>
      <c r="L326" s="759" t="s">
        <v>2376</v>
      </c>
      <c r="M326" s="762">
        <v>0</v>
      </c>
    </row>
    <row r="327" spans="1:13" x14ac:dyDescent="0.2">
      <c r="A327" s="759" t="s">
        <v>2701</v>
      </c>
      <c r="B327" s="759" t="s">
        <v>19</v>
      </c>
      <c r="C327" s="762">
        <v>11.559201829999999</v>
      </c>
      <c r="D327" s="762">
        <v>10.7570336</v>
      </c>
      <c r="E327" s="762">
        <v>1.18234468260462</v>
      </c>
      <c r="F327" s="762">
        <v>2.0469144986099599E-2</v>
      </c>
      <c r="G327" s="762">
        <v>0.32026678140482601</v>
      </c>
      <c r="H327" s="762">
        <v>9.0098705556883804E-3</v>
      </c>
      <c r="I327" s="762">
        <v>0.37431183720449102</v>
      </c>
      <c r="J327" s="762">
        <v>2.5114524984748501E-2</v>
      </c>
      <c r="K327" s="762">
        <v>0.355511540790374</v>
      </c>
      <c r="L327" s="759" t="s">
        <v>2376</v>
      </c>
      <c r="M327" s="762">
        <v>0</v>
      </c>
    </row>
    <row r="328" spans="1:13" x14ac:dyDescent="0.2">
      <c r="A328" s="759" t="s">
        <v>2702</v>
      </c>
      <c r="B328" s="759" t="s">
        <v>19</v>
      </c>
      <c r="C328" s="762">
        <v>31.27319365</v>
      </c>
      <c r="D328" s="762">
        <v>-2.9104532609999998</v>
      </c>
      <c r="E328" s="762">
        <v>0.60723062026536301</v>
      </c>
      <c r="F328" s="762">
        <v>5.0079115420257302E-2</v>
      </c>
      <c r="G328" s="762">
        <v>1</v>
      </c>
      <c r="H328" s="762">
        <v>6.0862734383004902E-3</v>
      </c>
      <c r="I328" s="762">
        <v>0.25285201401419499</v>
      </c>
      <c r="J328" s="762">
        <v>3.50307803227774E-2</v>
      </c>
      <c r="K328" s="762">
        <v>0.65568276596881103</v>
      </c>
      <c r="L328" s="759" t="s">
        <v>2376</v>
      </c>
      <c r="M328" s="762">
        <v>0</v>
      </c>
    </row>
    <row r="329" spans="1:13" x14ac:dyDescent="0.2">
      <c r="A329" s="759" t="s">
        <v>2703</v>
      </c>
      <c r="B329" s="759" t="s">
        <v>19</v>
      </c>
      <c r="C329" s="762">
        <v>-3.7148545159999999</v>
      </c>
      <c r="D329" s="762">
        <v>26.638272860000001</v>
      </c>
      <c r="E329" s="762">
        <v>0.90521064907923698</v>
      </c>
      <c r="F329" s="762">
        <v>1.2387394486506199E-2</v>
      </c>
      <c r="G329" s="762">
        <v>0.12233868077478501</v>
      </c>
      <c r="H329" s="762">
        <v>0</v>
      </c>
      <c r="I329" s="762">
        <v>0</v>
      </c>
      <c r="J329" s="762">
        <v>1.99678331761966E-2</v>
      </c>
      <c r="K329" s="762">
        <v>0.19971796314880899</v>
      </c>
      <c r="L329" s="759" t="s">
        <v>2376</v>
      </c>
      <c r="M329" s="762">
        <v>0</v>
      </c>
    </row>
    <row r="330" spans="1:13" x14ac:dyDescent="0.2">
      <c r="A330" s="759" t="s">
        <v>2704</v>
      </c>
      <c r="B330" s="759" t="s">
        <v>19</v>
      </c>
      <c r="C330" s="762">
        <v>-22.7223012</v>
      </c>
      <c r="D330" s="762">
        <v>7.5538454560000003</v>
      </c>
      <c r="E330" s="762">
        <v>0.32037356677226098</v>
      </c>
      <c r="F330" s="762">
        <v>3.4230815298589802E-3</v>
      </c>
      <c r="G330" s="762">
        <v>0</v>
      </c>
      <c r="H330" s="762">
        <v>3.7979439188496902E-3</v>
      </c>
      <c r="I330" s="762">
        <v>0.15778421203142401</v>
      </c>
      <c r="J330" s="762">
        <v>1.39604015306971E-2</v>
      </c>
      <c r="K330" s="762">
        <v>1.78692789989035E-2</v>
      </c>
      <c r="L330" s="759" t="s">
        <v>2376</v>
      </c>
      <c r="M330" s="762">
        <v>0</v>
      </c>
    </row>
    <row r="331" spans="1:13" x14ac:dyDescent="0.2">
      <c r="A331" s="759" t="s">
        <v>2705</v>
      </c>
      <c r="B331" s="759" t="s">
        <v>19</v>
      </c>
      <c r="C331" s="762">
        <v>14.134184640000001</v>
      </c>
      <c r="D331" s="762">
        <v>1.8714750330000001</v>
      </c>
      <c r="E331" s="762">
        <v>0.76401616056406796</v>
      </c>
      <c r="F331" s="762">
        <v>1.6642606333016001E-2</v>
      </c>
      <c r="G331" s="762">
        <v>0.22655199159544301</v>
      </c>
      <c r="H331" s="762">
        <v>1.2773660302606001E-3</v>
      </c>
      <c r="I331" s="762">
        <v>5.3067709209438402E-2</v>
      </c>
      <c r="J331" s="762">
        <v>1.5717375630858E-2</v>
      </c>
      <c r="K331" s="762">
        <v>7.1053978080024199E-2</v>
      </c>
      <c r="L331" s="759" t="s">
        <v>2376</v>
      </c>
      <c r="M331" s="762">
        <v>0.38673466656893002</v>
      </c>
    </row>
    <row r="332" spans="1:13" x14ac:dyDescent="0.2">
      <c r="A332" s="759" t="s">
        <v>2706</v>
      </c>
      <c r="B332" s="759" t="s">
        <v>19</v>
      </c>
      <c r="C332" s="762">
        <v>26.597235319999999</v>
      </c>
      <c r="D332" s="762">
        <v>12.153451260000001</v>
      </c>
      <c r="E332" s="762">
        <v>1.2400802673365501</v>
      </c>
      <c r="F332" s="762">
        <v>2.7107275466654899E-2</v>
      </c>
      <c r="G332" s="762">
        <v>0.48283952865171498</v>
      </c>
      <c r="H332" s="762">
        <v>2.9372587861607301E-3</v>
      </c>
      <c r="I332" s="762">
        <v>0.122027364502269</v>
      </c>
      <c r="J332" s="762">
        <v>1.9526371249514701E-2</v>
      </c>
      <c r="K332" s="762">
        <v>0.186354632999501</v>
      </c>
      <c r="L332" s="759" t="s">
        <v>2376</v>
      </c>
      <c r="M332" s="762">
        <v>0.90333737340220699</v>
      </c>
    </row>
    <row r="333" spans="1:13" x14ac:dyDescent="0.2">
      <c r="A333" s="759" t="s">
        <v>2707</v>
      </c>
      <c r="B333" s="759" t="s">
        <v>19</v>
      </c>
      <c r="C333" s="762">
        <v>1.796868175</v>
      </c>
      <c r="D333" s="762">
        <v>24.2466574</v>
      </c>
      <c r="E333" s="762">
        <v>0.479114244404578</v>
      </c>
      <c r="F333" s="762">
        <v>1.7455824597015699E-2</v>
      </c>
      <c r="G333" s="762">
        <v>0.24646833052573899</v>
      </c>
      <c r="H333" s="762">
        <v>6.6668943611462098E-3</v>
      </c>
      <c r="I333" s="762">
        <v>0.27697370379527098</v>
      </c>
      <c r="J333" s="762">
        <v>2.3175641949974998E-2</v>
      </c>
      <c r="K333" s="762">
        <v>0.296820342793989</v>
      </c>
      <c r="L333" s="759" t="s">
        <v>2376</v>
      </c>
      <c r="M333" s="762">
        <v>0</v>
      </c>
    </row>
    <row r="334" spans="1:13" x14ac:dyDescent="0.2">
      <c r="A334" s="759" t="s">
        <v>2708</v>
      </c>
      <c r="B334" s="759" t="s">
        <v>19</v>
      </c>
      <c r="C334" s="762">
        <v>-22.856107420000001</v>
      </c>
      <c r="D334" s="762">
        <v>30.083417749999999</v>
      </c>
      <c r="E334" s="762">
        <v>1.01844839082608</v>
      </c>
      <c r="F334" s="762">
        <v>2.2190141777354701E-2</v>
      </c>
      <c r="G334" s="762">
        <v>0.362415279595379</v>
      </c>
      <c r="H334" s="762">
        <v>2.5615628949076101E-3</v>
      </c>
      <c r="I334" s="762">
        <v>0.10641920984718301</v>
      </c>
      <c r="J334" s="762">
        <v>1.5712938827574699E-2</v>
      </c>
      <c r="K334" s="762">
        <v>7.0919667321969096E-2</v>
      </c>
      <c r="L334" s="759" t="s">
        <v>2376</v>
      </c>
      <c r="M334" s="762">
        <v>0</v>
      </c>
    </row>
    <row r="335" spans="1:13" x14ac:dyDescent="0.2">
      <c r="A335" s="759" t="s">
        <v>2709</v>
      </c>
      <c r="B335" s="759" t="s">
        <v>19</v>
      </c>
      <c r="C335" s="762">
        <v>22.705497600000001</v>
      </c>
      <c r="D335" s="762">
        <v>16.313481530000001</v>
      </c>
      <c r="E335" s="762">
        <v>1.17149525589451</v>
      </c>
      <c r="F335" s="762">
        <v>1.6377837595899902E-2</v>
      </c>
      <c r="G335" s="762">
        <v>0.22006762609746899</v>
      </c>
      <c r="H335" s="762">
        <v>1.51439598346938E-2</v>
      </c>
      <c r="I335" s="762">
        <v>0.62915034967218997</v>
      </c>
      <c r="J335" s="762">
        <v>2.3146802728634001E-2</v>
      </c>
      <c r="K335" s="762">
        <v>0.29594736827256701</v>
      </c>
      <c r="L335" s="759" t="s">
        <v>2376</v>
      </c>
      <c r="M335" s="762">
        <v>0.73048090724563397</v>
      </c>
    </row>
    <row r="336" spans="1:13" x14ac:dyDescent="0.2">
      <c r="A336" s="759" t="s">
        <v>2710</v>
      </c>
      <c r="B336" s="759" t="s">
        <v>19</v>
      </c>
      <c r="C336" s="762">
        <v>1.963353948</v>
      </c>
      <c r="D336" s="762">
        <v>9.2802571789999995</v>
      </c>
      <c r="E336" s="762">
        <v>0.35818864077582802</v>
      </c>
      <c r="F336" s="762">
        <v>1.7953841983496099E-2</v>
      </c>
      <c r="G336" s="762">
        <v>0.25866513773886302</v>
      </c>
      <c r="H336" s="762">
        <v>1.58475357764951E-3</v>
      </c>
      <c r="I336" s="762">
        <v>6.5838032670741495E-2</v>
      </c>
      <c r="J336" s="762">
        <v>2.1671565636958601E-2</v>
      </c>
      <c r="K336" s="762">
        <v>0.25129102394514102</v>
      </c>
      <c r="L336" s="759" t="s">
        <v>2376</v>
      </c>
      <c r="M336" s="762">
        <v>0.90333737340220699</v>
      </c>
    </row>
    <row r="337" spans="1:13" x14ac:dyDescent="0.2">
      <c r="A337" s="759" t="s">
        <v>2711</v>
      </c>
      <c r="B337" s="759" t="s">
        <v>19</v>
      </c>
      <c r="C337" s="762">
        <v>18.43199534</v>
      </c>
      <c r="D337" s="762">
        <v>-0.58850258300000002</v>
      </c>
      <c r="E337" s="762">
        <v>0.881483768834324</v>
      </c>
      <c r="F337" s="762">
        <v>1.9681142792301501E-2</v>
      </c>
      <c r="G337" s="762">
        <v>0.300968025584129</v>
      </c>
      <c r="H337" s="762">
        <v>2.3771303664742601E-3</v>
      </c>
      <c r="I337" s="762">
        <v>9.8757007461473298E-2</v>
      </c>
      <c r="J337" s="762">
        <v>2.7732238921856799E-2</v>
      </c>
      <c r="K337" s="762">
        <v>0.43475137665045899</v>
      </c>
      <c r="L337" s="759" t="s">
        <v>2376</v>
      </c>
      <c r="M337" s="762">
        <v>0.70531544413383795</v>
      </c>
    </row>
    <row r="338" spans="1:13" x14ac:dyDescent="0.2">
      <c r="A338" s="759" t="s">
        <v>2712</v>
      </c>
      <c r="B338" s="759" t="s">
        <v>19</v>
      </c>
      <c r="C338" s="762">
        <v>-18.24238837</v>
      </c>
      <c r="D338" s="762">
        <v>21.147262569999999</v>
      </c>
      <c r="E338" s="762">
        <v>0.72304568504827704</v>
      </c>
      <c r="F338" s="762">
        <v>1.34590774700717E-2</v>
      </c>
      <c r="G338" s="762">
        <v>0.14858499554834201</v>
      </c>
      <c r="H338" s="762">
        <v>4.4741965231053001E-3</v>
      </c>
      <c r="I338" s="762">
        <v>0.185878898719507</v>
      </c>
      <c r="J338" s="762">
        <v>1.45305307525928E-2</v>
      </c>
      <c r="K338" s="762">
        <v>3.5127439508063102E-2</v>
      </c>
      <c r="L338" s="759" t="s">
        <v>2376</v>
      </c>
      <c r="M338" s="762">
        <v>0</v>
      </c>
    </row>
    <row r="339" spans="1:13" x14ac:dyDescent="0.2">
      <c r="A339" s="759" t="s">
        <v>2713</v>
      </c>
      <c r="B339" s="759" t="s">
        <v>19</v>
      </c>
      <c r="C339" s="762">
        <v>16.386730660000001</v>
      </c>
      <c r="D339" s="762">
        <v>6.973347285</v>
      </c>
      <c r="E339" s="762">
        <v>1.2400802673365501</v>
      </c>
      <c r="F339" s="762">
        <v>2.4818917095865201E-2</v>
      </c>
      <c r="G339" s="762">
        <v>0.42679593704618801</v>
      </c>
      <c r="H339" s="762">
        <v>2.1448819973359698E-3</v>
      </c>
      <c r="I339" s="762">
        <v>8.9108348166898693E-2</v>
      </c>
      <c r="J339" s="762">
        <v>2.80694359713826E-2</v>
      </c>
      <c r="K339" s="762">
        <v>0.44495854020328102</v>
      </c>
      <c r="L339" s="759" t="s">
        <v>2376</v>
      </c>
      <c r="M339" s="762">
        <v>0.60534142320193796</v>
      </c>
    </row>
    <row r="340" spans="1:13" x14ac:dyDescent="0.2">
      <c r="A340" s="759" t="s">
        <v>2714</v>
      </c>
      <c r="B340" s="759" t="s">
        <v>19</v>
      </c>
      <c r="C340" s="762">
        <v>-23.643335459999999</v>
      </c>
      <c r="D340" s="762">
        <v>9.3587824800000003</v>
      </c>
      <c r="E340" s="762">
        <v>0.269680311790091</v>
      </c>
      <c r="F340" s="762">
        <v>9.3362499921199795E-3</v>
      </c>
      <c r="G340" s="762">
        <v>4.7613891967416298E-2</v>
      </c>
      <c r="H340" s="762">
        <v>5.2187574712251102E-3</v>
      </c>
      <c r="I340" s="762">
        <v>0.21681137505673501</v>
      </c>
      <c r="J340" s="762">
        <v>1.8472630469746499E-2</v>
      </c>
      <c r="K340" s="762">
        <v>0.15445723554544699</v>
      </c>
      <c r="L340" s="759" t="s">
        <v>2376</v>
      </c>
      <c r="M340" s="762">
        <v>0.67420077947522805</v>
      </c>
    </row>
    <row r="341" spans="1:13" x14ac:dyDescent="0.2">
      <c r="A341" s="759" t="s">
        <v>2715</v>
      </c>
      <c r="B341" s="759" t="s">
        <v>19</v>
      </c>
      <c r="C341" s="762">
        <v>24.11441086</v>
      </c>
      <c r="D341" s="762">
        <v>17.728046500000001</v>
      </c>
      <c r="E341" s="762">
        <v>1.2338460516343299</v>
      </c>
      <c r="F341" s="762">
        <v>3.1923544875148903E-2</v>
      </c>
      <c r="G341" s="762">
        <v>0.600793567723377</v>
      </c>
      <c r="H341" s="762">
        <v>1.2363810239420701E-3</v>
      </c>
      <c r="I341" s="762">
        <v>5.1365002184240602E-2</v>
      </c>
      <c r="J341" s="762">
        <v>1.8241916699018399E-2</v>
      </c>
      <c r="K341" s="762">
        <v>0.147473409103449</v>
      </c>
      <c r="L341" s="759" t="s">
        <v>2376</v>
      </c>
      <c r="M341" s="762">
        <v>0</v>
      </c>
    </row>
    <row r="342" spans="1:13" x14ac:dyDescent="0.2">
      <c r="A342" s="759" t="s">
        <v>2716</v>
      </c>
      <c r="B342" s="759" t="s">
        <v>19</v>
      </c>
      <c r="C342" s="762">
        <v>-3.5133875570000002</v>
      </c>
      <c r="D342" s="762">
        <v>18.305219820000001</v>
      </c>
      <c r="E342" s="762">
        <v>0.42162595565326599</v>
      </c>
      <c r="F342" s="762">
        <v>6.2977135328344796E-3</v>
      </c>
      <c r="G342" s="762">
        <v>0</v>
      </c>
      <c r="H342" s="762">
        <v>0</v>
      </c>
      <c r="I342" s="762">
        <v>0</v>
      </c>
      <c r="J342" s="762">
        <v>2.0016638012312099E-2</v>
      </c>
      <c r="K342" s="762">
        <v>0.20119532094616599</v>
      </c>
      <c r="L342" s="759" t="s">
        <v>2376</v>
      </c>
      <c r="M342" s="762">
        <v>0.70464214462697805</v>
      </c>
    </row>
    <row r="343" spans="1:13" x14ac:dyDescent="0.2">
      <c r="A343" s="759" t="s">
        <v>2717</v>
      </c>
      <c r="B343" s="759" t="s">
        <v>19</v>
      </c>
      <c r="C343" s="762">
        <v>15.27110785</v>
      </c>
      <c r="D343" s="762">
        <v>11.205397720000001</v>
      </c>
      <c r="E343" s="762">
        <v>1.2400802673365501</v>
      </c>
      <c r="F343" s="762">
        <v>2.2990752006253602E-2</v>
      </c>
      <c r="G343" s="762">
        <v>0.38202281472550298</v>
      </c>
      <c r="H343" s="762">
        <v>4.1258239693978604E-3</v>
      </c>
      <c r="I343" s="762">
        <v>0.17140586823300599</v>
      </c>
      <c r="J343" s="762">
        <v>1.9175863790139198E-2</v>
      </c>
      <c r="K343" s="762">
        <v>0.17574456744313799</v>
      </c>
      <c r="L343" s="759" t="s">
        <v>2376</v>
      </c>
      <c r="M343" s="762">
        <v>0</v>
      </c>
    </row>
    <row r="344" spans="1:13" x14ac:dyDescent="0.2">
      <c r="A344" s="759" t="s">
        <v>2718</v>
      </c>
      <c r="B344" s="759" t="s">
        <v>19</v>
      </c>
      <c r="C344" s="762">
        <v>13.38636045</v>
      </c>
      <c r="D344" s="762">
        <v>17.133104629999998</v>
      </c>
      <c r="E344" s="762">
        <v>0.84994143536089295</v>
      </c>
      <c r="F344" s="762">
        <v>2.2770111391990099E-2</v>
      </c>
      <c r="G344" s="762">
        <v>0.37661915231977999</v>
      </c>
      <c r="H344" s="762">
        <v>3.3949246900508898E-3</v>
      </c>
      <c r="I344" s="762">
        <v>0.14104093320775199</v>
      </c>
      <c r="J344" s="762">
        <v>1.8834229937330201E-2</v>
      </c>
      <c r="K344" s="762">
        <v>0.16540309313226001</v>
      </c>
      <c r="L344" s="759" t="s">
        <v>2376</v>
      </c>
      <c r="M344" s="762">
        <v>0.874722747017178</v>
      </c>
    </row>
    <row r="345" spans="1:13" x14ac:dyDescent="0.2">
      <c r="A345" s="759" t="s">
        <v>2719</v>
      </c>
      <c r="B345" s="759" t="s">
        <v>19</v>
      </c>
      <c r="C345" s="762">
        <v>3.902913039</v>
      </c>
      <c r="D345" s="762">
        <v>-8.7555373319999994</v>
      </c>
      <c r="E345" s="762">
        <v>0.86594095561691298</v>
      </c>
      <c r="F345" s="762">
        <v>1.96433186869992E-2</v>
      </c>
      <c r="G345" s="762">
        <v>0.30004168765584699</v>
      </c>
      <c r="H345" s="762">
        <v>3.06021380511629E-3</v>
      </c>
      <c r="I345" s="762">
        <v>0.127135485577863</v>
      </c>
      <c r="J345" s="762">
        <v>2.6891464699683901E-2</v>
      </c>
      <c r="K345" s="762">
        <v>0.40930062314742999</v>
      </c>
      <c r="L345" s="759" t="s">
        <v>2376</v>
      </c>
      <c r="M345" s="762">
        <v>0</v>
      </c>
    </row>
    <row r="346" spans="1:13" x14ac:dyDescent="0.2">
      <c r="A346" s="759" t="s">
        <v>2720</v>
      </c>
      <c r="B346" s="759" t="s">
        <v>19</v>
      </c>
      <c r="C346" s="762">
        <v>11.276908690000001</v>
      </c>
      <c r="D346" s="762">
        <v>-13.85581109</v>
      </c>
      <c r="E346" s="762">
        <v>0.73753584525338001</v>
      </c>
      <c r="F346" s="762">
        <v>4.1518259586834701E-2</v>
      </c>
      <c r="G346" s="762">
        <v>0.83577528344767504</v>
      </c>
      <c r="H346" s="762">
        <v>3.0465521363434501E-3</v>
      </c>
      <c r="I346" s="762">
        <v>0.12656790272125101</v>
      </c>
      <c r="J346" s="762">
        <v>1.8863069158671201E-2</v>
      </c>
      <c r="K346" s="762">
        <v>0.166276067653682</v>
      </c>
      <c r="L346" s="759" t="s">
        <v>2376</v>
      </c>
      <c r="M346" s="762">
        <v>0.60028546511631098</v>
      </c>
    </row>
    <row r="347" spans="1:13" x14ac:dyDescent="0.2">
      <c r="A347" s="759" t="s">
        <v>2721</v>
      </c>
      <c r="B347" s="759" t="s">
        <v>19</v>
      </c>
      <c r="C347" s="762">
        <v>-1.9072935879999999</v>
      </c>
      <c r="D347" s="762">
        <v>29.15820798</v>
      </c>
      <c r="E347" s="762">
        <v>0.30407680649479601</v>
      </c>
      <c r="F347" s="762">
        <v>1.47892251732029E-2</v>
      </c>
      <c r="G347" s="762">
        <v>0.18116131065590299</v>
      </c>
      <c r="H347" s="762">
        <v>3.2719696710953199E-3</v>
      </c>
      <c r="I347" s="762">
        <v>0.13593281213215799</v>
      </c>
      <c r="J347" s="762">
        <v>3.07071155232655E-2</v>
      </c>
      <c r="K347" s="762">
        <v>0.52480275933930198</v>
      </c>
      <c r="L347" s="759" t="s">
        <v>2376</v>
      </c>
      <c r="M347" s="762">
        <v>0</v>
      </c>
    </row>
    <row r="348" spans="1:13" x14ac:dyDescent="0.2">
      <c r="A348" s="759" t="s">
        <v>2722</v>
      </c>
      <c r="B348" s="759" t="s">
        <v>19</v>
      </c>
      <c r="C348" s="762">
        <v>33.011326480000001</v>
      </c>
      <c r="D348" s="762">
        <v>7.6771245649999997</v>
      </c>
      <c r="E348" s="762">
        <v>1.14197650611273</v>
      </c>
      <c r="F348" s="762">
        <v>4.1915412692508897E-2</v>
      </c>
      <c r="G348" s="762">
        <v>0.84550185618537999</v>
      </c>
      <c r="H348" s="762">
        <v>5.3280508214078297E-3</v>
      </c>
      <c r="I348" s="762">
        <v>0.221351954820355</v>
      </c>
      <c r="J348" s="762">
        <v>2.6623038101048199E-2</v>
      </c>
      <c r="K348" s="762">
        <v>0.40117517039727701</v>
      </c>
      <c r="L348" s="759" t="s">
        <v>2376</v>
      </c>
      <c r="M348" s="762">
        <v>0.50567913576380497</v>
      </c>
    </row>
    <row r="349" spans="1:13" x14ac:dyDescent="0.2">
      <c r="A349" s="759" t="s">
        <v>2723</v>
      </c>
      <c r="B349" s="759" t="s">
        <v>19</v>
      </c>
      <c r="C349" s="762">
        <v>35.098954730000003</v>
      </c>
      <c r="D349" s="762">
        <v>-0.81699568499999997</v>
      </c>
      <c r="E349" s="762">
        <v>0.93969772211131197</v>
      </c>
      <c r="F349" s="762">
        <v>4.4424411677562101E-2</v>
      </c>
      <c r="G349" s="762">
        <v>0.90694911019663005</v>
      </c>
      <c r="H349" s="762">
        <v>0</v>
      </c>
      <c r="I349" s="762">
        <v>0</v>
      </c>
      <c r="J349" s="762">
        <v>1.9910154733514498E-2</v>
      </c>
      <c r="K349" s="762">
        <v>0.19797201410596499</v>
      </c>
      <c r="L349" s="759" t="s">
        <v>2376</v>
      </c>
      <c r="M349" s="762">
        <v>0.90333737340220699</v>
      </c>
    </row>
    <row r="350" spans="1:13" x14ac:dyDescent="0.2">
      <c r="A350" s="759" t="s">
        <v>2724</v>
      </c>
      <c r="B350" s="759" t="s">
        <v>19</v>
      </c>
      <c r="C350" s="762">
        <v>28.62907053</v>
      </c>
      <c r="D350" s="762">
        <v>-4.0707096500000004</v>
      </c>
      <c r="E350" s="762">
        <v>0.76654095680636902</v>
      </c>
      <c r="F350" s="762">
        <v>2.8702191906902302E-2</v>
      </c>
      <c r="G350" s="762">
        <v>0.52190023374799499</v>
      </c>
      <c r="H350" s="762">
        <v>2.1653745004952402E-3</v>
      </c>
      <c r="I350" s="762">
        <v>8.9959722451817006E-2</v>
      </c>
      <c r="J350" s="762">
        <v>2.8792634906549801E-2</v>
      </c>
      <c r="K350" s="762">
        <v>0.46685022510628399</v>
      </c>
      <c r="L350" s="759" t="s">
        <v>2376</v>
      </c>
      <c r="M350" s="762">
        <v>0</v>
      </c>
    </row>
    <row r="351" spans="1:13" x14ac:dyDescent="0.2">
      <c r="A351" s="759" t="s">
        <v>2725</v>
      </c>
      <c r="B351" s="759" t="s">
        <v>19</v>
      </c>
      <c r="C351" s="762">
        <v>38.11684486</v>
      </c>
      <c r="D351" s="762">
        <v>-0.95190213800000001</v>
      </c>
      <c r="E351" s="762">
        <v>1.06807753079427</v>
      </c>
      <c r="F351" s="762">
        <v>5.2953747423232798E-2</v>
      </c>
      <c r="G351" s="762">
        <v>1</v>
      </c>
      <c r="H351" s="762">
        <v>2.2541753475187002E-3</v>
      </c>
      <c r="I351" s="762">
        <v>9.3648886385879898E-2</v>
      </c>
      <c r="J351" s="762">
        <v>2.5165548222505701E-2</v>
      </c>
      <c r="K351" s="762">
        <v>0.35705603883144699</v>
      </c>
      <c r="L351" s="759" t="s">
        <v>2376</v>
      </c>
      <c r="M351" s="762">
        <v>0</v>
      </c>
    </row>
    <row r="352" spans="1:13" x14ac:dyDescent="0.2">
      <c r="A352" s="759" t="s">
        <v>2726</v>
      </c>
      <c r="B352" s="759" t="s">
        <v>19</v>
      </c>
      <c r="C352" s="762">
        <v>17.034334869999999</v>
      </c>
      <c r="D352" s="762">
        <v>7.6795920139999998</v>
      </c>
      <c r="E352" s="762">
        <v>0.61333219829002805</v>
      </c>
      <c r="F352" s="762">
        <v>2.5896904096981001E-2</v>
      </c>
      <c r="G352" s="762">
        <v>0.45319664147445798</v>
      </c>
      <c r="H352" s="762">
        <v>0</v>
      </c>
      <c r="I352" s="762">
        <v>0</v>
      </c>
      <c r="J352" s="762">
        <v>2.9473684210526301E-2</v>
      </c>
      <c r="K352" s="762">
        <v>0.48746600321369898</v>
      </c>
      <c r="L352" s="759" t="s">
        <v>2376</v>
      </c>
      <c r="M352" s="762">
        <v>0</v>
      </c>
    </row>
    <row r="353" spans="1:13" x14ac:dyDescent="0.2">
      <c r="A353" s="759" t="s">
        <v>2727</v>
      </c>
      <c r="B353" s="759" t="s">
        <v>19</v>
      </c>
      <c r="C353" s="762">
        <v>6.2470272830000004</v>
      </c>
      <c r="D353" s="762">
        <v>15.21872404</v>
      </c>
      <c r="E353" s="762">
        <v>0.45942739731462501</v>
      </c>
      <c r="F353" s="762">
        <v>1.24567386795605E-2</v>
      </c>
      <c r="G353" s="762">
        <v>0.12403699146738</v>
      </c>
      <c r="H353" s="762">
        <v>0</v>
      </c>
      <c r="I353" s="762">
        <v>0</v>
      </c>
      <c r="J353" s="762">
        <v>2.1789140923964299E-2</v>
      </c>
      <c r="K353" s="762">
        <v>0.25485009254516799</v>
      </c>
      <c r="L353" s="759" t="s">
        <v>2376</v>
      </c>
      <c r="M353" s="762">
        <v>0.39383020198796198</v>
      </c>
    </row>
    <row r="354" spans="1:13" x14ac:dyDescent="0.2">
      <c r="A354" s="759" t="s">
        <v>2728</v>
      </c>
      <c r="B354" s="759" t="s">
        <v>19</v>
      </c>
      <c r="C354" s="762">
        <v>-16.080589759999999</v>
      </c>
      <c r="D354" s="762">
        <v>9.7219439429999994</v>
      </c>
      <c r="E354" s="762">
        <v>0.329976043088341</v>
      </c>
      <c r="F354" s="762">
        <v>1.1517440064553099E-2</v>
      </c>
      <c r="G354" s="762">
        <v>0.101032859442811</v>
      </c>
      <c r="H354" s="762">
        <v>2.6435329075446602E-3</v>
      </c>
      <c r="I354" s="762">
        <v>0.10982462389757899</v>
      </c>
      <c r="J354" s="762">
        <v>2.5961954411846299E-2</v>
      </c>
      <c r="K354" s="762">
        <v>0.381163745295173</v>
      </c>
      <c r="L354" s="759" t="s">
        <v>2376</v>
      </c>
      <c r="M354" s="762">
        <v>0</v>
      </c>
    </row>
    <row r="355" spans="1:13" x14ac:dyDescent="0.2">
      <c r="A355" s="759" t="s">
        <v>2729</v>
      </c>
      <c r="B355" s="759" t="s">
        <v>19</v>
      </c>
      <c r="C355" s="762">
        <v>-3.3715182079999999</v>
      </c>
      <c r="D355" s="762">
        <v>-7.3176205320000003</v>
      </c>
      <c r="E355" s="762">
        <v>0.96709024784208697</v>
      </c>
      <c r="F355" s="762">
        <v>2.01728561612316E-2</v>
      </c>
      <c r="G355" s="762">
        <v>0.31301044314253901</v>
      </c>
      <c r="H355" s="762">
        <v>2.02192697838041E-3</v>
      </c>
      <c r="I355" s="762">
        <v>8.4000227091305293E-2</v>
      </c>
      <c r="J355" s="762">
        <v>2.2152958793189501E-2</v>
      </c>
      <c r="K355" s="762">
        <v>0.265863090375696</v>
      </c>
      <c r="L355" s="759" t="s">
        <v>2376</v>
      </c>
      <c r="M355" s="762">
        <v>0</v>
      </c>
    </row>
    <row r="356" spans="1:13" x14ac:dyDescent="0.2">
      <c r="A356" s="759" t="s">
        <v>2730</v>
      </c>
      <c r="B356" s="759" t="s">
        <v>19</v>
      </c>
      <c r="C356" s="762">
        <v>29.520062289999998</v>
      </c>
      <c r="D356" s="762">
        <v>6.2826318130000001</v>
      </c>
      <c r="E356" s="762">
        <v>0.86325870076838396</v>
      </c>
      <c r="F356" s="762">
        <v>5.41325987051548E-2</v>
      </c>
      <c r="G356" s="762">
        <v>1</v>
      </c>
      <c r="H356" s="762">
        <v>7.09723692749069E-3</v>
      </c>
      <c r="I356" s="762">
        <v>0.294852148332167</v>
      </c>
      <c r="J356" s="762">
        <v>3.18229715489989E-2</v>
      </c>
      <c r="K356" s="762">
        <v>0.55858041659425395</v>
      </c>
      <c r="L356" s="759" t="s">
        <v>2376</v>
      </c>
      <c r="M356" s="762">
        <v>0.88462276720830202</v>
      </c>
    </row>
    <row r="357" spans="1:13" x14ac:dyDescent="0.2">
      <c r="A357" s="759" t="s">
        <v>2731</v>
      </c>
      <c r="B357" s="759" t="s">
        <v>19</v>
      </c>
      <c r="C357" s="762">
        <v>14.423891940000001</v>
      </c>
      <c r="D357" s="762">
        <v>8.3799906889999995</v>
      </c>
      <c r="E357" s="762">
        <v>1.0124540313047099</v>
      </c>
      <c r="F357" s="762">
        <v>1.18956811175762E-2</v>
      </c>
      <c r="G357" s="762">
        <v>0.11029626321637501</v>
      </c>
      <c r="H357" s="762">
        <v>1.24321185832849E-3</v>
      </c>
      <c r="I357" s="762">
        <v>5.1648793612546699E-2</v>
      </c>
      <c r="J357" s="762">
        <v>1.8377239199157E-2</v>
      </c>
      <c r="K357" s="762">
        <v>0.15156969046507199</v>
      </c>
      <c r="L357" s="759" t="s">
        <v>2376</v>
      </c>
      <c r="M357" s="762">
        <v>0</v>
      </c>
    </row>
    <row r="358" spans="1:13" x14ac:dyDescent="0.2">
      <c r="A358" s="759" t="s">
        <v>2732</v>
      </c>
      <c r="B358" s="759" t="s">
        <v>19</v>
      </c>
      <c r="C358" s="762">
        <v>24.413680119999999</v>
      </c>
      <c r="D358" s="762">
        <v>9.7656364670000002</v>
      </c>
      <c r="E358" s="762">
        <v>1.00666384487308</v>
      </c>
      <c r="F358" s="762">
        <v>3.6519173669379498E-2</v>
      </c>
      <c r="G358" s="762">
        <v>0.71334394438931703</v>
      </c>
      <c r="H358" s="762">
        <v>0</v>
      </c>
      <c r="I358" s="762">
        <v>0</v>
      </c>
      <c r="J358" s="762">
        <v>3.1647717819311201E-2</v>
      </c>
      <c r="K358" s="762">
        <v>0.55327536868076099</v>
      </c>
      <c r="L358" s="759" t="s">
        <v>2376</v>
      </c>
      <c r="M358" s="762">
        <v>0</v>
      </c>
    </row>
    <row r="359" spans="1:13" x14ac:dyDescent="0.2">
      <c r="A359" s="759" t="s">
        <v>2733</v>
      </c>
      <c r="B359" s="759" t="s">
        <v>19</v>
      </c>
      <c r="C359" s="762">
        <v>-0.66741627000000003</v>
      </c>
      <c r="D359" s="762">
        <v>-4.5516646160000001</v>
      </c>
      <c r="E359" s="762">
        <v>0.72447054303057201</v>
      </c>
      <c r="F359" s="762">
        <v>2.0633049442409599E-2</v>
      </c>
      <c r="G359" s="762">
        <v>0.324280912427381</v>
      </c>
      <c r="H359" s="762">
        <v>9.09184056832542E-3</v>
      </c>
      <c r="I359" s="762">
        <v>0.37771725125488698</v>
      </c>
      <c r="J359" s="762">
        <v>2.27852032610504E-2</v>
      </c>
      <c r="K359" s="762">
        <v>0.28500151068575402</v>
      </c>
      <c r="L359" s="759" t="s">
        <v>2376</v>
      </c>
      <c r="M359" s="762">
        <v>0</v>
      </c>
    </row>
    <row r="360" spans="1:13" x14ac:dyDescent="0.2">
      <c r="A360" s="759" t="s">
        <v>2734</v>
      </c>
      <c r="B360" s="759" t="s">
        <v>19</v>
      </c>
      <c r="C360" s="762">
        <v>30.124303269999999</v>
      </c>
      <c r="D360" s="762">
        <v>6.3729266249999998</v>
      </c>
      <c r="E360" s="762">
        <v>1.2400802673365501</v>
      </c>
      <c r="F360" s="762">
        <v>5.1730768018458197E-2</v>
      </c>
      <c r="G360" s="762">
        <v>1</v>
      </c>
      <c r="H360" s="762">
        <v>2.0355886471532499E-3</v>
      </c>
      <c r="I360" s="762">
        <v>8.4567809947917502E-2</v>
      </c>
      <c r="J360" s="762">
        <v>3.0083744661971001E-2</v>
      </c>
      <c r="K360" s="762">
        <v>0.50593293027472996</v>
      </c>
      <c r="L360" s="759" t="s">
        <v>2376</v>
      </c>
      <c r="M360" s="762">
        <v>0</v>
      </c>
    </row>
    <row r="361" spans="1:13" x14ac:dyDescent="0.2">
      <c r="A361" s="759" t="s">
        <v>2735</v>
      </c>
      <c r="B361" s="759" t="s">
        <v>19</v>
      </c>
      <c r="C361" s="762">
        <v>24.794304260000001</v>
      </c>
      <c r="D361" s="762">
        <v>6.9411371219999998</v>
      </c>
      <c r="E361" s="762">
        <v>1.2009080386520801</v>
      </c>
      <c r="F361" s="762">
        <v>3.6468741528976403E-2</v>
      </c>
      <c r="G361" s="762">
        <v>0.71210882715160695</v>
      </c>
      <c r="H361" s="762">
        <v>5.6695925407288504E-4</v>
      </c>
      <c r="I361" s="762">
        <v>2.3554106924463299E-2</v>
      </c>
      <c r="J361" s="762">
        <v>3.4531639953413601E-2</v>
      </c>
      <c r="K361" s="762">
        <v>0.64057348677665904</v>
      </c>
      <c r="L361" s="759" t="s">
        <v>2376</v>
      </c>
      <c r="M361" s="762">
        <v>0</v>
      </c>
    </row>
    <row r="362" spans="1:13" x14ac:dyDescent="0.2">
      <c r="A362" s="759" t="s">
        <v>2736</v>
      </c>
      <c r="B362" s="759" t="s">
        <v>19</v>
      </c>
      <c r="C362" s="762">
        <v>-19.600241780000001</v>
      </c>
      <c r="D362" s="762">
        <v>26.920330799999999</v>
      </c>
      <c r="E362" s="762">
        <v>0.64045679821978596</v>
      </c>
      <c r="F362" s="762">
        <v>1.3736454242288599E-2</v>
      </c>
      <c r="G362" s="762">
        <v>0.155378164846488</v>
      </c>
      <c r="H362" s="762">
        <v>7.5822261689265297E-4</v>
      </c>
      <c r="I362" s="762">
        <v>3.1500100738479003E-2</v>
      </c>
      <c r="J362" s="762">
        <v>1.6748932394209999E-2</v>
      </c>
      <c r="K362" s="762">
        <v>0.102279821743803</v>
      </c>
      <c r="L362" s="759" t="s">
        <v>2376</v>
      </c>
      <c r="M362" s="762">
        <v>0</v>
      </c>
    </row>
    <row r="363" spans="1:13" x14ac:dyDescent="0.2">
      <c r="A363" s="759" t="s">
        <v>2737</v>
      </c>
      <c r="B363" s="759" t="s">
        <v>19</v>
      </c>
      <c r="C363" s="762">
        <v>-7.7838546940000004</v>
      </c>
      <c r="D363" s="762">
        <v>-1.118901618</v>
      </c>
      <c r="E363" s="762">
        <v>0.91883825558221199</v>
      </c>
      <c r="F363" s="762">
        <v>2.0191768213882699E-2</v>
      </c>
      <c r="G363" s="762">
        <v>0.31347361210668001</v>
      </c>
      <c r="H363" s="762">
        <v>2.30199118822364E-3</v>
      </c>
      <c r="I363" s="762">
        <v>9.56353848393839E-2</v>
      </c>
      <c r="J363" s="762">
        <v>2.3523931007708901E-2</v>
      </c>
      <c r="K363" s="762">
        <v>0.307363268106637</v>
      </c>
      <c r="L363" s="759" t="s">
        <v>2376</v>
      </c>
      <c r="M363" s="762">
        <v>0.45671016206540099</v>
      </c>
    </row>
    <row r="364" spans="1:13" x14ac:dyDescent="0.2">
      <c r="A364" s="759" t="s">
        <v>2738</v>
      </c>
      <c r="B364" s="759" t="s">
        <v>19</v>
      </c>
      <c r="C364" s="762">
        <v>-15.013207100000001</v>
      </c>
      <c r="D364" s="762">
        <v>17.594395420000001</v>
      </c>
      <c r="E364" s="762">
        <v>0.99110216983605404</v>
      </c>
      <c r="F364" s="762">
        <v>1.5690699682907899E-2</v>
      </c>
      <c r="G364" s="762">
        <v>0.20323910475219001</v>
      </c>
      <c r="H364" s="762">
        <v>9.28993476553161E-4</v>
      </c>
      <c r="I364" s="762">
        <v>3.8594678722937502E-2</v>
      </c>
      <c r="J364" s="762">
        <v>2.05069047751095E-2</v>
      </c>
      <c r="K364" s="762">
        <v>0.21603600889283101</v>
      </c>
      <c r="L364" s="759" t="s">
        <v>2376</v>
      </c>
      <c r="M364" s="762">
        <v>0</v>
      </c>
    </row>
    <row r="365" spans="1:13" x14ac:dyDescent="0.2">
      <c r="A365" s="759" t="s">
        <v>2739</v>
      </c>
      <c r="B365" s="759" t="s">
        <v>19</v>
      </c>
      <c r="C365" s="762">
        <v>-19.022670779999999</v>
      </c>
      <c r="D365" s="762">
        <v>6.2349919979999999</v>
      </c>
      <c r="E365" s="762">
        <v>0.38569234517263401</v>
      </c>
      <c r="F365" s="762">
        <v>3.9463149865409204E-3</v>
      </c>
      <c r="G365" s="762">
        <v>0</v>
      </c>
      <c r="H365" s="762">
        <v>4.5083506950374004E-3</v>
      </c>
      <c r="I365" s="762">
        <v>0.187297814316399</v>
      </c>
      <c r="J365" s="762">
        <v>2.34130109256281E-2</v>
      </c>
      <c r="K365" s="762">
        <v>0.30400565050838102</v>
      </c>
      <c r="L365" s="759" t="s">
        <v>2376</v>
      </c>
      <c r="M365" s="762">
        <v>0</v>
      </c>
    </row>
    <row r="366" spans="1:13" x14ac:dyDescent="0.2">
      <c r="A366" s="759" t="s">
        <v>2740</v>
      </c>
      <c r="B366" s="759" t="s">
        <v>19</v>
      </c>
      <c r="C366" s="762">
        <v>18.215297679999999</v>
      </c>
      <c r="D366" s="762">
        <v>-3.8327725620000002</v>
      </c>
      <c r="E366" s="762">
        <v>0.96137846364430701</v>
      </c>
      <c r="F366" s="762">
        <v>3.6279621002464901E-2</v>
      </c>
      <c r="G366" s="762">
        <v>0.70747711301945304</v>
      </c>
      <c r="H366" s="762">
        <v>2.4112845384063699E-3</v>
      </c>
      <c r="I366" s="762">
        <v>0.100175964603004</v>
      </c>
      <c r="J366" s="762">
        <v>3.5106205978592403E-2</v>
      </c>
      <c r="K366" s="762">
        <v>0.65796595804387403</v>
      </c>
      <c r="L366" s="759" t="s">
        <v>2376</v>
      </c>
      <c r="M366" s="762">
        <v>0</v>
      </c>
    </row>
    <row r="367" spans="1:13" x14ac:dyDescent="0.2">
      <c r="A367" s="759" t="s">
        <v>2741</v>
      </c>
      <c r="B367" s="759" t="s">
        <v>19</v>
      </c>
      <c r="C367" s="762">
        <v>16.81178002</v>
      </c>
      <c r="D367" s="762">
        <v>13.79183197</v>
      </c>
      <c r="E367" s="762">
        <v>0.89567630833636203</v>
      </c>
      <c r="F367" s="762">
        <v>2.0614137389758501E-2</v>
      </c>
      <c r="G367" s="762">
        <v>0.32381774346323999</v>
      </c>
      <c r="H367" s="762">
        <v>0</v>
      </c>
      <c r="I367" s="762">
        <v>0</v>
      </c>
      <c r="J367" s="762">
        <v>1.42022073096334E-2</v>
      </c>
      <c r="K367" s="762">
        <v>2.5188867200726901E-2</v>
      </c>
      <c r="L367" s="759" t="s">
        <v>2376</v>
      </c>
      <c r="M367" s="762">
        <v>0</v>
      </c>
    </row>
    <row r="368" spans="1:13" x14ac:dyDescent="0.2">
      <c r="A368" s="759" t="s">
        <v>2742</v>
      </c>
      <c r="B368" s="759" t="s">
        <v>19</v>
      </c>
      <c r="C368" s="762">
        <v>12.935288160000001</v>
      </c>
      <c r="D368" s="762">
        <v>-4.3724688929999997</v>
      </c>
      <c r="E368" s="762">
        <v>0.84792886773780096</v>
      </c>
      <c r="F368" s="762">
        <v>4.5080029502802099E-2</v>
      </c>
      <c r="G368" s="762">
        <v>0.92300568326833998</v>
      </c>
      <c r="H368" s="762">
        <v>4.4537040199460398E-3</v>
      </c>
      <c r="I368" s="762">
        <v>0.185027524434589</v>
      </c>
      <c r="J368" s="762">
        <v>3.0893461261161301E-2</v>
      </c>
      <c r="K368" s="762">
        <v>0.53044353874199701</v>
      </c>
      <c r="L368" s="759" t="s">
        <v>2376</v>
      </c>
      <c r="M368" s="762">
        <v>0</v>
      </c>
    </row>
    <row r="369" spans="1:13" x14ac:dyDescent="0.2">
      <c r="A369" s="759" t="s">
        <v>2743</v>
      </c>
      <c r="B369" s="759" t="s">
        <v>19</v>
      </c>
      <c r="C369" s="762">
        <v>28.216369889999999</v>
      </c>
      <c r="D369" s="762">
        <v>-7.0303319770000003</v>
      </c>
      <c r="E369" s="762">
        <v>1.2400802673365501</v>
      </c>
      <c r="F369" s="762">
        <v>2.1660604303122399E-2</v>
      </c>
      <c r="G369" s="762">
        <v>0.349446499617942</v>
      </c>
      <c r="H369" s="762">
        <v>4.1394856381707004E-3</v>
      </c>
      <c r="I369" s="762">
        <v>0.17197345108961801</v>
      </c>
      <c r="J369" s="762">
        <v>2.2547834285397399E-2</v>
      </c>
      <c r="K369" s="762">
        <v>0.277816202971362</v>
      </c>
      <c r="L369" s="759" t="s">
        <v>2376</v>
      </c>
      <c r="M369" s="762">
        <v>0.42438695035642099</v>
      </c>
    </row>
    <row r="370" spans="1:13" x14ac:dyDescent="0.2">
      <c r="A370" s="759" t="s">
        <v>2744</v>
      </c>
      <c r="B370" s="759" t="s">
        <v>19</v>
      </c>
      <c r="C370" s="762">
        <v>0.65219443899999996</v>
      </c>
      <c r="D370" s="762">
        <v>16.04069496</v>
      </c>
      <c r="E370" s="762">
        <v>0.72123035763862897</v>
      </c>
      <c r="F370" s="762">
        <v>3.7553032547642598E-2</v>
      </c>
      <c r="G370" s="762">
        <v>0.73866392123459101</v>
      </c>
      <c r="H370" s="762">
        <v>5.1504491273609097E-3</v>
      </c>
      <c r="I370" s="762">
        <v>0.213973543862952</v>
      </c>
      <c r="J370" s="762">
        <v>2.2916088957905801E-2</v>
      </c>
      <c r="K370" s="762">
        <v>0.28896351155994598</v>
      </c>
      <c r="L370" s="759" t="s">
        <v>2376</v>
      </c>
      <c r="M370" s="762">
        <v>0.62916333108557498</v>
      </c>
    </row>
    <row r="371" spans="1:13" x14ac:dyDescent="0.2">
      <c r="A371" s="759" t="s">
        <v>2745</v>
      </c>
      <c r="B371" s="759" t="s">
        <v>19</v>
      </c>
      <c r="C371" s="762">
        <v>11.68295423</v>
      </c>
      <c r="D371" s="762">
        <v>-16.854925470000001</v>
      </c>
      <c r="E371" s="762">
        <v>0.88142144579972703</v>
      </c>
      <c r="F371" s="762">
        <v>4.0585264989377701E-2</v>
      </c>
      <c r="G371" s="762">
        <v>0.812925541077819</v>
      </c>
      <c r="H371" s="762">
        <v>2.7050104170224399E-3</v>
      </c>
      <c r="I371" s="762">
        <v>0.112378663663056</v>
      </c>
      <c r="J371" s="762">
        <v>2.6875935888192599E-2</v>
      </c>
      <c r="K371" s="762">
        <v>0.40883055062954998</v>
      </c>
      <c r="L371" s="759" t="s">
        <v>2376</v>
      </c>
      <c r="M371" s="762">
        <v>0</v>
      </c>
    </row>
    <row r="372" spans="1:13" x14ac:dyDescent="0.2">
      <c r="A372" s="759" t="s">
        <v>2746</v>
      </c>
      <c r="B372" s="759" t="s">
        <v>19</v>
      </c>
      <c r="C372" s="762">
        <v>-0.52196707600000003</v>
      </c>
      <c r="D372" s="762">
        <v>-3.3420361110000001</v>
      </c>
      <c r="E372" s="762">
        <v>0</v>
      </c>
      <c r="F372" s="762">
        <v>2.3665281884144799E-2</v>
      </c>
      <c r="G372" s="762">
        <v>0.39854255676135403</v>
      </c>
      <c r="H372" s="762">
        <v>8.2106629324772001E-3</v>
      </c>
      <c r="I372" s="762">
        <v>0.341109029440814</v>
      </c>
      <c r="J372" s="762">
        <v>3.1314957573068597E-2</v>
      </c>
      <c r="K372" s="762">
        <v>0.543202515885993</v>
      </c>
      <c r="L372" s="759" t="s">
        <v>2376</v>
      </c>
      <c r="M372" s="762">
        <v>0</v>
      </c>
    </row>
    <row r="373" spans="1:13" x14ac:dyDescent="0.2">
      <c r="A373" s="759" t="s">
        <v>2747</v>
      </c>
      <c r="B373" s="759" t="s">
        <v>19</v>
      </c>
      <c r="C373" s="762">
        <v>-19.66613122</v>
      </c>
      <c r="D373" s="762">
        <v>31.08242152</v>
      </c>
      <c r="E373" s="762">
        <v>1.0831164089622101</v>
      </c>
      <c r="F373" s="762">
        <v>1.54259309457918E-2</v>
      </c>
      <c r="G373" s="762">
        <v>0.19675471476347201</v>
      </c>
      <c r="H373" s="762">
        <v>0</v>
      </c>
      <c r="I373" s="762">
        <v>0</v>
      </c>
      <c r="J373" s="762">
        <v>1.01647163218901E-2</v>
      </c>
      <c r="K373" s="762">
        <v>0</v>
      </c>
      <c r="L373" s="759" t="s">
        <v>2376</v>
      </c>
      <c r="M373" s="762">
        <v>0</v>
      </c>
    </row>
    <row r="374" spans="1:13" x14ac:dyDescent="0.2">
      <c r="A374" s="759" t="s">
        <v>2748</v>
      </c>
      <c r="B374" s="759" t="s">
        <v>19</v>
      </c>
      <c r="C374" s="762">
        <v>36.196456449999999</v>
      </c>
      <c r="D374" s="762">
        <v>1.857893448</v>
      </c>
      <c r="E374" s="762">
        <v>0.94214633208325604</v>
      </c>
      <c r="F374" s="762">
        <v>3.07257815405758E-2</v>
      </c>
      <c r="G374" s="762">
        <v>0.57145945985554802</v>
      </c>
      <c r="H374" s="762">
        <v>3.3402780149595301E-3</v>
      </c>
      <c r="I374" s="762">
        <v>0.138770643325941</v>
      </c>
      <c r="J374" s="762">
        <v>4.0709888525317497E-2</v>
      </c>
      <c r="K374" s="762">
        <v>0.82759293835262704</v>
      </c>
      <c r="L374" s="759" t="s">
        <v>2376</v>
      </c>
      <c r="M374" s="762">
        <v>0</v>
      </c>
    </row>
    <row r="375" spans="1:13" x14ac:dyDescent="0.2">
      <c r="A375" s="759" t="s">
        <v>2749</v>
      </c>
      <c r="B375" s="759" t="s">
        <v>19</v>
      </c>
      <c r="C375" s="762">
        <v>-6.1333081319999998</v>
      </c>
      <c r="D375" s="762">
        <v>12.18308581</v>
      </c>
      <c r="E375" s="762">
        <v>0.37778988170952799</v>
      </c>
      <c r="F375" s="762">
        <v>1.24882587673124E-2</v>
      </c>
      <c r="G375" s="762">
        <v>0.124808939740949</v>
      </c>
      <c r="H375" s="762">
        <v>0</v>
      </c>
      <c r="I375" s="762">
        <v>0</v>
      </c>
      <c r="J375" s="762">
        <v>1.1333813987022399E-2</v>
      </c>
      <c r="K375" s="762">
        <v>0</v>
      </c>
      <c r="L375" s="759" t="s">
        <v>2376</v>
      </c>
      <c r="M375" s="762">
        <v>0</v>
      </c>
    </row>
    <row r="376" spans="1:13" x14ac:dyDescent="0.2">
      <c r="A376" s="759" t="s">
        <v>2750</v>
      </c>
      <c r="B376" s="759" t="s">
        <v>19</v>
      </c>
      <c r="C376" s="762">
        <v>24.076211929999999</v>
      </c>
      <c r="D376" s="762">
        <v>9.948222093</v>
      </c>
      <c r="E376" s="762">
        <v>1.2400802673365501</v>
      </c>
      <c r="F376" s="762">
        <v>3.01899400487931E-2</v>
      </c>
      <c r="G376" s="762">
        <v>0.55833629022339704</v>
      </c>
      <c r="H376" s="762">
        <v>3.4154171932101502E-3</v>
      </c>
      <c r="I376" s="762">
        <v>0.141892265948031</v>
      </c>
      <c r="J376" s="762">
        <v>2.5030225722366999E-2</v>
      </c>
      <c r="K376" s="762">
        <v>0.352959757469824</v>
      </c>
      <c r="L376" s="759" t="s">
        <v>2376</v>
      </c>
      <c r="M376" s="762">
        <v>0</v>
      </c>
    </row>
    <row r="377" spans="1:13" x14ac:dyDescent="0.2">
      <c r="A377" s="759" t="s">
        <v>2751</v>
      </c>
      <c r="B377" s="759" t="s">
        <v>19</v>
      </c>
      <c r="C377" s="762">
        <v>-24.775000720000001</v>
      </c>
      <c r="D377" s="762">
        <v>25.55265073</v>
      </c>
      <c r="E377" s="762">
        <v>0.92070917866326096</v>
      </c>
      <c r="F377" s="762">
        <v>1.5451147015993301E-2</v>
      </c>
      <c r="G377" s="762">
        <v>0.19737227338232699</v>
      </c>
      <c r="H377" s="762">
        <v>5.4783291779090804E-3</v>
      </c>
      <c r="I377" s="762">
        <v>0.22759520006453399</v>
      </c>
      <c r="J377" s="762">
        <v>1.7498752149076601E-2</v>
      </c>
      <c r="K377" s="762">
        <v>0.124977340924512</v>
      </c>
      <c r="L377" s="759" t="s">
        <v>2376</v>
      </c>
      <c r="M377" s="762">
        <v>0.67953086596034995</v>
      </c>
    </row>
    <row r="378" spans="1:13" x14ac:dyDescent="0.2">
      <c r="A378" s="759" t="s">
        <v>2752</v>
      </c>
      <c r="B378" s="759" t="s">
        <v>19</v>
      </c>
      <c r="C378" s="762">
        <v>22.818766400000001</v>
      </c>
      <c r="D378" s="762">
        <v>6.2645110930000003</v>
      </c>
      <c r="E378" s="762">
        <v>1.02718932651474</v>
      </c>
      <c r="F378" s="762">
        <v>6.1892844309678598E-2</v>
      </c>
      <c r="G378" s="762">
        <v>1</v>
      </c>
      <c r="H378" s="762">
        <v>5.27340414631647E-3</v>
      </c>
      <c r="I378" s="762">
        <v>0.219081664938545</v>
      </c>
      <c r="J378" s="762">
        <v>2.47041206810493E-2</v>
      </c>
      <c r="K378" s="762">
        <v>0.34308835567682699</v>
      </c>
      <c r="L378" s="759" t="s">
        <v>2376</v>
      </c>
      <c r="M378" s="762">
        <v>0.90333737340220699</v>
      </c>
    </row>
    <row r="379" spans="1:13" x14ac:dyDescent="0.2">
      <c r="A379" s="759" t="s">
        <v>2753</v>
      </c>
      <c r="B379" s="759" t="s">
        <v>19</v>
      </c>
      <c r="C379" s="762">
        <v>-43.534607860000001</v>
      </c>
      <c r="D379" s="762">
        <v>-0.52588576799999998</v>
      </c>
      <c r="E379" s="762">
        <v>0.88904696972081798</v>
      </c>
      <c r="F379" s="762">
        <v>2.8569807538344202E-2</v>
      </c>
      <c r="G379" s="762">
        <v>0.51865805099900797</v>
      </c>
      <c r="H379" s="762">
        <v>1.7077085966050801E-3</v>
      </c>
      <c r="I379" s="762">
        <v>7.0946153746334895E-2</v>
      </c>
      <c r="J379" s="762">
        <v>1.96395097332372E-2</v>
      </c>
      <c r="K379" s="762">
        <v>0.189779421112096</v>
      </c>
      <c r="L379" s="759" t="s">
        <v>2376</v>
      </c>
      <c r="M379" s="762">
        <v>0</v>
      </c>
    </row>
    <row r="380" spans="1:13" x14ac:dyDescent="0.2">
      <c r="A380" s="759" t="s">
        <v>2754</v>
      </c>
      <c r="B380" s="759" t="s">
        <v>19</v>
      </c>
      <c r="C380" s="762">
        <v>-7.3541287310000003</v>
      </c>
      <c r="D380" s="762">
        <v>30.244904210000001</v>
      </c>
      <c r="E380" s="762">
        <v>1.0768718121840899</v>
      </c>
      <c r="F380" s="762">
        <v>2.0418712845696602E-2</v>
      </c>
      <c r="G380" s="762">
        <v>0.31903166416711698</v>
      </c>
      <c r="H380" s="762">
        <v>0</v>
      </c>
      <c r="I380" s="762">
        <v>0</v>
      </c>
      <c r="J380" s="762">
        <v>1.7829293993677602E-2</v>
      </c>
      <c r="K380" s="762">
        <v>0.134983053475563</v>
      </c>
      <c r="L380" s="759" t="s">
        <v>2376</v>
      </c>
      <c r="M380" s="762">
        <v>0</v>
      </c>
    </row>
    <row r="381" spans="1:13" x14ac:dyDescent="0.2">
      <c r="A381" s="759" t="s">
        <v>2755</v>
      </c>
      <c r="B381" s="759" t="s">
        <v>19</v>
      </c>
      <c r="C381" s="762">
        <v>-19.9946546</v>
      </c>
      <c r="D381" s="762">
        <v>19.317458819999999</v>
      </c>
      <c r="E381" s="762">
        <v>0.74106844224880097</v>
      </c>
      <c r="F381" s="762">
        <v>1.23369623461032E-2</v>
      </c>
      <c r="G381" s="762">
        <v>0.12110356353707601</v>
      </c>
      <c r="H381" s="762">
        <v>0</v>
      </c>
      <c r="I381" s="762">
        <v>0</v>
      </c>
      <c r="J381" s="762">
        <v>1.40225167766624E-2</v>
      </c>
      <c r="K381" s="762">
        <v>1.9749538799801999E-2</v>
      </c>
      <c r="L381" s="759" t="s">
        <v>2376</v>
      </c>
      <c r="M381" s="762">
        <v>0.59476875225404702</v>
      </c>
    </row>
    <row r="382" spans="1:13" x14ac:dyDescent="0.2">
      <c r="A382" s="759" t="s">
        <v>2756</v>
      </c>
      <c r="B382" s="759" t="s">
        <v>19</v>
      </c>
      <c r="C382" s="762">
        <v>31.634197489999998</v>
      </c>
      <c r="D382" s="762">
        <v>1.156927724</v>
      </c>
      <c r="E382" s="762">
        <v>0.74110957871687499</v>
      </c>
      <c r="F382" s="762">
        <v>3.3058268034218199E-2</v>
      </c>
      <c r="G382" s="762">
        <v>0.62858377904407003</v>
      </c>
      <c r="H382" s="762">
        <v>0</v>
      </c>
      <c r="I382" s="762">
        <v>0</v>
      </c>
      <c r="J382" s="762">
        <v>2.9926238145416201E-2</v>
      </c>
      <c r="K382" s="762">
        <v>0.50116509512283203</v>
      </c>
      <c r="L382" s="759" t="s">
        <v>2376</v>
      </c>
      <c r="M382" s="762">
        <v>0</v>
      </c>
    </row>
    <row r="383" spans="1:13" x14ac:dyDescent="0.2">
      <c r="A383" s="759" t="s">
        <v>2757</v>
      </c>
      <c r="B383" s="759" t="s">
        <v>19</v>
      </c>
      <c r="C383" s="762">
        <v>7.5833366570000003</v>
      </c>
      <c r="D383" s="762">
        <v>-12.99369306</v>
      </c>
      <c r="E383" s="762">
        <v>1.14229439076113</v>
      </c>
      <c r="F383" s="762">
        <v>2.1893852952486598E-2</v>
      </c>
      <c r="G383" s="762">
        <v>0.355158941333092</v>
      </c>
      <c r="H383" s="762">
        <v>8.4702346391611703E-3</v>
      </c>
      <c r="I383" s="762">
        <v>0.35189285444861401</v>
      </c>
      <c r="J383" s="762">
        <v>3.6801064832788E-2</v>
      </c>
      <c r="K383" s="762">
        <v>0.70927039732409602</v>
      </c>
      <c r="L383" s="759" t="s">
        <v>2376</v>
      </c>
      <c r="M383" s="762">
        <v>0.79474973349758504</v>
      </c>
    </row>
    <row r="384" spans="1:13" x14ac:dyDescent="0.2">
      <c r="A384" s="759" t="s">
        <v>2758</v>
      </c>
      <c r="B384" s="759" t="s">
        <v>19</v>
      </c>
      <c r="C384" s="762">
        <v>35.679066229999997</v>
      </c>
      <c r="D384" s="762">
        <v>-3.3521932159999999</v>
      </c>
      <c r="E384" s="762">
        <v>1.10562814863183</v>
      </c>
      <c r="F384" s="762">
        <v>3.48296969658764E-2</v>
      </c>
      <c r="G384" s="762">
        <v>0.671967394472332</v>
      </c>
      <c r="H384" s="762">
        <v>3.8662522627138898E-3</v>
      </c>
      <c r="I384" s="762">
        <v>0.16062204322520701</v>
      </c>
      <c r="J384" s="762">
        <v>3.3693084132882301E-2</v>
      </c>
      <c r="K384" s="762">
        <v>0.615189873517346</v>
      </c>
      <c r="L384" s="759" t="s">
        <v>2376</v>
      </c>
      <c r="M384" s="762">
        <v>0</v>
      </c>
    </row>
    <row r="385" spans="1:13" x14ac:dyDescent="0.2">
      <c r="A385" s="759" t="s">
        <v>2759</v>
      </c>
      <c r="B385" s="759" t="s">
        <v>19</v>
      </c>
      <c r="C385" s="762">
        <v>20.136795580000001</v>
      </c>
      <c r="D385" s="762">
        <v>15.33636675</v>
      </c>
      <c r="E385" s="762">
        <v>0.54133303186590997</v>
      </c>
      <c r="F385" s="762">
        <v>1.08681262568635E-2</v>
      </c>
      <c r="G385" s="762">
        <v>8.5130676025814506E-2</v>
      </c>
      <c r="H385" s="762">
        <v>1.59158441203593E-3</v>
      </c>
      <c r="I385" s="762">
        <v>6.6121782554408703E-2</v>
      </c>
      <c r="J385" s="762">
        <v>2.6392324330319999E-2</v>
      </c>
      <c r="K385" s="762">
        <v>0.39419131368465499</v>
      </c>
      <c r="L385" s="759" t="s">
        <v>2376</v>
      </c>
      <c r="M385" s="762">
        <v>0.77770456858800796</v>
      </c>
    </row>
    <row r="386" spans="1:13" x14ac:dyDescent="0.2">
      <c r="A386" s="759" t="s">
        <v>2760</v>
      </c>
      <c r="B386" s="759" t="s">
        <v>19</v>
      </c>
      <c r="C386" s="762">
        <v>2.5234834020000001</v>
      </c>
      <c r="D386" s="762">
        <v>-10.678474209999999</v>
      </c>
      <c r="E386" s="762">
        <v>0.61467905441994697</v>
      </c>
      <c r="F386" s="762">
        <v>2.65777379924226E-2</v>
      </c>
      <c r="G386" s="762">
        <v>0.46987077316502301</v>
      </c>
      <c r="H386" s="762">
        <v>2.4112845384063699E-3</v>
      </c>
      <c r="I386" s="762">
        <v>0.100175964603004</v>
      </c>
      <c r="J386" s="762">
        <v>2.38722200654428E-2</v>
      </c>
      <c r="K386" s="762">
        <v>0.317906193419285</v>
      </c>
      <c r="L386" s="759" t="s">
        <v>2376</v>
      </c>
      <c r="M386" s="762">
        <v>0</v>
      </c>
    </row>
    <row r="387" spans="1:13" x14ac:dyDescent="0.2">
      <c r="A387" s="759" t="s">
        <v>2761</v>
      </c>
      <c r="B387" s="759" t="s">
        <v>19</v>
      </c>
      <c r="C387" s="762">
        <v>-24.007758039999999</v>
      </c>
      <c r="D387" s="762">
        <v>9.7379221549999997</v>
      </c>
      <c r="E387" s="762">
        <v>0.782674007755226</v>
      </c>
      <c r="F387" s="762">
        <v>1.0861822239313101E-2</v>
      </c>
      <c r="G387" s="762">
        <v>8.4976286371100898E-2</v>
      </c>
      <c r="H387" s="762">
        <v>0</v>
      </c>
      <c r="I387" s="762">
        <v>0</v>
      </c>
      <c r="J387" s="762">
        <v>1.46303588264655E-2</v>
      </c>
      <c r="K387" s="762">
        <v>3.8149295346493403E-2</v>
      </c>
      <c r="L387" s="759" t="s">
        <v>2376</v>
      </c>
      <c r="M387" s="762">
        <v>0</v>
      </c>
    </row>
    <row r="388" spans="1:13" x14ac:dyDescent="0.2">
      <c r="A388" s="759" t="s">
        <v>2762</v>
      </c>
      <c r="B388" s="759" t="s">
        <v>19</v>
      </c>
      <c r="C388" s="762">
        <v>-21.465025489999999</v>
      </c>
      <c r="D388" s="762">
        <v>33.318044260000001</v>
      </c>
      <c r="E388" s="762">
        <v>1.16559271306129</v>
      </c>
      <c r="F388" s="762">
        <v>2.48504371836171E-2</v>
      </c>
      <c r="G388" s="762">
        <v>0.42756788531975598</v>
      </c>
      <c r="H388" s="762">
        <v>3.6203422248027602E-4</v>
      </c>
      <c r="I388" s="762">
        <v>1.5040571798474201E-2</v>
      </c>
      <c r="J388" s="762">
        <v>2.4415728467639099E-2</v>
      </c>
      <c r="K388" s="762">
        <v>0.33435851965073898</v>
      </c>
      <c r="L388" s="759" t="s">
        <v>2376</v>
      </c>
      <c r="M388" s="762">
        <v>0.62773491537377701</v>
      </c>
    </row>
    <row r="389" spans="1:13" x14ac:dyDescent="0.2">
      <c r="A389" s="759" t="s">
        <v>2763</v>
      </c>
      <c r="B389" s="759" t="s">
        <v>19</v>
      </c>
      <c r="C389" s="762">
        <v>-22.620580279999999</v>
      </c>
      <c r="D389" s="762">
        <v>7.163078294</v>
      </c>
      <c r="E389" s="762">
        <v>0.548377668660048</v>
      </c>
      <c r="F389" s="762">
        <v>4.00935516204477E-3</v>
      </c>
      <c r="G389" s="762">
        <v>0</v>
      </c>
      <c r="H389" s="762">
        <v>5.1162949554288102E-3</v>
      </c>
      <c r="I389" s="762">
        <v>0.21255462826606</v>
      </c>
      <c r="J389" s="762">
        <v>1.6595862680938399E-2</v>
      </c>
      <c r="K389" s="762">
        <v>9.7646327620584505E-2</v>
      </c>
      <c r="L389" s="759" t="s">
        <v>2376</v>
      </c>
      <c r="M389" s="762">
        <v>0</v>
      </c>
    </row>
    <row r="390" spans="1:13" x14ac:dyDescent="0.2">
      <c r="A390" s="759" t="s">
        <v>2764</v>
      </c>
      <c r="B390" s="759" t="s">
        <v>19</v>
      </c>
      <c r="C390" s="762">
        <v>14.5680943</v>
      </c>
      <c r="D390" s="762">
        <v>1.3074055959999999</v>
      </c>
      <c r="E390" s="762">
        <v>1.0915685494342799</v>
      </c>
      <c r="F390" s="762">
        <v>2.09041221970762E-2</v>
      </c>
      <c r="G390" s="762">
        <v>0.33091969207081301</v>
      </c>
      <c r="H390" s="762">
        <v>6.8991427302845002E-4</v>
      </c>
      <c r="I390" s="762">
        <v>2.8662228000056699E-2</v>
      </c>
      <c r="J390" s="762">
        <v>3.0485275359103801E-2</v>
      </c>
      <c r="K390" s="762">
        <v>0.51808749387216602</v>
      </c>
      <c r="L390" s="759" t="s">
        <v>2376</v>
      </c>
      <c r="M390" s="762">
        <v>0</v>
      </c>
    </row>
    <row r="391" spans="1:13" x14ac:dyDescent="0.2">
      <c r="A391" s="759" t="s">
        <v>2765</v>
      </c>
      <c r="B391" s="759" t="s">
        <v>19</v>
      </c>
      <c r="C391" s="762">
        <v>27.912560200000001</v>
      </c>
      <c r="D391" s="762">
        <v>13.9255783</v>
      </c>
      <c r="E391" s="762">
        <v>1.0759512396136199</v>
      </c>
      <c r="F391" s="762">
        <v>4.8061829804134197E-2</v>
      </c>
      <c r="G391" s="762">
        <v>0.996032185873859</v>
      </c>
      <c r="H391" s="762">
        <v>6.50978517025855E-3</v>
      </c>
      <c r="I391" s="762">
        <v>0.27044666712278598</v>
      </c>
      <c r="J391" s="762">
        <v>3.0303366424491201E-2</v>
      </c>
      <c r="K391" s="762">
        <v>0.51258099495690201</v>
      </c>
      <c r="L391" s="759" t="s">
        <v>2376</v>
      </c>
      <c r="M391" s="762">
        <v>0.57851721809329804</v>
      </c>
    </row>
    <row r="392" spans="1:13" x14ac:dyDescent="0.2">
      <c r="A392" s="759" t="s">
        <v>2766</v>
      </c>
      <c r="B392" s="759" t="s">
        <v>19</v>
      </c>
      <c r="C392" s="762">
        <v>-18.348045750000001</v>
      </c>
      <c r="D392" s="762">
        <v>10.566608130000001</v>
      </c>
      <c r="E392" s="762">
        <v>0.26785922067711998</v>
      </c>
      <c r="F392" s="762">
        <v>6.8902911825706502E-3</v>
      </c>
      <c r="G392" s="762">
        <v>0</v>
      </c>
      <c r="H392" s="762">
        <v>0</v>
      </c>
      <c r="I392" s="762">
        <v>0</v>
      </c>
      <c r="J392" s="762">
        <v>1.2167933004270401E-2</v>
      </c>
      <c r="K392" s="762">
        <v>0</v>
      </c>
      <c r="L392" s="759" t="s">
        <v>2376</v>
      </c>
      <c r="M392" s="762">
        <v>0</v>
      </c>
    </row>
    <row r="393" spans="1:13" x14ac:dyDescent="0.2">
      <c r="A393" s="759" t="s">
        <v>2767</v>
      </c>
      <c r="B393" s="759" t="s">
        <v>19</v>
      </c>
      <c r="C393" s="762">
        <v>29.205311259999998</v>
      </c>
      <c r="D393" s="762">
        <v>6.531654165</v>
      </c>
      <c r="E393" s="762">
        <v>1.2102307879965399</v>
      </c>
      <c r="F393" s="762">
        <v>3.2169401559613897E-2</v>
      </c>
      <c r="G393" s="762">
        <v>0.60681478874795503</v>
      </c>
      <c r="H393" s="762">
        <v>0</v>
      </c>
      <c r="I393" s="762">
        <v>0</v>
      </c>
      <c r="J393" s="762">
        <v>2.33619876878709E-2</v>
      </c>
      <c r="K393" s="762">
        <v>0.30246115246730798</v>
      </c>
      <c r="L393" s="759" t="s">
        <v>2376</v>
      </c>
      <c r="M393" s="762">
        <v>0.59520624548261403</v>
      </c>
    </row>
    <row r="394" spans="1:13" x14ac:dyDescent="0.2">
      <c r="A394" s="759" t="s">
        <v>2768</v>
      </c>
      <c r="B394" s="759" t="s">
        <v>19</v>
      </c>
      <c r="C394" s="762">
        <v>-8.4190713969999997</v>
      </c>
      <c r="D394" s="762">
        <v>27.139747180000001</v>
      </c>
      <c r="E394" s="762">
        <v>0.81689141190387604</v>
      </c>
      <c r="F394" s="762">
        <v>1.63274054554968E-2</v>
      </c>
      <c r="G394" s="762">
        <v>0.21883248436901501</v>
      </c>
      <c r="H394" s="762">
        <v>0</v>
      </c>
      <c r="I394" s="762">
        <v>0</v>
      </c>
      <c r="J394" s="762">
        <v>1.7986800510232399E-2</v>
      </c>
      <c r="K394" s="762">
        <v>0.13975088862746099</v>
      </c>
      <c r="L394" s="759" t="s">
        <v>2376</v>
      </c>
      <c r="M394" s="762">
        <v>0.53145722135125995</v>
      </c>
    </row>
    <row r="395" spans="1:13" x14ac:dyDescent="0.2">
      <c r="A395" s="759" t="s">
        <v>2769</v>
      </c>
      <c r="B395" s="759" t="s">
        <v>19</v>
      </c>
      <c r="C395" s="762">
        <v>-1.7894828149999999</v>
      </c>
      <c r="D395" s="762">
        <v>21.040915569999999</v>
      </c>
      <c r="E395" s="762">
        <v>0.48827253438256402</v>
      </c>
      <c r="F395" s="762">
        <v>1.2582819030568199E-2</v>
      </c>
      <c r="G395" s="762">
        <v>0.12712478456165399</v>
      </c>
      <c r="H395" s="762">
        <v>3.06704463950272E-3</v>
      </c>
      <c r="I395" s="762">
        <v>0.12741927700616901</v>
      </c>
      <c r="J395" s="762">
        <v>1.33747434973102E-2</v>
      </c>
      <c r="K395" s="762">
        <v>1.4101570123940501E-4</v>
      </c>
      <c r="L395" s="759" t="s">
        <v>2376</v>
      </c>
      <c r="M395" s="762">
        <v>0</v>
      </c>
    </row>
    <row r="396" spans="1:13" x14ac:dyDescent="0.2">
      <c r="A396" s="759" t="s">
        <v>2770</v>
      </c>
      <c r="B396" s="759" t="s">
        <v>19</v>
      </c>
      <c r="C396" s="762">
        <v>34.998923699999999</v>
      </c>
      <c r="D396" s="762">
        <v>7.6786738080000001</v>
      </c>
      <c r="E396" s="762">
        <v>0.58861981170973199</v>
      </c>
      <c r="F396" s="762">
        <v>2.8374382994282299E-2</v>
      </c>
      <c r="G396" s="762">
        <v>0.51387194721213902</v>
      </c>
      <c r="H396" s="762">
        <v>6.0794426039140702E-4</v>
      </c>
      <c r="I396" s="762">
        <v>2.5256813949661099E-2</v>
      </c>
      <c r="J396" s="762">
        <v>3.3679773723032602E-2</v>
      </c>
      <c r="K396" s="762">
        <v>0.61478697151380501</v>
      </c>
      <c r="L396" s="759" t="s">
        <v>2376</v>
      </c>
      <c r="M396" s="762">
        <v>0.90333737340220699</v>
      </c>
    </row>
    <row r="397" spans="1:13" x14ac:dyDescent="0.2">
      <c r="A397" s="759" t="s">
        <v>2771</v>
      </c>
      <c r="B397" s="759" t="s">
        <v>19</v>
      </c>
      <c r="C397" s="762">
        <v>33.892274780000001</v>
      </c>
      <c r="D397" s="762">
        <v>9.0986267600000001</v>
      </c>
      <c r="E397" s="762">
        <v>1.2400802673365501</v>
      </c>
      <c r="F397" s="762">
        <v>4.9782826595389199E-2</v>
      </c>
      <c r="G397" s="762">
        <v>1</v>
      </c>
      <c r="H397" s="762">
        <v>0</v>
      </c>
      <c r="I397" s="762">
        <v>0</v>
      </c>
      <c r="J397" s="762">
        <v>2.7434973101880099E-2</v>
      </c>
      <c r="K397" s="762">
        <v>0.42575294937888403</v>
      </c>
      <c r="L397" s="759" t="s">
        <v>2376</v>
      </c>
      <c r="M397" s="762">
        <v>0</v>
      </c>
    </row>
    <row r="398" spans="1:13" x14ac:dyDescent="0.2">
      <c r="A398" s="759" t="s">
        <v>2772</v>
      </c>
      <c r="B398" s="759" t="s">
        <v>19</v>
      </c>
      <c r="C398" s="762">
        <v>-13.94633273</v>
      </c>
      <c r="D398" s="762">
        <v>13.13838509</v>
      </c>
      <c r="E398" s="762">
        <v>0.63072406298787298</v>
      </c>
      <c r="F398" s="762">
        <v>6.4931380768964101E-3</v>
      </c>
      <c r="G398" s="762">
        <v>0</v>
      </c>
      <c r="H398" s="762">
        <v>0</v>
      </c>
      <c r="I398" s="762">
        <v>0</v>
      </c>
      <c r="J398" s="762">
        <v>1.33614330874605E-2</v>
      </c>
      <c r="K398" s="762">
        <v>0</v>
      </c>
      <c r="L398" s="759" t="s">
        <v>2376</v>
      </c>
      <c r="M398" s="762">
        <v>0</v>
      </c>
    </row>
    <row r="399" spans="1:13" x14ac:dyDescent="0.2">
      <c r="A399" s="759" t="s">
        <v>2773</v>
      </c>
      <c r="B399" s="759" t="s">
        <v>19</v>
      </c>
      <c r="C399" s="762">
        <v>-18.967711869999999</v>
      </c>
      <c r="D399" s="762">
        <v>27.557063830000001</v>
      </c>
      <c r="E399" s="762">
        <v>0.72630663100667603</v>
      </c>
      <c r="F399" s="762">
        <v>1.1649824433111199E-2</v>
      </c>
      <c r="G399" s="762">
        <v>0.10427504219179801</v>
      </c>
      <c r="H399" s="762">
        <v>2.6435329075446602E-3</v>
      </c>
      <c r="I399" s="762">
        <v>0.10982462389757899</v>
      </c>
      <c r="J399" s="762">
        <v>1.62786312461871E-2</v>
      </c>
      <c r="K399" s="762">
        <v>8.8043517073073799E-2</v>
      </c>
      <c r="L399" s="759" t="s">
        <v>2376</v>
      </c>
      <c r="M399" s="762">
        <v>0</v>
      </c>
    </row>
    <row r="400" spans="1:13" x14ac:dyDescent="0.2">
      <c r="A400" s="759" t="s">
        <v>2774</v>
      </c>
      <c r="B400" s="759" t="s">
        <v>19</v>
      </c>
      <c r="C400" s="762">
        <v>-5.620403059</v>
      </c>
      <c r="D400" s="762">
        <v>32.45102121</v>
      </c>
      <c r="E400" s="762">
        <v>1.0311616782330699</v>
      </c>
      <c r="F400" s="762">
        <v>1.5955468420024099E-2</v>
      </c>
      <c r="G400" s="762">
        <v>0.209723470250164</v>
      </c>
      <c r="H400" s="762">
        <v>4.69961405785717E-3</v>
      </c>
      <c r="I400" s="762">
        <v>0.195243766585776</v>
      </c>
      <c r="J400" s="762">
        <v>2.1130275636403999E-2</v>
      </c>
      <c r="K400" s="762">
        <v>0.234905837957403</v>
      </c>
      <c r="L400" s="759" t="s">
        <v>2376</v>
      </c>
      <c r="M400" s="762">
        <v>0.90333737340220699</v>
      </c>
    </row>
    <row r="401" spans="1:13" x14ac:dyDescent="0.2">
      <c r="A401" s="759" t="s">
        <v>2775</v>
      </c>
      <c r="B401" s="759" t="s">
        <v>19</v>
      </c>
      <c r="C401" s="762">
        <v>-7.5829175009999998</v>
      </c>
      <c r="D401" s="762">
        <v>31.977055</v>
      </c>
      <c r="E401" s="762">
        <v>0.84240869561680398</v>
      </c>
      <c r="F401" s="762">
        <v>2.2095581514098898E-2</v>
      </c>
      <c r="G401" s="762">
        <v>0.36009943477467399</v>
      </c>
      <c r="H401" s="762">
        <v>0</v>
      </c>
      <c r="I401" s="762">
        <v>0</v>
      </c>
      <c r="J401" s="762">
        <v>1.54267650158061E-2</v>
      </c>
      <c r="K401" s="762">
        <v>6.2257001810219599E-2</v>
      </c>
      <c r="L401" s="759" t="s">
        <v>2376</v>
      </c>
      <c r="M401" s="762">
        <v>0.53926449426671397</v>
      </c>
    </row>
    <row r="402" spans="1:13" x14ac:dyDescent="0.2">
      <c r="A402" s="759" t="s">
        <v>2776</v>
      </c>
      <c r="B402" s="759" t="s">
        <v>19</v>
      </c>
      <c r="C402" s="762">
        <v>-4.1135846259999997</v>
      </c>
      <c r="D402" s="762">
        <v>28.747798849999999</v>
      </c>
      <c r="E402" s="762">
        <v>0.87787601708216101</v>
      </c>
      <c r="F402" s="762">
        <v>1.8079922334503801E-2</v>
      </c>
      <c r="G402" s="762">
        <v>0.261752930833136</v>
      </c>
      <c r="H402" s="762">
        <v>0</v>
      </c>
      <c r="I402" s="762">
        <v>0</v>
      </c>
      <c r="J402" s="762">
        <v>2.1773612112473001E-2</v>
      </c>
      <c r="K402" s="762">
        <v>0.25438002002728699</v>
      </c>
      <c r="L402" s="759" t="s">
        <v>2376</v>
      </c>
      <c r="M402" s="762">
        <v>0</v>
      </c>
    </row>
    <row r="403" spans="1:13" x14ac:dyDescent="0.2">
      <c r="A403" s="759" t="s">
        <v>2777</v>
      </c>
      <c r="B403" s="759" t="s">
        <v>19</v>
      </c>
      <c r="C403" s="762">
        <v>28.722042760000001</v>
      </c>
      <c r="D403" s="762">
        <v>4.4976800170000004</v>
      </c>
      <c r="E403" s="762">
        <v>0.99446027522407598</v>
      </c>
      <c r="F403" s="762">
        <v>2.7063147343802201E-2</v>
      </c>
      <c r="G403" s="762">
        <v>0.48175880106871899</v>
      </c>
      <c r="H403" s="762">
        <v>2.30199118822364E-3</v>
      </c>
      <c r="I403" s="762">
        <v>9.56353848393839E-2</v>
      </c>
      <c r="J403" s="762">
        <v>2.5147801009372701E-2</v>
      </c>
      <c r="K403" s="762">
        <v>0.35651882606985102</v>
      </c>
      <c r="L403" s="759" t="s">
        <v>2376</v>
      </c>
      <c r="M403" s="762">
        <v>0.90333737340220699</v>
      </c>
    </row>
    <row r="404" spans="1:13" x14ac:dyDescent="0.2">
      <c r="A404" s="759" t="s">
        <v>2778</v>
      </c>
      <c r="B404" s="759" t="s">
        <v>19</v>
      </c>
      <c r="C404" s="762">
        <v>-11.10338664</v>
      </c>
      <c r="D404" s="762">
        <v>10.071350969999999</v>
      </c>
      <c r="E404" s="762">
        <v>1.0026252997781</v>
      </c>
      <c r="F404" s="762">
        <v>2.7126187519306101E-2</v>
      </c>
      <c r="G404" s="762">
        <v>0.48330272210660102</v>
      </c>
      <c r="H404" s="762">
        <v>2.78014959527306E-3</v>
      </c>
      <c r="I404" s="762">
        <v>0.11550032782978401</v>
      </c>
      <c r="J404" s="762">
        <v>2.2836226498807601E-2</v>
      </c>
      <c r="K404" s="762">
        <v>0.28654600872682701</v>
      </c>
      <c r="L404" s="759" t="s">
        <v>2376</v>
      </c>
      <c r="M404" s="762">
        <v>0</v>
      </c>
    </row>
    <row r="405" spans="1:13" x14ac:dyDescent="0.2">
      <c r="A405" s="759" t="s">
        <v>2779</v>
      </c>
      <c r="B405" s="759" t="s">
        <v>19</v>
      </c>
      <c r="C405" s="762">
        <v>9.8869860539999994</v>
      </c>
      <c r="D405" s="762">
        <v>-15.561260280000001</v>
      </c>
      <c r="E405" s="762">
        <v>0.77132731417566802</v>
      </c>
      <c r="F405" s="762">
        <v>4.3976826431484803E-2</v>
      </c>
      <c r="G405" s="762">
        <v>0.89598739573047104</v>
      </c>
      <c r="H405" s="762">
        <v>3.5247105433928801E-3</v>
      </c>
      <c r="I405" s="762">
        <v>0.14643284571165099</v>
      </c>
      <c r="J405" s="762">
        <v>2.6718429371637702E-2</v>
      </c>
      <c r="K405" s="762">
        <v>0.40406271547765199</v>
      </c>
      <c r="L405" s="759" t="s">
        <v>2376</v>
      </c>
      <c r="M405" s="762">
        <v>0.759528509677599</v>
      </c>
    </row>
    <row r="406" spans="1:13" x14ac:dyDescent="0.2">
      <c r="A406" s="759" t="s">
        <v>2780</v>
      </c>
      <c r="B406" s="759" t="s">
        <v>19</v>
      </c>
      <c r="C406" s="762">
        <v>3.2697916419999999</v>
      </c>
      <c r="D406" s="762">
        <v>6.0944330850000004</v>
      </c>
      <c r="E406" s="762">
        <v>0.55045582208930399</v>
      </c>
      <c r="F406" s="762">
        <v>2.7309004028267199E-2</v>
      </c>
      <c r="G406" s="762">
        <v>0.48778002209329702</v>
      </c>
      <c r="H406" s="762">
        <v>8.2653096075685603E-4</v>
      </c>
      <c r="I406" s="762">
        <v>3.4337931932262401E-2</v>
      </c>
      <c r="J406" s="762">
        <v>2.3934335311408102E-2</v>
      </c>
      <c r="K406" s="762">
        <v>0.31978645322018401</v>
      </c>
      <c r="L406" s="759" t="s">
        <v>2376</v>
      </c>
      <c r="M406" s="762">
        <v>0</v>
      </c>
    </row>
    <row r="407" spans="1:13" x14ac:dyDescent="0.2">
      <c r="A407" s="759" t="s">
        <v>2781</v>
      </c>
      <c r="B407" s="759" t="s">
        <v>19</v>
      </c>
      <c r="C407" s="762">
        <v>15.29395201</v>
      </c>
      <c r="D407" s="762">
        <v>-3.8749470320000001</v>
      </c>
      <c r="E407" s="762">
        <v>0.60116568169285201</v>
      </c>
      <c r="F407" s="762">
        <v>2.9105649030126898E-2</v>
      </c>
      <c r="G407" s="762">
        <v>0.53178119614041397</v>
      </c>
      <c r="H407" s="762">
        <v>5.6286075344103301E-3</v>
      </c>
      <c r="I407" s="762">
        <v>0.23383848685335201</v>
      </c>
      <c r="J407" s="762">
        <v>3.51328267982918E-2</v>
      </c>
      <c r="K407" s="762">
        <v>0.65877179232158001</v>
      </c>
      <c r="L407" s="759" t="s">
        <v>2376</v>
      </c>
      <c r="M407" s="762">
        <v>0.90333737340220699</v>
      </c>
    </row>
    <row r="408" spans="1:13" x14ac:dyDescent="0.2">
      <c r="A408" s="759" t="s">
        <v>2782</v>
      </c>
      <c r="B408" s="759" t="s">
        <v>19</v>
      </c>
      <c r="C408" s="762">
        <v>-9.169294592</v>
      </c>
      <c r="D408" s="762">
        <v>31.802644569999998</v>
      </c>
      <c r="E408" s="762">
        <v>1.10414241002155</v>
      </c>
      <c r="F408" s="762">
        <v>2.7214443765011399E-2</v>
      </c>
      <c r="G408" s="762">
        <v>0.485464177272592</v>
      </c>
      <c r="H408" s="762">
        <v>1.2773660302606001E-3</v>
      </c>
      <c r="I408" s="762">
        <v>5.3067709209438402E-2</v>
      </c>
      <c r="J408" s="762">
        <v>1.5216016859852501E-2</v>
      </c>
      <c r="K408" s="762">
        <v>5.5877528373533603E-2</v>
      </c>
      <c r="L408" s="759" t="s">
        <v>2376</v>
      </c>
      <c r="M408" s="762">
        <v>0</v>
      </c>
    </row>
    <row r="409" spans="1:13" x14ac:dyDescent="0.2">
      <c r="A409" s="759" t="s">
        <v>2783</v>
      </c>
      <c r="B409" s="759" t="s">
        <v>19</v>
      </c>
      <c r="C409" s="762">
        <v>-7.254116421</v>
      </c>
      <c r="D409" s="762">
        <v>4.4503842669999996</v>
      </c>
      <c r="E409" s="762">
        <v>0.67461443708799795</v>
      </c>
      <c r="F409" s="762">
        <v>2.9881043188824201E-3</v>
      </c>
      <c r="G409" s="762">
        <v>0</v>
      </c>
      <c r="H409" s="762">
        <v>2.0629119846989302E-3</v>
      </c>
      <c r="I409" s="762">
        <v>8.5702934116503093E-2</v>
      </c>
      <c r="J409" s="762">
        <v>2.18157617436637E-2</v>
      </c>
      <c r="K409" s="762">
        <v>0.25565592682287402</v>
      </c>
      <c r="L409" s="759" t="s">
        <v>2376</v>
      </c>
      <c r="M409" s="762">
        <v>0</v>
      </c>
    </row>
    <row r="410" spans="1:13" x14ac:dyDescent="0.2">
      <c r="A410" s="759" t="s">
        <v>2784</v>
      </c>
      <c r="B410" s="759" t="s">
        <v>19</v>
      </c>
      <c r="C410" s="762">
        <v>-2.8963968250000001</v>
      </c>
      <c r="D410" s="762">
        <v>25.51415892</v>
      </c>
      <c r="E410" s="762">
        <v>0.67504436686387403</v>
      </c>
      <c r="F410" s="762">
        <v>1.1233759274785799E-2</v>
      </c>
      <c r="G410" s="762">
        <v>9.4085300489951507E-2</v>
      </c>
      <c r="H410" s="762">
        <v>0</v>
      </c>
      <c r="I410" s="762">
        <v>0</v>
      </c>
      <c r="J410" s="762">
        <v>1.5790582885031299E-2</v>
      </c>
      <c r="K410" s="762">
        <v>7.3269999640748207E-2</v>
      </c>
      <c r="L410" s="759" t="s">
        <v>2376</v>
      </c>
      <c r="M410" s="762">
        <v>0</v>
      </c>
    </row>
    <row r="411" spans="1:13" x14ac:dyDescent="0.2">
      <c r="A411" s="759" t="s">
        <v>2785</v>
      </c>
      <c r="B411" s="759" t="s">
        <v>19</v>
      </c>
      <c r="C411" s="762">
        <v>-15.146623719999999</v>
      </c>
      <c r="D411" s="762">
        <v>18.487921069999999</v>
      </c>
      <c r="E411" s="762">
        <v>0.93728408053301404</v>
      </c>
      <c r="F411" s="762">
        <v>2.8078094169414199E-2</v>
      </c>
      <c r="G411" s="762">
        <v>0.50661560894985302</v>
      </c>
      <c r="H411" s="762">
        <v>0</v>
      </c>
      <c r="I411" s="762">
        <v>0</v>
      </c>
      <c r="J411" s="762">
        <v>1.41378736620265E-2</v>
      </c>
      <c r="K411" s="762">
        <v>2.3241467156112802E-2</v>
      </c>
      <c r="L411" s="759" t="s">
        <v>2376</v>
      </c>
      <c r="M411" s="762">
        <v>0.53700997877470802</v>
      </c>
    </row>
    <row r="412" spans="1:13" x14ac:dyDescent="0.2">
      <c r="A412" s="759" t="s">
        <v>2786</v>
      </c>
      <c r="B412" s="759" t="s">
        <v>19</v>
      </c>
      <c r="C412" s="762">
        <v>-8.4734508E-2</v>
      </c>
      <c r="D412" s="762">
        <v>10.57283778</v>
      </c>
      <c r="E412" s="762">
        <v>0.58859872977094796</v>
      </c>
      <c r="F412" s="762">
        <v>2.34761613576332E-2</v>
      </c>
      <c r="G412" s="762">
        <v>0.39391084262920001</v>
      </c>
      <c r="H412" s="762">
        <v>4.9455240957683002E-3</v>
      </c>
      <c r="I412" s="762">
        <v>0.20546000873696199</v>
      </c>
      <c r="J412" s="762">
        <v>2.1294437357883601E-2</v>
      </c>
      <c r="K412" s="762">
        <v>0.239875093840448</v>
      </c>
      <c r="L412" s="759" t="s">
        <v>2376</v>
      </c>
      <c r="M412" s="762">
        <v>0.90333737340220699</v>
      </c>
    </row>
    <row r="413" spans="1:13" x14ac:dyDescent="0.2">
      <c r="A413" s="759" t="s">
        <v>2787</v>
      </c>
      <c r="B413" s="759" t="s">
        <v>19</v>
      </c>
      <c r="C413" s="762">
        <v>20.086390389999998</v>
      </c>
      <c r="D413" s="762">
        <v>4.0886583959999996</v>
      </c>
      <c r="E413" s="762">
        <v>0.95329393263460904</v>
      </c>
      <c r="F413" s="762">
        <v>2.8935440556266501E-2</v>
      </c>
      <c r="G413" s="762">
        <v>0.52761267546314505</v>
      </c>
      <c r="H413" s="762">
        <v>2.5752245636804501E-3</v>
      </c>
      <c r="I413" s="762">
        <v>0.10698679270379501</v>
      </c>
      <c r="J413" s="762">
        <v>2.2536742277189301E-2</v>
      </c>
      <c r="K413" s="762">
        <v>0.27748044121153598</v>
      </c>
      <c r="L413" s="759" t="s">
        <v>2376</v>
      </c>
      <c r="M413" s="762">
        <v>0.81673763662846399</v>
      </c>
    </row>
    <row r="414" spans="1:13" x14ac:dyDescent="0.2">
      <c r="A414" s="759" t="s">
        <v>2788</v>
      </c>
      <c r="B414" s="759" t="s">
        <v>19</v>
      </c>
      <c r="C414" s="762">
        <v>-18.61183827</v>
      </c>
      <c r="D414" s="762">
        <v>33.892418810000002</v>
      </c>
      <c r="E414" s="762">
        <v>1.0117899044816001</v>
      </c>
      <c r="F414" s="762">
        <v>2.7214443765011399E-2</v>
      </c>
      <c r="G414" s="762">
        <v>0.485464177272592</v>
      </c>
      <c r="H414" s="762">
        <v>4.78841490488063E-3</v>
      </c>
      <c r="I414" s="762">
        <v>0.19893297206447699</v>
      </c>
      <c r="J414" s="762">
        <v>1.6167711164106299E-2</v>
      </c>
      <c r="K414" s="762">
        <v>8.4685899474818097E-2</v>
      </c>
      <c r="L414" s="759" t="s">
        <v>2376</v>
      </c>
      <c r="M414" s="762">
        <v>0.90333737340220699</v>
      </c>
    </row>
    <row r="415" spans="1:13" x14ac:dyDescent="0.2">
      <c r="A415" s="759" t="s">
        <v>2789</v>
      </c>
      <c r="B415" s="759" t="s">
        <v>19</v>
      </c>
      <c r="C415" s="762">
        <v>3.347887058</v>
      </c>
      <c r="D415" s="762">
        <v>11.04577171</v>
      </c>
      <c r="E415" s="762">
        <v>0.81567397602624603</v>
      </c>
      <c r="F415" s="762">
        <v>3.1381399365815799E-2</v>
      </c>
      <c r="G415" s="762">
        <v>0.58751600843651297</v>
      </c>
      <c r="H415" s="762">
        <v>1.9809419720618901E-3</v>
      </c>
      <c r="I415" s="762">
        <v>8.2297520066107396E-2</v>
      </c>
      <c r="J415" s="762">
        <v>2.1096999611779702E-2</v>
      </c>
      <c r="K415" s="762">
        <v>0.233898552677927</v>
      </c>
      <c r="L415" s="759" t="s">
        <v>2376</v>
      </c>
      <c r="M415" s="762">
        <v>0</v>
      </c>
    </row>
    <row r="416" spans="1:13" x14ac:dyDescent="0.2">
      <c r="A416" s="759" t="s">
        <v>2790</v>
      </c>
      <c r="B416" s="759" t="s">
        <v>19</v>
      </c>
      <c r="C416" s="762">
        <v>17.33852173</v>
      </c>
      <c r="D416" s="762">
        <v>13.08994663</v>
      </c>
      <c r="E416" s="762">
        <v>0.89805147143796005</v>
      </c>
      <c r="F416" s="762">
        <v>1.7852977702689898E-2</v>
      </c>
      <c r="G416" s="762">
        <v>0.25619490326344402</v>
      </c>
      <c r="H416" s="762">
        <v>0</v>
      </c>
      <c r="I416" s="762">
        <v>0</v>
      </c>
      <c r="J416" s="762">
        <v>3.0389884088514198E-2</v>
      </c>
      <c r="K416" s="762">
        <v>0.51519994879179098</v>
      </c>
      <c r="L416" s="759" t="s">
        <v>2376</v>
      </c>
      <c r="M416" s="762">
        <v>0.74118385982621604</v>
      </c>
    </row>
    <row r="417" spans="1:13" x14ac:dyDescent="0.2">
      <c r="A417" s="759" t="s">
        <v>2791</v>
      </c>
      <c r="B417" s="759" t="s">
        <v>19</v>
      </c>
      <c r="C417" s="762">
        <v>4.6512510520000001</v>
      </c>
      <c r="D417" s="762">
        <v>6.9435366409999997</v>
      </c>
      <c r="E417" s="762">
        <v>0.73197589270420704</v>
      </c>
      <c r="F417" s="762">
        <v>1.5652875577605599E-2</v>
      </c>
      <c r="G417" s="762">
        <v>0.202312766823909</v>
      </c>
      <c r="H417" s="762">
        <v>0</v>
      </c>
      <c r="I417" s="762">
        <v>0</v>
      </c>
      <c r="J417" s="762">
        <v>1.6624701902279399E-2</v>
      </c>
      <c r="K417" s="762">
        <v>9.8519302142006299E-2</v>
      </c>
      <c r="L417" s="759" t="s">
        <v>2376</v>
      </c>
      <c r="M417" s="762">
        <v>0</v>
      </c>
    </row>
    <row r="418" spans="1:13" x14ac:dyDescent="0.2">
      <c r="A418" s="759" t="s">
        <v>2792</v>
      </c>
      <c r="B418" s="759" t="s">
        <v>19</v>
      </c>
      <c r="C418" s="762">
        <v>15.5775959</v>
      </c>
      <c r="D418" s="762">
        <v>11.510233019999999</v>
      </c>
      <c r="E418" s="762">
        <v>1.0782003082357601</v>
      </c>
      <c r="F418" s="762">
        <v>1.7714289316581502E-2</v>
      </c>
      <c r="G418" s="762">
        <v>0.25279830636899903</v>
      </c>
      <c r="H418" s="762">
        <v>7.1723761057413196E-4</v>
      </c>
      <c r="I418" s="762">
        <v>2.97973937132812E-2</v>
      </c>
      <c r="J418" s="762">
        <v>2.1733680882923899E-2</v>
      </c>
      <c r="K418" s="762">
        <v>0.25317128374603998</v>
      </c>
      <c r="L418" s="759" t="s">
        <v>2376</v>
      </c>
      <c r="M418" s="762">
        <v>0</v>
      </c>
    </row>
    <row r="419" spans="1:13" x14ac:dyDescent="0.2">
      <c r="A419" s="759" t="s">
        <v>2793</v>
      </c>
      <c r="B419" s="759" t="s">
        <v>19</v>
      </c>
      <c r="C419" s="762">
        <v>-7.8167045340000003</v>
      </c>
      <c r="D419" s="762">
        <v>26.840042520000001</v>
      </c>
      <c r="E419" s="762">
        <v>1.2400802673365501</v>
      </c>
      <c r="F419" s="762">
        <v>1.43479439446759E-2</v>
      </c>
      <c r="G419" s="762">
        <v>0.17035401033520201</v>
      </c>
      <c r="H419" s="762">
        <v>2.2883295194508001E-3</v>
      </c>
      <c r="I419" s="762">
        <v>9.5067843527410503E-2</v>
      </c>
      <c r="J419" s="762">
        <v>1.6245355221562899E-2</v>
      </c>
      <c r="K419" s="762">
        <v>8.7036231793596999E-2</v>
      </c>
      <c r="L419" s="759" t="s">
        <v>2376</v>
      </c>
      <c r="M419" s="762">
        <v>0</v>
      </c>
    </row>
    <row r="420" spans="1:13" x14ac:dyDescent="0.2">
      <c r="A420" s="759" t="s">
        <v>2794</v>
      </c>
      <c r="B420" s="759" t="s">
        <v>19</v>
      </c>
      <c r="C420" s="762">
        <v>7.531938255</v>
      </c>
      <c r="D420" s="762">
        <v>-6.0729280579999996</v>
      </c>
      <c r="E420" s="762">
        <v>0.441056959369998</v>
      </c>
      <c r="F420" s="762">
        <v>5.7429599884006102E-3</v>
      </c>
      <c r="G420" s="762">
        <v>0</v>
      </c>
      <c r="H420" s="762">
        <v>7.6437036784043197E-3</v>
      </c>
      <c r="I420" s="762">
        <v>0.31755492251635098</v>
      </c>
      <c r="J420" s="762">
        <v>1.9346680716543701E-2</v>
      </c>
      <c r="K420" s="762">
        <v>0.18091530459857599</v>
      </c>
      <c r="L420" s="759" t="s">
        <v>2376</v>
      </c>
      <c r="M420" s="762">
        <v>0</v>
      </c>
    </row>
    <row r="421" spans="1:13" x14ac:dyDescent="0.2">
      <c r="A421" s="759" t="s">
        <v>2795</v>
      </c>
      <c r="B421" s="759" t="s">
        <v>19</v>
      </c>
      <c r="C421" s="762">
        <v>32.114773720000002</v>
      </c>
      <c r="D421" s="762">
        <v>-12.73136362</v>
      </c>
      <c r="E421" s="762">
        <v>1.1995770089443401</v>
      </c>
      <c r="F421" s="762">
        <v>3.9267725321347299E-2</v>
      </c>
      <c r="G421" s="762">
        <v>0.78065800527968598</v>
      </c>
      <c r="H421" s="762">
        <v>4.3649031729225702E-3</v>
      </c>
      <c r="I421" s="762">
        <v>0.18133831895588701</v>
      </c>
      <c r="J421" s="762">
        <v>3.7666241473018697E-2</v>
      </c>
      <c r="K421" s="762">
        <v>0.73545981459049203</v>
      </c>
      <c r="L421" s="759" t="s">
        <v>2376</v>
      </c>
      <c r="M421" s="762">
        <v>0</v>
      </c>
    </row>
    <row r="422" spans="1:13" x14ac:dyDescent="0.2">
      <c r="A422" s="759" t="s">
        <v>2796</v>
      </c>
      <c r="B422" s="759" t="s">
        <v>19</v>
      </c>
      <c r="C422" s="762">
        <v>24.661715439999998</v>
      </c>
      <c r="D422" s="762">
        <v>1.6010093620000001</v>
      </c>
      <c r="E422" s="762">
        <v>1.2400802673365501</v>
      </c>
      <c r="F422" s="762">
        <v>4.1221970761966598E-2</v>
      </c>
      <c r="G422" s="762">
        <v>0.82851894518538804</v>
      </c>
      <c r="H422" s="762">
        <v>4.5083506950374004E-3</v>
      </c>
      <c r="I422" s="762">
        <v>0.187297814316399</v>
      </c>
      <c r="J422" s="762">
        <v>2.9926238145416201E-2</v>
      </c>
      <c r="K422" s="762">
        <v>0.50116509512283203</v>
      </c>
      <c r="L422" s="759" t="s">
        <v>2376</v>
      </c>
      <c r="M422" s="762">
        <v>0.78561002754161502</v>
      </c>
    </row>
    <row r="423" spans="1:13" x14ac:dyDescent="0.2">
      <c r="A423" s="759" t="s">
        <v>2797</v>
      </c>
      <c r="B423" s="759" t="s">
        <v>19</v>
      </c>
      <c r="C423" s="762">
        <v>2.5195132830000002</v>
      </c>
      <c r="D423" s="762">
        <v>-14.643012260000001</v>
      </c>
      <c r="E423" s="762">
        <v>0.55121029658777498</v>
      </c>
      <c r="F423" s="762">
        <v>2.4699140762407899E-2</v>
      </c>
      <c r="G423" s="762">
        <v>0.42386253360662901</v>
      </c>
      <c r="H423" s="762">
        <v>5.8198708972300997E-3</v>
      </c>
      <c r="I423" s="762">
        <v>0.24178443912272901</v>
      </c>
      <c r="J423" s="762">
        <v>2.3302090843547198E-2</v>
      </c>
      <c r="K423" s="762">
        <v>0.30064803291012498</v>
      </c>
      <c r="L423" s="759" t="s">
        <v>2376</v>
      </c>
      <c r="M423" s="762">
        <v>0</v>
      </c>
    </row>
    <row r="424" spans="1:13" x14ac:dyDescent="0.2">
      <c r="A424" s="759" t="s">
        <v>2798</v>
      </c>
      <c r="B424" s="759" t="s">
        <v>19</v>
      </c>
      <c r="C424" s="762">
        <v>0.88522019399999996</v>
      </c>
      <c r="D424" s="762">
        <v>0.12793895599999999</v>
      </c>
      <c r="E424" s="762">
        <v>0.51468123288579404</v>
      </c>
      <c r="F424" s="762">
        <v>3.3140220262373198E-2</v>
      </c>
      <c r="G424" s="762">
        <v>0.63059084455534797</v>
      </c>
      <c r="H424" s="762">
        <v>2.1660575839338801E-2</v>
      </c>
      <c r="I424" s="762">
        <v>0.89988080822328198</v>
      </c>
      <c r="J424" s="762">
        <v>3.7149353890521902E-2</v>
      </c>
      <c r="K424" s="762">
        <v>0.71981332263674402</v>
      </c>
      <c r="L424" s="759" t="s">
        <v>2376</v>
      </c>
      <c r="M424" s="762">
        <v>0</v>
      </c>
    </row>
    <row r="425" spans="1:13" x14ac:dyDescent="0.2">
      <c r="A425" s="759" t="s">
        <v>2799</v>
      </c>
      <c r="B425" s="759" t="s">
        <v>19</v>
      </c>
      <c r="C425" s="762">
        <v>-4.5713111130000001</v>
      </c>
      <c r="D425" s="762">
        <v>31.608890989999999</v>
      </c>
      <c r="E425" s="762">
        <v>1.12150323804013</v>
      </c>
      <c r="F425" s="762">
        <v>1.62013251044891E-2</v>
      </c>
      <c r="G425" s="762">
        <v>0.215744691274742</v>
      </c>
      <c r="H425" s="762">
        <v>0</v>
      </c>
      <c r="I425" s="762">
        <v>0</v>
      </c>
      <c r="J425" s="762">
        <v>1.91847373967057E-2</v>
      </c>
      <c r="K425" s="762">
        <v>0.17601315868862399</v>
      </c>
      <c r="L425" s="759" t="s">
        <v>2376</v>
      </c>
      <c r="M425" s="762">
        <v>0.83333609333218395</v>
      </c>
    </row>
    <row r="426" spans="1:13" x14ac:dyDescent="0.2">
      <c r="A426" s="759" t="s">
        <v>2800</v>
      </c>
      <c r="B426" s="759" t="s">
        <v>19</v>
      </c>
      <c r="C426" s="762">
        <v>-14.62552166</v>
      </c>
      <c r="D426" s="762">
        <v>18.373414390000001</v>
      </c>
      <c r="E426" s="762">
        <v>0.56158797392309601</v>
      </c>
      <c r="F426" s="762">
        <v>2.7863757572701101E-3</v>
      </c>
      <c r="G426" s="762">
        <v>0</v>
      </c>
      <c r="H426" s="762">
        <v>0</v>
      </c>
      <c r="I426" s="762">
        <v>0</v>
      </c>
      <c r="J426" s="762">
        <v>1.37962398092175E-2</v>
      </c>
      <c r="K426" s="762">
        <v>1.2899992845235299E-2</v>
      </c>
      <c r="L426" s="759" t="s">
        <v>2376</v>
      </c>
      <c r="M426" s="762">
        <v>0.580346989936255</v>
      </c>
    </row>
    <row r="427" spans="1:13" x14ac:dyDescent="0.2">
      <c r="A427" s="759" t="s">
        <v>2801</v>
      </c>
      <c r="B427" s="759" t="s">
        <v>19</v>
      </c>
      <c r="C427" s="762">
        <v>1.045427702</v>
      </c>
      <c r="D427" s="762">
        <v>-6.5826436030000002</v>
      </c>
      <c r="E427" s="762">
        <v>0.72017149648680201</v>
      </c>
      <c r="F427" s="762">
        <v>3.9526190040913102E-2</v>
      </c>
      <c r="G427" s="762">
        <v>0.78698800561368998</v>
      </c>
      <c r="H427" s="762">
        <v>4.8430615799719898E-3</v>
      </c>
      <c r="I427" s="762">
        <v>0.20120326194628699</v>
      </c>
      <c r="J427" s="762">
        <v>3.7195940324995798E-2</v>
      </c>
      <c r="K427" s="762">
        <v>0.72122350991976203</v>
      </c>
      <c r="L427" s="759" t="s">
        <v>2376</v>
      </c>
      <c r="M427" s="762">
        <v>0.60421030829317601</v>
      </c>
    </row>
    <row r="428" spans="1:13" x14ac:dyDescent="0.2">
      <c r="A428" s="759" t="s">
        <v>2802</v>
      </c>
      <c r="B428" s="759" t="s">
        <v>19</v>
      </c>
      <c r="C428" s="762">
        <v>5.5206524190000001</v>
      </c>
      <c r="D428" s="762">
        <v>1.4586972949999999</v>
      </c>
      <c r="E428" s="762">
        <v>0.15182102967034899</v>
      </c>
      <c r="F428" s="762">
        <v>2.18749408998355E-2</v>
      </c>
      <c r="G428" s="762">
        <v>0.354695772368951</v>
      </c>
      <c r="H428" s="762">
        <v>2.0827214044195502E-2</v>
      </c>
      <c r="I428" s="762">
        <v>0.86525908486271397</v>
      </c>
      <c r="J428" s="762">
        <v>2.3066940269535801E-2</v>
      </c>
      <c r="K428" s="762">
        <v>0.29352986543944898</v>
      </c>
      <c r="L428" s="759" t="s">
        <v>2376</v>
      </c>
      <c r="M428" s="762">
        <v>0</v>
      </c>
    </row>
    <row r="429" spans="1:13" x14ac:dyDescent="0.2">
      <c r="A429" s="759" t="s">
        <v>2803</v>
      </c>
      <c r="B429" s="759" t="s">
        <v>19</v>
      </c>
      <c r="C429" s="762">
        <v>5.746889167</v>
      </c>
      <c r="D429" s="762">
        <v>14.71192759</v>
      </c>
      <c r="E429" s="762">
        <v>0.17874781910877199</v>
      </c>
      <c r="F429" s="762">
        <v>2.9275857503987299E-2</v>
      </c>
      <c r="G429" s="762">
        <v>0.53594974130842699</v>
      </c>
      <c r="H429" s="762">
        <v>4.5766590389016001E-3</v>
      </c>
      <c r="I429" s="762">
        <v>0.190135645510182</v>
      </c>
      <c r="J429" s="762">
        <v>1.8439354445122302E-2</v>
      </c>
      <c r="K429" s="762">
        <v>0.15344995026597</v>
      </c>
      <c r="L429" s="759" t="s">
        <v>2376</v>
      </c>
      <c r="M429" s="762">
        <v>0</v>
      </c>
    </row>
    <row r="430" spans="1:13" x14ac:dyDescent="0.2">
      <c r="A430" s="759" t="s">
        <v>2804</v>
      </c>
      <c r="B430" s="759" t="s">
        <v>19</v>
      </c>
      <c r="C430" s="762">
        <v>-10.69036026</v>
      </c>
      <c r="D430" s="762">
        <v>33.528349470000002</v>
      </c>
      <c r="E430" s="762">
        <v>0.978170363228552</v>
      </c>
      <c r="F430" s="762">
        <v>2.3602241708640899E-2</v>
      </c>
      <c r="G430" s="762">
        <v>0.39699866021421798</v>
      </c>
      <c r="H430" s="762">
        <v>0</v>
      </c>
      <c r="I430" s="762">
        <v>0</v>
      </c>
      <c r="J430" s="762">
        <v>2.34662525650269E-2</v>
      </c>
      <c r="K430" s="762">
        <v>0.30561731906379402</v>
      </c>
      <c r="L430" s="759" t="s">
        <v>2376</v>
      </c>
      <c r="M430" s="762">
        <v>0.54691142384262403</v>
      </c>
    </row>
    <row r="431" spans="1:13" x14ac:dyDescent="0.2">
      <c r="A431" s="759" t="s">
        <v>2805</v>
      </c>
      <c r="B431" s="759" t="s">
        <v>19</v>
      </c>
      <c r="C431" s="762">
        <v>32.202372779999997</v>
      </c>
      <c r="D431" s="762">
        <v>-7.552394552</v>
      </c>
      <c r="E431" s="762">
        <v>1.2400802673365501</v>
      </c>
      <c r="F431" s="762">
        <v>4.76520686633592E-2</v>
      </c>
      <c r="G431" s="762">
        <v>0.98599683382672598</v>
      </c>
      <c r="H431" s="762">
        <v>7.17920694012774E-3</v>
      </c>
      <c r="I431" s="762">
        <v>0.29825756238256301</v>
      </c>
      <c r="J431" s="762">
        <v>3.33847263046975E-2</v>
      </c>
      <c r="K431" s="762">
        <v>0.60585568448594596</v>
      </c>
      <c r="L431" s="759" t="s">
        <v>2376</v>
      </c>
      <c r="M431" s="762">
        <v>0.90333737340220699</v>
      </c>
    </row>
    <row r="432" spans="1:13" x14ac:dyDescent="0.2">
      <c r="A432" s="759" t="s">
        <v>2806</v>
      </c>
      <c r="B432" s="759" t="s">
        <v>19</v>
      </c>
      <c r="C432" s="762">
        <v>30.261255989999999</v>
      </c>
      <c r="D432" s="762">
        <v>12.553161920000001</v>
      </c>
      <c r="E432" s="762">
        <v>0.76790614890761799</v>
      </c>
      <c r="F432" s="762">
        <v>3.9166861040541102E-2</v>
      </c>
      <c r="G432" s="762">
        <v>0.77818777080426704</v>
      </c>
      <c r="H432" s="762">
        <v>7.9647528945660708E-3</v>
      </c>
      <c r="I432" s="762">
        <v>0.33089278728962801</v>
      </c>
      <c r="J432" s="762">
        <v>2.7483777937995699E-2</v>
      </c>
      <c r="K432" s="762">
        <v>0.427230307176241</v>
      </c>
      <c r="L432" s="759" t="s">
        <v>2376</v>
      </c>
      <c r="M432" s="762">
        <v>0</v>
      </c>
    </row>
    <row r="433" spans="1:13" x14ac:dyDescent="0.2">
      <c r="A433" s="759" t="s">
        <v>2807</v>
      </c>
      <c r="B433" s="759" t="s">
        <v>19</v>
      </c>
      <c r="C433" s="762">
        <v>2.5488859079999999</v>
      </c>
      <c r="D433" s="762">
        <v>2.7867226860000001</v>
      </c>
      <c r="E433" s="762">
        <v>0.64844738475109298</v>
      </c>
      <c r="F433" s="762">
        <v>2.2057757408796601E-2</v>
      </c>
      <c r="G433" s="762">
        <v>0.35917307235564699</v>
      </c>
      <c r="H433" s="762">
        <v>0</v>
      </c>
      <c r="I433" s="762">
        <v>0</v>
      </c>
      <c r="J433" s="762">
        <v>2.6079529698852001E-2</v>
      </c>
      <c r="K433" s="762">
        <v>0.38472284416582297</v>
      </c>
      <c r="L433" s="759" t="s">
        <v>2376</v>
      </c>
      <c r="M433" s="762">
        <v>0</v>
      </c>
    </row>
    <row r="434" spans="1:13" x14ac:dyDescent="0.2">
      <c r="A434" s="759" t="s">
        <v>2808</v>
      </c>
      <c r="B434" s="759" t="s">
        <v>19</v>
      </c>
      <c r="C434" s="762">
        <v>22.033029330000002</v>
      </c>
      <c r="D434" s="762">
        <v>9.2664234590000003</v>
      </c>
      <c r="E434" s="762">
        <v>1.2400802673365501</v>
      </c>
      <c r="F434" s="762">
        <v>2.37094100069975E-2</v>
      </c>
      <c r="G434" s="762">
        <v>0.39962328434435002</v>
      </c>
      <c r="H434" s="762">
        <v>0</v>
      </c>
      <c r="I434" s="762">
        <v>0</v>
      </c>
      <c r="J434" s="762">
        <v>2.1012700349398301E-2</v>
      </c>
      <c r="K434" s="762">
        <v>0.23134673908675299</v>
      </c>
      <c r="L434" s="759" t="s">
        <v>2376</v>
      </c>
      <c r="M434" s="762">
        <v>0.90333737340220699</v>
      </c>
    </row>
    <row r="435" spans="1:13" x14ac:dyDescent="0.2">
      <c r="A435" s="759" t="s">
        <v>2809</v>
      </c>
      <c r="B435" s="759" t="s">
        <v>19</v>
      </c>
      <c r="C435" s="762">
        <v>13.08511266</v>
      </c>
      <c r="D435" s="762">
        <v>17.464042200000002</v>
      </c>
      <c r="E435" s="762">
        <v>0.89045146371915396</v>
      </c>
      <c r="F435" s="762">
        <v>1.8930964703805699E-2</v>
      </c>
      <c r="G435" s="762">
        <v>0.28259560769171399</v>
      </c>
      <c r="H435" s="762">
        <v>5.3963591652720396E-4</v>
      </c>
      <c r="I435" s="762">
        <v>2.2418982755877701E-2</v>
      </c>
      <c r="J435" s="762">
        <v>1.41822416948589E-2</v>
      </c>
      <c r="K435" s="762">
        <v>2.4584514195415099E-2</v>
      </c>
      <c r="L435" s="759" t="s">
        <v>2376</v>
      </c>
      <c r="M435" s="762">
        <v>0</v>
      </c>
    </row>
    <row r="436" spans="1:13" x14ac:dyDescent="0.2">
      <c r="A436" s="759" t="s">
        <v>2810</v>
      </c>
      <c r="B436" s="759" t="s">
        <v>19</v>
      </c>
      <c r="C436" s="762">
        <v>-17.150028240000001</v>
      </c>
      <c r="D436" s="762">
        <v>27.04673064</v>
      </c>
      <c r="E436" s="762">
        <v>0.73988477927827201</v>
      </c>
      <c r="F436" s="762">
        <v>1.07987820638093E-2</v>
      </c>
      <c r="G436" s="762">
        <v>8.3432389823964295E-2</v>
      </c>
      <c r="H436" s="762">
        <v>0</v>
      </c>
      <c r="I436" s="762">
        <v>0</v>
      </c>
      <c r="J436" s="762">
        <v>1.6440574566025198E-2</v>
      </c>
      <c r="K436" s="762">
        <v>9.2945662983026298E-2</v>
      </c>
      <c r="L436" s="759" t="s">
        <v>2376</v>
      </c>
      <c r="M436" s="762">
        <v>0</v>
      </c>
    </row>
    <row r="437" spans="1:13" x14ac:dyDescent="0.2">
      <c r="A437" s="759" t="s">
        <v>2811</v>
      </c>
      <c r="B437" s="759" t="s">
        <v>19</v>
      </c>
      <c r="C437" s="762">
        <v>17.348762430000001</v>
      </c>
      <c r="D437" s="762">
        <v>-0.160864375</v>
      </c>
      <c r="E437" s="762">
        <v>0.37805578496748699</v>
      </c>
      <c r="F437" s="762">
        <v>3.0435796733258101E-2</v>
      </c>
      <c r="G437" s="762">
        <v>0.56435751124797495</v>
      </c>
      <c r="H437" s="762">
        <v>7.3089927934697199E-3</v>
      </c>
      <c r="I437" s="762">
        <v>0.30364947488646199</v>
      </c>
      <c r="J437" s="762">
        <v>3.2526204869391603E-2</v>
      </c>
      <c r="K437" s="762">
        <v>0.57986771822132099</v>
      </c>
      <c r="L437" s="759" t="s">
        <v>2376</v>
      </c>
      <c r="M437" s="762">
        <v>0</v>
      </c>
    </row>
    <row r="438" spans="1:13" x14ac:dyDescent="0.2">
      <c r="A438" s="759" t="s">
        <v>2812</v>
      </c>
      <c r="B438" s="759" t="s">
        <v>19</v>
      </c>
      <c r="C438" s="762">
        <v>-4.4790530679999998</v>
      </c>
      <c r="D438" s="762">
        <v>13.3983986</v>
      </c>
      <c r="E438" s="762">
        <v>0.77896947262354499</v>
      </c>
      <c r="F438" s="762">
        <v>7.4639567796556698E-3</v>
      </c>
      <c r="G438" s="762">
        <v>1.7600420637357199E-3</v>
      </c>
      <c r="H438" s="762">
        <v>2.6298712387718198E-3</v>
      </c>
      <c r="I438" s="762">
        <v>0.10925704104096599</v>
      </c>
      <c r="J438" s="762">
        <v>1.8623481781376499E-2</v>
      </c>
      <c r="K438" s="762">
        <v>0.15902361969557399</v>
      </c>
      <c r="L438" s="759" t="s">
        <v>2376</v>
      </c>
      <c r="M438" s="762">
        <v>0</v>
      </c>
    </row>
    <row r="439" spans="1:13" x14ac:dyDescent="0.2">
      <c r="A439" s="759" t="s">
        <v>2813</v>
      </c>
      <c r="B439" s="759" t="s">
        <v>19</v>
      </c>
      <c r="C439" s="762">
        <v>17.43209336</v>
      </c>
      <c r="D439" s="762">
        <v>17.730118390000001</v>
      </c>
      <c r="E439" s="762">
        <v>1.2400802673365501</v>
      </c>
      <c r="F439" s="762">
        <v>3.2478298419582802E-2</v>
      </c>
      <c r="G439" s="762">
        <v>0.614379881828924</v>
      </c>
      <c r="H439" s="762">
        <v>3.4154171932101502E-3</v>
      </c>
      <c r="I439" s="762">
        <v>0.141892265948031</v>
      </c>
      <c r="J439" s="762">
        <v>3.0569574621485199E-2</v>
      </c>
      <c r="K439" s="762">
        <v>0.52063930746333997</v>
      </c>
      <c r="L439" s="759" t="s">
        <v>2376</v>
      </c>
      <c r="M439" s="762">
        <v>0</v>
      </c>
    </row>
    <row r="440" spans="1:13" x14ac:dyDescent="0.2">
      <c r="A440" s="759" t="s">
        <v>2814</v>
      </c>
      <c r="B440" s="759" t="s">
        <v>19</v>
      </c>
      <c r="C440" s="762">
        <v>17.349930780000001</v>
      </c>
      <c r="D440" s="762">
        <v>12.045583819999999</v>
      </c>
      <c r="E440" s="762">
        <v>0.93521609311896303</v>
      </c>
      <c r="F440" s="762">
        <v>1.7556688877821799E-2</v>
      </c>
      <c r="G440" s="762">
        <v>0.24893856500115699</v>
      </c>
      <c r="H440" s="762">
        <v>9.3582431093958097E-4</v>
      </c>
      <c r="I440" s="762">
        <v>3.8878470151243599E-2</v>
      </c>
      <c r="J440" s="762">
        <v>2.53385835505518E-2</v>
      </c>
      <c r="K440" s="762">
        <v>0.36229394650122498</v>
      </c>
      <c r="L440" s="759" t="s">
        <v>2376</v>
      </c>
      <c r="M440" s="762">
        <v>0.27508004327674501</v>
      </c>
    </row>
    <row r="441" spans="1:13" x14ac:dyDescent="0.2">
      <c r="A441" s="759" t="s">
        <v>2815</v>
      </c>
      <c r="B441" s="759" t="s">
        <v>19</v>
      </c>
      <c r="C441" s="762">
        <v>5.2101279050000002</v>
      </c>
      <c r="D441" s="762">
        <v>-6.8709877849999996</v>
      </c>
      <c r="E441" s="762">
        <v>1.2400802673365501</v>
      </c>
      <c r="F441" s="762">
        <v>2.4636100586903999E-2</v>
      </c>
      <c r="G441" s="762">
        <v>0.42231863705949202</v>
      </c>
      <c r="H441" s="762">
        <v>1.24389494176714E-2</v>
      </c>
      <c r="I441" s="762">
        <v>0.51677164446449597</v>
      </c>
      <c r="J441" s="762">
        <v>2.6030724862736401E-2</v>
      </c>
      <c r="K441" s="762">
        <v>0.383245486368466</v>
      </c>
      <c r="L441" s="759" t="s">
        <v>2376</v>
      </c>
      <c r="M441" s="762">
        <v>0.90333737340220699</v>
      </c>
    </row>
    <row r="442" spans="1:13" x14ac:dyDescent="0.2">
      <c r="A442" s="759" t="s">
        <v>2816</v>
      </c>
      <c r="B442" s="759" t="s">
        <v>19</v>
      </c>
      <c r="C442" s="762">
        <v>3.5444737630000001</v>
      </c>
      <c r="D442" s="762">
        <v>16.59621645</v>
      </c>
      <c r="E442" s="762">
        <v>1.2400802673365501</v>
      </c>
      <c r="F442" s="762">
        <v>1.7644945123527201E-2</v>
      </c>
      <c r="G442" s="762">
        <v>0.251100020167149</v>
      </c>
      <c r="H442" s="762">
        <v>6.6327401892141103E-3</v>
      </c>
      <c r="I442" s="762">
        <v>0.27555478819837897</v>
      </c>
      <c r="J442" s="762">
        <v>1.8363928789307302E-2</v>
      </c>
      <c r="K442" s="762">
        <v>0.151166788461531</v>
      </c>
      <c r="L442" s="759" t="s">
        <v>2376</v>
      </c>
      <c r="M442" s="762">
        <v>0</v>
      </c>
    </row>
    <row r="443" spans="1:13" x14ac:dyDescent="0.2">
      <c r="A443" s="759" t="s">
        <v>2817</v>
      </c>
      <c r="B443" s="759" t="s">
        <v>19</v>
      </c>
      <c r="C443" s="762">
        <v>-16.685302100000001</v>
      </c>
      <c r="D443" s="762">
        <v>32.143366880000002</v>
      </c>
      <c r="E443" s="762">
        <v>0.99414068854196003</v>
      </c>
      <c r="F443" s="762">
        <v>1.5804171998814801E-2</v>
      </c>
      <c r="G443" s="762">
        <v>0.206018118537036</v>
      </c>
      <c r="H443" s="762">
        <v>4.37173400730899E-4</v>
      </c>
      <c r="I443" s="762">
        <v>1.8162194420563701E-2</v>
      </c>
      <c r="J443" s="762">
        <v>1.74410737063945E-2</v>
      </c>
      <c r="K443" s="762">
        <v>0.123231391881668</v>
      </c>
      <c r="L443" s="759" t="s">
        <v>2376</v>
      </c>
      <c r="M443" s="762">
        <v>0</v>
      </c>
    </row>
    <row r="444" spans="1:13" x14ac:dyDescent="0.2">
      <c r="A444" s="759" t="s">
        <v>2818</v>
      </c>
      <c r="B444" s="759" t="s">
        <v>19</v>
      </c>
      <c r="C444" s="762">
        <v>-1.2782037610000001</v>
      </c>
      <c r="D444" s="762">
        <v>0.31278143899999999</v>
      </c>
      <c r="E444" s="762">
        <v>0.78549699626054403</v>
      </c>
      <c r="F444" s="762">
        <v>2.45793644289506E-2</v>
      </c>
      <c r="G444" s="762">
        <v>0.42092910567632402</v>
      </c>
      <c r="H444" s="762">
        <v>5.7652242221387304E-3</v>
      </c>
      <c r="I444" s="762">
        <v>0.23951414924091899</v>
      </c>
      <c r="J444" s="762">
        <v>2.1800232932172401E-2</v>
      </c>
      <c r="K444" s="762">
        <v>0.25518585430499302</v>
      </c>
      <c r="L444" s="759" t="s">
        <v>2376</v>
      </c>
      <c r="M444" s="762">
        <v>0</v>
      </c>
    </row>
    <row r="445" spans="1:13" x14ac:dyDescent="0.2">
      <c r="A445" s="759" t="s">
        <v>2819</v>
      </c>
      <c r="B445" s="759" t="s">
        <v>19</v>
      </c>
      <c r="C445" s="762">
        <v>-9.8309372909999997</v>
      </c>
      <c r="D445" s="762">
        <v>18.733686349999999</v>
      </c>
      <c r="E445" s="762">
        <v>0.63987540969754897</v>
      </c>
      <c r="F445" s="762">
        <v>2.2669247111184E-2</v>
      </c>
      <c r="G445" s="762">
        <v>0.37414891784436199</v>
      </c>
      <c r="H445" s="762">
        <v>3.7569589125311699E-4</v>
      </c>
      <c r="I445" s="762">
        <v>1.56081546550865E-2</v>
      </c>
      <c r="J445" s="762">
        <v>1.7097221451943902E-2</v>
      </c>
      <c r="K445" s="762">
        <v>0.112822747056451</v>
      </c>
      <c r="L445" s="759" t="s">
        <v>2376</v>
      </c>
      <c r="M445" s="762">
        <v>0</v>
      </c>
    </row>
    <row r="446" spans="1:13" x14ac:dyDescent="0.2">
      <c r="A446" s="759" t="s">
        <v>2820</v>
      </c>
      <c r="B446" s="759" t="s">
        <v>19</v>
      </c>
      <c r="C446" s="762">
        <v>-21.72791595</v>
      </c>
      <c r="D446" s="762">
        <v>11.40195065</v>
      </c>
      <c r="E446" s="762">
        <v>0.61145947681480695</v>
      </c>
      <c r="F446" s="762">
        <v>1.4606408664241699E-2</v>
      </c>
      <c r="G446" s="762">
        <v>0.176684010669207</v>
      </c>
      <c r="H446" s="762">
        <v>1.01916049045391E-2</v>
      </c>
      <c r="I446" s="762">
        <v>0.42340654950692203</v>
      </c>
      <c r="J446" s="762">
        <v>1.71149686650768E-2</v>
      </c>
      <c r="K446" s="762">
        <v>0.11335999008867099</v>
      </c>
      <c r="L446" s="759" t="s">
        <v>2376</v>
      </c>
      <c r="M446" s="762">
        <v>0</v>
      </c>
    </row>
    <row r="447" spans="1:13" x14ac:dyDescent="0.2">
      <c r="A447" s="759" t="s">
        <v>2821</v>
      </c>
      <c r="B447" s="759" t="s">
        <v>19</v>
      </c>
      <c r="C447" s="762">
        <v>8.9370872079999994</v>
      </c>
      <c r="D447" s="762">
        <v>5.1375585739999998</v>
      </c>
      <c r="E447" s="762">
        <v>0.766099107335241</v>
      </c>
      <c r="F447" s="762">
        <v>3.2825019384854E-2</v>
      </c>
      <c r="G447" s="762">
        <v>0.62287133732891997</v>
      </c>
      <c r="H447" s="762">
        <v>1.1339185081457701E-3</v>
      </c>
      <c r="I447" s="762">
        <v>4.7108255393565501E-2</v>
      </c>
      <c r="J447" s="762">
        <v>2.3220009982807401E-2</v>
      </c>
      <c r="K447" s="762">
        <v>0.29816338983329099</v>
      </c>
      <c r="L447" s="759" t="s">
        <v>2376</v>
      </c>
      <c r="M447" s="762">
        <v>0</v>
      </c>
    </row>
    <row r="448" spans="1:13" x14ac:dyDescent="0.2">
      <c r="A448" s="759" t="s">
        <v>2822</v>
      </c>
      <c r="B448" s="759" t="s">
        <v>19</v>
      </c>
      <c r="C448" s="762">
        <v>-21.639801179999999</v>
      </c>
      <c r="D448" s="762">
        <v>16.594381510000002</v>
      </c>
      <c r="E448" s="762">
        <v>0.41288028864795601</v>
      </c>
      <c r="F448" s="762">
        <v>7.2937483057952798E-3</v>
      </c>
      <c r="G448" s="762">
        <v>0</v>
      </c>
      <c r="H448" s="762">
        <v>6.2433826291881604E-3</v>
      </c>
      <c r="I448" s="762">
        <v>0.259379092231319</v>
      </c>
      <c r="J448" s="762">
        <v>1.07326271421441E-2</v>
      </c>
      <c r="K448" s="762">
        <v>0</v>
      </c>
      <c r="L448" s="759" t="s">
        <v>2376</v>
      </c>
      <c r="M448" s="762">
        <v>0.54093816191056099</v>
      </c>
    </row>
    <row r="449" spans="1:13" x14ac:dyDescent="0.2">
      <c r="A449" s="759" t="s">
        <v>2823</v>
      </c>
      <c r="B449" s="759" t="s">
        <v>19</v>
      </c>
      <c r="C449" s="762">
        <v>-4.529994962</v>
      </c>
      <c r="D449" s="762">
        <v>13.09689032</v>
      </c>
      <c r="E449" s="762">
        <v>0.67320956016658096</v>
      </c>
      <c r="F449" s="762">
        <v>1.8414035264674201E-2</v>
      </c>
      <c r="G449" s="762">
        <v>0.269935607023705</v>
      </c>
      <c r="H449" s="762">
        <v>4.4400423511731998E-3</v>
      </c>
      <c r="I449" s="762">
        <v>0.18445994157797599</v>
      </c>
      <c r="J449" s="762">
        <v>1.40846320226277E-2</v>
      </c>
      <c r="K449" s="762">
        <v>2.1629798600700498E-2</v>
      </c>
      <c r="L449" s="759" t="s">
        <v>2376</v>
      </c>
      <c r="M449" s="762">
        <v>0</v>
      </c>
    </row>
    <row r="450" spans="1:13" x14ac:dyDescent="0.2">
      <c r="A450" s="759" t="s">
        <v>2824</v>
      </c>
      <c r="B450" s="759" t="s">
        <v>19</v>
      </c>
      <c r="C450" s="762">
        <v>0.46741199700000002</v>
      </c>
      <c r="D450" s="762">
        <v>-8.8269984469999994</v>
      </c>
      <c r="E450" s="762">
        <v>0.692749097326677</v>
      </c>
      <c r="F450" s="762">
        <v>1.9744182967805401E-2</v>
      </c>
      <c r="G450" s="762">
        <v>0.30251192213126599</v>
      </c>
      <c r="H450" s="762">
        <v>8.2106629324772001E-3</v>
      </c>
      <c r="I450" s="762">
        <v>0.341109029440814</v>
      </c>
      <c r="J450" s="762">
        <v>3.0409849703288801E-2</v>
      </c>
      <c r="K450" s="762">
        <v>0.51580433206772702</v>
      </c>
      <c r="L450" s="759" t="s">
        <v>2376</v>
      </c>
      <c r="M450" s="762">
        <v>0</v>
      </c>
    </row>
    <row r="451" spans="1:13" x14ac:dyDescent="0.2">
      <c r="A451" s="759" t="s">
        <v>2825</v>
      </c>
      <c r="B451" s="759" t="s">
        <v>19</v>
      </c>
      <c r="C451" s="762">
        <v>-2.088739296</v>
      </c>
      <c r="D451" s="762">
        <v>17.193636919999999</v>
      </c>
      <c r="E451" s="762">
        <v>0.263802470807314</v>
      </c>
      <c r="F451" s="762">
        <v>2.1332795390502399E-2</v>
      </c>
      <c r="G451" s="762">
        <v>0.34141821308208697</v>
      </c>
      <c r="H451" s="762">
        <v>5.9359950817992396E-3</v>
      </c>
      <c r="I451" s="762">
        <v>0.246608768770016</v>
      </c>
      <c r="J451" s="762">
        <v>1.5422328212522899E-2</v>
      </c>
      <c r="K451" s="762">
        <v>6.21226910521646E-2</v>
      </c>
      <c r="L451" s="759" t="s">
        <v>2376</v>
      </c>
      <c r="M451" s="762">
        <v>0.86283215334938801</v>
      </c>
    </row>
    <row r="452" spans="1:13" x14ac:dyDescent="0.2">
      <c r="A452" s="759" t="s">
        <v>2826</v>
      </c>
      <c r="B452" s="759" t="s">
        <v>19</v>
      </c>
      <c r="C452" s="762">
        <v>-13.11225902</v>
      </c>
      <c r="D452" s="762">
        <v>16.65400086</v>
      </c>
      <c r="E452" s="762">
        <v>0.50971731720960201</v>
      </c>
      <c r="F452" s="762">
        <v>6.1212010414237001E-3</v>
      </c>
      <c r="G452" s="762">
        <v>0</v>
      </c>
      <c r="H452" s="762">
        <v>5.7310700502066301E-3</v>
      </c>
      <c r="I452" s="762">
        <v>0.23809523364402699</v>
      </c>
      <c r="J452" s="762">
        <v>1.99500859630636E-2</v>
      </c>
      <c r="K452" s="762">
        <v>0.199180750387213</v>
      </c>
      <c r="L452" s="759" t="s">
        <v>2376</v>
      </c>
      <c r="M452" s="762">
        <v>0.29214230387277401</v>
      </c>
    </row>
    <row r="453" spans="1:13" x14ac:dyDescent="0.2">
      <c r="A453" s="759" t="s">
        <v>2827</v>
      </c>
      <c r="B453" s="759" t="s">
        <v>19</v>
      </c>
      <c r="C453" s="762">
        <v>7.5780144280000004</v>
      </c>
      <c r="D453" s="762">
        <v>-0.21979119799999999</v>
      </c>
      <c r="E453" s="762">
        <v>0.47312817123130302</v>
      </c>
      <c r="F453" s="762">
        <v>3.2642202875892798E-2</v>
      </c>
      <c r="G453" s="762">
        <v>0.61839403734222398</v>
      </c>
      <c r="H453" s="762">
        <v>0</v>
      </c>
      <c r="I453" s="762">
        <v>0</v>
      </c>
      <c r="J453" s="762">
        <v>2.7825411790804701E-2</v>
      </c>
      <c r="K453" s="762">
        <v>0.437571781487119</v>
      </c>
      <c r="L453" s="759" t="s">
        <v>2376</v>
      </c>
      <c r="M453" s="762">
        <v>0.90333737340220699</v>
      </c>
    </row>
    <row r="454" spans="1:13" x14ac:dyDescent="0.2">
      <c r="A454" s="759" t="s">
        <v>2828</v>
      </c>
      <c r="B454" s="759" t="s">
        <v>19</v>
      </c>
      <c r="C454" s="762">
        <v>36.705363009999999</v>
      </c>
      <c r="D454" s="762">
        <v>4.7528299570000003</v>
      </c>
      <c r="E454" s="762">
        <v>1.11314061919359</v>
      </c>
      <c r="F454" s="762">
        <v>5.38993500557906E-2</v>
      </c>
      <c r="G454" s="762">
        <v>1</v>
      </c>
      <c r="H454" s="762">
        <v>2.5035008026230401E-2</v>
      </c>
      <c r="I454" s="762">
        <v>1</v>
      </c>
      <c r="J454" s="762">
        <v>4.3527258610171399E-2</v>
      </c>
      <c r="K454" s="762">
        <v>0.91287648588957304</v>
      </c>
      <c r="L454" s="759" t="s">
        <v>2413</v>
      </c>
      <c r="M454" s="762">
        <v>0</v>
      </c>
    </row>
    <row r="455" spans="1:13" x14ac:dyDescent="0.2">
      <c r="A455" s="759" t="s">
        <v>2829</v>
      </c>
      <c r="B455" s="759" t="s">
        <v>19</v>
      </c>
      <c r="C455" s="762">
        <v>29.104183389999999</v>
      </c>
      <c r="D455" s="762">
        <v>13.04512585</v>
      </c>
      <c r="E455" s="762">
        <v>0.79575105248574995</v>
      </c>
      <c r="F455" s="762">
        <v>4.8313990506149602E-2</v>
      </c>
      <c r="G455" s="762">
        <v>1</v>
      </c>
      <c r="H455" s="762">
        <v>7.51391782506233E-5</v>
      </c>
      <c r="I455" s="762">
        <v>3.12000238117251E-3</v>
      </c>
      <c r="J455" s="762">
        <v>2.7166546503244401E-2</v>
      </c>
      <c r="K455" s="762">
        <v>0.41762752689935401</v>
      </c>
      <c r="L455" s="759" t="s">
        <v>2376</v>
      </c>
      <c r="M455" s="762">
        <v>0</v>
      </c>
    </row>
    <row r="456" spans="1:13" x14ac:dyDescent="0.2">
      <c r="A456" s="759" t="s">
        <v>2830</v>
      </c>
      <c r="B456" s="759" t="s">
        <v>19</v>
      </c>
      <c r="C456" s="762">
        <v>-10.765603779999999</v>
      </c>
      <c r="D456" s="762">
        <v>14.239351640000001</v>
      </c>
      <c r="E456" s="762">
        <v>0.651409241554881</v>
      </c>
      <c r="F456" s="762">
        <v>1.6068940735931E-2</v>
      </c>
      <c r="G456" s="762">
        <v>0.212502508525755</v>
      </c>
      <c r="H456" s="762">
        <v>1.62573858396803E-3</v>
      </c>
      <c r="I456" s="762">
        <v>6.7540739695939295E-2</v>
      </c>
      <c r="J456" s="762">
        <v>1.1116410626143901E-2</v>
      </c>
      <c r="K456" s="762">
        <v>0</v>
      </c>
      <c r="L456" s="759" t="s">
        <v>2376</v>
      </c>
      <c r="M456" s="762">
        <v>0</v>
      </c>
    </row>
    <row r="457" spans="1:13" x14ac:dyDescent="0.2">
      <c r="A457" s="759" t="s">
        <v>2831</v>
      </c>
      <c r="B457" s="759" t="s">
        <v>19</v>
      </c>
      <c r="C457" s="762">
        <v>-1.430471083</v>
      </c>
      <c r="D457" s="762">
        <v>28.355311489999998</v>
      </c>
      <c r="E457" s="762">
        <v>1.2400802673365501</v>
      </c>
      <c r="F457" s="762">
        <v>2.01413360734796E-2</v>
      </c>
      <c r="G457" s="762">
        <v>0.31223849486897098</v>
      </c>
      <c r="H457" s="762">
        <v>9.5631681409884197E-4</v>
      </c>
      <c r="I457" s="762">
        <v>3.9729844436162003E-2</v>
      </c>
      <c r="J457" s="762">
        <v>1.5133935999112599E-2</v>
      </c>
      <c r="K457" s="762">
        <v>5.3392885296699603E-2</v>
      </c>
      <c r="L457" s="759" t="s">
        <v>2376</v>
      </c>
      <c r="M457" s="762">
        <v>0.90333737340220699</v>
      </c>
    </row>
    <row r="458" spans="1:13" x14ac:dyDescent="0.2">
      <c r="A458" s="759" t="s">
        <v>2832</v>
      </c>
      <c r="B458" s="759" t="s">
        <v>19</v>
      </c>
      <c r="C458" s="762">
        <v>-2.3586378699999999</v>
      </c>
      <c r="D458" s="762">
        <v>4.7861533830000003</v>
      </c>
      <c r="E458" s="762">
        <v>0.31360163997526003</v>
      </c>
      <c r="F458" s="762">
        <v>9.6451468520888407E-3</v>
      </c>
      <c r="G458" s="762">
        <v>5.5179009539130401E-2</v>
      </c>
      <c r="H458" s="762">
        <v>5.2392499743843697E-3</v>
      </c>
      <c r="I458" s="762">
        <v>0.217662749341653</v>
      </c>
      <c r="J458" s="762">
        <v>1.2751372636015799E-2</v>
      </c>
      <c r="K458" s="762">
        <v>0</v>
      </c>
      <c r="L458" s="759" t="s">
        <v>2376</v>
      </c>
      <c r="M458" s="762">
        <v>0.56498237226859205</v>
      </c>
    </row>
    <row r="459" spans="1:13" x14ac:dyDescent="0.2">
      <c r="A459" s="759" t="s">
        <v>2833</v>
      </c>
      <c r="B459" s="759" t="s">
        <v>19</v>
      </c>
      <c r="C459" s="762">
        <v>20.645528240000001</v>
      </c>
      <c r="D459" s="762">
        <v>-10.03162178</v>
      </c>
      <c r="E459" s="762">
        <v>0.76049384762349803</v>
      </c>
      <c r="F459" s="762">
        <v>3.8719275794463798E-2</v>
      </c>
      <c r="G459" s="762">
        <v>0.76722608082885202</v>
      </c>
      <c r="H459" s="762">
        <v>8.8117763584821904E-4</v>
      </c>
      <c r="I459" s="762">
        <v>3.66082218140725E-2</v>
      </c>
      <c r="J459" s="762">
        <v>2.38677832621596E-2</v>
      </c>
      <c r="K459" s="762">
        <v>0.31777188266123002</v>
      </c>
      <c r="L459" s="759" t="s">
        <v>2376</v>
      </c>
      <c r="M459" s="762">
        <v>0</v>
      </c>
    </row>
    <row r="460" spans="1:13" x14ac:dyDescent="0.2">
      <c r="A460" s="759" t="s">
        <v>2834</v>
      </c>
      <c r="B460" s="759" t="s">
        <v>19</v>
      </c>
      <c r="C460" s="762">
        <v>23.987685200000001</v>
      </c>
      <c r="D460" s="762">
        <v>4.4352345839999998</v>
      </c>
      <c r="E460" s="762">
        <v>1.2400802673365501</v>
      </c>
      <c r="F460" s="762">
        <v>4.4399195607360602E-2</v>
      </c>
      <c r="G460" s="762">
        <v>0.90633155157777501</v>
      </c>
      <c r="H460" s="762">
        <v>9.5631681409884199E-5</v>
      </c>
      <c r="I460" s="762">
        <v>3.9716674785631803E-3</v>
      </c>
      <c r="J460" s="762">
        <v>2.90388774887693E-2</v>
      </c>
      <c r="K460" s="762">
        <v>0.47430412406616201</v>
      </c>
      <c r="L460" s="759" t="s">
        <v>2376</v>
      </c>
      <c r="M460" s="762">
        <v>0.90333737340220699</v>
      </c>
    </row>
    <row r="461" spans="1:13" x14ac:dyDescent="0.2">
      <c r="A461" s="759" t="s">
        <v>2835</v>
      </c>
      <c r="B461" s="759" t="s">
        <v>19</v>
      </c>
      <c r="C461" s="762">
        <v>31.202474909999999</v>
      </c>
      <c r="D461" s="762">
        <v>4.5302295600000004</v>
      </c>
      <c r="E461" s="762">
        <v>0.99947183948664198</v>
      </c>
      <c r="F461" s="762">
        <v>3.5264674176852903E-2</v>
      </c>
      <c r="G461" s="762">
        <v>0.68262030513831995</v>
      </c>
      <c r="H461" s="762">
        <v>0</v>
      </c>
      <c r="I461" s="762">
        <v>0</v>
      </c>
      <c r="J461" s="762">
        <v>2.4573234984193899E-2</v>
      </c>
      <c r="K461" s="762">
        <v>0.33912635480263598</v>
      </c>
      <c r="L461" s="759" t="s">
        <v>2376</v>
      </c>
      <c r="M461" s="762">
        <v>0</v>
      </c>
    </row>
    <row r="462" spans="1:13" x14ac:dyDescent="0.2">
      <c r="A462" s="759" t="s">
        <v>2836</v>
      </c>
      <c r="B462" s="759" t="s">
        <v>19</v>
      </c>
      <c r="C462" s="762">
        <v>26.340847180000001</v>
      </c>
      <c r="D462" s="762">
        <v>6.0302173760000004</v>
      </c>
      <c r="E462" s="762">
        <v>1.08089001759752</v>
      </c>
      <c r="F462" s="762">
        <v>2.6829898694438001E-2</v>
      </c>
      <c r="G462" s="762">
        <v>0.47604638384431402</v>
      </c>
      <c r="H462" s="762">
        <v>5.3417124901806801E-3</v>
      </c>
      <c r="I462" s="762">
        <v>0.221919496132328</v>
      </c>
      <c r="J462" s="762">
        <v>2.3750207975153901E-2</v>
      </c>
      <c r="K462" s="762">
        <v>0.31421281406120399</v>
      </c>
      <c r="L462" s="759" t="s">
        <v>2376</v>
      </c>
      <c r="M462" s="762">
        <v>0</v>
      </c>
    </row>
    <row r="463" spans="1:13" x14ac:dyDescent="0.2">
      <c r="A463" s="759" t="s">
        <v>2837</v>
      </c>
      <c r="B463" s="759" t="s">
        <v>19</v>
      </c>
      <c r="C463" s="762">
        <v>-6.2958239440000003</v>
      </c>
      <c r="D463" s="762">
        <v>19.412959560000001</v>
      </c>
      <c r="E463" s="762">
        <v>0.36324708751482199</v>
      </c>
      <c r="F463" s="762">
        <v>1.20028494159328E-2</v>
      </c>
      <c r="G463" s="762">
        <v>0.112920887346507</v>
      </c>
      <c r="H463" s="762">
        <v>7.3089927934697201E-4</v>
      </c>
      <c r="I463" s="762">
        <v>3.03649350252546E-2</v>
      </c>
      <c r="J463" s="762">
        <v>1.9411014364150599E-2</v>
      </c>
      <c r="K463" s="762">
        <v>0.18286270464318999</v>
      </c>
      <c r="L463" s="759" t="s">
        <v>2376</v>
      </c>
      <c r="M463" s="762">
        <v>0</v>
      </c>
    </row>
    <row r="464" spans="1:13" x14ac:dyDescent="0.2">
      <c r="A464" s="759" t="s">
        <v>2838</v>
      </c>
      <c r="B464" s="759" t="s">
        <v>19</v>
      </c>
      <c r="C464" s="762">
        <v>35.592551239999999</v>
      </c>
      <c r="D464" s="762">
        <v>-5.2866524190000002</v>
      </c>
      <c r="E464" s="762">
        <v>1.2400802673365501</v>
      </c>
      <c r="F464" s="762">
        <v>3.3600413543551297E-2</v>
      </c>
      <c r="G464" s="762">
        <v>0.64186133833093495</v>
      </c>
      <c r="H464" s="762">
        <v>0</v>
      </c>
      <c r="I464" s="762">
        <v>0</v>
      </c>
      <c r="J464" s="762">
        <v>3.4513892740280598E-2</v>
      </c>
      <c r="K464" s="762">
        <v>0.64003627401506302</v>
      </c>
      <c r="L464" s="759" t="s">
        <v>2376</v>
      </c>
      <c r="M464" s="762">
        <v>0</v>
      </c>
    </row>
    <row r="465" spans="1:13" x14ac:dyDescent="0.2">
      <c r="A465" s="759" t="s">
        <v>2839</v>
      </c>
      <c r="B465" s="759" t="s">
        <v>19</v>
      </c>
      <c r="C465" s="762">
        <v>12.082602359999999</v>
      </c>
      <c r="D465" s="762">
        <v>-18.371513440000001</v>
      </c>
      <c r="E465" s="762">
        <v>0.995143137449643</v>
      </c>
      <c r="F465" s="762">
        <v>3.12237989270562E-2</v>
      </c>
      <c r="G465" s="762">
        <v>0.58365626706867202</v>
      </c>
      <c r="H465" s="762">
        <v>5.3963591652720396E-4</v>
      </c>
      <c r="I465" s="762">
        <v>2.2418982755877701E-2</v>
      </c>
      <c r="J465" s="762">
        <v>2.3936553713049698E-2</v>
      </c>
      <c r="K465" s="762">
        <v>0.31985362373452297</v>
      </c>
      <c r="L465" s="759" t="s">
        <v>2376</v>
      </c>
      <c r="M465" s="762">
        <v>0</v>
      </c>
    </row>
    <row r="466" spans="1:13" x14ac:dyDescent="0.2">
      <c r="A466" s="759" t="s">
        <v>2840</v>
      </c>
      <c r="B466" s="759" t="s">
        <v>19</v>
      </c>
      <c r="C466" s="762">
        <v>27.940743149999999</v>
      </c>
      <c r="D466" s="762">
        <v>-3.9298230959999998</v>
      </c>
      <c r="E466" s="762">
        <v>0.53028384392599404</v>
      </c>
      <c r="F466" s="762">
        <v>4.9959339086800003E-2</v>
      </c>
      <c r="G466" s="762">
        <v>1</v>
      </c>
      <c r="H466" s="762">
        <v>4.3717340073089897E-3</v>
      </c>
      <c r="I466" s="762">
        <v>0.18162211038419299</v>
      </c>
      <c r="J466" s="762">
        <v>3.16166601963285E-2</v>
      </c>
      <c r="K466" s="762">
        <v>0.55233522364499898</v>
      </c>
      <c r="L466" s="759" t="s">
        <v>2376</v>
      </c>
      <c r="M466" s="762">
        <v>0.84528389495085698</v>
      </c>
    </row>
    <row r="467" spans="1:13" x14ac:dyDescent="0.2">
      <c r="A467" s="759" t="s">
        <v>2841</v>
      </c>
      <c r="B467" s="759" t="s">
        <v>19</v>
      </c>
      <c r="C467" s="762">
        <v>3.1136572280000001</v>
      </c>
      <c r="D467" s="762">
        <v>-14.047884059999999</v>
      </c>
      <c r="E467" s="762">
        <v>0.40955946531256199</v>
      </c>
      <c r="F467" s="762">
        <v>2.33122569013232E-2</v>
      </c>
      <c r="G467" s="762">
        <v>0.38989671160664402</v>
      </c>
      <c r="H467" s="762">
        <v>1.5984152464223501E-2</v>
      </c>
      <c r="I467" s="762">
        <v>0.66405582291642595</v>
      </c>
      <c r="J467" s="762">
        <v>3.3207254173368103E-2</v>
      </c>
      <c r="K467" s="762">
        <v>0.60048349632873599</v>
      </c>
      <c r="L467" s="759" t="s">
        <v>2376</v>
      </c>
      <c r="M467" s="762">
        <v>0.803979674516062</v>
      </c>
    </row>
    <row r="468" spans="1:13" x14ac:dyDescent="0.2">
      <c r="A468" s="759" t="s">
        <v>2842</v>
      </c>
      <c r="B468" s="759" t="s">
        <v>19</v>
      </c>
      <c r="C468" s="762">
        <v>-17.41435044</v>
      </c>
      <c r="D468" s="762">
        <v>26.249550289999998</v>
      </c>
      <c r="E468" s="762">
        <v>0.874837315676251</v>
      </c>
      <c r="F468" s="762">
        <v>1.4631624734443301E-2</v>
      </c>
      <c r="G468" s="762">
        <v>0.17730156928806101</v>
      </c>
      <c r="H468" s="762">
        <v>0</v>
      </c>
      <c r="I468" s="762">
        <v>0</v>
      </c>
      <c r="J468" s="762">
        <v>1.3181742554489499E-2</v>
      </c>
      <c r="K468" s="762">
        <v>0</v>
      </c>
      <c r="L468" s="759" t="s">
        <v>2376</v>
      </c>
      <c r="M468" s="762">
        <v>0</v>
      </c>
    </row>
    <row r="469" spans="1:13" x14ac:dyDescent="0.2">
      <c r="A469" s="759" t="s">
        <v>2843</v>
      </c>
      <c r="B469" s="759" t="s">
        <v>19</v>
      </c>
      <c r="C469" s="762">
        <v>35.232003149999997</v>
      </c>
      <c r="D469" s="762">
        <v>7.2377141700000003</v>
      </c>
      <c r="E469" s="762">
        <v>0.68247040914967705</v>
      </c>
      <c r="F469" s="762">
        <v>4.1430003341129298E-2</v>
      </c>
      <c r="G469" s="762">
        <v>0.83361380379093897</v>
      </c>
      <c r="H469" s="762">
        <v>9.4470439564192793E-3</v>
      </c>
      <c r="I469" s="762">
        <v>0.39247403162505501</v>
      </c>
      <c r="J469" s="762">
        <v>3.19139260163053E-2</v>
      </c>
      <c r="K469" s="762">
        <v>0.56133365091657506</v>
      </c>
      <c r="L469" s="759" t="s">
        <v>2376</v>
      </c>
      <c r="M469" s="762">
        <v>0.38202322507925601</v>
      </c>
    </row>
    <row r="470" spans="1:13" x14ac:dyDescent="0.2">
      <c r="A470" s="759" t="s">
        <v>2844</v>
      </c>
      <c r="B470" s="759" t="s">
        <v>19</v>
      </c>
      <c r="C470" s="762">
        <v>-9.5935262940000001</v>
      </c>
      <c r="D470" s="762">
        <v>19.87823019</v>
      </c>
      <c r="E470" s="762">
        <v>0.34107321462131701</v>
      </c>
      <c r="F470" s="762">
        <v>2.5298022429694401E-2</v>
      </c>
      <c r="G470" s="762">
        <v>0.438529575295171</v>
      </c>
      <c r="H470" s="762">
        <v>5.7720550565251499E-3</v>
      </c>
      <c r="I470" s="762">
        <v>0.239797940669225</v>
      </c>
      <c r="J470" s="762">
        <v>2.2485719039432101E-2</v>
      </c>
      <c r="K470" s="762">
        <v>0.27593594317046399</v>
      </c>
      <c r="L470" s="759" t="s">
        <v>2376</v>
      </c>
      <c r="M470" s="762">
        <v>0.65625378215159702</v>
      </c>
    </row>
    <row r="471" spans="1:13" x14ac:dyDescent="0.2">
      <c r="A471" s="759" t="s">
        <v>2845</v>
      </c>
      <c r="B471" s="759" t="s">
        <v>19</v>
      </c>
      <c r="C471" s="762">
        <v>2.2304724920000001</v>
      </c>
      <c r="D471" s="762">
        <v>-9.0730233729999998</v>
      </c>
      <c r="E471" s="762">
        <v>0.32307686639622002</v>
      </c>
      <c r="F471" s="762">
        <v>1.5980684490225602E-2</v>
      </c>
      <c r="G471" s="762">
        <v>0.21034102886901901</v>
      </c>
      <c r="H471" s="762">
        <v>8.0672154103623803E-3</v>
      </c>
      <c r="I471" s="762">
        <v>0.33514953408030301</v>
      </c>
      <c r="J471" s="762">
        <v>2.50612833453497E-2</v>
      </c>
      <c r="K471" s="762">
        <v>0.353899872234962</v>
      </c>
      <c r="L471" s="759" t="s">
        <v>2376</v>
      </c>
      <c r="M471" s="762">
        <v>0.90333737340220699</v>
      </c>
    </row>
    <row r="472" spans="1:13" x14ac:dyDescent="0.2">
      <c r="A472" s="759" t="s">
        <v>2846</v>
      </c>
      <c r="B472" s="759" t="s">
        <v>19</v>
      </c>
      <c r="C472" s="762">
        <v>-5.834604058</v>
      </c>
      <c r="D472" s="762">
        <v>1.1662706810000001</v>
      </c>
      <c r="E472" s="762">
        <v>0.59337268835725998</v>
      </c>
      <c r="F472" s="762">
        <v>9.2038656235618997E-4</v>
      </c>
      <c r="G472" s="762">
        <v>0</v>
      </c>
      <c r="H472" s="762">
        <v>5.8062092284572595E-4</v>
      </c>
      <c r="I472" s="762">
        <v>2.4121689781075501E-2</v>
      </c>
      <c r="J472" s="762">
        <v>2.0613388053907201E-2</v>
      </c>
      <c r="K472" s="762">
        <v>0.21925931573303201</v>
      </c>
      <c r="L472" s="759" t="s">
        <v>2376</v>
      </c>
      <c r="M472" s="762">
        <v>0</v>
      </c>
    </row>
    <row r="473" spans="1:13" x14ac:dyDescent="0.2">
      <c r="A473" s="759" t="s">
        <v>2847</v>
      </c>
      <c r="B473" s="759" t="s">
        <v>19</v>
      </c>
      <c r="C473" s="762">
        <v>5.5006624070000001</v>
      </c>
      <c r="D473" s="762">
        <v>17.189735779999999</v>
      </c>
      <c r="E473" s="762">
        <v>0.74321993228233496</v>
      </c>
      <c r="F473" s="762">
        <v>9.5947147116857597E-3</v>
      </c>
      <c r="G473" s="762">
        <v>5.3943892301421097E-2</v>
      </c>
      <c r="H473" s="762">
        <v>7.0357594180129098E-3</v>
      </c>
      <c r="I473" s="762">
        <v>0.29229806702205102</v>
      </c>
      <c r="J473" s="762">
        <v>2.3053629859686099E-2</v>
      </c>
      <c r="K473" s="762">
        <v>0.29312696343590799</v>
      </c>
      <c r="L473" s="759" t="s">
        <v>2376</v>
      </c>
      <c r="M473" s="762">
        <v>0.86077859911132604</v>
      </c>
    </row>
    <row r="474" spans="1:13" x14ac:dyDescent="0.2">
      <c r="A474" s="759" t="s">
        <v>2848</v>
      </c>
      <c r="B474" s="759" t="s">
        <v>19</v>
      </c>
      <c r="C474" s="762">
        <v>19.10200927</v>
      </c>
      <c r="D474" s="762">
        <v>8.4396988250000007</v>
      </c>
      <c r="E474" s="762">
        <v>0.98785296430498104</v>
      </c>
      <c r="F474" s="762">
        <v>3.5151201860946002E-2</v>
      </c>
      <c r="G474" s="762">
        <v>0.67984129135347304</v>
      </c>
      <c r="H474" s="762">
        <v>0</v>
      </c>
      <c r="I474" s="762">
        <v>0</v>
      </c>
      <c r="J474" s="762">
        <v>2.8231379291220701E-2</v>
      </c>
      <c r="K474" s="762">
        <v>0.44986065584260998</v>
      </c>
      <c r="L474" s="759" t="s">
        <v>2376</v>
      </c>
      <c r="M474" s="762">
        <v>0</v>
      </c>
    </row>
    <row r="475" spans="1:13" x14ac:dyDescent="0.2">
      <c r="A475" s="759" t="s">
        <v>2849</v>
      </c>
      <c r="B475" s="759" t="s">
        <v>19</v>
      </c>
      <c r="C475" s="762">
        <v>31.776394929999999</v>
      </c>
      <c r="D475" s="762">
        <v>-12.955909370000001</v>
      </c>
      <c r="E475" s="762">
        <v>0.64596008485715195</v>
      </c>
      <c r="F475" s="762">
        <v>2.3495073410284398E-2</v>
      </c>
      <c r="G475" s="762">
        <v>0.39437401159334101</v>
      </c>
      <c r="H475" s="762">
        <v>1.05468082926329E-2</v>
      </c>
      <c r="I475" s="762">
        <v>0.43816332987709</v>
      </c>
      <c r="J475" s="762">
        <v>4.2690921191281699E-2</v>
      </c>
      <c r="K475" s="762">
        <v>0.88756001287397501</v>
      </c>
      <c r="L475" s="759" t="s">
        <v>2376</v>
      </c>
      <c r="M475" s="762">
        <v>0</v>
      </c>
    </row>
    <row r="476" spans="1:13" x14ac:dyDescent="0.2">
      <c r="A476" s="759" t="s">
        <v>2850</v>
      </c>
      <c r="B476" s="759" t="s">
        <v>19</v>
      </c>
      <c r="C476" s="762">
        <v>-21.398851109999999</v>
      </c>
      <c r="D476" s="762">
        <v>31.714184209999999</v>
      </c>
      <c r="E476" s="762">
        <v>0.83222446938727801</v>
      </c>
      <c r="F476" s="762">
        <v>1.52305064017298E-2</v>
      </c>
      <c r="G476" s="762">
        <v>0.191968610976604</v>
      </c>
      <c r="H476" s="762">
        <v>0</v>
      </c>
      <c r="I476" s="762">
        <v>0</v>
      </c>
      <c r="J476" s="762">
        <v>2.35904830569575E-2</v>
      </c>
      <c r="K476" s="762">
        <v>0.30937783866558999</v>
      </c>
      <c r="L476" s="759" t="s">
        <v>2376</v>
      </c>
      <c r="M476" s="762">
        <v>0.66632022444741901</v>
      </c>
    </row>
    <row r="477" spans="1:13" x14ac:dyDescent="0.2">
      <c r="A477" s="759" t="s">
        <v>2851</v>
      </c>
      <c r="B477" s="759" t="s">
        <v>19</v>
      </c>
      <c r="C477" s="762">
        <v>-9.7750196650000003</v>
      </c>
      <c r="D477" s="762">
        <v>18.324704260000001</v>
      </c>
      <c r="E477" s="762">
        <v>0.72196463737171801</v>
      </c>
      <c r="F477" s="762">
        <v>5.9194724798113801E-3</v>
      </c>
      <c r="G477" s="762">
        <v>0</v>
      </c>
      <c r="H477" s="762">
        <v>0</v>
      </c>
      <c r="I477" s="762">
        <v>0</v>
      </c>
      <c r="J477" s="762">
        <v>1.4592645998558E-2</v>
      </c>
      <c r="K477" s="762">
        <v>3.7007699308961702E-2</v>
      </c>
      <c r="L477" s="759" t="s">
        <v>2376</v>
      </c>
      <c r="M477" s="762">
        <v>0.53950293996931498</v>
      </c>
    </row>
    <row r="478" spans="1:13" x14ac:dyDescent="0.2">
      <c r="A478" s="759" t="s">
        <v>2852</v>
      </c>
      <c r="B478" s="759" t="s">
        <v>19</v>
      </c>
      <c r="C478" s="762">
        <v>23.81663502</v>
      </c>
      <c r="D478" s="762">
        <v>-2.0231090109999998</v>
      </c>
      <c r="E478" s="762">
        <v>1.0409818897866201</v>
      </c>
      <c r="F478" s="762">
        <v>4.7185571364630703E-2</v>
      </c>
      <c r="G478" s="762">
        <v>0.97457195039642597</v>
      </c>
      <c r="H478" s="762">
        <v>1.57040882543803E-2</v>
      </c>
      <c r="I478" s="762">
        <v>0.65242066516834796</v>
      </c>
      <c r="J478" s="762">
        <v>3.03233320392657E-2</v>
      </c>
      <c r="K478" s="762">
        <v>0.51318537823283805</v>
      </c>
      <c r="L478" s="759" t="s">
        <v>2376</v>
      </c>
      <c r="M478" s="762">
        <v>0</v>
      </c>
    </row>
    <row r="479" spans="1:13" x14ac:dyDescent="0.2">
      <c r="A479" s="759" t="s">
        <v>2853</v>
      </c>
      <c r="B479" s="759" t="s">
        <v>19</v>
      </c>
      <c r="C479" s="762">
        <v>32.340714239999997</v>
      </c>
      <c r="D479" s="762">
        <v>13.298075089999999</v>
      </c>
      <c r="E479" s="762">
        <v>1.1774035947724</v>
      </c>
      <c r="F479" s="762">
        <v>4.6321920960227997E-2</v>
      </c>
      <c r="G479" s="762">
        <v>0.953420518719165</v>
      </c>
      <c r="H479" s="762">
        <v>0</v>
      </c>
      <c r="I479" s="762">
        <v>0</v>
      </c>
      <c r="J479" s="762">
        <v>3.08557484332538E-2</v>
      </c>
      <c r="K479" s="762">
        <v>0.52930194270446596</v>
      </c>
      <c r="L479" s="759" t="s">
        <v>2376</v>
      </c>
      <c r="M479" s="762">
        <v>0</v>
      </c>
    </row>
    <row r="480" spans="1:13" x14ac:dyDescent="0.2">
      <c r="A480" s="759" t="s">
        <v>2854</v>
      </c>
      <c r="B480" s="759" t="s">
        <v>19</v>
      </c>
      <c r="C480" s="762">
        <v>22.09169249</v>
      </c>
      <c r="D480" s="762">
        <v>1.073022988</v>
      </c>
      <c r="E480" s="762">
        <v>0.98673318613871397</v>
      </c>
      <c r="F480" s="762">
        <v>2.7397260273972601E-2</v>
      </c>
      <c r="G480" s="762">
        <v>0.48994147725928799</v>
      </c>
      <c r="H480" s="762">
        <v>7.51391782506233E-4</v>
      </c>
      <c r="I480" s="762">
        <v>3.1216309310172899E-2</v>
      </c>
      <c r="J480" s="762">
        <v>2.93627641284455E-2</v>
      </c>
      <c r="K480" s="762">
        <v>0.484108385615443</v>
      </c>
      <c r="L480" s="759" t="s">
        <v>2376</v>
      </c>
      <c r="M480" s="762">
        <v>0</v>
      </c>
    </row>
    <row r="481" spans="1:13" x14ac:dyDescent="0.2">
      <c r="A481" s="759" t="s">
        <v>2855</v>
      </c>
      <c r="B481" s="759" t="s">
        <v>19</v>
      </c>
      <c r="C481" s="762">
        <v>-6.2966580409999997</v>
      </c>
      <c r="D481" s="762">
        <v>16.137003079999999</v>
      </c>
      <c r="E481" s="762">
        <v>0.83259228015638398</v>
      </c>
      <c r="F481" s="762">
        <v>1.09879025903208E-2</v>
      </c>
      <c r="G481" s="762">
        <v>8.80641039561188E-2</v>
      </c>
      <c r="H481" s="762">
        <v>9.28993476553161E-4</v>
      </c>
      <c r="I481" s="762">
        <v>3.8594678722937502E-2</v>
      </c>
      <c r="J481" s="762">
        <v>1.9561865675780599E-2</v>
      </c>
      <c r="K481" s="762">
        <v>0.18742908879331699</v>
      </c>
      <c r="L481" s="759" t="s">
        <v>2376</v>
      </c>
      <c r="M481" s="762">
        <v>0.69767776973420803</v>
      </c>
    </row>
    <row r="482" spans="1:13" x14ac:dyDescent="0.2">
      <c r="A482" s="759" t="s">
        <v>2856</v>
      </c>
      <c r="B482" s="759" t="s">
        <v>19</v>
      </c>
      <c r="C482" s="762">
        <v>3.5862237069999998</v>
      </c>
      <c r="D482" s="762">
        <v>11.5039631</v>
      </c>
      <c r="E482" s="762">
        <v>0.58364305122051097</v>
      </c>
      <c r="F482" s="762">
        <v>1.3433861399870101E-2</v>
      </c>
      <c r="G482" s="762">
        <v>0.147967436929487</v>
      </c>
      <c r="H482" s="762">
        <v>0</v>
      </c>
      <c r="I482" s="762">
        <v>0</v>
      </c>
      <c r="J482" s="762">
        <v>2.0151960512450801E-2</v>
      </c>
      <c r="K482" s="762">
        <v>0.20529163257841301</v>
      </c>
      <c r="L482" s="759" t="s">
        <v>2376</v>
      </c>
      <c r="M482" s="762">
        <v>0.79829386761585397</v>
      </c>
    </row>
    <row r="483" spans="1:13" x14ac:dyDescent="0.2">
      <c r="A483" s="759" t="s">
        <v>2857</v>
      </c>
      <c r="B483" s="759" t="s">
        <v>19</v>
      </c>
      <c r="C483" s="762">
        <v>6.4999444500000001</v>
      </c>
      <c r="D483" s="762">
        <v>15.362508569999999</v>
      </c>
      <c r="E483" s="762">
        <v>1.01862795098442</v>
      </c>
      <c r="F483" s="762">
        <v>2.2990752006253602E-2</v>
      </c>
      <c r="G483" s="762">
        <v>0.38202281472550298</v>
      </c>
      <c r="H483" s="762">
        <v>0</v>
      </c>
      <c r="I483" s="762">
        <v>0</v>
      </c>
      <c r="J483" s="762">
        <v>2.6691808551938302E-2</v>
      </c>
      <c r="K483" s="762">
        <v>0.40325691147057002</v>
      </c>
      <c r="L483" s="759" t="s">
        <v>2376</v>
      </c>
      <c r="M483" s="762">
        <v>0</v>
      </c>
    </row>
    <row r="484" spans="1:13" x14ac:dyDescent="0.2">
      <c r="A484" s="759" t="s">
        <v>2858</v>
      </c>
      <c r="B484" s="759" t="s">
        <v>19</v>
      </c>
      <c r="C484" s="762">
        <v>13.54757845</v>
      </c>
      <c r="D484" s="762">
        <v>17.59090248</v>
      </c>
      <c r="E484" s="762">
        <v>0.67323078054900398</v>
      </c>
      <c r="F484" s="762">
        <v>2.2789023444641301E-2</v>
      </c>
      <c r="G484" s="762">
        <v>0.377082321283921</v>
      </c>
      <c r="H484" s="762">
        <v>4.68595238908433E-3</v>
      </c>
      <c r="I484" s="762">
        <v>0.19467618372916301</v>
      </c>
      <c r="J484" s="762">
        <v>3.1039875769508101E-2</v>
      </c>
      <c r="K484" s="762">
        <v>0.53487561213406898</v>
      </c>
      <c r="L484" s="759" t="s">
        <v>2376</v>
      </c>
      <c r="M484" s="762">
        <v>0</v>
      </c>
    </row>
    <row r="485" spans="1:13" x14ac:dyDescent="0.2">
      <c r="A485" s="759" t="s">
        <v>2859</v>
      </c>
      <c r="B485" s="759" t="s">
        <v>19</v>
      </c>
      <c r="C485" s="762">
        <v>11.742890920000001</v>
      </c>
      <c r="D485" s="762">
        <v>11.54156994</v>
      </c>
      <c r="E485" s="762">
        <v>1.0832263942420599</v>
      </c>
      <c r="F485" s="762">
        <v>1.6207629122039501E-2</v>
      </c>
      <c r="G485" s="762">
        <v>0.21589908092945501</v>
      </c>
      <c r="H485" s="762">
        <v>0</v>
      </c>
      <c r="I485" s="762">
        <v>0</v>
      </c>
      <c r="J485" s="762">
        <v>1.82241694858854E-2</v>
      </c>
      <c r="K485" s="762">
        <v>0.146936166071229</v>
      </c>
      <c r="L485" s="759" t="s">
        <v>2376</v>
      </c>
      <c r="M485" s="762">
        <v>0</v>
      </c>
    </row>
    <row r="486" spans="1:13" x14ac:dyDescent="0.2">
      <c r="A486" s="759" t="s">
        <v>2860</v>
      </c>
      <c r="B486" s="759" t="s">
        <v>19</v>
      </c>
      <c r="C486" s="762">
        <v>-8.3423673990000005</v>
      </c>
      <c r="D486" s="762">
        <v>17.793165569999999</v>
      </c>
      <c r="E486" s="762">
        <v>0.84930101479092301</v>
      </c>
      <c r="F486" s="762">
        <v>1.7291920140705699E-2</v>
      </c>
      <c r="G486" s="762">
        <v>0.24245417501243899</v>
      </c>
      <c r="H486" s="762">
        <v>1.87847945626558E-3</v>
      </c>
      <c r="I486" s="762">
        <v>7.80407317307934E-2</v>
      </c>
      <c r="J486" s="762">
        <v>1.9053851699850299E-2</v>
      </c>
      <c r="K486" s="762">
        <v>0.17205118808505601</v>
      </c>
      <c r="L486" s="759" t="s">
        <v>2376</v>
      </c>
      <c r="M486" s="762">
        <v>0</v>
      </c>
    </row>
    <row r="487" spans="1:13" x14ac:dyDescent="0.2">
      <c r="A487" s="759" t="s">
        <v>2861</v>
      </c>
      <c r="B487" s="759" t="s">
        <v>19</v>
      </c>
      <c r="C487" s="762">
        <v>-8.4639179240000004</v>
      </c>
      <c r="D487" s="762">
        <v>13.822543059999999</v>
      </c>
      <c r="E487" s="762">
        <v>0.67858313795783198</v>
      </c>
      <c r="F487" s="762">
        <v>1.7714289316581502E-2</v>
      </c>
      <c r="G487" s="762">
        <v>0.25279830636899903</v>
      </c>
      <c r="H487" s="762">
        <v>2.86895044229653E-3</v>
      </c>
      <c r="I487" s="762">
        <v>0.11918949176384699</v>
      </c>
      <c r="J487" s="762">
        <v>2.04558815373523E-2</v>
      </c>
      <c r="K487" s="762">
        <v>0.21449151085175799</v>
      </c>
      <c r="L487" s="759" t="s">
        <v>2376</v>
      </c>
      <c r="M487" s="762">
        <v>0.74967901824574201</v>
      </c>
    </row>
    <row r="488" spans="1:13" x14ac:dyDescent="0.2">
      <c r="A488" s="759" t="s">
        <v>2862</v>
      </c>
      <c r="B488" s="759" t="s">
        <v>19</v>
      </c>
      <c r="C488" s="762">
        <v>-2.7670265500000002</v>
      </c>
      <c r="D488" s="762">
        <v>-0.64660583299999996</v>
      </c>
      <c r="E488" s="762">
        <v>0.22289196738149999</v>
      </c>
      <c r="F488" s="762">
        <v>1.6157196981636399E-2</v>
      </c>
      <c r="G488" s="762">
        <v>0.21466396369174601</v>
      </c>
      <c r="H488" s="762">
        <v>5.3075583182485703E-3</v>
      </c>
      <c r="I488" s="762">
        <v>0.220500580535437</v>
      </c>
      <c r="J488" s="762">
        <v>2.61727025677999E-2</v>
      </c>
      <c r="K488" s="762">
        <v>0.38754324900248299</v>
      </c>
      <c r="L488" s="759" t="s">
        <v>2376</v>
      </c>
      <c r="M488" s="762">
        <v>0</v>
      </c>
    </row>
    <row r="489" spans="1:13" x14ac:dyDescent="0.2">
      <c r="A489" s="759" t="s">
        <v>2863</v>
      </c>
      <c r="B489" s="759" t="s">
        <v>19</v>
      </c>
      <c r="C489" s="762">
        <v>2.824978647</v>
      </c>
      <c r="D489" s="762">
        <v>10.410134190000001</v>
      </c>
      <c r="E489" s="762">
        <v>1.01479909664894</v>
      </c>
      <c r="F489" s="762">
        <v>1.75314728076203E-2</v>
      </c>
      <c r="G489" s="762">
        <v>0.24832100638230301</v>
      </c>
      <c r="H489" s="762">
        <v>2.8143037672051598E-3</v>
      </c>
      <c r="I489" s="762">
        <v>0.11691924342667601</v>
      </c>
      <c r="J489" s="762">
        <v>2.05024679718263E-2</v>
      </c>
      <c r="K489" s="762">
        <v>0.215901698134776</v>
      </c>
      <c r="L489" s="759" t="s">
        <v>2376</v>
      </c>
      <c r="M489" s="762">
        <v>0</v>
      </c>
    </row>
    <row r="490" spans="1:13" x14ac:dyDescent="0.2">
      <c r="A490" s="759" t="s">
        <v>2864</v>
      </c>
      <c r="B490" s="759" t="s">
        <v>19</v>
      </c>
      <c r="C490" s="762">
        <v>-14.559551239999999</v>
      </c>
      <c r="D490" s="762">
        <v>24.142862579999999</v>
      </c>
      <c r="E490" s="762">
        <v>0.94615504095495995</v>
      </c>
      <c r="F490" s="762">
        <v>1.1044638748274299E-2</v>
      </c>
      <c r="G490" s="762">
        <v>8.9453610848541795E-2</v>
      </c>
      <c r="H490" s="762">
        <v>0</v>
      </c>
      <c r="I490" s="762">
        <v>0</v>
      </c>
      <c r="J490" s="762">
        <v>1.2471854029172001E-2</v>
      </c>
      <c r="K490" s="762">
        <v>0</v>
      </c>
      <c r="L490" s="759" t="s">
        <v>2376</v>
      </c>
      <c r="M490" s="762">
        <v>0</v>
      </c>
    </row>
    <row r="491" spans="1:13" x14ac:dyDescent="0.2">
      <c r="A491" s="759" t="s">
        <v>2865</v>
      </c>
      <c r="B491" s="759" t="s">
        <v>19</v>
      </c>
      <c r="C491" s="762">
        <v>17.655185100000001</v>
      </c>
      <c r="D491" s="762">
        <v>20.136885500000002</v>
      </c>
      <c r="E491" s="762">
        <v>0.69564170237372902</v>
      </c>
      <c r="F491" s="762">
        <v>1.9573974493945E-2</v>
      </c>
      <c r="G491" s="762">
        <v>0.29834337696325203</v>
      </c>
      <c r="H491" s="762">
        <v>7.2270227808326802E-3</v>
      </c>
      <c r="I491" s="762">
        <v>0.30024406083606697</v>
      </c>
      <c r="J491" s="762">
        <v>2.1048194775664102E-2</v>
      </c>
      <c r="K491" s="762">
        <v>0.232421194880569</v>
      </c>
      <c r="L491" s="759" t="s">
        <v>2376</v>
      </c>
      <c r="M491" s="762">
        <v>0.82942028927979805</v>
      </c>
    </row>
    <row r="492" spans="1:13" x14ac:dyDescent="0.2">
      <c r="A492" s="759" t="s">
        <v>2866</v>
      </c>
      <c r="B492" s="759" t="s">
        <v>19</v>
      </c>
      <c r="C492" s="762">
        <v>-4.6485969919999999</v>
      </c>
      <c r="D492" s="762">
        <v>27.564828380000002</v>
      </c>
      <c r="E492" s="762">
        <v>1.0999508389152099</v>
      </c>
      <c r="F492" s="762">
        <v>1.0376412887933501E-2</v>
      </c>
      <c r="G492" s="762">
        <v>7.3088258467404396E-2</v>
      </c>
      <c r="H492" s="762">
        <v>5.7105775470473697E-3</v>
      </c>
      <c r="I492" s="762">
        <v>0.237243900903748</v>
      </c>
      <c r="J492" s="762">
        <v>3.3957073928234702E-2</v>
      </c>
      <c r="K492" s="762">
        <v>0.62318101550944505</v>
      </c>
      <c r="L492" s="759" t="s">
        <v>2376</v>
      </c>
      <c r="M492" s="762">
        <v>0.88898726410892004</v>
      </c>
    </row>
    <row r="493" spans="1:13" x14ac:dyDescent="0.2">
      <c r="A493" s="759" t="s">
        <v>2867</v>
      </c>
      <c r="B493" s="759" t="s">
        <v>19</v>
      </c>
      <c r="C493" s="762">
        <v>20.580702840000001</v>
      </c>
      <c r="D493" s="762">
        <v>11.24104483</v>
      </c>
      <c r="E493" s="762">
        <v>1.2400802673365501</v>
      </c>
      <c r="F493" s="762">
        <v>3.2055929243707003E-2</v>
      </c>
      <c r="G493" s="762">
        <v>0.60403575047236402</v>
      </c>
      <c r="H493" s="762">
        <v>7.8554595443833502E-4</v>
      </c>
      <c r="I493" s="762">
        <v>3.2635224907064601E-2</v>
      </c>
      <c r="J493" s="762">
        <v>2.437579723809E-2</v>
      </c>
      <c r="K493" s="762">
        <v>0.33314978336949103</v>
      </c>
      <c r="L493" s="759" t="s">
        <v>2376</v>
      </c>
      <c r="M493" s="762">
        <v>0.90333737340220699</v>
      </c>
    </row>
    <row r="494" spans="1:13" x14ac:dyDescent="0.2">
      <c r="A494" s="759" t="s">
        <v>2868</v>
      </c>
      <c r="B494" s="759" t="s">
        <v>19</v>
      </c>
      <c r="C494" s="762">
        <v>32.187296920000001</v>
      </c>
      <c r="D494" s="762">
        <v>13.68361734</v>
      </c>
      <c r="E494" s="762">
        <v>1.18933037744598</v>
      </c>
      <c r="F494" s="762">
        <v>2.8040270064111899E-2</v>
      </c>
      <c r="G494" s="762">
        <v>0.50568927102157102</v>
      </c>
      <c r="H494" s="762">
        <v>1.7350319341507599E-3</v>
      </c>
      <c r="I494" s="762">
        <v>7.20812779149205E-2</v>
      </c>
      <c r="J494" s="762">
        <v>3.27058954023626E-2</v>
      </c>
      <c r="K494" s="762">
        <v>0.58530704662224597</v>
      </c>
      <c r="L494" s="759" t="s">
        <v>2376</v>
      </c>
      <c r="M494" s="762">
        <v>0.90333737340220699</v>
      </c>
    </row>
    <row r="495" spans="1:13" x14ac:dyDescent="0.2">
      <c r="A495" s="759" t="s">
        <v>2869</v>
      </c>
      <c r="B495" s="759" t="s">
        <v>19</v>
      </c>
      <c r="C495" s="762">
        <v>21.13717595</v>
      </c>
      <c r="D495" s="762">
        <v>4.3831513800000002</v>
      </c>
      <c r="E495" s="762">
        <v>1.2314177641269199</v>
      </c>
      <c r="F495" s="762">
        <v>2.5096293868082101E-2</v>
      </c>
      <c r="G495" s="762">
        <v>0.43358910634433401</v>
      </c>
      <c r="H495" s="762">
        <v>3.6886505686669599E-4</v>
      </c>
      <c r="I495" s="762">
        <v>1.53243632267803E-2</v>
      </c>
      <c r="J495" s="762">
        <v>3.0682713105207701E-2</v>
      </c>
      <c r="K495" s="762">
        <v>0.52406406530531102</v>
      </c>
      <c r="L495" s="759" t="s">
        <v>2376</v>
      </c>
      <c r="M495" s="762">
        <v>0.90333737340220699</v>
      </c>
    </row>
    <row r="496" spans="1:13" x14ac:dyDescent="0.2">
      <c r="A496" s="759" t="s">
        <v>2870</v>
      </c>
      <c r="B496" s="759" t="s">
        <v>19</v>
      </c>
      <c r="C496" s="762">
        <v>28.956343180000001</v>
      </c>
      <c r="D496" s="762">
        <v>9.2360822430000002</v>
      </c>
      <c r="E496" s="762">
        <v>0.87064571599742102</v>
      </c>
      <c r="F496" s="762">
        <v>2.1969501163091199E-2</v>
      </c>
      <c r="G496" s="762">
        <v>0.35701161718965602</v>
      </c>
      <c r="H496" s="762">
        <v>0</v>
      </c>
      <c r="I496" s="762">
        <v>0</v>
      </c>
      <c r="J496" s="762">
        <v>2.1367644612057E-2</v>
      </c>
      <c r="K496" s="762">
        <v>0.24209114567179499</v>
      </c>
      <c r="L496" s="759" t="s">
        <v>2376</v>
      </c>
      <c r="M496" s="762">
        <v>0.50468853449384599</v>
      </c>
    </row>
    <row r="497" spans="1:13" x14ac:dyDescent="0.2">
      <c r="A497" s="759" t="s">
        <v>2871</v>
      </c>
      <c r="B497" s="759" t="s">
        <v>19</v>
      </c>
      <c r="C497" s="762">
        <v>34.766429760000001</v>
      </c>
      <c r="D497" s="762">
        <v>11.354062819999999</v>
      </c>
      <c r="E497" s="762">
        <v>1.2118414169115299</v>
      </c>
      <c r="F497" s="762">
        <v>4.29492715707721E-2</v>
      </c>
      <c r="G497" s="762">
        <v>0.87082183303065497</v>
      </c>
      <c r="H497" s="762">
        <v>5.4168516684313002E-3</v>
      </c>
      <c r="I497" s="762">
        <v>0.22504116029905699</v>
      </c>
      <c r="J497" s="762">
        <v>3.3721923354223297E-2</v>
      </c>
      <c r="K497" s="762">
        <v>0.61606284803876799</v>
      </c>
      <c r="L497" s="759" t="s">
        <v>2376</v>
      </c>
      <c r="M497" s="762">
        <v>0</v>
      </c>
    </row>
    <row r="498" spans="1:13" x14ac:dyDescent="0.2">
      <c r="A498" s="759" t="s">
        <v>2872</v>
      </c>
      <c r="B498" s="759" t="s">
        <v>19</v>
      </c>
      <c r="C498" s="762">
        <v>-1.7841657959999999</v>
      </c>
      <c r="D498" s="762">
        <v>6.5166281140000004</v>
      </c>
      <c r="E498" s="762">
        <v>0.63469224747335895</v>
      </c>
      <c r="F498" s="762">
        <v>1.0609661537297701E-2</v>
      </c>
      <c r="G498" s="762">
        <v>7.8800700182554501E-2</v>
      </c>
      <c r="H498" s="762">
        <v>3.8662522627138898E-3</v>
      </c>
      <c r="I498" s="762">
        <v>0.16062204322520701</v>
      </c>
      <c r="J498" s="762">
        <v>1.8441572846763898E-2</v>
      </c>
      <c r="K498" s="762">
        <v>0.15351712078030999</v>
      </c>
      <c r="L498" s="759" t="s">
        <v>2376</v>
      </c>
      <c r="M498" s="762">
        <v>0.69194933653570601</v>
      </c>
    </row>
    <row r="499" spans="1:13" x14ac:dyDescent="0.2">
      <c r="A499" s="759" t="s">
        <v>2873</v>
      </c>
      <c r="B499" s="759" t="s">
        <v>19</v>
      </c>
      <c r="C499" s="762">
        <v>-2.5771148720000001</v>
      </c>
      <c r="D499" s="762">
        <v>2.2208466040000001</v>
      </c>
      <c r="E499" s="762">
        <v>0.41141112766642401</v>
      </c>
      <c r="F499" s="762">
        <v>1.0092732098166199E-2</v>
      </c>
      <c r="G499" s="762">
        <v>6.6140699514544904E-2</v>
      </c>
      <c r="H499" s="762">
        <v>3.2104921616175398E-3</v>
      </c>
      <c r="I499" s="762">
        <v>0.13337873082204199</v>
      </c>
      <c r="J499" s="762">
        <v>1.93378071099773E-2</v>
      </c>
      <c r="K499" s="762">
        <v>0.18064668308246601</v>
      </c>
      <c r="L499" s="759" t="s">
        <v>2376</v>
      </c>
      <c r="M499" s="762">
        <v>0</v>
      </c>
    </row>
    <row r="500" spans="1:13" x14ac:dyDescent="0.2">
      <c r="A500" s="759" t="s">
        <v>2874</v>
      </c>
      <c r="B500" s="759" t="s">
        <v>19</v>
      </c>
      <c r="C500" s="762">
        <v>-21.40853096</v>
      </c>
      <c r="D500" s="762">
        <v>29.268726210000001</v>
      </c>
      <c r="E500" s="762">
        <v>0.88125960379119495</v>
      </c>
      <c r="F500" s="762">
        <v>1.33582131892655E-2</v>
      </c>
      <c r="G500" s="762">
        <v>0.14611476107292301</v>
      </c>
      <c r="H500" s="762">
        <v>0</v>
      </c>
      <c r="I500" s="762">
        <v>0</v>
      </c>
      <c r="J500" s="762">
        <v>1.0887915257057301E-2</v>
      </c>
      <c r="K500" s="762">
        <v>0</v>
      </c>
      <c r="L500" s="759" t="s">
        <v>2376</v>
      </c>
      <c r="M500" s="762">
        <v>0.57205396368711203</v>
      </c>
    </row>
    <row r="501" spans="1:13" x14ac:dyDescent="0.2">
      <c r="A501" s="759" t="s">
        <v>2875</v>
      </c>
      <c r="B501" s="759" t="s">
        <v>19</v>
      </c>
      <c r="C501" s="762">
        <v>6.4467505689999998</v>
      </c>
      <c r="D501" s="762">
        <v>7.7230765679999998</v>
      </c>
      <c r="E501" s="762">
        <v>0.51044471540417902</v>
      </c>
      <c r="F501" s="762">
        <v>3.4016478701876698E-2</v>
      </c>
      <c r="G501" s="762">
        <v>0.65205108003278101</v>
      </c>
      <c r="H501" s="762">
        <v>3.8935756002595702E-3</v>
      </c>
      <c r="I501" s="762">
        <v>0.16175720893843101</v>
      </c>
      <c r="J501" s="762">
        <v>2.4557706172702601E-2</v>
      </c>
      <c r="K501" s="762">
        <v>0.33865628228475603</v>
      </c>
      <c r="L501" s="759" t="s">
        <v>2376</v>
      </c>
      <c r="M501" s="762">
        <v>0.85074119234029799</v>
      </c>
    </row>
    <row r="502" spans="1:13" x14ac:dyDescent="0.2">
      <c r="A502" s="759" t="s">
        <v>2876</v>
      </c>
      <c r="B502" s="759" t="s">
        <v>19</v>
      </c>
      <c r="C502" s="762">
        <v>4.2766004090000003</v>
      </c>
      <c r="D502" s="762">
        <v>16.2306746</v>
      </c>
      <c r="E502" s="762">
        <v>1.00956331209141</v>
      </c>
      <c r="F502" s="762">
        <v>1.53754988053887E-2</v>
      </c>
      <c r="G502" s="762">
        <v>0.19551959752576301</v>
      </c>
      <c r="H502" s="762">
        <v>6.02479592882271E-3</v>
      </c>
      <c r="I502" s="762">
        <v>0.25029797424871802</v>
      </c>
      <c r="J502" s="762">
        <v>1.6533747434973101E-2</v>
      </c>
      <c r="K502" s="762">
        <v>9.5766037549062197E-2</v>
      </c>
      <c r="L502" s="759" t="s">
        <v>2376</v>
      </c>
      <c r="M502" s="762">
        <v>0</v>
      </c>
    </row>
    <row r="503" spans="1:13" x14ac:dyDescent="0.2">
      <c r="A503" s="759" t="s">
        <v>2877</v>
      </c>
      <c r="B503" s="759" t="s">
        <v>19</v>
      </c>
      <c r="C503" s="762">
        <v>-22.331143969999999</v>
      </c>
      <c r="D503" s="762">
        <v>24.960265140000001</v>
      </c>
      <c r="E503" s="762">
        <v>0.649143464973716</v>
      </c>
      <c r="F503" s="762">
        <v>1.5306154612334401E-2</v>
      </c>
      <c r="G503" s="762">
        <v>0.193821311323913</v>
      </c>
      <c r="H503" s="762">
        <v>0</v>
      </c>
      <c r="I503" s="762">
        <v>0</v>
      </c>
      <c r="J503" s="762">
        <v>1.6762242804059701E-2</v>
      </c>
      <c r="K503" s="762">
        <v>0.102682754017968</v>
      </c>
      <c r="L503" s="759" t="s">
        <v>2376</v>
      </c>
      <c r="M503" s="762">
        <v>0</v>
      </c>
    </row>
    <row r="504" spans="1:13" x14ac:dyDescent="0.2">
      <c r="A504" s="759" t="s">
        <v>2878</v>
      </c>
      <c r="B504" s="759" t="s">
        <v>19</v>
      </c>
      <c r="C504" s="762">
        <v>6.9980017009999997</v>
      </c>
      <c r="D504" s="762">
        <v>20.59649035</v>
      </c>
      <c r="E504" s="762">
        <v>1.2400802673365501</v>
      </c>
      <c r="F504" s="762">
        <v>8.2141348681514705E-3</v>
      </c>
      <c r="G504" s="762">
        <v>2.0132459956150602E-2</v>
      </c>
      <c r="H504" s="762">
        <v>7.3636394685610796E-3</v>
      </c>
      <c r="I504" s="762">
        <v>0.30591972322363398</v>
      </c>
      <c r="J504" s="762">
        <v>1.6141090344406899E-2</v>
      </c>
      <c r="K504" s="762">
        <v>8.38800651971119E-2</v>
      </c>
      <c r="L504" s="759" t="s">
        <v>2376</v>
      </c>
      <c r="M504" s="762">
        <v>0.90333737340220699</v>
      </c>
    </row>
    <row r="505" spans="1:13" x14ac:dyDescent="0.2">
      <c r="A505" s="759" t="s">
        <v>2879</v>
      </c>
      <c r="B505" s="759" t="s">
        <v>19</v>
      </c>
      <c r="C505" s="762">
        <v>-8.7533464209999998</v>
      </c>
      <c r="D505" s="762">
        <v>34.242250910000003</v>
      </c>
      <c r="E505" s="762">
        <v>0.92673297172506897</v>
      </c>
      <c r="F505" s="762">
        <v>1.7487344684767599E-2</v>
      </c>
      <c r="G505" s="762">
        <v>0.24724027879930699</v>
      </c>
      <c r="H505" s="762">
        <v>2.7323337545681201E-5</v>
      </c>
      <c r="I505" s="762">
        <v>1.13416864189092E-3</v>
      </c>
      <c r="J505" s="762">
        <v>1.9275691864011998E-2</v>
      </c>
      <c r="K505" s="762">
        <v>0.178766423281568</v>
      </c>
      <c r="L505" s="759" t="s">
        <v>2376</v>
      </c>
      <c r="M505" s="762">
        <v>0</v>
      </c>
    </row>
    <row r="506" spans="1:13" x14ac:dyDescent="0.2">
      <c r="A506" s="759" t="s">
        <v>2880</v>
      </c>
      <c r="B506" s="759" t="s">
        <v>19</v>
      </c>
      <c r="C506" s="762">
        <v>8.9988911250000001</v>
      </c>
      <c r="D506" s="762">
        <v>4.4121556399999999</v>
      </c>
      <c r="E506" s="762">
        <v>0.73437057331620803</v>
      </c>
      <c r="F506" s="762">
        <v>1.5980684490225602E-2</v>
      </c>
      <c r="G506" s="762">
        <v>0.21034102886901901</v>
      </c>
      <c r="H506" s="762">
        <v>6.2570442979610003E-3</v>
      </c>
      <c r="I506" s="762">
        <v>0.259946633543293</v>
      </c>
      <c r="J506" s="762">
        <v>2.5132272197881399E-2</v>
      </c>
      <c r="K506" s="762">
        <v>0.35604875355197002</v>
      </c>
      <c r="L506" s="759" t="s">
        <v>2376</v>
      </c>
      <c r="M506" s="762">
        <v>0</v>
      </c>
    </row>
    <row r="507" spans="1:13" x14ac:dyDescent="0.2">
      <c r="A507" s="759" t="s">
        <v>2881</v>
      </c>
      <c r="B507" s="759" t="s">
        <v>19</v>
      </c>
      <c r="C507" s="762">
        <v>2.6255823079999998</v>
      </c>
      <c r="D507" s="762">
        <v>2.4975775269999998</v>
      </c>
      <c r="E507" s="762">
        <v>1.0817884358296599</v>
      </c>
      <c r="F507" s="762">
        <v>2.2580990865478601E-2</v>
      </c>
      <c r="G507" s="762">
        <v>0.37198746267837102</v>
      </c>
      <c r="H507" s="762">
        <v>3.9140681034188296E-3</v>
      </c>
      <c r="I507" s="762">
        <v>0.162608541678711</v>
      </c>
      <c r="J507" s="762">
        <v>2.7099994453995899E-2</v>
      </c>
      <c r="K507" s="762">
        <v>0.41561292606977701</v>
      </c>
      <c r="L507" s="759" t="s">
        <v>2376</v>
      </c>
      <c r="M507" s="762">
        <v>0</v>
      </c>
    </row>
    <row r="508" spans="1:13" x14ac:dyDescent="0.2">
      <c r="A508" s="759" t="s">
        <v>2882</v>
      </c>
      <c r="B508" s="759" t="s">
        <v>19</v>
      </c>
      <c r="C508" s="762">
        <v>-12.749800990000001</v>
      </c>
      <c r="D508" s="762">
        <v>6.737626702</v>
      </c>
      <c r="E508" s="762">
        <v>0.73094070023159396</v>
      </c>
      <c r="F508" s="762">
        <v>2.05006650738516E-2</v>
      </c>
      <c r="G508" s="762">
        <v>0.32103872967839397</v>
      </c>
      <c r="H508" s="762">
        <v>4.0985006318521798E-4</v>
      </c>
      <c r="I508" s="762">
        <v>1.70270702519781E-2</v>
      </c>
      <c r="J508" s="762">
        <v>1.91891741999889E-2</v>
      </c>
      <c r="K508" s="762">
        <v>0.176147469446679</v>
      </c>
      <c r="L508" s="759" t="s">
        <v>2376</v>
      </c>
      <c r="M508" s="762">
        <v>0.35465937694829403</v>
      </c>
    </row>
    <row r="509" spans="1:13" x14ac:dyDescent="0.2">
      <c r="A509" s="759" t="s">
        <v>2883</v>
      </c>
      <c r="B509" s="759" t="s">
        <v>19</v>
      </c>
      <c r="C509" s="762">
        <v>-6.953946374</v>
      </c>
      <c r="D509" s="762">
        <v>21.207638079999999</v>
      </c>
      <c r="E509" s="762">
        <v>0.70008333193934302</v>
      </c>
      <c r="F509" s="762">
        <v>1.9290293704177701E-3</v>
      </c>
      <c r="G509" s="762">
        <v>0</v>
      </c>
      <c r="H509" s="762">
        <v>4.0301922879879801E-4</v>
      </c>
      <c r="I509" s="762">
        <v>1.6743278823671999E-2</v>
      </c>
      <c r="J509" s="762">
        <v>1.86811602240586E-2</v>
      </c>
      <c r="K509" s="762">
        <v>0.160769568738418</v>
      </c>
      <c r="L509" s="759" t="s">
        <v>2376</v>
      </c>
      <c r="M509" s="762">
        <v>0</v>
      </c>
    </row>
    <row r="510" spans="1:13" x14ac:dyDescent="0.2">
      <c r="A510" s="759" t="s">
        <v>2884</v>
      </c>
      <c r="B510" s="759" t="s">
        <v>19</v>
      </c>
      <c r="C510" s="762">
        <v>8.9831427089999991</v>
      </c>
      <c r="D510" s="762">
        <v>-16.104664020000001</v>
      </c>
      <c r="E510" s="762">
        <v>1.2400802673365501</v>
      </c>
      <c r="F510" s="762">
        <v>3.5832035756387499E-2</v>
      </c>
      <c r="G510" s="762">
        <v>0.69651542304403802</v>
      </c>
      <c r="H510" s="762">
        <v>9.6246456504661994E-3</v>
      </c>
      <c r="I510" s="762">
        <v>0.399852442582459</v>
      </c>
      <c r="J510" s="762">
        <v>2.9495868226942501E-2</v>
      </c>
      <c r="K510" s="762">
        <v>0.48813752673334998</v>
      </c>
      <c r="L510" s="759" t="s">
        <v>2376</v>
      </c>
      <c r="M510" s="762">
        <v>0</v>
      </c>
    </row>
    <row r="511" spans="1:13" x14ac:dyDescent="0.2">
      <c r="A511" s="759" t="s">
        <v>2885</v>
      </c>
      <c r="B511" s="759" t="s">
        <v>19</v>
      </c>
      <c r="C511" s="762">
        <v>31.921792570000001</v>
      </c>
      <c r="D511" s="762">
        <v>1.3436828919999999</v>
      </c>
      <c r="E511" s="762">
        <v>1.18817927233499</v>
      </c>
      <c r="F511" s="762">
        <v>4.7891621330273797E-2</v>
      </c>
      <c r="G511" s="762">
        <v>0.99186364070584598</v>
      </c>
      <c r="H511" s="762">
        <v>2.6093787356125599E-3</v>
      </c>
      <c r="I511" s="762">
        <v>0.10840570830068701</v>
      </c>
      <c r="J511" s="762">
        <v>3.2506239254617E-2</v>
      </c>
      <c r="K511" s="762">
        <v>0.57926333494538496</v>
      </c>
      <c r="L511" s="759" t="s">
        <v>2376</v>
      </c>
      <c r="M511" s="762">
        <v>0</v>
      </c>
    </row>
    <row r="512" spans="1:13" x14ac:dyDescent="0.2">
      <c r="A512" s="759" t="s">
        <v>2886</v>
      </c>
      <c r="B512" s="759" t="s">
        <v>19</v>
      </c>
      <c r="C512" s="762">
        <v>-8.5444331099999999</v>
      </c>
      <c r="D512" s="762">
        <v>33.703656520000003</v>
      </c>
      <c r="E512" s="762">
        <v>0.99611841089456099</v>
      </c>
      <c r="F512" s="762">
        <v>9.0714812550038108E-3</v>
      </c>
      <c r="G512" s="762">
        <v>4.1129501978697802E-2</v>
      </c>
      <c r="H512" s="762">
        <v>4.3512415041497303E-3</v>
      </c>
      <c r="I512" s="762">
        <v>0.180770777643914</v>
      </c>
      <c r="J512" s="762">
        <v>1.6371804115134999E-2</v>
      </c>
      <c r="K512" s="762">
        <v>9.0863921909733497E-2</v>
      </c>
      <c r="L512" s="759" t="s">
        <v>2376</v>
      </c>
      <c r="M512" s="762">
        <v>0.90333737340220699</v>
      </c>
    </row>
    <row r="513" spans="1:13" x14ac:dyDescent="0.2">
      <c r="A513" s="759" t="s">
        <v>2887</v>
      </c>
      <c r="B513" s="759" t="s">
        <v>19</v>
      </c>
      <c r="C513" s="762">
        <v>25.793715250000002</v>
      </c>
      <c r="D513" s="762">
        <v>3.9186959940000001</v>
      </c>
      <c r="E513" s="762">
        <v>0.98570337334131597</v>
      </c>
      <c r="F513" s="762">
        <v>2.69811951156472E-2</v>
      </c>
      <c r="G513" s="762">
        <v>0.47975173555744199</v>
      </c>
      <c r="H513" s="762">
        <v>1.4283274702004901E-2</v>
      </c>
      <c r="I513" s="762">
        <v>0.59339350214303599</v>
      </c>
      <c r="J513" s="762">
        <v>2.5706838223060299E-2</v>
      </c>
      <c r="K513" s="762">
        <v>0.37344122481918501</v>
      </c>
      <c r="L513" s="759" t="s">
        <v>2376</v>
      </c>
      <c r="M513" s="762">
        <v>0.68553506333300795</v>
      </c>
    </row>
    <row r="514" spans="1:13" x14ac:dyDescent="0.2">
      <c r="A514" s="759" t="s">
        <v>2888</v>
      </c>
      <c r="B514" s="759" t="s">
        <v>19</v>
      </c>
      <c r="C514" s="762">
        <v>-7.6244816479999997</v>
      </c>
      <c r="D514" s="762">
        <v>5.8633605480000002</v>
      </c>
      <c r="E514" s="762">
        <v>0.47485753480879</v>
      </c>
      <c r="F514" s="762">
        <v>1.2097409679188501E-2</v>
      </c>
      <c r="G514" s="762">
        <v>0.115236756657957</v>
      </c>
      <c r="H514" s="762">
        <v>3.3402780149595301E-3</v>
      </c>
      <c r="I514" s="762">
        <v>0.138770643325941</v>
      </c>
      <c r="J514" s="762">
        <v>1.8461538461538501E-2</v>
      </c>
      <c r="K514" s="762">
        <v>0.15412147378562199</v>
      </c>
      <c r="L514" s="759" t="s">
        <v>2376</v>
      </c>
      <c r="M514" s="762">
        <v>0.65442902083201804</v>
      </c>
    </row>
    <row r="515" spans="1:13" x14ac:dyDescent="0.2">
      <c r="A515" s="759" t="s">
        <v>2889</v>
      </c>
      <c r="B515" s="759" t="s">
        <v>19</v>
      </c>
      <c r="C515" s="762">
        <v>34.641472710000002</v>
      </c>
      <c r="D515" s="762">
        <v>7.3783528279999997</v>
      </c>
      <c r="E515" s="762">
        <v>1.2348301356061699</v>
      </c>
      <c r="F515" s="762">
        <v>2.9351505714591899E-2</v>
      </c>
      <c r="G515" s="762">
        <v>0.537802417164991</v>
      </c>
      <c r="H515" s="762">
        <v>0</v>
      </c>
      <c r="I515" s="762">
        <v>0</v>
      </c>
      <c r="J515" s="762">
        <v>2.6416726748377799E-2</v>
      </c>
      <c r="K515" s="762">
        <v>0.394930007718646</v>
      </c>
      <c r="L515" s="759" t="s">
        <v>2376</v>
      </c>
      <c r="M515" s="762">
        <v>0.70796983886139497</v>
      </c>
    </row>
    <row r="516" spans="1:13" x14ac:dyDescent="0.2">
      <c r="A516" s="759" t="s">
        <v>2890</v>
      </c>
      <c r="B516" s="759" t="s">
        <v>19</v>
      </c>
      <c r="C516" s="762">
        <v>-11.553649589999999</v>
      </c>
      <c r="D516" s="762">
        <v>9.092151672</v>
      </c>
      <c r="E516" s="762">
        <v>0.98835475393623995</v>
      </c>
      <c r="F516" s="762">
        <v>2.3532897515586699E-2</v>
      </c>
      <c r="G516" s="762">
        <v>0.39530037401236701</v>
      </c>
      <c r="H516" s="762">
        <v>0</v>
      </c>
      <c r="I516" s="762">
        <v>0</v>
      </c>
      <c r="J516" s="762">
        <v>1.9368864732959901E-2</v>
      </c>
      <c r="K516" s="762">
        <v>0.18158682811822799</v>
      </c>
      <c r="L516" s="759" t="s">
        <v>2376</v>
      </c>
      <c r="M516" s="762">
        <v>0</v>
      </c>
    </row>
    <row r="517" spans="1:13" x14ac:dyDescent="0.2">
      <c r="A517" s="759" t="s">
        <v>2891</v>
      </c>
      <c r="B517" s="759" t="s">
        <v>19</v>
      </c>
      <c r="C517" s="762">
        <v>9.8339501150000004</v>
      </c>
      <c r="D517" s="762">
        <v>-4.1968900910000002</v>
      </c>
      <c r="E517" s="762">
        <v>0.36862738703145198</v>
      </c>
      <c r="F517" s="762">
        <v>1.6762382666473299E-2</v>
      </c>
      <c r="G517" s="762">
        <v>0.229485419525747</v>
      </c>
      <c r="H517" s="762">
        <v>7.4524403155845501E-3</v>
      </c>
      <c r="I517" s="762">
        <v>0.30960892870233497</v>
      </c>
      <c r="J517" s="762">
        <v>2.97953524485608E-2</v>
      </c>
      <c r="K517" s="762">
        <v>0.49720309424864101</v>
      </c>
      <c r="L517" s="759" t="s">
        <v>2376</v>
      </c>
      <c r="M517" s="762">
        <v>0</v>
      </c>
    </row>
    <row r="518" spans="1:13" x14ac:dyDescent="0.2">
      <c r="A518" s="759" t="s">
        <v>2892</v>
      </c>
      <c r="B518" s="759" t="s">
        <v>19</v>
      </c>
      <c r="C518" s="762">
        <v>5.3858334299999999</v>
      </c>
      <c r="D518" s="762">
        <v>12.957432710000001</v>
      </c>
      <c r="E518" s="762">
        <v>0.81361902438241196</v>
      </c>
      <c r="F518" s="762">
        <v>1.6352621525698299E-2</v>
      </c>
      <c r="G518" s="762">
        <v>0.21945006747861401</v>
      </c>
      <c r="H518" s="762">
        <v>4.8498924143584102E-3</v>
      </c>
      <c r="I518" s="762">
        <v>0.20148701182995499</v>
      </c>
      <c r="J518" s="762">
        <v>2.6041816870944499E-2</v>
      </c>
      <c r="K518" s="762">
        <v>0.38358124812829197</v>
      </c>
      <c r="L518" s="759" t="s">
        <v>2376</v>
      </c>
      <c r="M518" s="762">
        <v>0</v>
      </c>
    </row>
    <row r="519" spans="1:13" x14ac:dyDescent="0.2">
      <c r="A519" s="759" t="s">
        <v>2893</v>
      </c>
      <c r="B519" s="759" t="s">
        <v>19</v>
      </c>
      <c r="C519" s="762">
        <v>6.3473715730000002</v>
      </c>
      <c r="D519" s="762">
        <v>-0.16103791000000001</v>
      </c>
      <c r="E519" s="762">
        <v>0.56981775751851504</v>
      </c>
      <c r="F519" s="762">
        <v>1.4385768049978299E-2</v>
      </c>
      <c r="G519" s="762">
        <v>0.17128034826348401</v>
      </c>
      <c r="H519" s="762">
        <v>6.4961235014857101E-3</v>
      </c>
      <c r="I519" s="762">
        <v>0.26987912581081203</v>
      </c>
      <c r="J519" s="762">
        <v>2.4635350230159201E-2</v>
      </c>
      <c r="K519" s="762">
        <v>0.34100661460353499</v>
      </c>
      <c r="L519" s="759" t="s">
        <v>2376</v>
      </c>
      <c r="M519" s="762">
        <v>0</v>
      </c>
    </row>
    <row r="520" spans="1:13" x14ac:dyDescent="0.2">
      <c r="A520" s="759" t="s">
        <v>2894</v>
      </c>
      <c r="B520" s="759" t="s">
        <v>19</v>
      </c>
      <c r="C520" s="762">
        <v>-21.368895370000001</v>
      </c>
      <c r="D520" s="762">
        <v>11.70375664</v>
      </c>
      <c r="E520" s="762">
        <v>0.435142268698884</v>
      </c>
      <c r="F520" s="762">
        <v>1.43101198393736E-3</v>
      </c>
      <c r="G520" s="762">
        <v>0</v>
      </c>
      <c r="H520" s="762">
        <v>0</v>
      </c>
      <c r="I520" s="762">
        <v>0</v>
      </c>
      <c r="J520" s="762">
        <v>1.12118018967334E-2</v>
      </c>
      <c r="K520" s="762">
        <v>0</v>
      </c>
      <c r="L520" s="759" t="s">
        <v>2376</v>
      </c>
      <c r="M520" s="762">
        <v>0</v>
      </c>
    </row>
    <row r="521" spans="1:13" x14ac:dyDescent="0.2">
      <c r="A521" s="759" t="s">
        <v>2895</v>
      </c>
      <c r="B521" s="759" t="s">
        <v>19</v>
      </c>
      <c r="C521" s="762">
        <v>-16.87347621</v>
      </c>
      <c r="D521" s="762">
        <v>21.26169135</v>
      </c>
      <c r="E521" s="762">
        <v>0.85222688510356603</v>
      </c>
      <c r="F521" s="762">
        <v>1.4120999312862099E-2</v>
      </c>
      <c r="G521" s="762">
        <v>0.16479595827476601</v>
      </c>
      <c r="H521" s="762">
        <v>1.0382868267358901E-2</v>
      </c>
      <c r="I521" s="762">
        <v>0.43135250177629902</v>
      </c>
      <c r="J521" s="762">
        <v>1.7625201042648801E-2</v>
      </c>
      <c r="K521" s="762">
        <v>0.128805031040648</v>
      </c>
      <c r="L521" s="759" t="s">
        <v>2376</v>
      </c>
      <c r="M521" s="762">
        <v>0</v>
      </c>
    </row>
    <row r="522" spans="1:13" x14ac:dyDescent="0.2">
      <c r="A522" s="759" t="s">
        <v>2896</v>
      </c>
      <c r="B522" s="759" t="s">
        <v>19</v>
      </c>
      <c r="C522" s="762">
        <v>0.879450815</v>
      </c>
      <c r="D522" s="762">
        <v>2.9155658</v>
      </c>
      <c r="E522" s="762">
        <v>1.15294642626116</v>
      </c>
      <c r="F522" s="762">
        <v>1.8180786615309901E-2</v>
      </c>
      <c r="G522" s="762">
        <v>0.26422318979929899</v>
      </c>
      <c r="H522" s="762">
        <v>1.09293350182725E-2</v>
      </c>
      <c r="I522" s="762">
        <v>0.45405527596048301</v>
      </c>
      <c r="J522" s="762">
        <v>2.0974987521490799E-2</v>
      </c>
      <c r="K522" s="762">
        <v>0.230205173319845</v>
      </c>
      <c r="L522" s="759" t="s">
        <v>2376</v>
      </c>
      <c r="M522" s="762">
        <v>0</v>
      </c>
    </row>
    <row r="523" spans="1:13" x14ac:dyDescent="0.2">
      <c r="A523" s="759" t="s">
        <v>2897</v>
      </c>
      <c r="B523" s="759" t="s">
        <v>19</v>
      </c>
      <c r="C523" s="762">
        <v>-6.4166336739999998</v>
      </c>
      <c r="D523" s="762">
        <v>19.524831559999999</v>
      </c>
      <c r="E523" s="762">
        <v>0.65947948325304195</v>
      </c>
      <c r="F523" s="762">
        <v>8.2708710261049402E-3</v>
      </c>
      <c r="G523" s="762">
        <v>2.15219668485736E-2</v>
      </c>
      <c r="H523" s="762">
        <v>0</v>
      </c>
      <c r="I523" s="762">
        <v>0</v>
      </c>
      <c r="J523" s="762">
        <v>1.5657478786534298E-2</v>
      </c>
      <c r="K523" s="762">
        <v>6.9240858522841203E-2</v>
      </c>
      <c r="L523" s="759" t="s">
        <v>2376</v>
      </c>
      <c r="M523" s="762">
        <v>0</v>
      </c>
    </row>
    <row r="524" spans="1:13" x14ac:dyDescent="0.2">
      <c r="A524" s="759" t="s">
        <v>2898</v>
      </c>
      <c r="B524" s="759" t="s">
        <v>19</v>
      </c>
      <c r="C524" s="762">
        <v>-8.9176065829999995</v>
      </c>
      <c r="D524" s="762">
        <v>17.510183430000001</v>
      </c>
      <c r="E524" s="762">
        <v>0.473153804461308</v>
      </c>
      <c r="F524" s="762">
        <v>8.0250143416399303E-3</v>
      </c>
      <c r="G524" s="762">
        <v>1.5500745823996199E-2</v>
      </c>
      <c r="H524" s="762">
        <v>0</v>
      </c>
      <c r="I524" s="762">
        <v>0</v>
      </c>
      <c r="J524" s="762">
        <v>1.25184404636459E-2</v>
      </c>
      <c r="K524" s="762">
        <v>0</v>
      </c>
      <c r="L524" s="759" t="s">
        <v>2376</v>
      </c>
      <c r="M524" s="762">
        <v>0</v>
      </c>
    </row>
    <row r="525" spans="1:13" x14ac:dyDescent="0.2">
      <c r="A525" s="759" t="s">
        <v>2899</v>
      </c>
      <c r="B525" s="759" t="s">
        <v>19</v>
      </c>
      <c r="C525" s="762">
        <v>8.9207067890000005</v>
      </c>
      <c r="D525" s="762">
        <v>7.8907536800000004</v>
      </c>
      <c r="E525" s="762">
        <v>1.1072083569412501</v>
      </c>
      <c r="F525" s="762">
        <v>2.08410820215723E-2</v>
      </c>
      <c r="G525" s="762">
        <v>0.32937579552367702</v>
      </c>
      <c r="H525" s="762">
        <v>1.76918610608286E-3</v>
      </c>
      <c r="I525" s="762">
        <v>7.3500193511812195E-2</v>
      </c>
      <c r="J525" s="762">
        <v>3.0516332982086398E-2</v>
      </c>
      <c r="K525" s="762">
        <v>0.51902763890792702</v>
      </c>
      <c r="L525" s="759" t="s">
        <v>2376</v>
      </c>
      <c r="M525" s="762">
        <v>0</v>
      </c>
    </row>
    <row r="526" spans="1:13" x14ac:dyDescent="0.2">
      <c r="A526" s="759" t="s">
        <v>2900</v>
      </c>
      <c r="B526" s="759" t="s">
        <v>19</v>
      </c>
      <c r="C526" s="762">
        <v>-26.249055479999999</v>
      </c>
      <c r="D526" s="762">
        <v>12.142615660000001</v>
      </c>
      <c r="E526" s="762">
        <v>0.29080470365356598</v>
      </c>
      <c r="F526" s="762">
        <v>5.56014347943945E-3</v>
      </c>
      <c r="G526" s="762">
        <v>0</v>
      </c>
      <c r="H526" s="762">
        <v>1.4344752211482601E-4</v>
      </c>
      <c r="I526" s="762">
        <v>5.9594953605117797E-3</v>
      </c>
      <c r="J526" s="762">
        <v>2.2370362154067999E-2</v>
      </c>
      <c r="K526" s="762">
        <v>0.27244401481415298</v>
      </c>
      <c r="L526" s="759" t="s">
        <v>2376</v>
      </c>
      <c r="M526" s="762">
        <v>0</v>
      </c>
    </row>
    <row r="527" spans="1:13" x14ac:dyDescent="0.2">
      <c r="A527" s="759" t="s">
        <v>2901</v>
      </c>
      <c r="B527" s="759" t="s">
        <v>19</v>
      </c>
      <c r="C527" s="762">
        <v>8.1213914149999997</v>
      </c>
      <c r="D527" s="762">
        <v>3.9294971049999998</v>
      </c>
      <c r="E527" s="762">
        <v>0.79366227723768201</v>
      </c>
      <c r="F527" s="762">
        <v>2.2019933303494301E-2</v>
      </c>
      <c r="G527" s="762">
        <v>0.35824673442736499</v>
      </c>
      <c r="H527" s="762">
        <v>6.4004918200758201E-3</v>
      </c>
      <c r="I527" s="762">
        <v>0.265906128903804</v>
      </c>
      <c r="J527" s="762">
        <v>2.8925739005046899E-2</v>
      </c>
      <c r="K527" s="762">
        <v>0.47087936622419102</v>
      </c>
      <c r="L527" s="759" t="s">
        <v>2376</v>
      </c>
      <c r="M527" s="762">
        <v>0.71328848522224897</v>
      </c>
    </row>
    <row r="528" spans="1:13" x14ac:dyDescent="0.2">
      <c r="A528" s="759" t="s">
        <v>2902</v>
      </c>
      <c r="B528" s="759" t="s">
        <v>19</v>
      </c>
      <c r="C528" s="762">
        <v>12.17224347</v>
      </c>
      <c r="D528" s="762">
        <v>2.251770617</v>
      </c>
      <c r="E528" s="762">
        <v>0</v>
      </c>
      <c r="F528" s="762">
        <v>2.5241286271740999E-2</v>
      </c>
      <c r="G528" s="762">
        <v>0.43714006840274799</v>
      </c>
      <c r="H528" s="762">
        <v>6.5507701765770698E-3</v>
      </c>
      <c r="I528" s="762">
        <v>0.27214937414798301</v>
      </c>
      <c r="J528" s="762">
        <v>3.6827685652487403E-2</v>
      </c>
      <c r="K528" s="762">
        <v>0.710076231601802</v>
      </c>
      <c r="L528" s="759" t="s">
        <v>2376</v>
      </c>
      <c r="M528" s="762">
        <v>0</v>
      </c>
    </row>
    <row r="529" spans="1:13" x14ac:dyDescent="0.2">
      <c r="A529" s="759" t="s">
        <v>2903</v>
      </c>
      <c r="B529" s="759" t="s">
        <v>19</v>
      </c>
      <c r="C529" s="762">
        <v>-7.3039141809999997</v>
      </c>
      <c r="D529" s="762">
        <v>24.10664637</v>
      </c>
      <c r="E529" s="762">
        <v>0.77011925031555095</v>
      </c>
      <c r="F529" s="762">
        <v>5.4025430406798303E-3</v>
      </c>
      <c r="G529" s="762">
        <v>0</v>
      </c>
      <c r="H529" s="762">
        <v>0</v>
      </c>
      <c r="I529" s="762">
        <v>0</v>
      </c>
      <c r="J529" s="762">
        <v>1.5661915589817499E-2</v>
      </c>
      <c r="K529" s="762">
        <v>6.9375169280896307E-2</v>
      </c>
      <c r="L529" s="759" t="s">
        <v>2376</v>
      </c>
      <c r="M529" s="762">
        <v>0.48462005080354598</v>
      </c>
    </row>
    <row r="530" spans="1:13" x14ac:dyDescent="0.2">
      <c r="A530" s="759" t="s">
        <v>2904</v>
      </c>
      <c r="B530" s="759" t="s">
        <v>19</v>
      </c>
      <c r="C530" s="762">
        <v>-4.837272435</v>
      </c>
      <c r="D530" s="762">
        <v>32.22148</v>
      </c>
      <c r="E530" s="762">
        <v>0.92468510821954697</v>
      </c>
      <c r="F530" s="762">
        <v>2.0078295897975801E-2</v>
      </c>
      <c r="G530" s="762">
        <v>0.31069459832183399</v>
      </c>
      <c r="H530" s="762">
        <v>2.45910037911131E-4</v>
      </c>
      <c r="I530" s="762">
        <v>1.02162421511869E-2</v>
      </c>
      <c r="J530" s="762">
        <v>2.0486939160335001E-2</v>
      </c>
      <c r="K530" s="762">
        <v>0.21543162561689599</v>
      </c>
      <c r="L530" s="759" t="s">
        <v>2376</v>
      </c>
      <c r="M530" s="762">
        <v>0</v>
      </c>
    </row>
    <row r="531" spans="1:13" x14ac:dyDescent="0.2">
      <c r="A531" s="759" t="s">
        <v>2905</v>
      </c>
      <c r="B531" s="759" t="s">
        <v>19</v>
      </c>
      <c r="C531" s="762">
        <v>-5.0385179530000004</v>
      </c>
      <c r="D531" s="762">
        <v>-0.86084405100000005</v>
      </c>
      <c r="E531" s="762">
        <v>0.367031164669744</v>
      </c>
      <c r="F531" s="762">
        <v>1.5419626928241399E-2</v>
      </c>
      <c r="G531" s="762">
        <v>0.196600325108758</v>
      </c>
      <c r="H531" s="762">
        <v>4.0711772943064998E-3</v>
      </c>
      <c r="I531" s="762">
        <v>0.169135578351196</v>
      </c>
      <c r="J531" s="762">
        <v>1.9763740225167799E-2</v>
      </c>
      <c r="K531" s="762">
        <v>0.19353994071389299</v>
      </c>
      <c r="L531" s="759" t="s">
        <v>2376</v>
      </c>
      <c r="M531" s="762">
        <v>0</v>
      </c>
    </row>
    <row r="532" spans="1:13" x14ac:dyDescent="0.2">
      <c r="A532" s="759" t="s">
        <v>2906</v>
      </c>
      <c r="B532" s="759" t="s">
        <v>19</v>
      </c>
      <c r="C532" s="762">
        <v>-22.052268059999999</v>
      </c>
      <c r="D532" s="762">
        <v>9.4356056430000006</v>
      </c>
      <c r="E532" s="762">
        <v>0.830953122812774</v>
      </c>
      <c r="F532" s="762">
        <v>7.3000523233456701E-3</v>
      </c>
      <c r="G532" s="762">
        <v>0</v>
      </c>
      <c r="H532" s="762">
        <v>2.3566378633150002E-3</v>
      </c>
      <c r="I532" s="762">
        <v>9.7905674721193894E-2</v>
      </c>
      <c r="J532" s="762">
        <v>1.0397648494259899E-2</v>
      </c>
      <c r="K532" s="762">
        <v>0</v>
      </c>
      <c r="L532" s="759" t="s">
        <v>2376</v>
      </c>
      <c r="M532" s="762">
        <v>0.45854283539473401</v>
      </c>
    </row>
    <row r="533" spans="1:13" x14ac:dyDescent="0.2">
      <c r="A533" s="759" t="s">
        <v>2907</v>
      </c>
      <c r="B533" s="759" t="s">
        <v>19</v>
      </c>
      <c r="C533" s="762">
        <v>-8.26659729</v>
      </c>
      <c r="D533" s="762">
        <v>13.29454995</v>
      </c>
      <c r="E533" s="762">
        <v>0.84928777561107205</v>
      </c>
      <c r="F533" s="762">
        <v>1.6856942929729099E-2</v>
      </c>
      <c r="G533" s="762">
        <v>0.23180126434645201</v>
      </c>
      <c r="H533" s="762">
        <v>4.5766590389016001E-3</v>
      </c>
      <c r="I533" s="762">
        <v>0.190135645510182</v>
      </c>
      <c r="J533" s="762">
        <v>1.8570240141977699E-2</v>
      </c>
      <c r="K533" s="762">
        <v>0.15741195114016199</v>
      </c>
      <c r="L533" s="759" t="s">
        <v>2376</v>
      </c>
      <c r="M533" s="762">
        <v>0</v>
      </c>
    </row>
    <row r="534" spans="1:13" x14ac:dyDescent="0.2">
      <c r="A534" s="759" t="s">
        <v>2908</v>
      </c>
      <c r="B534" s="759" t="s">
        <v>19</v>
      </c>
      <c r="C534" s="762">
        <v>-4.6358149390000003</v>
      </c>
      <c r="D534" s="762">
        <v>3.0291565629999999</v>
      </c>
      <c r="E534" s="762">
        <v>0.74033048270553203</v>
      </c>
      <c r="F534" s="762">
        <v>9.3488580272207498E-3</v>
      </c>
      <c r="G534" s="762">
        <v>4.7922671276843597E-2</v>
      </c>
      <c r="H534" s="762">
        <v>0</v>
      </c>
      <c r="I534" s="762">
        <v>0</v>
      </c>
      <c r="J534" s="762">
        <v>1.8060007764405701E-2</v>
      </c>
      <c r="K534" s="762">
        <v>0.141966910188185</v>
      </c>
      <c r="L534" s="759" t="s">
        <v>2376</v>
      </c>
      <c r="M534" s="762">
        <v>0</v>
      </c>
    </row>
    <row r="535" spans="1:13" x14ac:dyDescent="0.2">
      <c r="A535" s="759" t="s">
        <v>2909</v>
      </c>
      <c r="B535" s="759" t="s">
        <v>19</v>
      </c>
      <c r="C535" s="762">
        <v>8.5913140170000002</v>
      </c>
      <c r="D535" s="762">
        <v>-8.9656709390000007</v>
      </c>
      <c r="E535" s="762">
        <v>1.0034246534011499</v>
      </c>
      <c r="F535" s="762">
        <v>2.9874739171273899E-2</v>
      </c>
      <c r="G535" s="762">
        <v>0.55061678299696903</v>
      </c>
      <c r="H535" s="762">
        <v>1.78967860924212E-2</v>
      </c>
      <c r="I535" s="762">
        <v>0.74351551178874997</v>
      </c>
      <c r="J535" s="762">
        <v>2.5999667239753801E-2</v>
      </c>
      <c r="K535" s="762">
        <v>0.382305341332705</v>
      </c>
      <c r="L535" s="759" t="s">
        <v>2376</v>
      </c>
      <c r="M535" s="762">
        <v>0</v>
      </c>
    </row>
    <row r="536" spans="1:13" x14ac:dyDescent="0.2">
      <c r="A536" s="759" t="s">
        <v>2910</v>
      </c>
      <c r="B536" s="759" t="s">
        <v>19</v>
      </c>
      <c r="C536" s="762">
        <v>9.8998767000000001</v>
      </c>
      <c r="D536" s="762">
        <v>0.21695799599999999</v>
      </c>
      <c r="E536" s="762">
        <v>0</v>
      </c>
      <c r="F536" s="762">
        <v>1.24063065391574E-2</v>
      </c>
      <c r="G536" s="762">
        <v>0.122801874229671</v>
      </c>
      <c r="H536" s="762">
        <v>5.5124833498411798E-3</v>
      </c>
      <c r="I536" s="762">
        <v>0.22901411566142599</v>
      </c>
      <c r="J536" s="762">
        <v>3.2481836836559301E-2</v>
      </c>
      <c r="K536" s="762">
        <v>0.578524671182019</v>
      </c>
      <c r="L536" s="759" t="s">
        <v>2376</v>
      </c>
      <c r="M536" s="762">
        <v>0</v>
      </c>
    </row>
    <row r="537" spans="1:13" x14ac:dyDescent="0.2">
      <c r="A537" s="759" t="s">
        <v>2911</v>
      </c>
      <c r="B537" s="759" t="s">
        <v>19</v>
      </c>
      <c r="C537" s="762">
        <v>13.0786862</v>
      </c>
      <c r="D537" s="762">
        <v>7.8885431629999996</v>
      </c>
      <c r="E537" s="762">
        <v>0.88057360790941497</v>
      </c>
      <c r="F537" s="762">
        <v>5.9131684622610002E-3</v>
      </c>
      <c r="G537" s="762">
        <v>0</v>
      </c>
      <c r="H537" s="762">
        <v>6.7966802144882E-3</v>
      </c>
      <c r="I537" s="762">
        <v>0.28236561629917001</v>
      </c>
      <c r="J537" s="762">
        <v>2.0562364816150001E-2</v>
      </c>
      <c r="K537" s="762">
        <v>0.217714817691959</v>
      </c>
      <c r="L537" s="759" t="s">
        <v>2376</v>
      </c>
      <c r="M537" s="762">
        <v>0.47980762934235599</v>
      </c>
    </row>
    <row r="538" spans="1:13" x14ac:dyDescent="0.2">
      <c r="A538" s="759" t="s">
        <v>2912</v>
      </c>
      <c r="B538" s="759" t="s">
        <v>19</v>
      </c>
      <c r="C538" s="762">
        <v>-18.262104860000001</v>
      </c>
      <c r="D538" s="762">
        <v>13.73309716</v>
      </c>
      <c r="E538" s="762">
        <v>0.42167739201740001</v>
      </c>
      <c r="F538" s="762">
        <v>5.2008144790675103E-3</v>
      </c>
      <c r="G538" s="762">
        <v>0</v>
      </c>
      <c r="H538" s="762">
        <v>0</v>
      </c>
      <c r="I538" s="762">
        <v>0</v>
      </c>
      <c r="J538" s="762">
        <v>9.4104597637402303E-3</v>
      </c>
      <c r="K538" s="762">
        <v>0</v>
      </c>
      <c r="L538" s="759" t="s">
        <v>2376</v>
      </c>
      <c r="M538" s="762">
        <v>0</v>
      </c>
    </row>
    <row r="539" spans="1:13" x14ac:dyDescent="0.2">
      <c r="A539" s="759" t="s">
        <v>2913</v>
      </c>
      <c r="B539" s="759" t="s">
        <v>19</v>
      </c>
      <c r="C539" s="762">
        <v>29.49606185</v>
      </c>
      <c r="D539" s="762">
        <v>-9.5424289780000002</v>
      </c>
      <c r="E539" s="762">
        <v>1.2400802673365501</v>
      </c>
      <c r="F539" s="762">
        <v>1.7979058053697601E-2</v>
      </c>
      <c r="G539" s="762">
        <v>0.259282696357717</v>
      </c>
      <c r="H539" s="762">
        <v>1.4194473854981401E-2</v>
      </c>
      <c r="I539" s="762">
        <v>0.58970429666433499</v>
      </c>
      <c r="J539" s="762">
        <v>3.9500859630636098E-2</v>
      </c>
      <c r="K539" s="762">
        <v>0.79099487626101495</v>
      </c>
      <c r="L539" s="759" t="s">
        <v>2376</v>
      </c>
      <c r="M539" s="762">
        <v>0</v>
      </c>
    </row>
    <row r="540" spans="1:13" x14ac:dyDescent="0.2">
      <c r="A540" s="759" t="s">
        <v>2914</v>
      </c>
      <c r="B540" s="759" t="s">
        <v>19</v>
      </c>
      <c r="C540" s="762">
        <v>12.10411045</v>
      </c>
      <c r="D540" s="762">
        <v>-15.801329519999999</v>
      </c>
      <c r="E540" s="762">
        <v>0.61169161086879498</v>
      </c>
      <c r="F540" s="762">
        <v>2.72522678703138E-2</v>
      </c>
      <c r="G540" s="762">
        <v>0.48639051520087401</v>
      </c>
      <c r="H540" s="762">
        <v>3.0943679770483999E-3</v>
      </c>
      <c r="I540" s="762">
        <v>0.128554401174755</v>
      </c>
      <c r="J540" s="762">
        <v>2.6698463756863199E-2</v>
      </c>
      <c r="K540" s="762">
        <v>0.40345836247234101</v>
      </c>
      <c r="L540" s="759" t="s">
        <v>2376</v>
      </c>
      <c r="M540" s="762">
        <v>0</v>
      </c>
    </row>
    <row r="541" spans="1:13" x14ac:dyDescent="0.2">
      <c r="A541" s="759" t="s">
        <v>2915</v>
      </c>
      <c r="B541" s="759" t="s">
        <v>19</v>
      </c>
      <c r="C541" s="762">
        <v>-15.235189</v>
      </c>
      <c r="D541" s="762">
        <v>13.02412391</v>
      </c>
      <c r="E541" s="762">
        <v>0.182704937036205</v>
      </c>
      <c r="F541" s="762">
        <v>7.8611098853299203E-3</v>
      </c>
      <c r="G541" s="762">
        <v>1.1486614801440901E-2</v>
      </c>
      <c r="H541" s="762">
        <v>1.0792718330544101E-3</v>
      </c>
      <c r="I541" s="762">
        <v>4.48379655117555E-2</v>
      </c>
      <c r="J541" s="762">
        <v>1.6819921246741702E-2</v>
      </c>
      <c r="K541" s="762">
        <v>0.10442870306081201</v>
      </c>
      <c r="L541" s="759" t="s">
        <v>2376</v>
      </c>
      <c r="M541" s="762">
        <v>0</v>
      </c>
    </row>
    <row r="542" spans="1:13" x14ac:dyDescent="0.2">
      <c r="A542" s="759" t="s">
        <v>2916</v>
      </c>
      <c r="B542" s="759" t="s">
        <v>19</v>
      </c>
      <c r="C542" s="762">
        <v>-42.726009310000002</v>
      </c>
      <c r="D542" s="762">
        <v>1.3214834390000001</v>
      </c>
      <c r="E542" s="762">
        <v>0.80044528401129</v>
      </c>
      <c r="F542" s="762">
        <v>1.0842910186662001E-2</v>
      </c>
      <c r="G542" s="762">
        <v>8.4513117406959895E-2</v>
      </c>
      <c r="H542" s="762">
        <v>4.0985006318521798E-5</v>
      </c>
      <c r="I542" s="762">
        <v>1.70333019478126E-3</v>
      </c>
      <c r="J542" s="762">
        <v>1.3170650546281399E-2</v>
      </c>
      <c r="K542" s="762">
        <v>0</v>
      </c>
      <c r="L542" s="759" t="s">
        <v>2376</v>
      </c>
      <c r="M542" s="762">
        <v>0</v>
      </c>
    </row>
    <row r="543" spans="1:13" x14ac:dyDescent="0.2">
      <c r="A543" s="759" t="s">
        <v>2917</v>
      </c>
      <c r="B543" s="759" t="s">
        <v>19</v>
      </c>
      <c r="C543" s="762">
        <v>30.807124479999999</v>
      </c>
      <c r="D543" s="762">
        <v>11.715574030000001</v>
      </c>
      <c r="E543" s="762">
        <v>0.91243552053594101</v>
      </c>
      <c r="F543" s="762">
        <v>4.2199093482276302E-2</v>
      </c>
      <c r="G543" s="762">
        <v>0.85244939064749503</v>
      </c>
      <c r="H543" s="762">
        <v>1.05058232863144E-2</v>
      </c>
      <c r="I543" s="762">
        <v>0.43646062285189202</v>
      </c>
      <c r="J543" s="762">
        <v>2.38722200654428E-2</v>
      </c>
      <c r="K543" s="762">
        <v>0.317906193419285</v>
      </c>
      <c r="L543" s="759" t="s">
        <v>2376</v>
      </c>
      <c r="M543" s="762">
        <v>0</v>
      </c>
    </row>
    <row r="544" spans="1:13" x14ac:dyDescent="0.2">
      <c r="A544" s="759" t="s">
        <v>2918</v>
      </c>
      <c r="B544" s="759" t="s">
        <v>19</v>
      </c>
      <c r="C544" s="762">
        <v>-5.5895813150000002</v>
      </c>
      <c r="D544" s="762">
        <v>20.27719914</v>
      </c>
      <c r="E544" s="762">
        <v>0.76593304809924001</v>
      </c>
      <c r="F544" s="762">
        <v>1.03827169054839E-2</v>
      </c>
      <c r="G544" s="762">
        <v>7.3242648122118004E-2</v>
      </c>
      <c r="H544" s="762">
        <v>0</v>
      </c>
      <c r="I544" s="762">
        <v>0</v>
      </c>
      <c r="J544" s="762">
        <v>1.7678442682047601E-2</v>
      </c>
      <c r="K544" s="762">
        <v>0.13041669959606</v>
      </c>
      <c r="L544" s="759" t="s">
        <v>2376</v>
      </c>
      <c r="M544" s="762">
        <v>0</v>
      </c>
    </row>
    <row r="545" spans="1:13" x14ac:dyDescent="0.2">
      <c r="A545" s="759" t="s">
        <v>2919</v>
      </c>
      <c r="B545" s="759" t="s">
        <v>19</v>
      </c>
      <c r="C545" s="762">
        <v>-22.5622589</v>
      </c>
      <c r="D545" s="762">
        <v>22.491122300000001</v>
      </c>
      <c r="E545" s="762">
        <v>1.1007744421747701</v>
      </c>
      <c r="F545" s="762">
        <v>1.44488082254821E-2</v>
      </c>
      <c r="G545" s="762">
        <v>0.172824244810621</v>
      </c>
      <c r="H545" s="762">
        <v>0</v>
      </c>
      <c r="I545" s="762">
        <v>0</v>
      </c>
      <c r="J545" s="762">
        <v>2.3838944040818599E-2</v>
      </c>
      <c r="K545" s="762">
        <v>0.31689890813980798</v>
      </c>
      <c r="L545" s="759" t="s">
        <v>2376</v>
      </c>
      <c r="M545" s="762">
        <v>0</v>
      </c>
    </row>
    <row r="546" spans="1:13" x14ac:dyDescent="0.2">
      <c r="A546" s="759" t="s">
        <v>2920</v>
      </c>
      <c r="B546" s="759" t="s">
        <v>19</v>
      </c>
      <c r="C546" s="762">
        <v>-8.5445193970000002</v>
      </c>
      <c r="D546" s="762">
        <v>13.86924898</v>
      </c>
      <c r="E546" s="762">
        <v>0.55334506908318304</v>
      </c>
      <c r="F546" s="762">
        <v>8.3969513771126308E-3</v>
      </c>
      <c r="G546" s="762">
        <v>2.4609759942846799E-2</v>
      </c>
      <c r="H546" s="762">
        <v>4.5425048669694998E-3</v>
      </c>
      <c r="I546" s="762">
        <v>0.18871672991329</v>
      </c>
      <c r="J546" s="762">
        <v>1.7443292108036201E-2</v>
      </c>
      <c r="K546" s="762">
        <v>0.123298532125384</v>
      </c>
      <c r="L546" s="759" t="s">
        <v>2376</v>
      </c>
      <c r="M546" s="762">
        <v>0</v>
      </c>
    </row>
    <row r="547" spans="1:13" x14ac:dyDescent="0.2">
      <c r="A547" s="759" t="s">
        <v>2921</v>
      </c>
      <c r="B547" s="759" t="s">
        <v>19</v>
      </c>
      <c r="C547" s="762">
        <v>22.509420070000001</v>
      </c>
      <c r="D547" s="762">
        <v>2.0747964649999999</v>
      </c>
      <c r="E547" s="762">
        <v>1.2400802673365501</v>
      </c>
      <c r="F547" s="762">
        <v>5.2808755019574001E-2</v>
      </c>
      <c r="G547" s="762">
        <v>1</v>
      </c>
      <c r="H547" s="762">
        <v>0</v>
      </c>
      <c r="I547" s="762">
        <v>0</v>
      </c>
      <c r="J547" s="762">
        <v>2.8455437857024E-2</v>
      </c>
      <c r="K547" s="762">
        <v>0.45664306155346102</v>
      </c>
      <c r="L547" s="759" t="s">
        <v>2376</v>
      </c>
      <c r="M547" s="762">
        <v>0</v>
      </c>
    </row>
    <row r="548" spans="1:13" x14ac:dyDescent="0.2">
      <c r="A548" s="759" t="s">
        <v>2922</v>
      </c>
      <c r="B548" s="759" t="s">
        <v>19</v>
      </c>
      <c r="C548" s="762">
        <v>22.23964793</v>
      </c>
      <c r="D548" s="762">
        <v>-5.419577125</v>
      </c>
      <c r="E548" s="762">
        <v>1.1317180070250801</v>
      </c>
      <c r="F548" s="762">
        <v>3.7086535248914101E-2</v>
      </c>
      <c r="G548" s="762">
        <v>0.727239037804291</v>
      </c>
      <c r="H548" s="762">
        <v>1.56972574199939E-2</v>
      </c>
      <c r="I548" s="762">
        <v>0.65213687374004103</v>
      </c>
      <c r="J548" s="762">
        <v>3.4893239420997202E-2</v>
      </c>
      <c r="K548" s="762">
        <v>0.65151931409284902</v>
      </c>
      <c r="L548" s="759" t="s">
        <v>2376</v>
      </c>
      <c r="M548" s="762">
        <v>0.90333737340220699</v>
      </c>
    </row>
    <row r="549" spans="1:13" x14ac:dyDescent="0.2">
      <c r="A549" s="759" t="s">
        <v>2923</v>
      </c>
      <c r="B549" s="759" t="s">
        <v>19</v>
      </c>
      <c r="C549" s="762">
        <v>11.090472249999999</v>
      </c>
      <c r="D549" s="762">
        <v>20.165361480000001</v>
      </c>
      <c r="E549" s="762">
        <v>0.82492462867315997</v>
      </c>
      <c r="F549" s="762">
        <v>2.62436250622522E-2</v>
      </c>
      <c r="G549" s="762">
        <v>0.46168809697445401</v>
      </c>
      <c r="H549" s="762">
        <v>0</v>
      </c>
      <c r="I549" s="762">
        <v>0</v>
      </c>
      <c r="J549" s="762">
        <v>2.4693028672841202E-2</v>
      </c>
      <c r="K549" s="762">
        <v>0.34275259391700202</v>
      </c>
      <c r="L549" s="759" t="s">
        <v>2376</v>
      </c>
      <c r="M549" s="762">
        <v>0</v>
      </c>
    </row>
    <row r="550" spans="1:13" x14ac:dyDescent="0.2">
      <c r="A550" s="759" t="s">
        <v>2924</v>
      </c>
      <c r="B550" s="759" t="s">
        <v>19</v>
      </c>
      <c r="C550" s="762">
        <v>1.790638712</v>
      </c>
      <c r="D550" s="762">
        <v>-1.0130859919999999</v>
      </c>
      <c r="E550" s="762">
        <v>0.81444115801447403</v>
      </c>
      <c r="F550" s="762">
        <v>1.63274054554968E-2</v>
      </c>
      <c r="G550" s="762">
        <v>0.21883248436901501</v>
      </c>
      <c r="H550" s="762">
        <v>0</v>
      </c>
      <c r="I550" s="762">
        <v>0</v>
      </c>
      <c r="J550" s="762">
        <v>2.34396317453275E-2</v>
      </c>
      <c r="K550" s="762">
        <v>0.30481148478608699</v>
      </c>
      <c r="L550" s="759" t="s">
        <v>2376</v>
      </c>
      <c r="M550" s="762">
        <v>0.675857087107395</v>
      </c>
    </row>
    <row r="551" spans="1:13" x14ac:dyDescent="0.2">
      <c r="A551" s="759" t="s">
        <v>2925</v>
      </c>
      <c r="B551" s="759" t="s">
        <v>19</v>
      </c>
      <c r="C551" s="762">
        <v>-1.731716732</v>
      </c>
      <c r="D551" s="762">
        <v>19.086101589999998</v>
      </c>
      <c r="E551" s="762">
        <v>0.59713415892382204</v>
      </c>
      <c r="F551" s="762">
        <v>1.4770313120551701E-2</v>
      </c>
      <c r="G551" s="762">
        <v>0.18069814169176199</v>
      </c>
      <c r="H551" s="762">
        <v>1.0123296560674899E-2</v>
      </c>
      <c r="I551" s="762">
        <v>0.42056871831313802</v>
      </c>
      <c r="J551" s="762">
        <v>1.5191614441794701E-2</v>
      </c>
      <c r="K551" s="762">
        <v>5.5138834339543003E-2</v>
      </c>
      <c r="L551" s="759" t="s">
        <v>2376</v>
      </c>
      <c r="M551" s="762">
        <v>0</v>
      </c>
    </row>
    <row r="552" spans="1:13" x14ac:dyDescent="0.2">
      <c r="A552" s="759" t="s">
        <v>2926</v>
      </c>
      <c r="B552" s="759" t="s">
        <v>19</v>
      </c>
      <c r="C552" s="762">
        <v>5.8054934469999999</v>
      </c>
      <c r="D552" s="762">
        <v>-2.727147456</v>
      </c>
      <c r="E552" s="762">
        <v>0.48682274865983399</v>
      </c>
      <c r="F552" s="762">
        <v>2.52097661839891E-2</v>
      </c>
      <c r="G552" s="762">
        <v>0.43636812012918003</v>
      </c>
      <c r="H552" s="762">
        <v>2.9919054612520899E-3</v>
      </c>
      <c r="I552" s="762">
        <v>0.124297612839441</v>
      </c>
      <c r="J552" s="762">
        <v>2.3861128057234799E-2</v>
      </c>
      <c r="K552" s="762">
        <v>0.31757043165945897</v>
      </c>
      <c r="L552" s="759" t="s">
        <v>2376</v>
      </c>
      <c r="M552" s="762">
        <v>0.67528825964664496</v>
      </c>
    </row>
    <row r="553" spans="1:13" x14ac:dyDescent="0.2">
      <c r="A553" s="759" t="s">
        <v>2927</v>
      </c>
      <c r="B553" s="759" t="s">
        <v>19</v>
      </c>
      <c r="C553" s="762">
        <v>-9.0578835229999992</v>
      </c>
      <c r="D553" s="762">
        <v>2.843609748</v>
      </c>
      <c r="E553" s="762">
        <v>1.07861789552345</v>
      </c>
      <c r="F553" s="762">
        <v>2.4686532727307101E-2</v>
      </c>
      <c r="G553" s="762">
        <v>0.42355375429720099</v>
      </c>
      <c r="H553" s="762">
        <v>2.4317770415656298E-3</v>
      </c>
      <c r="I553" s="762">
        <v>0.101027297343283</v>
      </c>
      <c r="J553" s="762">
        <v>2.4009760967223098E-2</v>
      </c>
      <c r="K553" s="762">
        <v>0.32206964529524701</v>
      </c>
      <c r="L553" s="759" t="s">
        <v>2376</v>
      </c>
      <c r="M553" s="762">
        <v>0</v>
      </c>
    </row>
    <row r="554" spans="1:13" x14ac:dyDescent="0.2">
      <c r="A554" s="759" t="s">
        <v>2928</v>
      </c>
      <c r="B554" s="759" t="s">
        <v>19</v>
      </c>
      <c r="C554" s="762">
        <v>6.9514442220000001</v>
      </c>
      <c r="D554" s="762">
        <v>23.716563440000002</v>
      </c>
      <c r="E554" s="762">
        <v>0.74901012284017399</v>
      </c>
      <c r="F554" s="762">
        <v>1.2046977538785499E-2</v>
      </c>
      <c r="G554" s="762">
        <v>0.114001639420248</v>
      </c>
      <c r="H554" s="762">
        <v>2.0697428190853502E-3</v>
      </c>
      <c r="I554" s="762">
        <v>8.5986725544809198E-2</v>
      </c>
      <c r="J554" s="762">
        <v>2.8663967611336001E-2</v>
      </c>
      <c r="K554" s="762">
        <v>0.46295539474643199</v>
      </c>
      <c r="L554" s="759" t="s">
        <v>2376</v>
      </c>
      <c r="M554" s="762">
        <v>0.44187243844087698</v>
      </c>
    </row>
    <row r="555" spans="1:13" x14ac:dyDescent="0.2">
      <c r="A555" s="759" t="s">
        <v>2929</v>
      </c>
      <c r="B555" s="759" t="s">
        <v>19</v>
      </c>
      <c r="C555" s="762">
        <v>-15.450125890000001</v>
      </c>
      <c r="D555" s="762">
        <v>15.679774610000001</v>
      </c>
      <c r="E555" s="762">
        <v>1.1436531095167299</v>
      </c>
      <c r="F555" s="762">
        <v>1.31817006978547E-2</v>
      </c>
      <c r="G555" s="762">
        <v>0.141791850740941</v>
      </c>
      <c r="H555" s="762">
        <v>8.7707913521636698E-3</v>
      </c>
      <c r="I555" s="762">
        <v>0.36437934493697199</v>
      </c>
      <c r="J555" s="762">
        <v>1.9271255060728701E-2</v>
      </c>
      <c r="K555" s="762">
        <v>0.17863211252351299</v>
      </c>
      <c r="L555" s="759" t="s">
        <v>2376</v>
      </c>
      <c r="M555" s="762">
        <v>0</v>
      </c>
    </row>
    <row r="556" spans="1:13" x14ac:dyDescent="0.2">
      <c r="A556" s="759" t="s">
        <v>2930</v>
      </c>
      <c r="B556" s="759" t="s">
        <v>19</v>
      </c>
      <c r="C556" s="762">
        <v>5.9629295369999999</v>
      </c>
      <c r="D556" s="762">
        <v>3.4232139209999999</v>
      </c>
      <c r="E556" s="762">
        <v>0.47968424560587603</v>
      </c>
      <c r="F556" s="762">
        <v>2.4881957271369E-2</v>
      </c>
      <c r="G556" s="762">
        <v>0.428339833593325</v>
      </c>
      <c r="H556" s="762">
        <v>9.8842173571501799E-3</v>
      </c>
      <c r="I556" s="762">
        <v>0.410636226045619</v>
      </c>
      <c r="J556" s="762">
        <v>3.3801785813321501E-2</v>
      </c>
      <c r="K556" s="762">
        <v>0.61848035087188702</v>
      </c>
      <c r="L556" s="759" t="s">
        <v>2376</v>
      </c>
      <c r="M556" s="762">
        <v>0</v>
      </c>
    </row>
    <row r="557" spans="1:13" x14ac:dyDescent="0.2">
      <c r="A557" s="759" t="s">
        <v>2931</v>
      </c>
      <c r="B557" s="759" t="s">
        <v>19</v>
      </c>
      <c r="C557" s="762">
        <v>-0.61189473500000002</v>
      </c>
      <c r="D557" s="762">
        <v>1.0594477980000001</v>
      </c>
      <c r="E557" s="762">
        <v>0.40299797410135302</v>
      </c>
      <c r="F557" s="762">
        <v>3.6613733932635298E-2</v>
      </c>
      <c r="G557" s="762">
        <v>0.71565978921002205</v>
      </c>
      <c r="H557" s="762">
        <v>1.3087878684381301E-2</v>
      </c>
      <c r="I557" s="762">
        <v>0.54373120698399302</v>
      </c>
      <c r="J557" s="762">
        <v>3.8731074260995001E-2</v>
      </c>
      <c r="K557" s="762">
        <v>0.76769297380437096</v>
      </c>
      <c r="L557" s="759" t="s">
        <v>2376</v>
      </c>
      <c r="M557" s="762">
        <v>0</v>
      </c>
    </row>
    <row r="558" spans="1:13" x14ac:dyDescent="0.2">
      <c r="A558" s="759" t="s">
        <v>2932</v>
      </c>
      <c r="B558" s="759" t="s">
        <v>19</v>
      </c>
      <c r="C558" s="762">
        <v>22.352433720000001</v>
      </c>
      <c r="D558" s="762">
        <v>16.117274349999999</v>
      </c>
      <c r="E558" s="762">
        <v>0.62284571572496195</v>
      </c>
      <c r="F558" s="762">
        <v>3.1942456927800102E-2</v>
      </c>
      <c r="G558" s="762">
        <v>0.601256736687518</v>
      </c>
      <c r="H558" s="762">
        <v>8.8254380272550295E-3</v>
      </c>
      <c r="I558" s="762">
        <v>0.36664963481878199</v>
      </c>
      <c r="J558" s="762">
        <v>2.53385835505518E-2</v>
      </c>
      <c r="K558" s="762">
        <v>0.36229394650122498</v>
      </c>
      <c r="L558" s="759" t="s">
        <v>2376</v>
      </c>
      <c r="M558" s="762">
        <v>0</v>
      </c>
    </row>
    <row r="559" spans="1:13" x14ac:dyDescent="0.2">
      <c r="A559" s="759" t="s">
        <v>2933</v>
      </c>
      <c r="B559" s="759" t="s">
        <v>19</v>
      </c>
      <c r="C559" s="762">
        <v>12.416193890000001</v>
      </c>
      <c r="D559" s="762">
        <v>8.5593336319999995</v>
      </c>
      <c r="E559" s="762">
        <v>0.44574455204239499</v>
      </c>
      <c r="F559" s="762">
        <v>2.04376248983477E-2</v>
      </c>
      <c r="G559" s="762">
        <v>0.31949483313125798</v>
      </c>
      <c r="H559" s="762">
        <v>2.3566378633150002E-3</v>
      </c>
      <c r="I559" s="762">
        <v>9.7905674721193894E-2</v>
      </c>
      <c r="J559" s="762">
        <v>2.4923742443569399E-2</v>
      </c>
      <c r="K559" s="762">
        <v>0.34973642035899999</v>
      </c>
      <c r="L559" s="759" t="s">
        <v>2376</v>
      </c>
      <c r="M559" s="762">
        <v>0</v>
      </c>
    </row>
    <row r="560" spans="1:13" x14ac:dyDescent="0.2">
      <c r="A560" s="759" t="s">
        <v>2934</v>
      </c>
      <c r="B560" s="759" t="s">
        <v>19</v>
      </c>
      <c r="C560" s="762">
        <v>-12.645398670000001</v>
      </c>
      <c r="D560" s="762">
        <v>18.02330151</v>
      </c>
      <c r="E560" s="762">
        <v>0.93065928837832002</v>
      </c>
      <c r="F560" s="762">
        <v>1.50161698050167E-2</v>
      </c>
      <c r="G560" s="762">
        <v>0.18671936271633899</v>
      </c>
      <c r="H560" s="762">
        <v>2.6571945763175001E-3</v>
      </c>
      <c r="I560" s="762">
        <v>0.11039220675419099</v>
      </c>
      <c r="J560" s="762">
        <v>1.5934778991736499E-2</v>
      </c>
      <c r="K560" s="762">
        <v>7.7634902518480806E-2</v>
      </c>
      <c r="L560" s="759" t="s">
        <v>2376</v>
      </c>
      <c r="M560" s="762">
        <v>0</v>
      </c>
    </row>
    <row r="561" spans="1:13" x14ac:dyDescent="0.2">
      <c r="A561" s="759" t="s">
        <v>2935</v>
      </c>
      <c r="B561" s="759" t="s">
        <v>19</v>
      </c>
      <c r="C561" s="762">
        <v>10.11352874</v>
      </c>
      <c r="D561" s="762">
        <v>16.812613880000001</v>
      </c>
      <c r="E561" s="762">
        <v>1.1171807817378401</v>
      </c>
      <c r="F561" s="762">
        <v>3.1545303822125802E-2</v>
      </c>
      <c r="G561" s="762">
        <v>0.59153016394981295</v>
      </c>
      <c r="H561" s="762">
        <v>1.2589227774172601E-2</v>
      </c>
      <c r="I561" s="762">
        <v>0.523014931253313</v>
      </c>
      <c r="J561" s="762">
        <v>2.0007764405745702E-2</v>
      </c>
      <c r="K561" s="762">
        <v>0.200926699430056</v>
      </c>
      <c r="L561" s="759" t="s">
        <v>2376</v>
      </c>
      <c r="M561" s="762">
        <v>0</v>
      </c>
    </row>
    <row r="562" spans="1:13" x14ac:dyDescent="0.2">
      <c r="A562" s="759" t="s">
        <v>2936</v>
      </c>
      <c r="B562" s="759" t="s">
        <v>19</v>
      </c>
      <c r="C562" s="762">
        <v>26.988379760000001</v>
      </c>
      <c r="D562" s="762">
        <v>-9.7530443560000002</v>
      </c>
      <c r="E562" s="762">
        <v>0.65315364733341996</v>
      </c>
      <c r="F562" s="762">
        <v>4.3686841624167097E-2</v>
      </c>
      <c r="G562" s="762">
        <v>0.88888547161364195</v>
      </c>
      <c r="H562" s="762">
        <v>1.1339185081457701E-3</v>
      </c>
      <c r="I562" s="762">
        <v>4.7108255393565501E-2</v>
      </c>
      <c r="J562" s="762">
        <v>3.7400033276024598E-2</v>
      </c>
      <c r="K562" s="762">
        <v>0.72740153235467797</v>
      </c>
      <c r="L562" s="759" t="s">
        <v>2376</v>
      </c>
      <c r="M562" s="762">
        <v>0</v>
      </c>
    </row>
    <row r="563" spans="1:13" x14ac:dyDescent="0.2">
      <c r="A563" s="759" t="s">
        <v>2937</v>
      </c>
      <c r="B563" s="759" t="s">
        <v>19</v>
      </c>
      <c r="C563" s="762">
        <v>32.748110169999997</v>
      </c>
      <c r="D563" s="762">
        <v>-0.56006596500000005</v>
      </c>
      <c r="E563" s="762">
        <v>1.09659451020625</v>
      </c>
      <c r="F563" s="762">
        <v>4.60886723108637E-2</v>
      </c>
      <c r="G563" s="762">
        <v>0.94770807700401505</v>
      </c>
      <c r="H563" s="762">
        <v>3.9072372690324101E-3</v>
      </c>
      <c r="I563" s="762">
        <v>0.16232475025040499</v>
      </c>
      <c r="J563" s="762">
        <v>2.0691032111363802E-2</v>
      </c>
      <c r="K563" s="762">
        <v>0.22160964805181099</v>
      </c>
      <c r="L563" s="759" t="s">
        <v>2376</v>
      </c>
      <c r="M563" s="762">
        <v>0</v>
      </c>
    </row>
    <row r="564" spans="1:13" x14ac:dyDescent="0.2">
      <c r="A564" s="759" t="s">
        <v>2938</v>
      </c>
      <c r="B564" s="759" t="s">
        <v>19</v>
      </c>
      <c r="C564" s="762">
        <v>4.0019040219999997</v>
      </c>
      <c r="D564" s="762">
        <v>3.3708343539999999</v>
      </c>
      <c r="E564" s="762">
        <v>0.75453580822976296</v>
      </c>
      <c r="F564" s="762">
        <v>3.1639864085381601E-2</v>
      </c>
      <c r="G564" s="762">
        <v>0.59384600877051796</v>
      </c>
      <c r="H564" s="762">
        <v>1.2254516889237999E-2</v>
      </c>
      <c r="I564" s="762">
        <v>0.50910948362342501</v>
      </c>
      <c r="J564" s="762">
        <v>3.4886584216072297E-2</v>
      </c>
      <c r="K564" s="762">
        <v>0.65131786309107798</v>
      </c>
      <c r="L564" s="759" t="s">
        <v>2376</v>
      </c>
      <c r="M564" s="762">
        <v>0</v>
      </c>
    </row>
    <row r="565" spans="1:13" x14ac:dyDescent="0.2">
      <c r="A565" s="759" t="s">
        <v>2939</v>
      </c>
      <c r="B565" s="759" t="s">
        <v>19</v>
      </c>
      <c r="C565" s="762">
        <v>3.0111088690000001</v>
      </c>
      <c r="D565" s="762">
        <v>17.862485830000001</v>
      </c>
      <c r="E565" s="762">
        <v>0.68659444932267299</v>
      </c>
      <c r="F565" s="762">
        <v>1.6686734455868699E-2</v>
      </c>
      <c r="G565" s="762">
        <v>0.227632719178438</v>
      </c>
      <c r="H565" s="762">
        <v>0</v>
      </c>
      <c r="I565" s="762">
        <v>0</v>
      </c>
      <c r="J565" s="762">
        <v>1.8286284731850701E-2</v>
      </c>
      <c r="K565" s="762">
        <v>0.14881645614275199</v>
      </c>
      <c r="L565" s="759" t="s">
        <v>2376</v>
      </c>
      <c r="M565" s="762">
        <v>0</v>
      </c>
    </row>
    <row r="566" spans="1:13" x14ac:dyDescent="0.2">
      <c r="A566" s="759" t="s">
        <v>2940</v>
      </c>
      <c r="B566" s="759" t="s">
        <v>19</v>
      </c>
      <c r="C566" s="762">
        <v>-14.896377340000001</v>
      </c>
      <c r="D566" s="762">
        <v>27.785530340000001</v>
      </c>
      <c r="E566" s="762">
        <v>1.0041594282137201</v>
      </c>
      <c r="F566" s="762">
        <v>8.5545518158722592E-3</v>
      </c>
      <c r="G566" s="762">
        <v>2.8469525801432999E-2</v>
      </c>
      <c r="H566" s="762">
        <v>0</v>
      </c>
      <c r="I566" s="762">
        <v>0</v>
      </c>
      <c r="J566" s="762">
        <v>1.13870556264212E-2</v>
      </c>
      <c r="K566" s="762">
        <v>0</v>
      </c>
      <c r="L566" s="759" t="s">
        <v>2376</v>
      </c>
      <c r="M566" s="762">
        <v>0</v>
      </c>
    </row>
    <row r="567" spans="1:13" x14ac:dyDescent="0.2">
      <c r="A567" s="759" t="s">
        <v>2941</v>
      </c>
      <c r="B567" s="759" t="s">
        <v>19</v>
      </c>
      <c r="C567" s="762">
        <v>30.288842089999999</v>
      </c>
      <c r="D567" s="762">
        <v>10.48744898</v>
      </c>
      <c r="E567" s="762">
        <v>0.54567281993625105</v>
      </c>
      <c r="F567" s="762">
        <v>3.2787195279551699E-2</v>
      </c>
      <c r="G567" s="762">
        <v>0.62194499940063797</v>
      </c>
      <c r="H567" s="762">
        <v>1.14621401004133E-2</v>
      </c>
      <c r="I567" s="762">
        <v>0.47619046728805398</v>
      </c>
      <c r="J567" s="762">
        <v>3.8642338195330299E-2</v>
      </c>
      <c r="K567" s="762">
        <v>0.76500687972576698</v>
      </c>
      <c r="L567" s="759" t="s">
        <v>2376</v>
      </c>
      <c r="M567" s="762">
        <v>0</v>
      </c>
    </row>
    <row r="568" spans="1:13" x14ac:dyDescent="0.2">
      <c r="A568" s="759" t="s">
        <v>2942</v>
      </c>
      <c r="B568" s="759" t="s">
        <v>19</v>
      </c>
      <c r="C568" s="762">
        <v>18.44840147</v>
      </c>
      <c r="D568" s="762">
        <v>-1.2160511839999999</v>
      </c>
      <c r="E568" s="762">
        <v>0.81345571388399596</v>
      </c>
      <c r="F568" s="762">
        <v>2.4736964867710199E-2</v>
      </c>
      <c r="G568" s="762">
        <v>0.42478887153491102</v>
      </c>
      <c r="H568" s="762">
        <v>7.7051811878820998E-3</v>
      </c>
      <c r="I568" s="762">
        <v>0.320108962281828</v>
      </c>
      <c r="J568" s="762">
        <v>2.2716432810160302E-2</v>
      </c>
      <c r="K568" s="762">
        <v>0.28291979988308502</v>
      </c>
      <c r="L568" s="759" t="s">
        <v>2376</v>
      </c>
      <c r="M568" s="762">
        <v>0</v>
      </c>
    </row>
    <row r="569" spans="1:13" x14ac:dyDescent="0.2">
      <c r="A569" s="759" t="s">
        <v>2943</v>
      </c>
      <c r="B569" s="759" t="s">
        <v>19</v>
      </c>
      <c r="C569" s="762">
        <v>28.78859439</v>
      </c>
      <c r="D569" s="762">
        <v>-2.9500527089999999</v>
      </c>
      <c r="E569" s="762">
        <v>1.2400802673365501</v>
      </c>
      <c r="F569" s="762">
        <v>2.3759842147400501E-2</v>
      </c>
      <c r="G569" s="762">
        <v>0.40085840158205899</v>
      </c>
      <c r="H569" s="762">
        <v>8.9552238805970207E-3</v>
      </c>
      <c r="I569" s="762">
        <v>0.37204154732268102</v>
      </c>
      <c r="J569" s="762">
        <v>3.1889523598247503E-2</v>
      </c>
      <c r="K569" s="762">
        <v>0.56059498715320799</v>
      </c>
      <c r="L569" s="759" t="s">
        <v>2376</v>
      </c>
      <c r="M569" s="762">
        <v>0</v>
      </c>
    </row>
    <row r="570" spans="1:13" x14ac:dyDescent="0.2">
      <c r="A570" s="759" t="s">
        <v>2944</v>
      </c>
      <c r="B570" s="759" t="s">
        <v>19</v>
      </c>
      <c r="C570" s="762">
        <v>-18.641838150000002</v>
      </c>
      <c r="D570" s="762">
        <v>6.1964733860000001</v>
      </c>
      <c r="E570" s="762">
        <v>0.70375766349150104</v>
      </c>
      <c r="F570" s="762">
        <v>1.01305562034685E-2</v>
      </c>
      <c r="G570" s="762">
        <v>6.7067037442826896E-2</v>
      </c>
      <c r="H570" s="762">
        <v>3.3676013525052099E-3</v>
      </c>
      <c r="I570" s="762">
        <v>0.13990576749452699</v>
      </c>
      <c r="J570" s="762">
        <v>1.9395485552659301E-2</v>
      </c>
      <c r="K570" s="762">
        <v>0.18239266239593399</v>
      </c>
      <c r="L570" s="759" t="s">
        <v>2376</v>
      </c>
      <c r="M570" s="762">
        <v>0</v>
      </c>
    </row>
    <row r="571" spans="1:13" x14ac:dyDescent="0.2">
      <c r="A571" s="759" t="s">
        <v>2945</v>
      </c>
      <c r="B571" s="759" t="s">
        <v>19</v>
      </c>
      <c r="C571" s="762">
        <v>2.6565252109999999</v>
      </c>
      <c r="D571" s="762">
        <v>-7.1124834549999996</v>
      </c>
      <c r="E571" s="762">
        <v>0.59760336132788605</v>
      </c>
      <c r="F571" s="762">
        <v>8.0754464820430097E-3</v>
      </c>
      <c r="G571" s="762">
        <v>1.6735863061705498E-2</v>
      </c>
      <c r="H571" s="762">
        <v>9.9525257010143805E-3</v>
      </c>
      <c r="I571" s="762">
        <v>0.41347409878404101</v>
      </c>
      <c r="J571" s="762">
        <v>2.5811103100216299E-2</v>
      </c>
      <c r="K571" s="762">
        <v>0.37659739141567</v>
      </c>
      <c r="L571" s="759" t="s">
        <v>2376</v>
      </c>
      <c r="M571" s="762">
        <v>0.56877792041080599</v>
      </c>
    </row>
    <row r="572" spans="1:13" x14ac:dyDescent="0.2">
      <c r="A572" s="759" t="s">
        <v>2946</v>
      </c>
      <c r="B572" s="759" t="s">
        <v>19</v>
      </c>
      <c r="C572" s="762">
        <v>12.24768263</v>
      </c>
      <c r="D572" s="762">
        <v>8.8038381640000001</v>
      </c>
      <c r="E572" s="762">
        <v>1.2400802673365501</v>
      </c>
      <c r="F572" s="762">
        <v>1.08176941164604E-2</v>
      </c>
      <c r="G572" s="762">
        <v>8.3895558788105298E-2</v>
      </c>
      <c r="H572" s="762">
        <v>4.3922265104682501E-3</v>
      </c>
      <c r="I572" s="762">
        <v>0.18247348466911101</v>
      </c>
      <c r="J572" s="762">
        <v>1.9178082191780799E-2</v>
      </c>
      <c r="K572" s="762">
        <v>0.175811707686853</v>
      </c>
      <c r="L572" s="759" t="s">
        <v>2376</v>
      </c>
      <c r="M572" s="762">
        <v>0</v>
      </c>
    </row>
    <row r="573" spans="1:13" x14ac:dyDescent="0.2">
      <c r="A573" s="759" t="s">
        <v>2947</v>
      </c>
      <c r="B573" s="759" t="s">
        <v>19</v>
      </c>
      <c r="C573" s="762">
        <v>13.894966139999999</v>
      </c>
      <c r="D573" s="762">
        <v>9.0034830530000001</v>
      </c>
      <c r="E573" s="762">
        <v>0.37826551481513898</v>
      </c>
      <c r="F573" s="762">
        <v>2.42830756040825E-2</v>
      </c>
      <c r="G573" s="762">
        <v>0.41367279190478201</v>
      </c>
      <c r="H573" s="762">
        <v>0</v>
      </c>
      <c r="I573" s="762">
        <v>0</v>
      </c>
      <c r="J573" s="762">
        <v>2.3940990516332999E-2</v>
      </c>
      <c r="K573" s="762">
        <v>0.31998793449257801</v>
      </c>
      <c r="L573" s="759" t="s">
        <v>2376</v>
      </c>
      <c r="M573" s="762">
        <v>0</v>
      </c>
    </row>
    <row r="574" spans="1:13" x14ac:dyDescent="0.2">
      <c r="A574" s="759" t="s">
        <v>2948</v>
      </c>
      <c r="B574" s="759" t="s">
        <v>19</v>
      </c>
      <c r="C574" s="762">
        <v>-8.8337777729999996</v>
      </c>
      <c r="D574" s="762">
        <v>24.076871090000001</v>
      </c>
      <c r="E574" s="762">
        <v>0.36565366806830601</v>
      </c>
      <c r="F574" s="762">
        <v>1.8054706264302198E-2</v>
      </c>
      <c r="G574" s="762">
        <v>0.26113537221428101</v>
      </c>
      <c r="H574" s="762">
        <v>1.5027835650124699E-3</v>
      </c>
      <c r="I574" s="762">
        <v>6.2432618620345902E-2</v>
      </c>
      <c r="J574" s="762">
        <v>2.31578947368421E-2</v>
      </c>
      <c r="K574" s="762">
        <v>0.29628313003239298</v>
      </c>
      <c r="L574" s="759" t="s">
        <v>2376</v>
      </c>
      <c r="M574" s="762">
        <v>0.55741753924578696</v>
      </c>
    </row>
    <row r="575" spans="1:13" x14ac:dyDescent="0.2">
      <c r="A575" s="759" t="s">
        <v>2949</v>
      </c>
      <c r="B575" s="759" t="s">
        <v>19</v>
      </c>
      <c r="C575" s="762">
        <v>-24.416065830000001</v>
      </c>
      <c r="D575" s="762">
        <v>9.5998534979999999</v>
      </c>
      <c r="E575" s="762">
        <v>0.61474845080427098</v>
      </c>
      <c r="F575" s="762">
        <v>6.4868340593460198E-3</v>
      </c>
      <c r="G575" s="762">
        <v>0</v>
      </c>
      <c r="H575" s="762">
        <v>0</v>
      </c>
      <c r="I575" s="762">
        <v>0</v>
      </c>
      <c r="J575" s="762">
        <v>1.7248072763573801E-2</v>
      </c>
      <c r="K575" s="762">
        <v>0.117389131206578</v>
      </c>
      <c r="L575" s="759" t="s">
        <v>2376</v>
      </c>
      <c r="M575" s="762">
        <v>0</v>
      </c>
    </row>
    <row r="576" spans="1:13" x14ac:dyDescent="0.2">
      <c r="A576" s="759" t="s">
        <v>2950</v>
      </c>
      <c r="B576" s="759" t="s">
        <v>19</v>
      </c>
      <c r="C576" s="762">
        <v>9.8889207819999996</v>
      </c>
      <c r="D576" s="762">
        <v>-7.9228621690000001</v>
      </c>
      <c r="E576" s="762">
        <v>0.46997347519927801</v>
      </c>
      <c r="F576" s="762">
        <v>2.2505342654874E-2</v>
      </c>
      <c r="G576" s="762">
        <v>0.370134786821807</v>
      </c>
      <c r="H576" s="762">
        <v>1.20359301888726E-2</v>
      </c>
      <c r="I576" s="762">
        <v>0.50002836564082398</v>
      </c>
      <c r="J576" s="762">
        <v>3.2825689091009899E-2</v>
      </c>
      <c r="K576" s="762">
        <v>0.58893328573661197</v>
      </c>
      <c r="L576" s="759" t="s">
        <v>2376</v>
      </c>
      <c r="M576" s="762">
        <v>0</v>
      </c>
    </row>
    <row r="577" spans="1:13" x14ac:dyDescent="0.2">
      <c r="A577" s="759" t="s">
        <v>2951</v>
      </c>
      <c r="B577" s="759" t="s">
        <v>19</v>
      </c>
      <c r="C577" s="762">
        <v>2.9362666150000001</v>
      </c>
      <c r="D577" s="762">
        <v>15.93466407</v>
      </c>
      <c r="E577" s="762">
        <v>0.50715711181350198</v>
      </c>
      <c r="F577" s="762">
        <v>9.0714812550038108E-3</v>
      </c>
      <c r="G577" s="762">
        <v>4.1129501978697802E-2</v>
      </c>
      <c r="H577" s="762">
        <v>9.2079647528945704E-3</v>
      </c>
      <c r="I577" s="762">
        <v>0.38254158090217399</v>
      </c>
      <c r="J577" s="762">
        <v>2.5653596583661498E-2</v>
      </c>
      <c r="K577" s="762">
        <v>0.37182958653439602</v>
      </c>
      <c r="L577" s="759" t="s">
        <v>2376</v>
      </c>
      <c r="M577" s="762">
        <v>0</v>
      </c>
    </row>
    <row r="578" spans="1:13" x14ac:dyDescent="0.2">
      <c r="A578" s="759" t="s">
        <v>2952</v>
      </c>
      <c r="B578" s="759" t="s">
        <v>19</v>
      </c>
      <c r="C578" s="762">
        <v>12.07102003</v>
      </c>
      <c r="D578" s="762">
        <v>14.56314188</v>
      </c>
      <c r="E578" s="762">
        <v>1.2400802673365501</v>
      </c>
      <c r="F578" s="762">
        <v>3.27304591215982E-2</v>
      </c>
      <c r="G578" s="762">
        <v>0.62055549250821496</v>
      </c>
      <c r="H578" s="762">
        <v>0</v>
      </c>
      <c r="I578" s="762">
        <v>0</v>
      </c>
      <c r="J578" s="762">
        <v>1.8989518052243401E-2</v>
      </c>
      <c r="K578" s="762">
        <v>0.17010375776981801</v>
      </c>
      <c r="L578" s="759" t="s">
        <v>2376</v>
      </c>
      <c r="M578" s="762">
        <v>0</v>
      </c>
    </row>
    <row r="579" spans="1:13" x14ac:dyDescent="0.2">
      <c r="A579" s="759" t="s">
        <v>2953</v>
      </c>
      <c r="B579" s="759" t="s">
        <v>19</v>
      </c>
      <c r="C579" s="762">
        <v>25.236565769999999</v>
      </c>
      <c r="D579" s="762">
        <v>-6.7629640139999996</v>
      </c>
      <c r="E579" s="762">
        <v>1.2400802673365501</v>
      </c>
      <c r="F579" s="762">
        <v>3.0782517698529299E-2</v>
      </c>
      <c r="G579" s="762">
        <v>0.57284896674797103</v>
      </c>
      <c r="H579" s="762">
        <v>0</v>
      </c>
      <c r="I579" s="762">
        <v>0</v>
      </c>
      <c r="J579" s="762">
        <v>2.4850535189395999E-2</v>
      </c>
      <c r="K579" s="762">
        <v>0.34752039879827601</v>
      </c>
      <c r="L579" s="759" t="s">
        <v>2376</v>
      </c>
      <c r="M579" s="762">
        <v>0</v>
      </c>
    </row>
    <row r="580" spans="1:13" x14ac:dyDescent="0.2">
      <c r="A580" s="759" t="s">
        <v>2954</v>
      </c>
      <c r="B580" s="759" t="s">
        <v>19</v>
      </c>
      <c r="C580" s="762">
        <v>7.678005475</v>
      </c>
      <c r="D580" s="762">
        <v>-17.139945900000001</v>
      </c>
      <c r="E580" s="762">
        <v>0.75906333494967604</v>
      </c>
      <c r="F580" s="762">
        <v>3.4356895649597499E-2</v>
      </c>
      <c r="G580" s="762">
        <v>0.66038814587806305</v>
      </c>
      <c r="H580" s="762">
        <v>1.40988421735715E-2</v>
      </c>
      <c r="I580" s="762">
        <v>0.58573129975732696</v>
      </c>
      <c r="J580" s="762">
        <v>4.0938383894404101E-2</v>
      </c>
      <c r="K580" s="762">
        <v>0.83450962455091005</v>
      </c>
      <c r="L580" s="759" t="s">
        <v>2376</v>
      </c>
      <c r="M580" s="762">
        <v>0</v>
      </c>
    </row>
    <row r="581" spans="1:13" x14ac:dyDescent="0.2">
      <c r="A581" s="759" t="s">
        <v>2955</v>
      </c>
      <c r="B581" s="759" t="s">
        <v>19</v>
      </c>
      <c r="C581" s="762">
        <v>-1.1501792E-2</v>
      </c>
      <c r="D581" s="762">
        <v>2.4028561960000001</v>
      </c>
      <c r="E581" s="762">
        <v>0.77228318792433404</v>
      </c>
      <c r="F581" s="762">
        <v>1.49342175768617E-2</v>
      </c>
      <c r="G581" s="762">
        <v>0.18471229720506199</v>
      </c>
      <c r="H581" s="762">
        <v>0</v>
      </c>
      <c r="I581" s="762">
        <v>0</v>
      </c>
      <c r="J581" s="762">
        <v>1.14580444789529E-2</v>
      </c>
      <c r="K581" s="762">
        <v>0</v>
      </c>
      <c r="L581" s="759" t="s">
        <v>2376</v>
      </c>
      <c r="M581" s="762">
        <v>0</v>
      </c>
    </row>
    <row r="582" spans="1:13" x14ac:dyDescent="0.2">
      <c r="A582" s="759" t="s">
        <v>2956</v>
      </c>
      <c r="B582" s="759" t="s">
        <v>19</v>
      </c>
      <c r="C582" s="762">
        <v>18.362624310000001</v>
      </c>
      <c r="D582" s="762">
        <v>-6.1760627069999998</v>
      </c>
      <c r="E582" s="762">
        <v>1.2400802673365501</v>
      </c>
      <c r="F582" s="762">
        <v>6.4237938838421701E-3</v>
      </c>
      <c r="G582" s="762">
        <v>0</v>
      </c>
      <c r="H582" s="762">
        <v>5.1367874585880697E-3</v>
      </c>
      <c r="I582" s="762">
        <v>0.21340596100633899</v>
      </c>
      <c r="J582" s="762">
        <v>2.7672342077533101E-2</v>
      </c>
      <c r="K582" s="762">
        <v>0.43293825709327599</v>
      </c>
      <c r="L582" s="759" t="s">
        <v>2376</v>
      </c>
      <c r="M582" s="762">
        <v>0</v>
      </c>
    </row>
    <row r="583" spans="1:13" x14ac:dyDescent="0.2">
      <c r="A583" s="759" t="s">
        <v>2957</v>
      </c>
      <c r="B583" s="759" t="s">
        <v>19</v>
      </c>
      <c r="C583" s="762">
        <v>16.492582590000001</v>
      </c>
      <c r="D583" s="762">
        <v>1.752166876</v>
      </c>
      <c r="E583" s="762">
        <v>0.84951217358088404</v>
      </c>
      <c r="F583" s="762">
        <v>8.3906473595622508E-3</v>
      </c>
      <c r="G583" s="762">
        <v>2.4455370288133198E-2</v>
      </c>
      <c r="H583" s="762">
        <v>2.1585436661088098E-3</v>
      </c>
      <c r="I583" s="762">
        <v>8.9675931023510902E-2</v>
      </c>
      <c r="J583" s="762">
        <v>2.6580888469857501E-2</v>
      </c>
      <c r="K583" s="762">
        <v>0.39989926360168998</v>
      </c>
      <c r="L583" s="759" t="s">
        <v>2376</v>
      </c>
      <c r="M583" s="762">
        <v>0</v>
      </c>
    </row>
    <row r="584" spans="1:13" x14ac:dyDescent="0.2">
      <c r="A584" s="759" t="s">
        <v>2958</v>
      </c>
      <c r="B584" s="759" t="s">
        <v>19</v>
      </c>
      <c r="C584" s="762">
        <v>-22.651131119999999</v>
      </c>
      <c r="D584" s="762">
        <v>8.0676845359999998</v>
      </c>
      <c r="E584" s="762">
        <v>0.53204670780556995</v>
      </c>
      <c r="F584" s="762">
        <v>1.0294460659778499E-2</v>
      </c>
      <c r="G584" s="762">
        <v>7.1081192956126693E-2</v>
      </c>
      <c r="H584" s="762">
        <v>4.2214556508077504E-3</v>
      </c>
      <c r="I584" s="762">
        <v>0.175378865140014</v>
      </c>
      <c r="J584" s="762">
        <v>1.7576396206533201E-2</v>
      </c>
      <c r="K584" s="762">
        <v>0.127327673243291</v>
      </c>
      <c r="L584" s="759" t="s">
        <v>2376</v>
      </c>
      <c r="M584" s="762">
        <v>0.49931028184739501</v>
      </c>
    </row>
    <row r="585" spans="1:13" x14ac:dyDescent="0.2">
      <c r="A585" s="759" t="s">
        <v>2959</v>
      </c>
      <c r="B585" s="759" t="s">
        <v>19</v>
      </c>
      <c r="C585" s="762">
        <v>-10.43731917</v>
      </c>
      <c r="D585" s="762">
        <v>20.81511424</v>
      </c>
      <c r="E585" s="762">
        <v>0.14364124151177199</v>
      </c>
      <c r="F585" s="762">
        <v>6.5246581646483297E-3</v>
      </c>
      <c r="G585" s="762">
        <v>0</v>
      </c>
      <c r="H585" s="762">
        <v>4.78158407049421E-5</v>
      </c>
      <c r="I585" s="762">
        <v>1.9858337392815498E-3</v>
      </c>
      <c r="J585" s="762">
        <v>1.1577838167600199E-2</v>
      </c>
      <c r="K585" s="762">
        <v>0</v>
      </c>
      <c r="L585" s="759" t="s">
        <v>2376</v>
      </c>
      <c r="M585" s="762">
        <v>0</v>
      </c>
    </row>
    <row r="586" spans="1:13" x14ac:dyDescent="0.2">
      <c r="A586" s="759" t="s">
        <v>2960</v>
      </c>
      <c r="B586" s="759" t="s">
        <v>19</v>
      </c>
      <c r="C586" s="762">
        <v>-13.219819749999999</v>
      </c>
      <c r="D586" s="762">
        <v>15.571978789999999</v>
      </c>
      <c r="E586" s="762">
        <v>0.39873893690245399</v>
      </c>
      <c r="F586" s="762">
        <v>8.1132705873453205E-3</v>
      </c>
      <c r="G586" s="762">
        <v>1.76622254807321E-2</v>
      </c>
      <c r="H586" s="762">
        <v>1.4139827179889999E-3</v>
      </c>
      <c r="I586" s="762">
        <v>5.87434131416441E-2</v>
      </c>
      <c r="J586" s="762">
        <v>1.6538184238256301E-2</v>
      </c>
      <c r="K586" s="762">
        <v>9.5900348307117203E-2</v>
      </c>
      <c r="L586" s="759" t="s">
        <v>2376</v>
      </c>
      <c r="M586" s="762">
        <v>0</v>
      </c>
    </row>
    <row r="587" spans="1:13" x14ac:dyDescent="0.2">
      <c r="A587" s="759" t="s">
        <v>2961</v>
      </c>
      <c r="B587" s="759" t="s">
        <v>19</v>
      </c>
      <c r="C587" s="762">
        <v>-23.994677620000001</v>
      </c>
      <c r="D587" s="762">
        <v>6.2156823670000003</v>
      </c>
      <c r="E587" s="762">
        <v>0.247761258883998</v>
      </c>
      <c r="F587" s="762">
        <v>1.0010779870011199E-2</v>
      </c>
      <c r="G587" s="762">
        <v>6.4133634003267298E-2</v>
      </c>
      <c r="H587" s="762">
        <v>3.3129546774138502E-3</v>
      </c>
      <c r="I587" s="762">
        <v>0.137635519157356</v>
      </c>
      <c r="J587" s="762">
        <v>1.4426265875436699E-2</v>
      </c>
      <c r="K587" s="762">
        <v>3.1971272911577898E-2</v>
      </c>
      <c r="L587" s="759" t="s">
        <v>2376</v>
      </c>
      <c r="M587" s="762">
        <v>0</v>
      </c>
    </row>
    <row r="588" spans="1:13" x14ac:dyDescent="0.2">
      <c r="A588" s="759" t="s">
        <v>2962</v>
      </c>
      <c r="B588" s="759" t="s">
        <v>19</v>
      </c>
      <c r="C588" s="762">
        <v>-18.297715230000001</v>
      </c>
      <c r="D588" s="762">
        <v>8.9144304339999998</v>
      </c>
      <c r="E588" s="762">
        <v>0.59170295601315004</v>
      </c>
      <c r="F588" s="762">
        <v>3.2402650208978199E-3</v>
      </c>
      <c r="G588" s="762">
        <v>0</v>
      </c>
      <c r="H588" s="762">
        <v>3.3266163461866901E-3</v>
      </c>
      <c r="I588" s="762">
        <v>0.13820306046932901</v>
      </c>
      <c r="J588" s="762">
        <v>1.1140813044201701E-2</v>
      </c>
      <c r="K588" s="762">
        <v>0</v>
      </c>
      <c r="L588" s="759" t="s">
        <v>2376</v>
      </c>
      <c r="M588" s="762">
        <v>0</v>
      </c>
    </row>
    <row r="589" spans="1:13" x14ac:dyDescent="0.2">
      <c r="A589" s="759" t="s">
        <v>2963</v>
      </c>
      <c r="B589" s="759" t="s">
        <v>19</v>
      </c>
      <c r="C589" s="762">
        <v>0.49846616100000002</v>
      </c>
      <c r="D589" s="762">
        <v>-12.25127457</v>
      </c>
      <c r="E589" s="762">
        <v>0.329514161353338</v>
      </c>
      <c r="F589" s="762">
        <v>2.2082973478998201E-2</v>
      </c>
      <c r="G589" s="762">
        <v>0.35979063097450198</v>
      </c>
      <c r="H589" s="762">
        <v>4.1258239693978604E-3</v>
      </c>
      <c r="I589" s="762">
        <v>0.17140586823300599</v>
      </c>
      <c r="J589" s="762">
        <v>3.1574510565137798E-2</v>
      </c>
      <c r="K589" s="762">
        <v>0.55105934712003701</v>
      </c>
      <c r="L589" s="759" t="s">
        <v>2376</v>
      </c>
      <c r="M589" s="762">
        <v>0</v>
      </c>
    </row>
    <row r="590" spans="1:13" x14ac:dyDescent="0.2">
      <c r="A590" s="759" t="s">
        <v>2964</v>
      </c>
      <c r="B590" s="759" t="s">
        <v>19</v>
      </c>
      <c r="C590" s="762">
        <v>15.89820186</v>
      </c>
      <c r="D590" s="762">
        <v>17.673806200000001</v>
      </c>
      <c r="E590" s="762">
        <v>1.17291132453897</v>
      </c>
      <c r="F590" s="762">
        <v>3.2988923841164003E-2</v>
      </c>
      <c r="G590" s="762">
        <v>0.62688549284221995</v>
      </c>
      <c r="H590" s="762">
        <v>3.4290788619829901E-3</v>
      </c>
      <c r="I590" s="762">
        <v>0.14245984880464299</v>
      </c>
      <c r="J590" s="762">
        <v>2.2104153957073901E-2</v>
      </c>
      <c r="K590" s="762">
        <v>0.26438573257833897</v>
      </c>
      <c r="L590" s="759" t="s">
        <v>2376</v>
      </c>
      <c r="M590" s="762">
        <v>0</v>
      </c>
    </row>
    <row r="591" spans="1:13" x14ac:dyDescent="0.2">
      <c r="A591" s="759" t="s">
        <v>2965</v>
      </c>
      <c r="B591" s="759" t="s">
        <v>19</v>
      </c>
      <c r="C591" s="762">
        <v>20.238104440000001</v>
      </c>
      <c r="D591" s="762">
        <v>1.3198272150000001</v>
      </c>
      <c r="E591" s="762">
        <v>0.61872563001925396</v>
      </c>
      <c r="F591" s="762">
        <v>4.2104533219020503E-2</v>
      </c>
      <c r="G591" s="762">
        <v>0.85013354582679002</v>
      </c>
      <c r="H591" s="762">
        <v>6.4004918200758201E-3</v>
      </c>
      <c r="I591" s="762">
        <v>0.265906128903804</v>
      </c>
      <c r="J591" s="762">
        <v>2.0012201209028899E-2</v>
      </c>
      <c r="K591" s="762">
        <v>0.20106101018811101</v>
      </c>
      <c r="L591" s="759" t="s">
        <v>2376</v>
      </c>
      <c r="M591" s="762">
        <v>0</v>
      </c>
    </row>
    <row r="592" spans="1:13" x14ac:dyDescent="0.2">
      <c r="A592" s="759" t="s">
        <v>2966</v>
      </c>
      <c r="B592" s="759" t="s">
        <v>19</v>
      </c>
      <c r="C592" s="762">
        <v>35.726292839999999</v>
      </c>
      <c r="D592" s="762">
        <v>9.5986021499999996</v>
      </c>
      <c r="E592" s="762">
        <v>1.2400802673365501</v>
      </c>
      <c r="F592" s="762">
        <v>3.3014139911365502E-2</v>
      </c>
      <c r="G592" s="762">
        <v>0.62750305146107399</v>
      </c>
      <c r="H592" s="762">
        <v>1.6414495030568001E-2</v>
      </c>
      <c r="I592" s="762">
        <v>0.68193426745332297</v>
      </c>
      <c r="J592" s="762">
        <v>2.6496589207475999E-2</v>
      </c>
      <c r="K592" s="762">
        <v>0.39734748028114097</v>
      </c>
      <c r="L592" s="759" t="s">
        <v>2376</v>
      </c>
      <c r="M592" s="762">
        <v>0</v>
      </c>
    </row>
    <row r="593" spans="1:13" x14ac:dyDescent="0.2">
      <c r="A593" s="759" t="s">
        <v>2967</v>
      </c>
      <c r="B593" s="759" t="s">
        <v>19</v>
      </c>
      <c r="C593" s="762">
        <v>-19.315305909999999</v>
      </c>
      <c r="D593" s="762">
        <v>10.571890440000001</v>
      </c>
      <c r="E593" s="762">
        <v>0.22142211670082801</v>
      </c>
      <c r="F593" s="762">
        <v>7.0604996564310402E-3</v>
      </c>
      <c r="G593" s="762">
        <v>0</v>
      </c>
      <c r="H593" s="762">
        <v>5.9291642474128201E-3</v>
      </c>
      <c r="I593" s="762">
        <v>0.24632497734170999</v>
      </c>
      <c r="J593" s="762">
        <v>1.0952248904664201E-2</v>
      </c>
      <c r="K593" s="762">
        <v>0</v>
      </c>
      <c r="L593" s="759" t="s">
        <v>2376</v>
      </c>
      <c r="M593" s="762">
        <v>0</v>
      </c>
    </row>
    <row r="594" spans="1:13" x14ac:dyDescent="0.2">
      <c r="A594" s="759" t="s">
        <v>2968</v>
      </c>
      <c r="B594" s="759" t="s">
        <v>19</v>
      </c>
      <c r="C594" s="762">
        <v>-24.564827919999999</v>
      </c>
      <c r="D594" s="762">
        <v>25.800138390000001</v>
      </c>
      <c r="E594" s="762">
        <v>0.87644359685411199</v>
      </c>
      <c r="F594" s="762">
        <v>2.5732999640670998E-2</v>
      </c>
      <c r="G594" s="762">
        <v>0.44918251045190299</v>
      </c>
      <c r="H594" s="762">
        <v>6.7147102018511604E-3</v>
      </c>
      <c r="I594" s="762">
        <v>0.27896020224877499</v>
      </c>
      <c r="J594" s="762">
        <v>2.1141367644612101E-2</v>
      </c>
      <c r="K594" s="762">
        <v>0.23524159971722899</v>
      </c>
      <c r="L594" s="759" t="s">
        <v>2376</v>
      </c>
      <c r="M594" s="762">
        <v>0.54045888635273798</v>
      </c>
    </row>
    <row r="595" spans="1:13" x14ac:dyDescent="0.2">
      <c r="A595" s="759" t="s">
        <v>2969</v>
      </c>
      <c r="B595" s="759" t="s">
        <v>19</v>
      </c>
      <c r="C595" s="762">
        <v>-16.25865202</v>
      </c>
      <c r="D595" s="762">
        <v>29.778186259999998</v>
      </c>
      <c r="E595" s="762">
        <v>1.2400802673365501</v>
      </c>
      <c r="F595" s="762">
        <v>3.36634537190552E-3</v>
      </c>
      <c r="G595" s="762">
        <v>0</v>
      </c>
      <c r="H595" s="762">
        <v>0</v>
      </c>
      <c r="I595" s="762">
        <v>0</v>
      </c>
      <c r="J595" s="762">
        <v>1.9331151905052399E-2</v>
      </c>
      <c r="K595" s="762">
        <v>0.18044523208069599</v>
      </c>
      <c r="L595" s="759" t="s">
        <v>2376</v>
      </c>
      <c r="M595" s="762">
        <v>0.69747510236750998</v>
      </c>
    </row>
    <row r="596" spans="1:13" x14ac:dyDescent="0.2">
      <c r="A596" s="759" t="s">
        <v>2970</v>
      </c>
      <c r="B596" s="759" t="s">
        <v>19</v>
      </c>
      <c r="C596" s="762">
        <v>28.503151819999999</v>
      </c>
      <c r="D596" s="762">
        <v>10.84475744</v>
      </c>
      <c r="E596" s="762">
        <v>0.72957449756628301</v>
      </c>
      <c r="F596" s="762">
        <v>2.00089517049215E-2</v>
      </c>
      <c r="G596" s="762">
        <v>0.30899631211998402</v>
      </c>
      <c r="H596" s="762">
        <v>1.7965094436285401E-3</v>
      </c>
      <c r="I596" s="762">
        <v>7.46353176803978E-2</v>
      </c>
      <c r="J596" s="762">
        <v>1.93622095280351E-2</v>
      </c>
      <c r="K596" s="762">
        <v>0.181385377116457</v>
      </c>
      <c r="L596" s="759" t="s">
        <v>2376</v>
      </c>
      <c r="M596" s="762">
        <v>0</v>
      </c>
    </row>
    <row r="597" spans="1:13" x14ac:dyDescent="0.2">
      <c r="A597" s="759" t="s">
        <v>2971</v>
      </c>
      <c r="B597" s="759" t="s">
        <v>19</v>
      </c>
      <c r="C597" s="762">
        <v>28.280339909999999</v>
      </c>
      <c r="D597" s="762">
        <v>-1.800971721</v>
      </c>
      <c r="E597" s="762">
        <v>0.84835876315135605</v>
      </c>
      <c r="F597" s="762">
        <v>3.4382111719798998E-2</v>
      </c>
      <c r="G597" s="762">
        <v>0.66100570449691798</v>
      </c>
      <c r="H597" s="762">
        <v>6.7010485330783196E-3</v>
      </c>
      <c r="I597" s="762">
        <v>0.27839266093680098</v>
      </c>
      <c r="J597" s="762">
        <v>3.0662747490433101E-2</v>
      </c>
      <c r="K597" s="762">
        <v>0.52345968202937598</v>
      </c>
      <c r="L597" s="759" t="s">
        <v>2376</v>
      </c>
      <c r="M597" s="762">
        <v>0.773279642754926</v>
      </c>
    </row>
    <row r="598" spans="1:13" x14ac:dyDescent="0.2">
      <c r="A598" s="759" t="s">
        <v>2972</v>
      </c>
      <c r="B598" s="759" t="s">
        <v>19</v>
      </c>
      <c r="C598" s="762">
        <v>8.4617539520000005</v>
      </c>
      <c r="D598" s="762">
        <v>3.1370713160000001</v>
      </c>
      <c r="E598" s="762">
        <v>0.67315351822459402</v>
      </c>
      <c r="F598" s="762">
        <v>2.92884655390881E-2</v>
      </c>
      <c r="G598" s="762">
        <v>0.53625852061785395</v>
      </c>
      <c r="H598" s="762">
        <v>2.19269783804092E-2</v>
      </c>
      <c r="I598" s="762">
        <v>0.91094838311474802</v>
      </c>
      <c r="J598" s="762">
        <v>3.1303865564860499E-2</v>
      </c>
      <c r="K598" s="762">
        <v>0.54286675412616803</v>
      </c>
      <c r="L598" s="759" t="s">
        <v>2607</v>
      </c>
      <c r="M598" s="762">
        <v>0</v>
      </c>
    </row>
    <row r="599" spans="1:13" x14ac:dyDescent="0.2">
      <c r="A599" s="759" t="s">
        <v>2973</v>
      </c>
      <c r="B599" s="759" t="s">
        <v>19</v>
      </c>
      <c r="C599" s="762">
        <v>6.0590979020000004</v>
      </c>
      <c r="D599" s="762">
        <v>13.761177780000001</v>
      </c>
      <c r="E599" s="762">
        <v>0.57480192582698997</v>
      </c>
      <c r="F599" s="762">
        <v>1.47892251732029E-2</v>
      </c>
      <c r="G599" s="762">
        <v>0.18116131065590299</v>
      </c>
      <c r="H599" s="762">
        <v>0</v>
      </c>
      <c r="I599" s="762">
        <v>0</v>
      </c>
      <c r="J599" s="762">
        <v>2.3836725639176999E-2</v>
      </c>
      <c r="K599" s="762">
        <v>0.31683176789609302</v>
      </c>
      <c r="L599" s="759" t="s">
        <v>2376</v>
      </c>
      <c r="M599" s="762">
        <v>0</v>
      </c>
    </row>
    <row r="600" spans="1:13" x14ac:dyDescent="0.2">
      <c r="A600" s="759" t="s">
        <v>2974</v>
      </c>
      <c r="B600" s="759" t="s">
        <v>19</v>
      </c>
      <c r="C600" s="762">
        <v>30.31904733</v>
      </c>
      <c r="D600" s="762">
        <v>10.40155255</v>
      </c>
      <c r="E600" s="762">
        <v>0.99422479372877404</v>
      </c>
      <c r="F600" s="762">
        <v>2.3785058217602101E-2</v>
      </c>
      <c r="G600" s="762">
        <v>0.40147596020091397</v>
      </c>
      <c r="H600" s="762">
        <v>1.6120769151951901E-3</v>
      </c>
      <c r="I600" s="762">
        <v>6.69731568393271E-2</v>
      </c>
      <c r="J600" s="762">
        <v>2.6838223060285101E-2</v>
      </c>
      <c r="K600" s="762">
        <v>0.40768895459201798</v>
      </c>
      <c r="L600" s="759" t="s">
        <v>2376</v>
      </c>
      <c r="M600" s="762">
        <v>0.90333737340220699</v>
      </c>
    </row>
    <row r="601" spans="1:13" x14ac:dyDescent="0.2">
      <c r="A601" s="759" t="s">
        <v>2975</v>
      </c>
      <c r="B601" s="759" t="s">
        <v>19</v>
      </c>
      <c r="C601" s="762">
        <v>6.6061850409999998</v>
      </c>
      <c r="D601" s="762">
        <v>11.06705882</v>
      </c>
      <c r="E601" s="762">
        <v>0.91687971309178096</v>
      </c>
      <c r="F601" s="762">
        <v>2.4358723814687101E-2</v>
      </c>
      <c r="G601" s="762">
        <v>0.41552546776134602</v>
      </c>
      <c r="H601" s="762">
        <v>6.7625260425560997E-4</v>
      </c>
      <c r="I601" s="762">
        <v>2.80946866880834E-2</v>
      </c>
      <c r="J601" s="762">
        <v>2.6134989739892402E-2</v>
      </c>
      <c r="K601" s="762">
        <v>0.38640165296495099</v>
      </c>
      <c r="L601" s="759" t="s">
        <v>2376</v>
      </c>
      <c r="M601" s="762">
        <v>0.718098548895305</v>
      </c>
    </row>
    <row r="602" spans="1:13" x14ac:dyDescent="0.2">
      <c r="A602" s="759" t="s">
        <v>2976</v>
      </c>
      <c r="B602" s="759" t="s">
        <v>19</v>
      </c>
      <c r="C602" s="762">
        <v>6.3987048690000004</v>
      </c>
      <c r="D602" s="762">
        <v>0.33474848800000001</v>
      </c>
      <c r="E602" s="762">
        <v>0.55809553171437198</v>
      </c>
      <c r="F602" s="762">
        <v>1.3534725680676299E-2</v>
      </c>
      <c r="G602" s="762">
        <v>0.15043769589565001</v>
      </c>
      <c r="H602" s="762">
        <v>5.7857167252980003E-3</v>
      </c>
      <c r="I602" s="762">
        <v>0.24036552352583701</v>
      </c>
      <c r="J602" s="762">
        <v>1.8368365592590499E-2</v>
      </c>
      <c r="K602" s="762">
        <v>0.15130109921958601</v>
      </c>
      <c r="L602" s="759" t="s">
        <v>2376</v>
      </c>
      <c r="M602" s="762">
        <v>0</v>
      </c>
    </row>
    <row r="603" spans="1:13" x14ac:dyDescent="0.2">
      <c r="A603" s="759" t="s">
        <v>2977</v>
      </c>
      <c r="B603" s="759" t="s">
        <v>19</v>
      </c>
      <c r="C603" s="762">
        <v>6.1115235559999999</v>
      </c>
      <c r="D603" s="762">
        <v>12.80324134</v>
      </c>
      <c r="E603" s="762">
        <v>0.94961973249487197</v>
      </c>
      <c r="F603" s="762">
        <v>1.61004608236829E-2</v>
      </c>
      <c r="G603" s="762">
        <v>0.213274456799323</v>
      </c>
      <c r="H603" s="762">
        <v>1.10659517060009E-3</v>
      </c>
      <c r="I603" s="762">
        <v>4.5973089680341001E-2</v>
      </c>
      <c r="J603" s="762">
        <v>2.08086073983695E-2</v>
      </c>
      <c r="K603" s="762">
        <v>0.22516871665183799</v>
      </c>
      <c r="L603" s="759" t="s">
        <v>2376</v>
      </c>
      <c r="M603" s="762">
        <v>0</v>
      </c>
    </row>
    <row r="604" spans="1:13" x14ac:dyDescent="0.2">
      <c r="A604" s="759" t="s">
        <v>2978</v>
      </c>
      <c r="B604" s="759" t="s">
        <v>19</v>
      </c>
      <c r="C604" s="762">
        <v>5.1685645410000003</v>
      </c>
      <c r="D604" s="762">
        <v>0.83276645199999999</v>
      </c>
      <c r="E604" s="762">
        <v>0</v>
      </c>
      <c r="F604" s="762">
        <v>2.0588921319556999E-2</v>
      </c>
      <c r="G604" s="762">
        <v>0.32320018484438601</v>
      </c>
      <c r="H604" s="762">
        <v>0</v>
      </c>
      <c r="I604" s="762">
        <v>0</v>
      </c>
      <c r="J604" s="762">
        <v>2.9382729743219999E-2</v>
      </c>
      <c r="K604" s="762">
        <v>0.48471276889137899</v>
      </c>
      <c r="L604" s="759" t="s">
        <v>2376</v>
      </c>
      <c r="M604" s="762">
        <v>0</v>
      </c>
    </row>
    <row r="605" spans="1:13" x14ac:dyDescent="0.2">
      <c r="A605" s="759" t="s">
        <v>2979</v>
      </c>
      <c r="B605" s="759" t="s">
        <v>19</v>
      </c>
      <c r="C605" s="762">
        <v>-9.0151579290000008</v>
      </c>
      <c r="D605" s="762">
        <v>9.0446379889999999</v>
      </c>
      <c r="E605" s="762">
        <v>0.779797108266988</v>
      </c>
      <c r="F605" s="762">
        <v>2.79141897131042E-2</v>
      </c>
      <c r="G605" s="762">
        <v>0.50260147792729803</v>
      </c>
      <c r="H605" s="762">
        <v>5.6217767000239097E-3</v>
      </c>
      <c r="I605" s="762">
        <v>0.233554695425046</v>
      </c>
      <c r="J605" s="762">
        <v>2.73861682657645E-2</v>
      </c>
      <c r="K605" s="762">
        <v>0.424275591581526</v>
      </c>
      <c r="L605" s="759" t="s">
        <v>2376</v>
      </c>
      <c r="M605" s="762">
        <v>0</v>
      </c>
    </row>
    <row r="606" spans="1:13" x14ac:dyDescent="0.2">
      <c r="A606" s="759" t="s">
        <v>2980</v>
      </c>
      <c r="B606" s="759" t="s">
        <v>19</v>
      </c>
      <c r="C606" s="762">
        <v>2.2537813839999998</v>
      </c>
      <c r="D606" s="762">
        <v>24.91629558</v>
      </c>
      <c r="E606" s="762">
        <v>0.81685359690926596</v>
      </c>
      <c r="F606" s="762">
        <v>2.8714799942002999E-2</v>
      </c>
      <c r="G606" s="762">
        <v>0.52220901305742196</v>
      </c>
      <c r="H606" s="762">
        <v>3.5042180402336102E-3</v>
      </c>
      <c r="I606" s="762">
        <v>0.145581471426733</v>
      </c>
      <c r="J606" s="762">
        <v>2.3976484942598901E-2</v>
      </c>
      <c r="K606" s="762">
        <v>0.32106236001576999</v>
      </c>
      <c r="L606" s="759" t="s">
        <v>2376</v>
      </c>
      <c r="M606" s="762">
        <v>0</v>
      </c>
    </row>
    <row r="607" spans="1:13" x14ac:dyDescent="0.2">
      <c r="A607" s="759" t="s">
        <v>2981</v>
      </c>
      <c r="B607" s="759" t="s">
        <v>19</v>
      </c>
      <c r="C607" s="762">
        <v>9.4224573839999994</v>
      </c>
      <c r="D607" s="762">
        <v>-14.71713025</v>
      </c>
      <c r="E607" s="762">
        <v>0.93538431526629295</v>
      </c>
      <c r="F607" s="762">
        <v>3.7124359354216402E-2</v>
      </c>
      <c r="G607" s="762">
        <v>0.72816537573257301</v>
      </c>
      <c r="H607" s="762">
        <v>1.23569794050343E-2</v>
      </c>
      <c r="I607" s="762">
        <v>0.51336623041410001</v>
      </c>
      <c r="J607" s="762">
        <v>2.8737174865509401E-2</v>
      </c>
      <c r="K607" s="762">
        <v>0.46517141630715603</v>
      </c>
      <c r="L607" s="759" t="s">
        <v>2376</v>
      </c>
      <c r="M607" s="762">
        <v>0.64049738337781503</v>
      </c>
    </row>
    <row r="608" spans="1:13" x14ac:dyDescent="0.2">
      <c r="A608" s="759" t="s">
        <v>2982</v>
      </c>
      <c r="B608" s="759" t="s">
        <v>19</v>
      </c>
      <c r="C608" s="762">
        <v>18.002697340000001</v>
      </c>
      <c r="D608" s="762">
        <v>19.962437649999998</v>
      </c>
      <c r="E608" s="762">
        <v>1.2400802673365501</v>
      </c>
      <c r="F608" s="762">
        <v>2.81852624677707E-2</v>
      </c>
      <c r="G608" s="762">
        <v>0.50924023307998501</v>
      </c>
      <c r="H608" s="762">
        <v>2.4112845384063699E-3</v>
      </c>
      <c r="I608" s="762">
        <v>0.100175964603004</v>
      </c>
      <c r="J608" s="762">
        <v>2.1194609284010901E-2</v>
      </c>
      <c r="K608" s="762">
        <v>0.23685323800201699</v>
      </c>
      <c r="L608" s="759" t="s">
        <v>2376</v>
      </c>
      <c r="M608" s="762">
        <v>0</v>
      </c>
    </row>
    <row r="609" spans="1:13" x14ac:dyDescent="0.2">
      <c r="A609" s="759" t="s">
        <v>2983</v>
      </c>
      <c r="B609" s="759" t="s">
        <v>19</v>
      </c>
      <c r="C609" s="762">
        <v>34.80662822</v>
      </c>
      <c r="D609" s="762">
        <v>10.756366720000001</v>
      </c>
      <c r="E609" s="762">
        <v>1.2400802673365501</v>
      </c>
      <c r="F609" s="762">
        <v>4.8049221769033403E-2</v>
      </c>
      <c r="G609" s="762">
        <v>0.99572340656443203</v>
      </c>
      <c r="H609" s="762">
        <v>3.83892892516821E-3</v>
      </c>
      <c r="I609" s="762">
        <v>0.15948691905662099</v>
      </c>
      <c r="J609" s="762">
        <v>2.7599134823359801E-2</v>
      </c>
      <c r="K609" s="762">
        <v>0.43072223553255201</v>
      </c>
      <c r="L609" s="759" t="s">
        <v>2376</v>
      </c>
      <c r="M609" s="762">
        <v>0</v>
      </c>
    </row>
    <row r="610" spans="1:13" x14ac:dyDescent="0.2">
      <c r="A610" s="759" t="s">
        <v>2984</v>
      </c>
      <c r="B610" s="759" t="s">
        <v>19</v>
      </c>
      <c r="C610" s="762">
        <v>2.3029074779999998</v>
      </c>
      <c r="D610" s="762">
        <v>-3.1272038869999998</v>
      </c>
      <c r="E610" s="762">
        <v>1.0188892281405499</v>
      </c>
      <c r="F610" s="762">
        <v>3.1173366786653101E-2</v>
      </c>
      <c r="G610" s="762">
        <v>0.58242114983096205</v>
      </c>
      <c r="H610" s="762">
        <v>1.2773660302606001E-3</v>
      </c>
      <c r="I610" s="762">
        <v>5.3067709209438402E-2</v>
      </c>
      <c r="J610" s="762">
        <v>3.59713826188231E-2</v>
      </c>
      <c r="K610" s="762">
        <v>0.68415540558089305</v>
      </c>
      <c r="L610" s="759" t="s">
        <v>2376</v>
      </c>
      <c r="M610" s="762">
        <v>0.42000893472193002</v>
      </c>
    </row>
    <row r="611" spans="1:13" x14ac:dyDescent="0.2">
      <c r="A611" s="759" t="s">
        <v>2985</v>
      </c>
      <c r="B611" s="759" t="s">
        <v>19</v>
      </c>
      <c r="C611" s="762">
        <v>-11.13505631</v>
      </c>
      <c r="D611" s="762">
        <v>14.863516880000001</v>
      </c>
      <c r="E611" s="762">
        <v>0.80238762203699598</v>
      </c>
      <c r="F611" s="762">
        <v>0</v>
      </c>
      <c r="G611" s="762">
        <v>0</v>
      </c>
      <c r="H611" s="762">
        <v>2.3224836913829001E-4</v>
      </c>
      <c r="I611" s="762">
        <v>9.6486592945746307E-3</v>
      </c>
      <c r="J611" s="762">
        <v>1.12472963229993E-2</v>
      </c>
      <c r="K611" s="762">
        <v>0</v>
      </c>
      <c r="L611" s="759" t="s">
        <v>2376</v>
      </c>
      <c r="M611" s="762">
        <v>0.54897386925439895</v>
      </c>
    </row>
    <row r="612" spans="1:13" x14ac:dyDescent="0.2">
      <c r="A612" s="759" t="s">
        <v>2986</v>
      </c>
      <c r="B612" s="759" t="s">
        <v>19</v>
      </c>
      <c r="C612" s="762">
        <v>-24.98907458</v>
      </c>
      <c r="D612" s="762">
        <v>16.051629989999999</v>
      </c>
      <c r="E612" s="762">
        <v>0.74555239575536503</v>
      </c>
      <c r="F612" s="762">
        <v>1.3887750663497799E-2</v>
      </c>
      <c r="G612" s="762">
        <v>0.15908354105035999</v>
      </c>
      <c r="H612" s="762">
        <v>6.4961235014857101E-3</v>
      </c>
      <c r="I612" s="762">
        <v>0.26987912581081203</v>
      </c>
      <c r="J612" s="762">
        <v>2.87061172425268E-2</v>
      </c>
      <c r="K612" s="762">
        <v>0.46423127127139402</v>
      </c>
      <c r="L612" s="759" t="s">
        <v>2376</v>
      </c>
      <c r="M612" s="762">
        <v>0</v>
      </c>
    </row>
    <row r="613" spans="1:13" x14ac:dyDescent="0.2">
      <c r="A613" s="759" t="s">
        <v>2987</v>
      </c>
      <c r="B613" s="759" t="s">
        <v>19</v>
      </c>
      <c r="C613" s="762">
        <v>29.535052700000001</v>
      </c>
      <c r="D613" s="762">
        <v>14.34356068</v>
      </c>
      <c r="E613" s="762">
        <v>1.2400802673365501</v>
      </c>
      <c r="F613" s="762">
        <v>3.7962793688417602E-2</v>
      </c>
      <c r="G613" s="762">
        <v>0.74869927328172403</v>
      </c>
      <c r="H613" s="762">
        <v>8.9415622118241694E-3</v>
      </c>
      <c r="I613" s="762">
        <v>0.37147396446606901</v>
      </c>
      <c r="J613" s="762">
        <v>2.78697798236371E-2</v>
      </c>
      <c r="K613" s="762">
        <v>0.438914828526421</v>
      </c>
      <c r="L613" s="759" t="s">
        <v>2376</v>
      </c>
      <c r="M613" s="762">
        <v>0.88295623436734005</v>
      </c>
    </row>
    <row r="614" spans="1:13" x14ac:dyDescent="0.2">
      <c r="A614" s="759" t="s">
        <v>2988</v>
      </c>
      <c r="B614" s="759" t="s">
        <v>19</v>
      </c>
      <c r="C614" s="762">
        <v>-1.885816951</v>
      </c>
      <c r="D614" s="762">
        <v>-5.7753657829999998</v>
      </c>
      <c r="E614" s="762">
        <v>0.83260710084843703</v>
      </c>
      <c r="F614" s="762">
        <v>1.6938895157884101E-2</v>
      </c>
      <c r="G614" s="762">
        <v>0.23380832985772901</v>
      </c>
      <c r="H614" s="762">
        <v>4.37173400730899E-4</v>
      </c>
      <c r="I614" s="762">
        <v>1.8162194420563701E-2</v>
      </c>
      <c r="J614" s="762">
        <v>1.8741057068382201E-2</v>
      </c>
      <c r="K614" s="762">
        <v>0.16258268829560099</v>
      </c>
      <c r="L614" s="759" t="s">
        <v>2376</v>
      </c>
      <c r="M614" s="762">
        <v>0</v>
      </c>
    </row>
    <row r="615" spans="1:13" x14ac:dyDescent="0.2">
      <c r="A615" s="759" t="s">
        <v>2989</v>
      </c>
      <c r="B615" s="759" t="s">
        <v>19</v>
      </c>
      <c r="C615" s="762">
        <v>-12.257473879999999</v>
      </c>
      <c r="D615" s="762">
        <v>14.477983650000001</v>
      </c>
      <c r="E615" s="762">
        <v>0.642525071964266</v>
      </c>
      <c r="F615" s="762">
        <v>1.1983937363281599E-2</v>
      </c>
      <c r="G615" s="762">
        <v>0.112457718382367</v>
      </c>
      <c r="H615" s="762">
        <v>0</v>
      </c>
      <c r="I615" s="762">
        <v>0</v>
      </c>
      <c r="J615" s="762">
        <v>1.2853419111530101E-2</v>
      </c>
      <c r="K615" s="762">
        <v>0</v>
      </c>
      <c r="L615" s="759" t="s">
        <v>2376</v>
      </c>
      <c r="M615" s="762">
        <v>0</v>
      </c>
    </row>
    <row r="616" spans="1:13" x14ac:dyDescent="0.2">
      <c r="A616" s="759" t="s">
        <v>2990</v>
      </c>
      <c r="B616" s="759" t="s">
        <v>19</v>
      </c>
      <c r="C616" s="762">
        <v>-15.59841246</v>
      </c>
      <c r="D616" s="762">
        <v>20.941248479999999</v>
      </c>
      <c r="E616" s="762">
        <v>0.76412997471731803</v>
      </c>
      <c r="F616" s="762">
        <v>1.8584243738534598E-2</v>
      </c>
      <c r="G616" s="762">
        <v>0.27410415219171802</v>
      </c>
      <c r="H616" s="762">
        <v>0</v>
      </c>
      <c r="I616" s="762">
        <v>0</v>
      </c>
      <c r="J616" s="762">
        <v>1.09855249292884E-2</v>
      </c>
      <c r="K616" s="762">
        <v>0</v>
      </c>
      <c r="L616" s="759" t="s">
        <v>2376</v>
      </c>
      <c r="M616" s="762">
        <v>0</v>
      </c>
    </row>
    <row r="617" spans="1:13" x14ac:dyDescent="0.2">
      <c r="A617" s="759" t="s">
        <v>2991</v>
      </c>
      <c r="B617" s="759" t="s">
        <v>19</v>
      </c>
      <c r="C617" s="762">
        <v>8.5918262750000007</v>
      </c>
      <c r="D617" s="762">
        <v>-17.391438000000001</v>
      </c>
      <c r="E617" s="762">
        <v>1.2400802673365501</v>
      </c>
      <c r="F617" s="762">
        <v>5.5746427198053297E-2</v>
      </c>
      <c r="G617" s="762">
        <v>1</v>
      </c>
      <c r="H617" s="762">
        <v>1.55196557259469E-2</v>
      </c>
      <c r="I617" s="762">
        <v>0.64475850432727699</v>
      </c>
      <c r="J617" s="762">
        <v>3.9962287172092499E-2</v>
      </c>
      <c r="K617" s="762">
        <v>0.80496255941563499</v>
      </c>
      <c r="L617" s="759" t="s">
        <v>2376</v>
      </c>
      <c r="M617" s="762">
        <v>0.64198654609886796</v>
      </c>
    </row>
    <row r="618" spans="1:13" x14ac:dyDescent="0.2">
      <c r="A618" s="759" t="s">
        <v>2992</v>
      </c>
      <c r="B618" s="759" t="s">
        <v>19</v>
      </c>
      <c r="C618" s="762">
        <v>25.098806249999999</v>
      </c>
      <c r="D618" s="762">
        <v>8.0822517440000006</v>
      </c>
      <c r="E618" s="762">
        <v>1.1627468191344099</v>
      </c>
      <c r="F618" s="762">
        <v>2.9364113749692701E-2</v>
      </c>
      <c r="G618" s="762">
        <v>0.53811119647441796</v>
      </c>
      <c r="H618" s="762">
        <v>6.5507701765770698E-3</v>
      </c>
      <c r="I618" s="762">
        <v>0.27214937414798301</v>
      </c>
      <c r="J618" s="762">
        <v>3.2291054295380199E-2</v>
      </c>
      <c r="K618" s="762">
        <v>0.57274955075064404</v>
      </c>
      <c r="L618" s="759" t="s">
        <v>2376</v>
      </c>
      <c r="M618" s="762">
        <v>0</v>
      </c>
    </row>
    <row r="619" spans="1:13" x14ac:dyDescent="0.2">
      <c r="A619" s="759" t="s">
        <v>2993</v>
      </c>
      <c r="B619" s="759" t="s">
        <v>19</v>
      </c>
      <c r="C619" s="762">
        <v>0.91956902100000004</v>
      </c>
      <c r="D619" s="762">
        <v>-3.356592939</v>
      </c>
      <c r="E619" s="762">
        <v>0.363824627453262</v>
      </c>
      <c r="F619" s="762">
        <v>4.06420011473312E-2</v>
      </c>
      <c r="G619" s="762">
        <v>0.81431504797024201</v>
      </c>
      <c r="H619" s="762">
        <v>1.81017111240138E-3</v>
      </c>
      <c r="I619" s="762">
        <v>7.5202900537009995E-2</v>
      </c>
      <c r="J619" s="762">
        <v>2.6820475847152098E-2</v>
      </c>
      <c r="K619" s="762">
        <v>0.40715174183042202</v>
      </c>
      <c r="L619" s="759" t="s">
        <v>2376</v>
      </c>
      <c r="M619" s="762">
        <v>0</v>
      </c>
    </row>
    <row r="620" spans="1:13" x14ac:dyDescent="0.2">
      <c r="A620" s="759" t="s">
        <v>2994</v>
      </c>
      <c r="B620" s="759" t="s">
        <v>19</v>
      </c>
      <c r="C620" s="762">
        <v>2.1469570930000001</v>
      </c>
      <c r="D620" s="762">
        <v>5.1856069939999996</v>
      </c>
      <c r="E620" s="762">
        <v>1.1336226882442799</v>
      </c>
      <c r="F620" s="762">
        <v>2.1257147179897799E-2</v>
      </c>
      <c r="G620" s="762">
        <v>0.33956553722552302</v>
      </c>
      <c r="H620" s="762">
        <v>7.47976365313023E-3</v>
      </c>
      <c r="I620" s="762">
        <v>0.31074409441556</v>
      </c>
      <c r="J620" s="762">
        <v>2.2106372358715501E-2</v>
      </c>
      <c r="K620" s="762">
        <v>0.26445287282205399</v>
      </c>
      <c r="L620" s="759" t="s">
        <v>2376</v>
      </c>
      <c r="M620" s="762">
        <v>0</v>
      </c>
    </row>
    <row r="621" spans="1:13" x14ac:dyDescent="0.2">
      <c r="A621" s="759" t="s">
        <v>2995</v>
      </c>
      <c r="B621" s="759" t="s">
        <v>19</v>
      </c>
      <c r="C621" s="762">
        <v>21.821877239999999</v>
      </c>
      <c r="D621" s="762">
        <v>4.0525442979999999</v>
      </c>
      <c r="E621" s="762">
        <v>0.65387340314578701</v>
      </c>
      <c r="F621" s="762">
        <v>2.5928424184732901E-2</v>
      </c>
      <c r="G621" s="762">
        <v>0.45396858974802601</v>
      </c>
      <c r="H621" s="762">
        <v>8.1970012637043595E-5</v>
      </c>
      <c r="I621" s="762">
        <v>3.40666038956252E-3</v>
      </c>
      <c r="J621" s="762">
        <v>1.9142587765514901E-2</v>
      </c>
      <c r="K621" s="762">
        <v>0.174737282163661</v>
      </c>
      <c r="L621" s="759" t="s">
        <v>2376</v>
      </c>
      <c r="M621" s="762">
        <v>0</v>
      </c>
    </row>
    <row r="622" spans="1:13" x14ac:dyDescent="0.2">
      <c r="A622" s="759" t="s">
        <v>2996</v>
      </c>
      <c r="B622" s="759" t="s">
        <v>19</v>
      </c>
      <c r="C622" s="762">
        <v>-2.3914998989999998</v>
      </c>
      <c r="D622" s="762">
        <v>-10.094524789999999</v>
      </c>
      <c r="E622" s="762">
        <v>0.14681377117700201</v>
      </c>
      <c r="F622" s="762">
        <v>1.16435204155608E-2</v>
      </c>
      <c r="G622" s="762">
        <v>0.104120652537084</v>
      </c>
      <c r="H622" s="762">
        <v>6.3253526418252E-3</v>
      </c>
      <c r="I622" s="762">
        <v>0.26278450628171501</v>
      </c>
      <c r="J622" s="762">
        <v>2.1380955021906699E-2</v>
      </c>
      <c r="K622" s="762">
        <v>0.242494047675337</v>
      </c>
      <c r="L622" s="759" t="s">
        <v>2376</v>
      </c>
      <c r="M622" s="762">
        <v>0.90333737340220699</v>
      </c>
    </row>
    <row r="623" spans="1:13" x14ac:dyDescent="0.2">
      <c r="A623" s="759" t="s">
        <v>2997</v>
      </c>
      <c r="B623" s="759" t="s">
        <v>19</v>
      </c>
      <c r="C623" s="762">
        <v>17.662592780000001</v>
      </c>
      <c r="D623" s="762">
        <v>16.63579962</v>
      </c>
      <c r="E623" s="762">
        <v>0.86627621853738002</v>
      </c>
      <c r="F623" s="762">
        <v>2.75863808004841E-2</v>
      </c>
      <c r="G623" s="762">
        <v>0.49457319139144301</v>
      </c>
      <c r="H623" s="762">
        <v>1.3825608798114701E-2</v>
      </c>
      <c r="I623" s="762">
        <v>0.574379933437554</v>
      </c>
      <c r="J623" s="762">
        <v>3.8826465531584503E-2</v>
      </c>
      <c r="K623" s="762">
        <v>0.77058054915537</v>
      </c>
      <c r="L623" s="759" t="s">
        <v>2376</v>
      </c>
      <c r="M623" s="762">
        <v>0.90333737340220699</v>
      </c>
    </row>
    <row r="624" spans="1:13" x14ac:dyDescent="0.2">
      <c r="A624" s="759" t="s">
        <v>2998</v>
      </c>
      <c r="B624" s="759" t="s">
        <v>19</v>
      </c>
      <c r="C624" s="762">
        <v>-3.5169255019999999</v>
      </c>
      <c r="D624" s="762">
        <v>4.2857275369999996</v>
      </c>
      <c r="E624" s="762">
        <v>0.43802110743859202</v>
      </c>
      <c r="F624" s="762">
        <v>1.4051655119807899E-2</v>
      </c>
      <c r="G624" s="762">
        <v>0.16309767207291501</v>
      </c>
      <c r="H624" s="762">
        <v>2.1517128317223998E-3</v>
      </c>
      <c r="I624" s="762">
        <v>8.9392139595204798E-2</v>
      </c>
      <c r="J624" s="762">
        <v>1.5116188785979701E-2</v>
      </c>
      <c r="K624" s="762">
        <v>5.2855672535103398E-2</v>
      </c>
      <c r="L624" s="759" t="s">
        <v>2376</v>
      </c>
      <c r="M624" s="762">
        <v>0</v>
      </c>
    </row>
    <row r="625" spans="1:13" x14ac:dyDescent="0.2">
      <c r="A625" s="759" t="s">
        <v>2999</v>
      </c>
      <c r="B625" s="759" t="s">
        <v>19</v>
      </c>
      <c r="C625" s="762">
        <v>-12.52830275</v>
      </c>
      <c r="D625" s="762">
        <v>30.090084579999999</v>
      </c>
      <c r="E625" s="762">
        <v>0.78158986285657595</v>
      </c>
      <c r="F625" s="762">
        <v>9.2353857113138208E-3</v>
      </c>
      <c r="G625" s="762">
        <v>4.5143657491997703E-2</v>
      </c>
      <c r="H625" s="762">
        <v>0</v>
      </c>
      <c r="I625" s="762">
        <v>0</v>
      </c>
      <c r="J625" s="762">
        <v>1.2751372636015799E-2</v>
      </c>
      <c r="K625" s="762">
        <v>0</v>
      </c>
      <c r="L625" s="759" t="s">
        <v>2376</v>
      </c>
      <c r="M625" s="762">
        <v>0</v>
      </c>
    </row>
    <row r="626" spans="1:13" x14ac:dyDescent="0.2">
      <c r="A626" s="759" t="s">
        <v>3000</v>
      </c>
      <c r="B626" s="759" t="s">
        <v>19</v>
      </c>
      <c r="C626" s="762">
        <v>1.8713380209999999</v>
      </c>
      <c r="D626" s="762">
        <v>13.220965899999999</v>
      </c>
      <c r="E626" s="762">
        <v>0.86405128325565494</v>
      </c>
      <c r="F626" s="762">
        <v>1.8319475001418398E-2</v>
      </c>
      <c r="G626" s="762">
        <v>0.26761976220299999</v>
      </c>
      <c r="H626" s="762">
        <v>1.4959527306260499E-3</v>
      </c>
      <c r="I626" s="762">
        <v>6.21488271920397E-2</v>
      </c>
      <c r="J626" s="762">
        <v>2.3712495147246399E-2</v>
      </c>
      <c r="K626" s="762">
        <v>0.31307121802367199</v>
      </c>
      <c r="L626" s="759" t="s">
        <v>2376</v>
      </c>
      <c r="M626" s="762">
        <v>0</v>
      </c>
    </row>
    <row r="627" spans="1:13" x14ac:dyDescent="0.2">
      <c r="A627" s="759" t="s">
        <v>3001</v>
      </c>
      <c r="B627" s="759" t="s">
        <v>19</v>
      </c>
      <c r="C627" s="762">
        <v>29.358480360000001</v>
      </c>
      <c r="D627" s="762">
        <v>-9.8758416489999998</v>
      </c>
      <c r="E627" s="762">
        <v>1.2400802673365501</v>
      </c>
      <c r="F627" s="762">
        <v>2.13454034256031E-2</v>
      </c>
      <c r="G627" s="762">
        <v>0.341726992391514</v>
      </c>
      <c r="H627" s="762">
        <v>8.3677721233648694E-3</v>
      </c>
      <c r="I627" s="762">
        <v>0.3476360661133</v>
      </c>
      <c r="J627" s="762">
        <v>3.1809661139149202E-2</v>
      </c>
      <c r="K627" s="762">
        <v>0.55817748432008896</v>
      </c>
      <c r="L627" s="759" t="s">
        <v>2376</v>
      </c>
      <c r="M627" s="762">
        <v>0</v>
      </c>
    </row>
    <row r="628" spans="1:13" x14ac:dyDescent="0.2">
      <c r="A628" s="759" t="s">
        <v>3002</v>
      </c>
      <c r="B628" s="759" t="s">
        <v>19</v>
      </c>
      <c r="C628" s="762">
        <v>-17.162853299999998</v>
      </c>
      <c r="D628" s="762">
        <v>9.5922056300000005</v>
      </c>
      <c r="E628" s="762">
        <v>0.64492239980308697</v>
      </c>
      <c r="F628" s="762">
        <v>1.4385768049978299E-2</v>
      </c>
      <c r="G628" s="762">
        <v>0.17128034826348401</v>
      </c>
      <c r="H628" s="762">
        <v>4.8567232487448297E-3</v>
      </c>
      <c r="I628" s="762">
        <v>0.20177080325826099</v>
      </c>
      <c r="J628" s="762">
        <v>1.6870944484498902E-2</v>
      </c>
      <c r="K628" s="762">
        <v>0.105973201101885</v>
      </c>
      <c r="L628" s="759" t="s">
        <v>2376</v>
      </c>
      <c r="M628" s="762">
        <v>0</v>
      </c>
    </row>
    <row r="629" spans="1:13" x14ac:dyDescent="0.2">
      <c r="A629" s="759" t="s">
        <v>3003</v>
      </c>
      <c r="B629" s="759" t="s">
        <v>19</v>
      </c>
      <c r="C629" s="762">
        <v>16.057108750000001</v>
      </c>
      <c r="D629" s="762">
        <v>-6.7811390789999999</v>
      </c>
      <c r="E629" s="762">
        <v>1.1094612275414399</v>
      </c>
      <c r="F629" s="762">
        <v>4.65236495218403E-2</v>
      </c>
      <c r="G629" s="762">
        <v>0.95836101216074698</v>
      </c>
      <c r="H629" s="762">
        <v>8.1970012637043595E-4</v>
      </c>
      <c r="I629" s="762">
        <v>3.4054140503956297E-2</v>
      </c>
      <c r="J629" s="762">
        <v>2.5181077033996999E-2</v>
      </c>
      <c r="K629" s="762">
        <v>0.35752611134932699</v>
      </c>
      <c r="L629" s="759" t="s">
        <v>2376</v>
      </c>
      <c r="M629" s="762">
        <v>0</v>
      </c>
    </row>
    <row r="630" spans="1:13" x14ac:dyDescent="0.2">
      <c r="A630" s="759" t="s">
        <v>3004</v>
      </c>
      <c r="B630" s="759" t="s">
        <v>19</v>
      </c>
      <c r="C630" s="762">
        <v>27.87655333</v>
      </c>
      <c r="D630" s="762">
        <v>3.6968665230000002</v>
      </c>
      <c r="E630" s="762">
        <v>1.2400802673365501</v>
      </c>
      <c r="F630" s="762">
        <v>4.1474131463982003E-2</v>
      </c>
      <c r="G630" s="762">
        <v>0.83469453137393501</v>
      </c>
      <c r="H630" s="762">
        <v>1.4740940605895E-2</v>
      </c>
      <c r="I630" s="762">
        <v>0.61240707084851798</v>
      </c>
      <c r="J630" s="762">
        <v>4.8971216238700002E-2</v>
      </c>
      <c r="K630" s="762">
        <v>1</v>
      </c>
      <c r="L630" s="759" t="s">
        <v>2409</v>
      </c>
      <c r="M630" s="762">
        <v>0</v>
      </c>
    </row>
    <row r="631" spans="1:13" x14ac:dyDescent="0.2">
      <c r="A631" s="759" t="s">
        <v>3005</v>
      </c>
      <c r="B631" s="759" t="s">
        <v>19</v>
      </c>
      <c r="C631" s="762">
        <v>17.012674109999999</v>
      </c>
      <c r="D631" s="762">
        <v>-9.3281854069999994</v>
      </c>
      <c r="E631" s="762">
        <v>0.62286812468910402</v>
      </c>
      <c r="F631" s="762">
        <v>2.6911850922593E-2</v>
      </c>
      <c r="G631" s="762">
        <v>0.47805344935559102</v>
      </c>
      <c r="H631" s="762">
        <v>3.8047747532361101E-3</v>
      </c>
      <c r="I631" s="762">
        <v>0.15806800345972999</v>
      </c>
      <c r="J631" s="762">
        <v>3.2428595197160397E-2</v>
      </c>
      <c r="K631" s="762">
        <v>0.57691300262660605</v>
      </c>
      <c r="L631" s="759" t="s">
        <v>2376</v>
      </c>
      <c r="M631" s="762">
        <v>0.57195310161553903</v>
      </c>
    </row>
    <row r="632" spans="1:13" x14ac:dyDescent="0.2">
      <c r="A632" s="759" t="s">
        <v>3006</v>
      </c>
      <c r="B632" s="759" t="s">
        <v>19</v>
      </c>
      <c r="C632" s="762">
        <v>16.11326279</v>
      </c>
      <c r="D632" s="762">
        <v>14.454584130000001</v>
      </c>
      <c r="E632" s="762">
        <v>0.81748575456902095</v>
      </c>
      <c r="F632" s="762">
        <v>2.9408241872545399E-2</v>
      </c>
      <c r="G632" s="762">
        <v>0.53919192405741401</v>
      </c>
      <c r="H632" s="762">
        <v>5.4646675091362404E-3</v>
      </c>
      <c r="I632" s="762">
        <v>0.22702765875256101</v>
      </c>
      <c r="J632" s="762">
        <v>3.1399256835450098E-2</v>
      </c>
      <c r="K632" s="762">
        <v>0.54575429920654295</v>
      </c>
      <c r="L632" s="759" t="s">
        <v>2376</v>
      </c>
      <c r="M632" s="762">
        <v>0</v>
      </c>
    </row>
    <row r="633" spans="1:13" x14ac:dyDescent="0.2">
      <c r="A633" s="759" t="s">
        <v>3007</v>
      </c>
      <c r="B633" s="759" t="s">
        <v>19</v>
      </c>
      <c r="C633" s="762">
        <v>-15.235932529999999</v>
      </c>
      <c r="D633" s="762">
        <v>13.08698996</v>
      </c>
      <c r="E633" s="762">
        <v>0.63597064747518295</v>
      </c>
      <c r="F633" s="762">
        <v>4.6964930750367203E-3</v>
      </c>
      <c r="G633" s="762">
        <v>0</v>
      </c>
      <c r="H633" s="762">
        <v>6.8308343864203003E-3</v>
      </c>
      <c r="I633" s="762">
        <v>0.28378453189606201</v>
      </c>
      <c r="J633" s="762">
        <v>1.7813765182186199E-2</v>
      </c>
      <c r="K633" s="762">
        <v>0.13451298095768299</v>
      </c>
      <c r="L633" s="759" t="s">
        <v>2376</v>
      </c>
      <c r="M633" s="762">
        <v>0</v>
      </c>
    </row>
    <row r="634" spans="1:13" x14ac:dyDescent="0.2">
      <c r="A634" s="759" t="s">
        <v>3008</v>
      </c>
      <c r="B634" s="759" t="s">
        <v>19</v>
      </c>
      <c r="C634" s="762">
        <v>20.619036950000002</v>
      </c>
      <c r="D634" s="762">
        <v>7.8965355810000002</v>
      </c>
      <c r="E634" s="762">
        <v>0.87723280091615696</v>
      </c>
      <c r="F634" s="762">
        <v>2.4831525130965999E-2</v>
      </c>
      <c r="G634" s="762">
        <v>0.42710471635561498</v>
      </c>
      <c r="H634" s="762">
        <v>2.86211960791011E-3</v>
      </c>
      <c r="I634" s="762">
        <v>0.11890574188017999</v>
      </c>
      <c r="J634" s="762">
        <v>2.6574233264932599E-2</v>
      </c>
      <c r="K634" s="762">
        <v>0.39969781259991999</v>
      </c>
      <c r="L634" s="759" t="s">
        <v>2376</v>
      </c>
      <c r="M634" s="762">
        <v>0</v>
      </c>
    </row>
    <row r="635" spans="1:13" x14ac:dyDescent="0.2">
      <c r="A635" s="759" t="s">
        <v>3009</v>
      </c>
      <c r="B635" s="759" t="s">
        <v>19</v>
      </c>
      <c r="C635" s="762">
        <v>1.69210058</v>
      </c>
      <c r="D635" s="762">
        <v>4.908219624</v>
      </c>
      <c r="E635" s="762">
        <v>0.89155347393328899</v>
      </c>
      <c r="F635" s="762">
        <v>7.4513487445549004E-3</v>
      </c>
      <c r="G635" s="762">
        <v>1.4512627543083901E-3</v>
      </c>
      <c r="H635" s="762">
        <v>8.7434680146179899E-3</v>
      </c>
      <c r="I635" s="762">
        <v>0.36324422076838597</v>
      </c>
      <c r="J635" s="762">
        <v>2.7188730519660601E-2</v>
      </c>
      <c r="K635" s="762">
        <v>0.418299050419006</v>
      </c>
      <c r="L635" s="759" t="s">
        <v>2376</v>
      </c>
      <c r="M635" s="762">
        <v>0</v>
      </c>
    </row>
    <row r="636" spans="1:13" x14ac:dyDescent="0.2">
      <c r="A636" s="759" t="s">
        <v>3010</v>
      </c>
      <c r="B636" s="759" t="s">
        <v>19</v>
      </c>
      <c r="C636" s="762">
        <v>2.5579225189999999</v>
      </c>
      <c r="D636" s="762">
        <v>-4.5573677320000003</v>
      </c>
      <c r="E636" s="762">
        <v>1.2400802673365501</v>
      </c>
      <c r="F636" s="762">
        <v>3.9980079304540797E-2</v>
      </c>
      <c r="G636" s="762">
        <v>0.79810408524381804</v>
      </c>
      <c r="H636" s="762">
        <v>0</v>
      </c>
      <c r="I636" s="762">
        <v>0</v>
      </c>
      <c r="J636" s="762">
        <v>3.16676834340857E-2</v>
      </c>
      <c r="K636" s="762">
        <v>0.55387972168607202</v>
      </c>
      <c r="L636" s="759" t="s">
        <v>2376</v>
      </c>
      <c r="M636" s="762">
        <v>0</v>
      </c>
    </row>
    <row r="637" spans="1:13" x14ac:dyDescent="0.2">
      <c r="A637" s="759" t="s">
        <v>3011</v>
      </c>
      <c r="B637" s="759" t="s">
        <v>19</v>
      </c>
      <c r="C637" s="762">
        <v>-15.11323009</v>
      </c>
      <c r="D637" s="762">
        <v>23.0835705</v>
      </c>
      <c r="E637" s="762">
        <v>0.74538992539402604</v>
      </c>
      <c r="F637" s="762">
        <v>6.2472813924314002E-3</v>
      </c>
      <c r="G637" s="762">
        <v>0</v>
      </c>
      <c r="H637" s="762">
        <v>3.6749888998941199E-3</v>
      </c>
      <c r="I637" s="762">
        <v>0.15267609095583001</v>
      </c>
      <c r="J637" s="762">
        <v>1.25650268981199E-2</v>
      </c>
      <c r="K637" s="762">
        <v>0</v>
      </c>
      <c r="L637" s="759" t="s">
        <v>2376</v>
      </c>
      <c r="M637" s="762">
        <v>0</v>
      </c>
    </row>
    <row r="638" spans="1:13" x14ac:dyDescent="0.2">
      <c r="A638" s="759" t="s">
        <v>3012</v>
      </c>
      <c r="B638" s="759" t="s">
        <v>19</v>
      </c>
      <c r="C638" s="762">
        <v>-23.761718259999999</v>
      </c>
      <c r="D638" s="762">
        <v>7.3470885529999999</v>
      </c>
      <c r="E638" s="762">
        <v>0.33804756129150398</v>
      </c>
      <c r="F638" s="762">
        <v>1.7178447824798701E-2</v>
      </c>
      <c r="G638" s="762">
        <v>0.239675161227593</v>
      </c>
      <c r="H638" s="762">
        <v>9.8432323508316506E-3</v>
      </c>
      <c r="I638" s="762">
        <v>0.40893351902042102</v>
      </c>
      <c r="J638" s="762">
        <v>2.2077533137374501E-2</v>
      </c>
      <c r="K638" s="762">
        <v>0.263579898300633</v>
      </c>
      <c r="L638" s="759" t="s">
        <v>2376</v>
      </c>
      <c r="M638" s="762">
        <v>0</v>
      </c>
    </row>
    <row r="639" spans="1:13" x14ac:dyDescent="0.2">
      <c r="A639" s="759" t="s">
        <v>3013</v>
      </c>
      <c r="B639" s="759" t="s">
        <v>19</v>
      </c>
      <c r="C639" s="762">
        <v>-17.752703799999999</v>
      </c>
      <c r="D639" s="762">
        <v>29.330852589999999</v>
      </c>
      <c r="E639" s="762">
        <v>0.90394426479074497</v>
      </c>
      <c r="F639" s="762">
        <v>8.5671598509730294E-3</v>
      </c>
      <c r="G639" s="762">
        <v>2.8778305110860401E-2</v>
      </c>
      <c r="H639" s="762">
        <v>7.1040677618771102E-4</v>
      </c>
      <c r="I639" s="762">
        <v>2.9513602284975099E-2</v>
      </c>
      <c r="J639" s="762">
        <v>1.7412234485053499E-2</v>
      </c>
      <c r="K639" s="762">
        <v>0.122358387089622</v>
      </c>
      <c r="L639" s="759" t="s">
        <v>2376</v>
      </c>
      <c r="M639" s="762">
        <v>0</v>
      </c>
    </row>
    <row r="640" spans="1:13" x14ac:dyDescent="0.2">
      <c r="A640" s="759" t="s">
        <v>3014</v>
      </c>
      <c r="B640" s="759" t="s">
        <v>19</v>
      </c>
      <c r="C640" s="762">
        <v>2.0359433600000001</v>
      </c>
      <c r="D640" s="762">
        <v>2.7692602279999998</v>
      </c>
      <c r="E640" s="762">
        <v>0.29123629936677098</v>
      </c>
      <c r="F640" s="762">
        <v>2.16795163557735E-2</v>
      </c>
      <c r="G640" s="762">
        <v>0.349909668582083</v>
      </c>
      <c r="H640" s="762">
        <v>9.3309197718501307E-3</v>
      </c>
      <c r="I640" s="762">
        <v>0.38764970197776799</v>
      </c>
      <c r="J640" s="762">
        <v>2.0120902889468099E-2</v>
      </c>
      <c r="K640" s="762">
        <v>0.20435148754265101</v>
      </c>
      <c r="L640" s="759" t="s">
        <v>2376</v>
      </c>
      <c r="M640" s="762">
        <v>0</v>
      </c>
    </row>
    <row r="641" spans="1:13" x14ac:dyDescent="0.2">
      <c r="A641" s="759" t="s">
        <v>3015</v>
      </c>
      <c r="B641" s="759" t="s">
        <v>19</v>
      </c>
      <c r="C641" s="762">
        <v>-22.959803000000001</v>
      </c>
      <c r="D641" s="762">
        <v>5.802174086</v>
      </c>
      <c r="E641" s="762">
        <v>0.42403087501422698</v>
      </c>
      <c r="F641" s="762">
        <v>3.9841390918432303E-3</v>
      </c>
      <c r="G641" s="762">
        <v>0</v>
      </c>
      <c r="H641" s="762">
        <v>2.20635950681376E-3</v>
      </c>
      <c r="I641" s="762">
        <v>9.1662429477014903E-2</v>
      </c>
      <c r="J641" s="762">
        <v>2.3625977483223301E-2</v>
      </c>
      <c r="K641" s="762">
        <v>0.31045226418878302</v>
      </c>
      <c r="L641" s="759" t="s">
        <v>2376</v>
      </c>
      <c r="M641" s="762">
        <v>0</v>
      </c>
    </row>
    <row r="642" spans="1:13" x14ac:dyDescent="0.2">
      <c r="A642" s="759" t="s">
        <v>3016</v>
      </c>
      <c r="B642" s="759" t="s">
        <v>19</v>
      </c>
      <c r="C642" s="762">
        <v>3.0648370620000001</v>
      </c>
      <c r="D642" s="762">
        <v>8.2770495430000004</v>
      </c>
      <c r="E642" s="762">
        <v>0.23144069952225199</v>
      </c>
      <c r="F642" s="762">
        <v>1.9889175371464202E-2</v>
      </c>
      <c r="G642" s="762">
        <v>0.30606288418967997</v>
      </c>
      <c r="H642" s="762">
        <v>7.2338536152190998E-3</v>
      </c>
      <c r="I642" s="762">
        <v>0.30052785226437301</v>
      </c>
      <c r="J642" s="762">
        <v>2.2002107481559501E-2</v>
      </c>
      <c r="K642" s="762">
        <v>0.261296706225569</v>
      </c>
      <c r="L642" s="759" t="s">
        <v>2376</v>
      </c>
      <c r="M642" s="762">
        <v>0</v>
      </c>
    </row>
    <row r="643" spans="1:13" x14ac:dyDescent="0.2">
      <c r="A643" s="759" t="s">
        <v>3017</v>
      </c>
      <c r="B643" s="759" t="s">
        <v>19</v>
      </c>
      <c r="C643" s="762">
        <v>-5.5964225890000003</v>
      </c>
      <c r="D643" s="762">
        <v>34.543512389999997</v>
      </c>
      <c r="E643" s="762">
        <v>0.83111206091694501</v>
      </c>
      <c r="F643" s="762">
        <v>3.5781603615984502E-2</v>
      </c>
      <c r="G643" s="762">
        <v>0.69528030580632905</v>
      </c>
      <c r="H643" s="762">
        <v>8.1286929198401598E-4</v>
      </c>
      <c r="I643" s="762">
        <v>3.3770349075650199E-2</v>
      </c>
      <c r="J643" s="762">
        <v>2.2241694858854199E-2</v>
      </c>
      <c r="K643" s="762">
        <v>0.26854918445430098</v>
      </c>
      <c r="L643" s="759" t="s">
        <v>2376</v>
      </c>
      <c r="M643" s="762">
        <v>0</v>
      </c>
    </row>
    <row r="644" spans="1:13" x14ac:dyDescent="0.2">
      <c r="A644" s="759" t="s">
        <v>3018</v>
      </c>
      <c r="B644" s="759" t="s">
        <v>19</v>
      </c>
      <c r="C644" s="762">
        <v>20.351604590000001</v>
      </c>
      <c r="D644" s="762">
        <v>6.0489063769999998</v>
      </c>
      <c r="E644" s="762">
        <v>1.0506143805346</v>
      </c>
      <c r="F644" s="762">
        <v>3.5857251826589102E-2</v>
      </c>
      <c r="G644" s="762">
        <v>0.69713298166289295</v>
      </c>
      <c r="H644" s="762">
        <v>2.1312203285631299E-3</v>
      </c>
      <c r="I644" s="762">
        <v>8.8540765310286498E-2</v>
      </c>
      <c r="J644" s="762">
        <v>2.91608895790583E-2</v>
      </c>
      <c r="K644" s="762">
        <v>0.47799753369486703</v>
      </c>
      <c r="L644" s="759" t="s">
        <v>2376</v>
      </c>
      <c r="M644" s="762">
        <v>0</v>
      </c>
    </row>
    <row r="645" spans="1:13" x14ac:dyDescent="0.2">
      <c r="A645" s="759" t="s">
        <v>3019</v>
      </c>
      <c r="B645" s="759" t="s">
        <v>19</v>
      </c>
      <c r="C645" s="762">
        <v>31.889937419999999</v>
      </c>
      <c r="D645" s="762">
        <v>-9.6545344919999998</v>
      </c>
      <c r="E645" s="762">
        <v>1.2400802673365501</v>
      </c>
      <c r="F645" s="762">
        <v>2.45793644289506E-2</v>
      </c>
      <c r="G645" s="762">
        <v>0.42092910567632402</v>
      </c>
      <c r="H645" s="762">
        <v>8.0945387479080602E-3</v>
      </c>
      <c r="I645" s="762">
        <v>0.33628469979352699</v>
      </c>
      <c r="J645" s="762">
        <v>4.0237368975652998E-2</v>
      </c>
      <c r="K645" s="762">
        <v>0.81328946316755901</v>
      </c>
      <c r="L645" s="759" t="s">
        <v>2376</v>
      </c>
      <c r="M645" s="762">
        <v>0.88337224082390198</v>
      </c>
    </row>
    <row r="646" spans="1:13" x14ac:dyDescent="0.2">
      <c r="A646" s="759" t="s">
        <v>3020</v>
      </c>
      <c r="B646" s="759" t="s">
        <v>19</v>
      </c>
      <c r="C646" s="762">
        <v>5.1544773409999998</v>
      </c>
      <c r="D646" s="762">
        <v>10.299119709999999</v>
      </c>
      <c r="E646" s="762">
        <v>1.0794522764685499</v>
      </c>
      <c r="F646" s="762">
        <v>2.5083685832981401E-2</v>
      </c>
      <c r="G646" s="762">
        <v>0.43328032703490699</v>
      </c>
      <c r="H646" s="762">
        <v>0</v>
      </c>
      <c r="I646" s="762">
        <v>0</v>
      </c>
      <c r="J646" s="762">
        <v>2.7199822527868699E-2</v>
      </c>
      <c r="K646" s="762">
        <v>0.41863481217883097</v>
      </c>
      <c r="L646" s="759" t="s">
        <v>2376</v>
      </c>
      <c r="M646" s="762">
        <v>0</v>
      </c>
    </row>
    <row r="647" spans="1:13" x14ac:dyDescent="0.2">
      <c r="A647" s="759" t="s">
        <v>3021</v>
      </c>
      <c r="B647" s="759" t="s">
        <v>19</v>
      </c>
      <c r="C647" s="762">
        <v>-7.6397951470000001</v>
      </c>
      <c r="D647" s="762">
        <v>10.521891610000001</v>
      </c>
      <c r="E647" s="762">
        <v>0.46703418461352098</v>
      </c>
      <c r="F647" s="762">
        <v>3.03223244173512E-3</v>
      </c>
      <c r="G647" s="762">
        <v>0</v>
      </c>
      <c r="H647" s="762">
        <v>3.2036613272311198E-3</v>
      </c>
      <c r="I647" s="762">
        <v>0.13309493939373601</v>
      </c>
      <c r="J647" s="762">
        <v>1.55576507126615E-2</v>
      </c>
      <c r="K647" s="762">
        <v>6.6219002684411096E-2</v>
      </c>
      <c r="L647" s="759" t="s">
        <v>2376</v>
      </c>
      <c r="M647" s="762">
        <v>0</v>
      </c>
    </row>
    <row r="648" spans="1:13" x14ac:dyDescent="0.2">
      <c r="A648" s="759" t="s">
        <v>3022</v>
      </c>
      <c r="B648" s="759" t="s">
        <v>19</v>
      </c>
      <c r="C648" s="762">
        <v>15.59146761</v>
      </c>
      <c r="D648" s="762">
        <v>-0.19082065100000001</v>
      </c>
      <c r="E648" s="762">
        <v>0.51646658272479895</v>
      </c>
      <c r="F648" s="762">
        <v>2.4894565306469801E-2</v>
      </c>
      <c r="G648" s="762">
        <v>0.42864861290275202</v>
      </c>
      <c r="H648" s="762">
        <v>1.10659517060009E-3</v>
      </c>
      <c r="I648" s="762">
        <v>4.5973089680341001E-2</v>
      </c>
      <c r="J648" s="762">
        <v>2.1434196661305499E-2</v>
      </c>
      <c r="K648" s="762">
        <v>0.244105716230749</v>
      </c>
      <c r="L648" s="759" t="s">
        <v>2376</v>
      </c>
      <c r="M648" s="762">
        <v>0</v>
      </c>
    </row>
    <row r="649" spans="1:13" x14ac:dyDescent="0.2">
      <c r="A649" s="759" t="s">
        <v>3023</v>
      </c>
      <c r="B649" s="759" t="s">
        <v>19</v>
      </c>
      <c r="C649" s="762">
        <v>-21.64014122</v>
      </c>
      <c r="D649" s="762">
        <v>24.95360092</v>
      </c>
      <c r="E649" s="762">
        <v>1.2260395823111201</v>
      </c>
      <c r="F649" s="762">
        <v>1.23558743987543E-2</v>
      </c>
      <c r="G649" s="762">
        <v>0.121566732501217</v>
      </c>
      <c r="H649" s="762">
        <v>1.25004269271492E-3</v>
      </c>
      <c r="I649" s="762">
        <v>5.1932585040852901E-2</v>
      </c>
      <c r="J649" s="762">
        <v>1.54001441961067E-2</v>
      </c>
      <c r="K649" s="762">
        <v>6.14511675325135E-2</v>
      </c>
      <c r="L649" s="759" t="s">
        <v>2376</v>
      </c>
      <c r="M649" s="762">
        <v>0.90333737340220699</v>
      </c>
    </row>
    <row r="650" spans="1:13" x14ac:dyDescent="0.2">
      <c r="A650" s="759" t="s">
        <v>3024</v>
      </c>
      <c r="B650" s="759" t="s">
        <v>19</v>
      </c>
      <c r="C650" s="762">
        <v>13.609870580000001</v>
      </c>
      <c r="D650" s="762">
        <v>21.053170059999999</v>
      </c>
      <c r="E650" s="762">
        <v>0.56590731706733599</v>
      </c>
      <c r="F650" s="762">
        <v>3.08959900144362E-2</v>
      </c>
      <c r="G650" s="762">
        <v>0.57562798053281605</v>
      </c>
      <c r="H650" s="762">
        <v>0</v>
      </c>
      <c r="I650" s="762">
        <v>0</v>
      </c>
      <c r="J650" s="762">
        <v>2.5959736010204602E-2</v>
      </c>
      <c r="K650" s="762">
        <v>0.38109660505145798</v>
      </c>
      <c r="L650" s="759" t="s">
        <v>2376</v>
      </c>
      <c r="M650" s="762">
        <v>0.67297582169616599</v>
      </c>
    </row>
    <row r="651" spans="1:13" x14ac:dyDescent="0.2">
      <c r="A651" s="759" t="s">
        <v>3025</v>
      </c>
      <c r="B651" s="759" t="s">
        <v>19</v>
      </c>
      <c r="C651" s="762">
        <v>-17.97521291</v>
      </c>
      <c r="D651" s="762">
        <v>23.438939779999998</v>
      </c>
      <c r="E651" s="762">
        <v>0.98203772956734103</v>
      </c>
      <c r="F651" s="762">
        <v>2.33122569013232E-2</v>
      </c>
      <c r="G651" s="762">
        <v>0.38989671160664402</v>
      </c>
      <c r="H651" s="762">
        <v>2.2473445131322798E-3</v>
      </c>
      <c r="I651" s="762">
        <v>9.3365136502212703E-2</v>
      </c>
      <c r="J651" s="762">
        <v>1.95640840774222E-2</v>
      </c>
      <c r="K651" s="762">
        <v>0.187496229037033</v>
      </c>
      <c r="L651" s="759" t="s">
        <v>2376</v>
      </c>
      <c r="M651" s="762">
        <v>0</v>
      </c>
    </row>
    <row r="652" spans="1:13" x14ac:dyDescent="0.2">
      <c r="A652" s="759" t="s">
        <v>3026</v>
      </c>
      <c r="B652" s="759" t="s">
        <v>19</v>
      </c>
      <c r="C652" s="762">
        <v>28.116674369999998</v>
      </c>
      <c r="D652" s="762">
        <v>6.1395050299999996</v>
      </c>
      <c r="E652" s="762">
        <v>1.2400802673365501</v>
      </c>
      <c r="F652" s="762">
        <v>2.6060808553291001E-2</v>
      </c>
      <c r="G652" s="762">
        <v>0.45721079698775802</v>
      </c>
      <c r="H652" s="762">
        <v>8.9825472181427005E-3</v>
      </c>
      <c r="I652" s="762">
        <v>0.37317667149126699</v>
      </c>
      <c r="J652" s="762">
        <v>2.33908269092119E-2</v>
      </c>
      <c r="K652" s="762">
        <v>0.30333412698873002</v>
      </c>
      <c r="L652" s="759" t="s">
        <v>2376</v>
      </c>
      <c r="M652" s="762">
        <v>0</v>
      </c>
    </row>
    <row r="653" spans="1:13" x14ac:dyDescent="0.2">
      <c r="A653" s="759" t="s">
        <v>3027</v>
      </c>
      <c r="B653" s="759" t="s">
        <v>19</v>
      </c>
      <c r="C653" s="762">
        <v>7.3815652070000004</v>
      </c>
      <c r="D653" s="762">
        <v>-7.4267982930000001</v>
      </c>
      <c r="E653" s="762">
        <v>0.31012529117656801</v>
      </c>
      <c r="F653" s="762">
        <v>9.9855637998096207E-3</v>
      </c>
      <c r="G653" s="762">
        <v>6.3516075384412798E-2</v>
      </c>
      <c r="H653" s="762">
        <v>5.7105775470473697E-3</v>
      </c>
      <c r="I653" s="762">
        <v>0.237243900903748</v>
      </c>
      <c r="J653" s="762">
        <v>2.6039598469302899E-2</v>
      </c>
      <c r="K653" s="762">
        <v>0.38351407761395201</v>
      </c>
      <c r="L653" s="759" t="s">
        <v>2376</v>
      </c>
      <c r="M653" s="762">
        <v>0</v>
      </c>
    </row>
    <row r="654" spans="1:13" x14ac:dyDescent="0.2">
      <c r="A654" s="759" t="s">
        <v>3028</v>
      </c>
      <c r="B654" s="759" t="s">
        <v>19</v>
      </c>
      <c r="C654" s="762">
        <v>-17.048442090000002</v>
      </c>
      <c r="D654" s="762">
        <v>27.098977519999998</v>
      </c>
      <c r="E654" s="762">
        <v>0.87485507179506605</v>
      </c>
      <c r="F654" s="762">
        <v>1.36734140667848E-2</v>
      </c>
      <c r="G654" s="762">
        <v>0.15383426829935101</v>
      </c>
      <c r="H654" s="762">
        <v>8.1970012637043595E-4</v>
      </c>
      <c r="I654" s="762">
        <v>3.4054140503956297E-2</v>
      </c>
      <c r="J654" s="762">
        <v>1.42731961621652E-2</v>
      </c>
      <c r="K654" s="762">
        <v>2.7337748517735402E-2</v>
      </c>
      <c r="L654" s="759" t="s">
        <v>2376</v>
      </c>
      <c r="M654" s="762">
        <v>0</v>
      </c>
    </row>
    <row r="655" spans="1:13" x14ac:dyDescent="0.2">
      <c r="A655" s="759" t="s">
        <v>3029</v>
      </c>
      <c r="B655" s="759" t="s">
        <v>19</v>
      </c>
      <c r="C655" s="762">
        <v>9.3776430140000002</v>
      </c>
      <c r="D655" s="762">
        <v>-2.0677360500000002</v>
      </c>
      <c r="E655" s="762">
        <v>1.1016267258439201</v>
      </c>
      <c r="F655" s="762">
        <v>4.4695484432228698E-2</v>
      </c>
      <c r="G655" s="762">
        <v>0.91358786534931702</v>
      </c>
      <c r="H655" s="762">
        <v>7.66419618156358E-3</v>
      </c>
      <c r="I655" s="762">
        <v>0.31840625525663102</v>
      </c>
      <c r="J655" s="762">
        <v>5.3953746325772302E-2</v>
      </c>
      <c r="K655" s="762">
        <v>1</v>
      </c>
      <c r="L655" s="759" t="s">
        <v>2409</v>
      </c>
      <c r="M655" s="762">
        <v>0</v>
      </c>
    </row>
    <row r="656" spans="1:13" x14ac:dyDescent="0.2">
      <c r="A656" s="759" t="s">
        <v>3030</v>
      </c>
      <c r="B656" s="759" t="s">
        <v>19</v>
      </c>
      <c r="C656" s="762">
        <v>3.596200252</v>
      </c>
      <c r="D656" s="762">
        <v>19.502601609999999</v>
      </c>
      <c r="E656" s="762">
        <v>0.77146332165500997</v>
      </c>
      <c r="F656" s="762">
        <v>1.8395123212022999E-2</v>
      </c>
      <c r="G656" s="762">
        <v>0.269472438059564</v>
      </c>
      <c r="H656" s="762">
        <v>0</v>
      </c>
      <c r="I656" s="762">
        <v>0</v>
      </c>
      <c r="J656" s="762">
        <v>2.0262880594531602E-2</v>
      </c>
      <c r="K656" s="762">
        <v>0.20864925017666799</v>
      </c>
      <c r="L656" s="759" t="s">
        <v>2376</v>
      </c>
      <c r="M656" s="762">
        <v>0</v>
      </c>
    </row>
    <row r="657" spans="1:13" x14ac:dyDescent="0.2">
      <c r="A657" s="759" t="s">
        <v>3031</v>
      </c>
      <c r="B657" s="759" t="s">
        <v>19</v>
      </c>
      <c r="C657" s="762">
        <v>5.9850224130000003</v>
      </c>
      <c r="D657" s="762">
        <v>3.9266315729999999</v>
      </c>
      <c r="E657" s="762">
        <v>0.78303306853249799</v>
      </c>
      <c r="F657" s="762">
        <v>2.2631423005881598E-2</v>
      </c>
      <c r="G657" s="762">
        <v>0.37322257991607999</v>
      </c>
      <c r="H657" s="762">
        <v>3.8047747532361101E-3</v>
      </c>
      <c r="I657" s="762">
        <v>0.15806800345972999</v>
      </c>
      <c r="J657" s="762">
        <v>2.5529366091730898E-2</v>
      </c>
      <c r="K657" s="762">
        <v>0.36806903666197599</v>
      </c>
      <c r="L657" s="759" t="s">
        <v>2376</v>
      </c>
      <c r="M657" s="762">
        <v>0</v>
      </c>
    </row>
    <row r="658" spans="1:13" x14ac:dyDescent="0.2">
      <c r="A658" s="759" t="s">
        <v>3032</v>
      </c>
      <c r="B658" s="759" t="s">
        <v>19</v>
      </c>
      <c r="C658" s="762">
        <v>-21.614690899999999</v>
      </c>
      <c r="D658" s="762">
        <v>6.6356844869999998</v>
      </c>
      <c r="E658" s="762">
        <v>0</v>
      </c>
      <c r="F658" s="762">
        <v>1.02818526246777E-2</v>
      </c>
      <c r="G658" s="762">
        <v>7.0772413646699506E-2</v>
      </c>
      <c r="H658" s="762">
        <v>0</v>
      </c>
      <c r="I658" s="762">
        <v>0</v>
      </c>
      <c r="J658" s="762">
        <v>1.8709999445399601E-2</v>
      </c>
      <c r="K658" s="762">
        <v>0.16164254325983901</v>
      </c>
      <c r="L658" s="759" t="s">
        <v>2376</v>
      </c>
      <c r="M658" s="762">
        <v>0</v>
      </c>
    </row>
    <row r="659" spans="1:13" x14ac:dyDescent="0.2">
      <c r="A659" s="759" t="s">
        <v>3033</v>
      </c>
      <c r="B659" s="759" t="s">
        <v>19</v>
      </c>
      <c r="C659" s="762">
        <v>2.375255058</v>
      </c>
      <c r="D659" s="762">
        <v>-0.68403363800000005</v>
      </c>
      <c r="E659" s="762">
        <v>1.0315854344056199</v>
      </c>
      <c r="F659" s="762">
        <v>3.61724527041083E-2</v>
      </c>
      <c r="G659" s="762">
        <v>0.70485248888932095</v>
      </c>
      <c r="H659" s="762">
        <v>6.5849243485091701E-3</v>
      </c>
      <c r="I659" s="762">
        <v>0.27356828974487502</v>
      </c>
      <c r="J659" s="762">
        <v>3.5736232044811703E-2</v>
      </c>
      <c r="K659" s="762">
        <v>0.67703723811021699</v>
      </c>
      <c r="L659" s="759" t="s">
        <v>2376</v>
      </c>
      <c r="M659" s="762">
        <v>0.72759254724495004</v>
      </c>
    </row>
    <row r="660" spans="1:13" x14ac:dyDescent="0.2">
      <c r="A660" s="759" t="s">
        <v>3034</v>
      </c>
      <c r="B660" s="759" t="s">
        <v>19</v>
      </c>
      <c r="C660" s="762">
        <v>-17.059971529999999</v>
      </c>
      <c r="D660" s="762">
        <v>13.43881766</v>
      </c>
      <c r="E660" s="762">
        <v>0.68623547182506694</v>
      </c>
      <c r="F660" s="762">
        <v>1.21352337844909E-2</v>
      </c>
      <c r="G660" s="762">
        <v>0.116163094586239</v>
      </c>
      <c r="H660" s="762">
        <v>8.0398920728167005E-3</v>
      </c>
      <c r="I660" s="762">
        <v>0.33401440991171699</v>
      </c>
      <c r="J660" s="762">
        <v>1.48987854251012E-2</v>
      </c>
      <c r="K660" s="762">
        <v>4.6274717826022903E-2</v>
      </c>
      <c r="L660" s="759" t="s">
        <v>2376</v>
      </c>
      <c r="M660" s="762">
        <v>0</v>
      </c>
    </row>
    <row r="661" spans="1:13" x14ac:dyDescent="0.2">
      <c r="A661" s="759" t="s">
        <v>3035</v>
      </c>
      <c r="B661" s="759" t="s">
        <v>19</v>
      </c>
      <c r="C661" s="762">
        <v>-23.637045310000001</v>
      </c>
      <c r="D661" s="762">
        <v>10.98305978</v>
      </c>
      <c r="E661" s="762">
        <v>0.60208563574351404</v>
      </c>
      <c r="F661" s="762">
        <v>7.8737179204306906E-3</v>
      </c>
      <c r="G661" s="762">
        <v>1.17953941108683E-2</v>
      </c>
      <c r="H661" s="762">
        <v>3.0875371426619799E-3</v>
      </c>
      <c r="I661" s="762">
        <v>0.12827060974644799</v>
      </c>
      <c r="J661" s="762">
        <v>1.7560867395041899E-2</v>
      </c>
      <c r="K661" s="762">
        <v>0.12685760072541</v>
      </c>
      <c r="L661" s="759" t="s">
        <v>2376</v>
      </c>
      <c r="M661" s="762">
        <v>0</v>
      </c>
    </row>
    <row r="662" spans="1:13" x14ac:dyDescent="0.2">
      <c r="A662" s="759" t="s">
        <v>3036</v>
      </c>
      <c r="B662" s="759" t="s">
        <v>19</v>
      </c>
      <c r="C662" s="762">
        <v>-3.4009596430000002</v>
      </c>
      <c r="D662" s="762">
        <v>0.54219712900000006</v>
      </c>
      <c r="E662" s="762">
        <v>0.17079636760453301</v>
      </c>
      <c r="F662" s="762">
        <v>2.61112406936941E-2</v>
      </c>
      <c r="G662" s="762">
        <v>0.45844591422546699</v>
      </c>
      <c r="H662" s="762">
        <v>1.40988421735715E-2</v>
      </c>
      <c r="I662" s="762">
        <v>0.58573129975732696</v>
      </c>
      <c r="J662" s="762">
        <v>2.40696578115468E-2</v>
      </c>
      <c r="K662" s="762">
        <v>0.32388276485243001</v>
      </c>
      <c r="L662" s="759" t="s">
        <v>2376</v>
      </c>
      <c r="M662" s="762">
        <v>0</v>
      </c>
    </row>
    <row r="663" spans="1:13" x14ac:dyDescent="0.2">
      <c r="A663" s="759" t="s">
        <v>3037</v>
      </c>
      <c r="B663" s="759" t="s">
        <v>19</v>
      </c>
      <c r="C663" s="762">
        <v>1.335121703</v>
      </c>
      <c r="D663" s="762">
        <v>6.8382680149999997</v>
      </c>
      <c r="E663" s="762">
        <v>0.55979401634331105</v>
      </c>
      <c r="F663" s="762">
        <v>1.52115943490787E-2</v>
      </c>
      <c r="G663" s="762">
        <v>0.191505442012463</v>
      </c>
      <c r="H663" s="762">
        <v>1.13938317565491E-2</v>
      </c>
      <c r="I663" s="762">
        <v>0.47335263609427097</v>
      </c>
      <c r="J663" s="762">
        <v>2.0764239365537101E-2</v>
      </c>
      <c r="K663" s="762">
        <v>0.223825669612535</v>
      </c>
      <c r="L663" s="759" t="s">
        <v>2376</v>
      </c>
      <c r="M663" s="762">
        <v>0.59582716288403403</v>
      </c>
    </row>
    <row r="664" spans="1:13" x14ac:dyDescent="0.2">
      <c r="A664" s="759" t="s">
        <v>3038</v>
      </c>
      <c r="B664" s="759" t="s">
        <v>19</v>
      </c>
      <c r="C664" s="762">
        <v>-24.259205489999999</v>
      </c>
      <c r="D664" s="762">
        <v>7.1417469499999999</v>
      </c>
      <c r="E664" s="762">
        <v>0.47376072464726898</v>
      </c>
      <c r="F664" s="762">
        <v>1.6087852788582199E-2</v>
      </c>
      <c r="G664" s="762">
        <v>0.212965677489896</v>
      </c>
      <c r="H664" s="762">
        <v>3.7364664093719E-3</v>
      </c>
      <c r="I664" s="762">
        <v>0.15523013072130701</v>
      </c>
      <c r="J664" s="762">
        <v>2.2496811047640199E-2</v>
      </c>
      <c r="K664" s="762">
        <v>0.27627170493028902</v>
      </c>
      <c r="L664" s="759" t="s">
        <v>2376</v>
      </c>
      <c r="M664" s="762">
        <v>0</v>
      </c>
    </row>
    <row r="665" spans="1:13" x14ac:dyDescent="0.2">
      <c r="A665" s="759" t="s">
        <v>3039</v>
      </c>
      <c r="B665" s="759" t="s">
        <v>19</v>
      </c>
      <c r="C665" s="762">
        <v>-2.6254062230000001</v>
      </c>
      <c r="D665" s="762">
        <v>26.98512874</v>
      </c>
      <c r="E665" s="762">
        <v>1.018452150386</v>
      </c>
      <c r="F665" s="762">
        <v>1.01683803087708E-2</v>
      </c>
      <c r="G665" s="762">
        <v>6.7993375371108805E-2</v>
      </c>
      <c r="H665" s="762">
        <v>2.0287578127668299E-3</v>
      </c>
      <c r="I665" s="762">
        <v>8.4284018519611301E-2</v>
      </c>
      <c r="J665" s="762">
        <v>2.1483001497421099E-2</v>
      </c>
      <c r="K665" s="762">
        <v>0.24558304375748199</v>
      </c>
      <c r="L665" s="759" t="s">
        <v>2376</v>
      </c>
      <c r="M665" s="762">
        <v>0.431357153861535</v>
      </c>
    </row>
    <row r="666" spans="1:13" x14ac:dyDescent="0.2">
      <c r="A666" s="759" t="s">
        <v>3040</v>
      </c>
      <c r="B666" s="759" t="s">
        <v>19</v>
      </c>
      <c r="C666" s="762">
        <v>-20.64420934</v>
      </c>
      <c r="D666" s="762">
        <v>15.946235809999999</v>
      </c>
      <c r="E666" s="762">
        <v>0.75377099023888705</v>
      </c>
      <c r="F666" s="762">
        <v>1.72982241582561E-2</v>
      </c>
      <c r="G666" s="762">
        <v>0.242608564667153</v>
      </c>
      <c r="H666" s="762">
        <v>1.15441101130503E-3</v>
      </c>
      <c r="I666" s="762">
        <v>4.7959588133845002E-2</v>
      </c>
      <c r="J666" s="762">
        <v>1.36165492762465E-2</v>
      </c>
      <c r="K666" s="762">
        <v>7.4606341736866196E-3</v>
      </c>
      <c r="L666" s="759" t="s">
        <v>2376</v>
      </c>
      <c r="M666" s="762">
        <v>0</v>
      </c>
    </row>
    <row r="667" spans="1:13" x14ac:dyDescent="0.2">
      <c r="A667" s="759" t="s">
        <v>3041</v>
      </c>
      <c r="B667" s="759" t="s">
        <v>19</v>
      </c>
      <c r="C667" s="762">
        <v>-10.98066416</v>
      </c>
      <c r="D667" s="762">
        <v>30.647654360000001</v>
      </c>
      <c r="E667" s="762">
        <v>0.69621534867407497</v>
      </c>
      <c r="F667" s="762">
        <v>1.3786886382691699E-2</v>
      </c>
      <c r="G667" s="762">
        <v>0.156613282084197</v>
      </c>
      <c r="H667" s="762">
        <v>2.7938112640458999E-3</v>
      </c>
      <c r="I667" s="762">
        <v>0.116067869141758</v>
      </c>
      <c r="J667" s="762">
        <v>1.8712217847041201E-2</v>
      </c>
      <c r="K667" s="762">
        <v>0.161709713774179</v>
      </c>
      <c r="L667" s="759" t="s">
        <v>2376</v>
      </c>
      <c r="M667" s="762">
        <v>0.33539004707548797</v>
      </c>
    </row>
    <row r="668" spans="1:13" x14ac:dyDescent="0.2">
      <c r="A668" s="759" t="s">
        <v>3042</v>
      </c>
      <c r="B668" s="759" t="s">
        <v>19</v>
      </c>
      <c r="C668" s="762">
        <v>21.181139229999999</v>
      </c>
      <c r="D668" s="762">
        <v>9.4744504739999993</v>
      </c>
      <c r="E668" s="762">
        <v>0.62913876561711801</v>
      </c>
      <c r="F668" s="762">
        <v>3.5977028160046401E-2</v>
      </c>
      <c r="G668" s="762">
        <v>0.700066385102453</v>
      </c>
      <c r="H668" s="762">
        <v>0</v>
      </c>
      <c r="I668" s="762">
        <v>0</v>
      </c>
      <c r="J668" s="762">
        <v>2.4748488713881599E-2</v>
      </c>
      <c r="K668" s="762">
        <v>0.34443140271612999</v>
      </c>
      <c r="L668" s="759" t="s">
        <v>2376</v>
      </c>
      <c r="M668" s="762">
        <v>0</v>
      </c>
    </row>
    <row r="669" spans="1:13" x14ac:dyDescent="0.2">
      <c r="A669" s="759" t="s">
        <v>3043</v>
      </c>
      <c r="B669" s="759" t="s">
        <v>19</v>
      </c>
      <c r="C669" s="762">
        <v>34.775881519999999</v>
      </c>
      <c r="D669" s="762">
        <v>-0.37821004800000002</v>
      </c>
      <c r="E669" s="762">
        <v>1.0145445292820701</v>
      </c>
      <c r="F669" s="762">
        <v>3.9368589602153503E-2</v>
      </c>
      <c r="G669" s="762">
        <v>0.78312826424584903</v>
      </c>
      <c r="H669" s="762">
        <v>6.1477509477782704E-3</v>
      </c>
      <c r="I669" s="762">
        <v>0.25540609532431102</v>
      </c>
      <c r="J669" s="762">
        <v>3.0312240031057602E-2</v>
      </c>
      <c r="K669" s="762">
        <v>0.51284961647301197</v>
      </c>
      <c r="L669" s="759" t="s">
        <v>2376</v>
      </c>
      <c r="M669" s="762">
        <v>0.90333737340220699</v>
      </c>
    </row>
    <row r="670" spans="1:13" x14ac:dyDescent="0.2">
      <c r="A670" s="759" t="s">
        <v>3044</v>
      </c>
      <c r="B670" s="759" t="s">
        <v>19</v>
      </c>
      <c r="C670" s="762">
        <v>25.67389485</v>
      </c>
      <c r="D670" s="762">
        <v>-2.2058716299999999</v>
      </c>
      <c r="E670" s="762">
        <v>0.77983537744738196</v>
      </c>
      <c r="F670" s="762">
        <v>2.90236968019719E-2</v>
      </c>
      <c r="G670" s="762">
        <v>0.52977413062913603</v>
      </c>
      <c r="H670" s="762">
        <v>0</v>
      </c>
      <c r="I670" s="762">
        <v>0</v>
      </c>
      <c r="J670" s="762">
        <v>2.5422882812933301E-2</v>
      </c>
      <c r="K670" s="762">
        <v>0.36484572982177499</v>
      </c>
      <c r="L670" s="759" t="s">
        <v>2376</v>
      </c>
      <c r="M670" s="762">
        <v>0</v>
      </c>
    </row>
    <row r="671" spans="1:13" x14ac:dyDescent="0.2">
      <c r="A671" s="759" t="s">
        <v>3045</v>
      </c>
      <c r="B671" s="759" t="s">
        <v>19</v>
      </c>
      <c r="C671" s="762">
        <v>20.484853380000001</v>
      </c>
      <c r="D671" s="762">
        <v>-2.4960794019999999</v>
      </c>
      <c r="E671" s="762">
        <v>0.97836931361417701</v>
      </c>
      <c r="F671" s="762">
        <v>2.5291718412144101E-2</v>
      </c>
      <c r="G671" s="762">
        <v>0.43837518564045702</v>
      </c>
      <c r="H671" s="762">
        <v>8.7844530209365106E-3</v>
      </c>
      <c r="I671" s="762">
        <v>0.36494692779358401</v>
      </c>
      <c r="J671" s="762">
        <v>3.4420719871332703E-2</v>
      </c>
      <c r="K671" s="762">
        <v>0.637215869178404</v>
      </c>
      <c r="L671" s="759" t="s">
        <v>2376</v>
      </c>
      <c r="M671" s="762">
        <v>0.62304824072385401</v>
      </c>
    </row>
    <row r="672" spans="1:13" x14ac:dyDescent="0.2">
      <c r="A672" s="759" t="s">
        <v>3046</v>
      </c>
      <c r="B672" s="759" t="s">
        <v>19</v>
      </c>
      <c r="C672" s="762">
        <v>-9.4668941909999997</v>
      </c>
      <c r="D672" s="762">
        <v>31.613948189999999</v>
      </c>
      <c r="E672" s="762">
        <v>0.84445535245502601</v>
      </c>
      <c r="F672" s="762">
        <v>3.3051964016667802E-2</v>
      </c>
      <c r="G672" s="762">
        <v>0.628429389389357</v>
      </c>
      <c r="H672" s="762">
        <v>0</v>
      </c>
      <c r="I672" s="762">
        <v>0</v>
      </c>
      <c r="J672" s="762">
        <v>1.6997393378071102E-2</v>
      </c>
      <c r="K672" s="762">
        <v>0.109800891218021</v>
      </c>
      <c r="L672" s="759" t="s">
        <v>2376</v>
      </c>
      <c r="M672" s="762">
        <v>0.74037981785032103</v>
      </c>
    </row>
    <row r="673" spans="1:13" x14ac:dyDescent="0.2">
      <c r="A673" s="759" t="s">
        <v>3047</v>
      </c>
      <c r="B673" s="759" t="s">
        <v>19</v>
      </c>
      <c r="C673" s="762">
        <v>5.2575082389999999</v>
      </c>
      <c r="D673" s="762">
        <v>7.2389447709999999</v>
      </c>
      <c r="E673" s="762">
        <v>0.66483290313256505</v>
      </c>
      <c r="F673" s="762">
        <v>2.3703105989447099E-2</v>
      </c>
      <c r="G673" s="762">
        <v>0.39946889468963598</v>
      </c>
      <c r="H673" s="762">
        <v>1.47955872809864E-2</v>
      </c>
      <c r="I673" s="762">
        <v>0.61467731918569002</v>
      </c>
      <c r="J673" s="762">
        <v>3.5840496921967703E-2</v>
      </c>
      <c r="K673" s="762">
        <v>0.68019340470670198</v>
      </c>
      <c r="L673" s="759" t="s">
        <v>2376</v>
      </c>
      <c r="M673" s="762">
        <v>0</v>
      </c>
    </row>
    <row r="674" spans="1:13" x14ac:dyDescent="0.2">
      <c r="A674" s="759" t="s">
        <v>3048</v>
      </c>
      <c r="B674" s="759" t="s">
        <v>19</v>
      </c>
      <c r="C674" s="762">
        <v>6.93796E-3</v>
      </c>
      <c r="D674" s="762">
        <v>16.792366179999998</v>
      </c>
      <c r="E674" s="762">
        <v>0.99815599187609505</v>
      </c>
      <c r="F674" s="762">
        <v>1.7550384860271499E-2</v>
      </c>
      <c r="G674" s="762">
        <v>0.24878417534644401</v>
      </c>
      <c r="H674" s="762">
        <v>1.52327606817173E-3</v>
      </c>
      <c r="I674" s="762">
        <v>6.3283951360625298E-2</v>
      </c>
      <c r="J674" s="762">
        <v>2.0435915922577801E-2</v>
      </c>
      <c r="K674" s="762">
        <v>0.21388712757582301</v>
      </c>
      <c r="L674" s="759" t="s">
        <v>2376</v>
      </c>
      <c r="M674" s="762">
        <v>0.43911179092964497</v>
      </c>
    </row>
    <row r="675" spans="1:13" x14ac:dyDescent="0.2">
      <c r="A675" s="759" t="s">
        <v>3049</v>
      </c>
      <c r="B675" s="759" t="s">
        <v>19</v>
      </c>
      <c r="C675" s="762">
        <v>27.702583650000001</v>
      </c>
      <c r="D675" s="762">
        <v>-12.10258917</v>
      </c>
      <c r="E675" s="762">
        <v>1.14309977707661</v>
      </c>
      <c r="F675" s="762">
        <v>4.05096167787731E-2</v>
      </c>
      <c r="G675" s="762">
        <v>0.81107286522125499</v>
      </c>
      <c r="H675" s="762">
        <v>1.0328221592267499E-2</v>
      </c>
      <c r="I675" s="762">
        <v>0.42908225343912698</v>
      </c>
      <c r="J675" s="762">
        <v>5.2616050135877099E-2</v>
      </c>
      <c r="K675" s="762">
        <v>1</v>
      </c>
      <c r="L675" s="759" t="s">
        <v>2409</v>
      </c>
      <c r="M675" s="762">
        <v>0</v>
      </c>
    </row>
    <row r="676" spans="1:13" x14ac:dyDescent="0.2">
      <c r="A676" s="759" t="s">
        <v>3050</v>
      </c>
      <c r="B676" s="759" t="s">
        <v>19</v>
      </c>
      <c r="C676" s="762">
        <v>19.2728626</v>
      </c>
      <c r="D676" s="762">
        <v>20.122714739999999</v>
      </c>
      <c r="E676" s="762">
        <v>0.93215747219419198</v>
      </c>
      <c r="F676" s="762">
        <v>3.1520087751924303E-2</v>
      </c>
      <c r="G676" s="762">
        <v>0.59091260533095802</v>
      </c>
      <c r="H676" s="762">
        <v>1.81017111240138E-3</v>
      </c>
      <c r="I676" s="762">
        <v>7.5202900537009995E-2</v>
      </c>
      <c r="J676" s="762">
        <v>2.76168820364927E-2</v>
      </c>
      <c r="K676" s="762">
        <v>0.43125944829414797</v>
      </c>
      <c r="L676" s="759" t="s">
        <v>2376</v>
      </c>
      <c r="M676" s="762">
        <v>0</v>
      </c>
    </row>
    <row r="677" spans="1:13" x14ac:dyDescent="0.2">
      <c r="A677" s="759" t="s">
        <v>3051</v>
      </c>
      <c r="B677" s="759" t="s">
        <v>19</v>
      </c>
      <c r="C677" s="762">
        <v>-11.350110880000001</v>
      </c>
      <c r="D677" s="762">
        <v>25.19267258</v>
      </c>
      <c r="E677" s="762">
        <v>0.82402646972418503</v>
      </c>
      <c r="F677" s="762">
        <v>2.1030202548083899E-2</v>
      </c>
      <c r="G677" s="762">
        <v>0.33400750965583098</v>
      </c>
      <c r="H677" s="762">
        <v>7.5822261689265297E-4</v>
      </c>
      <c r="I677" s="762">
        <v>3.1500100738479003E-2</v>
      </c>
      <c r="J677" s="762">
        <v>1.2549498086628599E-2</v>
      </c>
      <c r="K677" s="762">
        <v>0</v>
      </c>
      <c r="L677" s="759" t="s">
        <v>2376</v>
      </c>
      <c r="M677" s="762">
        <v>0</v>
      </c>
    </row>
    <row r="678" spans="1:13" x14ac:dyDescent="0.2">
      <c r="A678" s="759" t="s">
        <v>3052</v>
      </c>
      <c r="B678" s="759" t="s">
        <v>19</v>
      </c>
      <c r="C678" s="762">
        <v>-2.0457066149999998</v>
      </c>
      <c r="D678" s="762">
        <v>13.809255840000001</v>
      </c>
      <c r="E678" s="762">
        <v>0.67069765684152804</v>
      </c>
      <c r="F678" s="762">
        <v>2.0828473986471599E-2</v>
      </c>
      <c r="G678" s="762">
        <v>0.329067016214249</v>
      </c>
      <c r="H678" s="762">
        <v>5.1162949554288102E-3</v>
      </c>
      <c r="I678" s="762">
        <v>0.21255462826606</v>
      </c>
      <c r="J678" s="762">
        <v>2.3623759081581701E-2</v>
      </c>
      <c r="K678" s="762">
        <v>0.31038512394506701</v>
      </c>
      <c r="L678" s="759" t="s">
        <v>2376</v>
      </c>
      <c r="M678" s="762">
        <v>0</v>
      </c>
    </row>
    <row r="679" spans="1:13" x14ac:dyDescent="0.2">
      <c r="A679" s="759" t="s">
        <v>3053</v>
      </c>
      <c r="B679" s="759" t="s">
        <v>19</v>
      </c>
      <c r="C679" s="762">
        <v>-21.894097240000001</v>
      </c>
      <c r="D679" s="762">
        <v>10.610608859999999</v>
      </c>
      <c r="E679" s="762">
        <v>0.50440688871924499</v>
      </c>
      <c r="F679" s="762">
        <v>8.0943585346941599E-3</v>
      </c>
      <c r="G679" s="762">
        <v>1.7199056516591201E-2</v>
      </c>
      <c r="H679" s="762">
        <v>0</v>
      </c>
      <c r="I679" s="762">
        <v>0</v>
      </c>
      <c r="J679" s="762">
        <v>1.8754367478231899E-2</v>
      </c>
      <c r="K679" s="762">
        <v>0.162985590299142</v>
      </c>
      <c r="L679" s="759" t="s">
        <v>2376</v>
      </c>
      <c r="M679" s="762">
        <v>0</v>
      </c>
    </row>
    <row r="680" spans="1:13" x14ac:dyDescent="0.2">
      <c r="A680" s="759" t="s">
        <v>3054</v>
      </c>
      <c r="B680" s="759" t="s">
        <v>19</v>
      </c>
      <c r="C680" s="762">
        <v>3.7061970450000001</v>
      </c>
      <c r="D680" s="762">
        <v>6.5946708029999996</v>
      </c>
      <c r="E680" s="762">
        <v>0.72101391553524397</v>
      </c>
      <c r="F680" s="762">
        <v>1.5583531384551401E-2</v>
      </c>
      <c r="G680" s="762">
        <v>0.20061445613131401</v>
      </c>
      <c r="H680" s="762">
        <v>1.7801154411011301E-2</v>
      </c>
      <c r="I680" s="762">
        <v>0.73954251488174205</v>
      </c>
      <c r="J680" s="762">
        <v>1.7827075592035901E-2</v>
      </c>
      <c r="K680" s="762">
        <v>0.13491591323184801</v>
      </c>
      <c r="L680" s="759" t="s">
        <v>2376</v>
      </c>
      <c r="M680" s="762">
        <v>0.83322577188715397</v>
      </c>
    </row>
    <row r="681" spans="1:13" x14ac:dyDescent="0.2">
      <c r="A681" s="759" t="s">
        <v>3055</v>
      </c>
      <c r="B681" s="759" t="s">
        <v>19</v>
      </c>
      <c r="C681" s="762">
        <v>22.949586830000001</v>
      </c>
      <c r="D681" s="762">
        <v>-7.8544305110000003</v>
      </c>
      <c r="E681" s="762">
        <v>1.2400802673365501</v>
      </c>
      <c r="F681" s="762">
        <v>3.6248100914712901E-2</v>
      </c>
      <c r="G681" s="762">
        <v>0.70670516474588496</v>
      </c>
      <c r="H681" s="762">
        <v>9.5904914785341008E-3</v>
      </c>
      <c r="I681" s="762">
        <v>0.39843348544092799</v>
      </c>
      <c r="J681" s="762">
        <v>3.0436470522988202E-2</v>
      </c>
      <c r="K681" s="762">
        <v>0.516610166345433</v>
      </c>
      <c r="L681" s="759" t="s">
        <v>2376</v>
      </c>
      <c r="M681" s="762">
        <v>0.90333737340220699</v>
      </c>
    </row>
    <row r="682" spans="1:13" x14ac:dyDescent="0.2">
      <c r="A682" s="759" t="s">
        <v>3056</v>
      </c>
      <c r="B682" s="759" t="s">
        <v>19</v>
      </c>
      <c r="C682" s="762">
        <v>5.3600751149999999</v>
      </c>
      <c r="D682" s="762">
        <v>5.4881584979999998</v>
      </c>
      <c r="E682" s="762">
        <v>0.67699225030870103</v>
      </c>
      <c r="F682" s="762">
        <v>2.3551809568237801E-2</v>
      </c>
      <c r="G682" s="762">
        <v>0.39576354297650801</v>
      </c>
      <c r="H682" s="762">
        <v>0</v>
      </c>
      <c r="I682" s="762">
        <v>0</v>
      </c>
      <c r="J682" s="762">
        <v>2.7064500027730001E-2</v>
      </c>
      <c r="K682" s="762">
        <v>0.41453850054658498</v>
      </c>
      <c r="L682" s="759" t="s">
        <v>2376</v>
      </c>
      <c r="M682" s="762">
        <v>0</v>
      </c>
    </row>
    <row r="683" spans="1:13" x14ac:dyDescent="0.2">
      <c r="A683" s="759" t="s">
        <v>3057</v>
      </c>
      <c r="B683" s="759" t="s">
        <v>19</v>
      </c>
      <c r="C683" s="762">
        <v>-17.03862372</v>
      </c>
      <c r="D683" s="762">
        <v>4.6824997970000002</v>
      </c>
      <c r="E683" s="762">
        <v>0.96000901041532705</v>
      </c>
      <c r="F683" s="762">
        <v>5.0116939525559597E-3</v>
      </c>
      <c r="G683" s="762">
        <v>0</v>
      </c>
      <c r="H683" s="762">
        <v>6.8718193927388201E-3</v>
      </c>
      <c r="I683" s="762">
        <v>0.28548723892125999</v>
      </c>
      <c r="J683" s="762">
        <v>2.0777549775386799E-2</v>
      </c>
      <c r="K683" s="762">
        <v>0.22422860188669999</v>
      </c>
      <c r="L683" s="759" t="s">
        <v>2376</v>
      </c>
      <c r="M683" s="762">
        <v>0</v>
      </c>
    </row>
    <row r="684" spans="1:13" x14ac:dyDescent="0.2">
      <c r="A684" s="759" t="s">
        <v>3058</v>
      </c>
      <c r="B684" s="759" t="s">
        <v>19</v>
      </c>
      <c r="C684" s="762">
        <v>20.80189704</v>
      </c>
      <c r="D684" s="762">
        <v>12.896976840000001</v>
      </c>
      <c r="E684" s="762">
        <v>0.91218761844490903</v>
      </c>
      <c r="F684" s="762">
        <v>2.7460300449476501E-2</v>
      </c>
      <c r="G684" s="762">
        <v>0.49148537380642499</v>
      </c>
      <c r="H684" s="762">
        <v>0</v>
      </c>
      <c r="I684" s="762">
        <v>0</v>
      </c>
      <c r="J684" s="762">
        <v>2.67029005601464E-2</v>
      </c>
      <c r="K684" s="762">
        <v>0.40359267323039499</v>
      </c>
      <c r="L684" s="759" t="s">
        <v>2376</v>
      </c>
      <c r="M684" s="762">
        <v>0</v>
      </c>
    </row>
    <row r="685" spans="1:13" x14ac:dyDescent="0.2">
      <c r="A685" s="759" t="s">
        <v>3059</v>
      </c>
      <c r="B685" s="759" t="s">
        <v>19</v>
      </c>
      <c r="C685" s="762">
        <v>29.039679249999999</v>
      </c>
      <c r="D685" s="762">
        <v>6.3097442849999998</v>
      </c>
      <c r="E685" s="762">
        <v>0.87488076569791196</v>
      </c>
      <c r="F685" s="762">
        <v>3.8277994565936897E-2</v>
      </c>
      <c r="G685" s="762">
        <v>0.75641878050815103</v>
      </c>
      <c r="H685" s="762">
        <v>1.3176679531404801E-2</v>
      </c>
      <c r="I685" s="762">
        <v>0.54742041246269502</v>
      </c>
      <c r="J685" s="762">
        <v>3.5824968110476398E-2</v>
      </c>
      <c r="K685" s="762">
        <v>0.67972333218882097</v>
      </c>
      <c r="L685" s="759" t="s">
        <v>2376</v>
      </c>
      <c r="M685" s="762">
        <v>0</v>
      </c>
    </row>
    <row r="686" spans="1:13" x14ac:dyDescent="0.2">
      <c r="A686" s="759" t="s">
        <v>3060</v>
      </c>
      <c r="B686" s="759" t="s">
        <v>19</v>
      </c>
      <c r="C686" s="762">
        <v>-7.8962715399999999</v>
      </c>
      <c r="D686" s="762">
        <v>4.5081208799999999</v>
      </c>
      <c r="E686" s="762">
        <v>0.36345435566788697</v>
      </c>
      <c r="F686" s="762">
        <v>6.5183541470979498E-3</v>
      </c>
      <c r="G686" s="762">
        <v>0</v>
      </c>
      <c r="H686" s="762">
        <v>1.17626968134158E-2</v>
      </c>
      <c r="I686" s="762">
        <v>0.48867699932105102</v>
      </c>
      <c r="J686" s="762">
        <v>2.2408074981975501E-2</v>
      </c>
      <c r="K686" s="762">
        <v>0.27358561085168398</v>
      </c>
      <c r="L686" s="759" t="s">
        <v>2376</v>
      </c>
      <c r="M686" s="762">
        <v>0</v>
      </c>
    </row>
    <row r="687" spans="1:13" x14ac:dyDescent="0.2">
      <c r="A687" s="759" t="s">
        <v>3061</v>
      </c>
      <c r="B687" s="759" t="s">
        <v>19</v>
      </c>
      <c r="C687" s="762">
        <v>23.464300739999999</v>
      </c>
      <c r="D687" s="762">
        <v>7.5443959459999999</v>
      </c>
      <c r="E687" s="762">
        <v>1.17930269163499</v>
      </c>
      <c r="F687" s="762">
        <v>1.93092057568288E-2</v>
      </c>
      <c r="G687" s="762">
        <v>0.29185901146527798</v>
      </c>
      <c r="H687" s="762">
        <v>0</v>
      </c>
      <c r="I687" s="762">
        <v>0</v>
      </c>
      <c r="J687" s="762">
        <v>2.48106039598469E-2</v>
      </c>
      <c r="K687" s="762">
        <v>0.346311662517028</v>
      </c>
      <c r="L687" s="759" t="s">
        <v>2376</v>
      </c>
      <c r="M687" s="762">
        <v>0</v>
      </c>
    </row>
    <row r="688" spans="1:13" x14ac:dyDescent="0.2">
      <c r="A688" s="759" t="s">
        <v>3062</v>
      </c>
      <c r="B688" s="759" t="s">
        <v>19</v>
      </c>
      <c r="C688" s="762">
        <v>-25.792496280000002</v>
      </c>
      <c r="D688" s="762">
        <v>27.626708690000001</v>
      </c>
      <c r="E688" s="762">
        <v>0.70337095808040095</v>
      </c>
      <c r="F688" s="762">
        <v>2.06771775652623E-2</v>
      </c>
      <c r="G688" s="762">
        <v>0.32536166450112203</v>
      </c>
      <c r="H688" s="762">
        <v>1.71795484818471E-2</v>
      </c>
      <c r="I688" s="762">
        <v>0.71371811807546903</v>
      </c>
      <c r="J688" s="762">
        <v>2.7601353225001402E-2</v>
      </c>
      <c r="K688" s="762">
        <v>0.43078937577626703</v>
      </c>
      <c r="L688" s="759" t="s">
        <v>2376</v>
      </c>
      <c r="M688" s="762">
        <v>0</v>
      </c>
    </row>
    <row r="689" spans="1:13" x14ac:dyDescent="0.2">
      <c r="A689" s="759" t="s">
        <v>3063</v>
      </c>
      <c r="B689" s="759" t="s">
        <v>19</v>
      </c>
      <c r="C689" s="762">
        <v>18.360424559999998</v>
      </c>
      <c r="D689" s="762">
        <v>2.964539491</v>
      </c>
      <c r="E689" s="762">
        <v>0.90706668619360598</v>
      </c>
      <c r="F689" s="762">
        <v>2.98873472063746E-2</v>
      </c>
      <c r="G689" s="762">
        <v>0.550925562306397</v>
      </c>
      <c r="H689" s="762">
        <v>3.1968304928446998E-3</v>
      </c>
      <c r="I689" s="762">
        <v>0.13281114796543</v>
      </c>
      <c r="J689" s="762">
        <v>2.7787698962897199E-2</v>
      </c>
      <c r="K689" s="762">
        <v>0.436430185449587</v>
      </c>
      <c r="L689" s="759" t="s">
        <v>2376</v>
      </c>
      <c r="M689" s="762">
        <v>0</v>
      </c>
    </row>
    <row r="690" spans="1:13" x14ac:dyDescent="0.2">
      <c r="A690" s="759" t="s">
        <v>3064</v>
      </c>
      <c r="B690" s="759" t="s">
        <v>19</v>
      </c>
      <c r="C690" s="762">
        <v>30.999520520000001</v>
      </c>
      <c r="D690" s="762">
        <v>11.51459618</v>
      </c>
      <c r="E690" s="762">
        <v>1.06274741515363</v>
      </c>
      <c r="F690" s="762">
        <v>3.6632645985286399E-2</v>
      </c>
      <c r="G690" s="762">
        <v>0.71612295817416205</v>
      </c>
      <c r="H690" s="762">
        <v>6.6942176986919E-4</v>
      </c>
      <c r="I690" s="762">
        <v>2.7810895259777299E-2</v>
      </c>
      <c r="J690" s="762">
        <v>1.7403360878487099E-2</v>
      </c>
      <c r="K690" s="762">
        <v>0.122089795844136</v>
      </c>
      <c r="L690" s="759" t="s">
        <v>2376</v>
      </c>
      <c r="M690" s="762">
        <v>0</v>
      </c>
    </row>
    <row r="691" spans="1:13" x14ac:dyDescent="0.2">
      <c r="A691" s="759" t="s">
        <v>3065</v>
      </c>
      <c r="B691" s="759" t="s">
        <v>19</v>
      </c>
      <c r="C691" s="762">
        <v>2.7572406260000002</v>
      </c>
      <c r="D691" s="762">
        <v>2.3429836759999998</v>
      </c>
      <c r="E691" s="762">
        <v>0.22903133110511201</v>
      </c>
      <c r="F691" s="762">
        <v>2.33752970768271E-2</v>
      </c>
      <c r="G691" s="762">
        <v>0.39144060815378101</v>
      </c>
      <c r="H691" s="762">
        <v>2.2746678506779601E-3</v>
      </c>
      <c r="I691" s="762">
        <v>9.4500260670798197E-2</v>
      </c>
      <c r="J691" s="762">
        <v>2.6762797404470101E-2</v>
      </c>
      <c r="K691" s="762">
        <v>0.40540576251695398</v>
      </c>
      <c r="L691" s="759" t="s">
        <v>2376</v>
      </c>
      <c r="M691" s="762">
        <v>0</v>
      </c>
    </row>
    <row r="692" spans="1:13" x14ac:dyDescent="0.2">
      <c r="A692" s="759" t="s">
        <v>3066</v>
      </c>
      <c r="B692" s="759" t="s">
        <v>19</v>
      </c>
      <c r="C692" s="762">
        <v>36.058205049999998</v>
      </c>
      <c r="D692" s="762">
        <v>-1.5409432789999999</v>
      </c>
      <c r="E692" s="762">
        <v>1.2400802673365501</v>
      </c>
      <c r="F692" s="762">
        <v>3.9223597198494602E-2</v>
      </c>
      <c r="G692" s="762">
        <v>0.77957727769669005</v>
      </c>
      <c r="H692" s="762">
        <v>4.2214556508077504E-3</v>
      </c>
      <c r="I692" s="762">
        <v>0.175378865140014</v>
      </c>
      <c r="J692" s="762">
        <v>2.7326271421440899E-2</v>
      </c>
      <c r="K692" s="762">
        <v>0.422462472024344</v>
      </c>
      <c r="L692" s="759" t="s">
        <v>2376</v>
      </c>
      <c r="M692" s="762">
        <v>0</v>
      </c>
    </row>
    <row r="693" spans="1:13" x14ac:dyDescent="0.2">
      <c r="A693" s="759" t="s">
        <v>3067</v>
      </c>
      <c r="B693" s="759" t="s">
        <v>19</v>
      </c>
      <c r="C693" s="762">
        <v>9.3046585190000002</v>
      </c>
      <c r="D693" s="762">
        <v>-2.1285871589999998</v>
      </c>
      <c r="E693" s="762">
        <v>0.61615863362210899</v>
      </c>
      <c r="F693" s="762">
        <v>1.9895479389014599E-2</v>
      </c>
      <c r="G693" s="762">
        <v>0.30621727384439401</v>
      </c>
      <c r="H693" s="762">
        <v>8.0603845759759602E-4</v>
      </c>
      <c r="I693" s="762">
        <v>3.3486557647344102E-2</v>
      </c>
      <c r="J693" s="762">
        <v>2.2033165104542202E-2</v>
      </c>
      <c r="K693" s="762">
        <v>0.26223685126133001</v>
      </c>
      <c r="L693" s="759" t="s">
        <v>2376</v>
      </c>
      <c r="M693" s="762">
        <v>0</v>
      </c>
    </row>
    <row r="694" spans="1:13" x14ac:dyDescent="0.2">
      <c r="A694" s="759" t="s">
        <v>3068</v>
      </c>
      <c r="B694" s="759" t="s">
        <v>19</v>
      </c>
      <c r="C694" s="762">
        <v>-3.2565700440000001</v>
      </c>
      <c r="D694" s="762">
        <v>12.832662750000001</v>
      </c>
      <c r="E694" s="762">
        <v>0.67603754583577402</v>
      </c>
      <c r="F694" s="762">
        <v>1.34212533647694E-2</v>
      </c>
      <c r="G694" s="762">
        <v>0.14765865762006</v>
      </c>
      <c r="H694" s="762">
        <v>9.0167013900748004E-4</v>
      </c>
      <c r="I694" s="762">
        <v>3.7459554554352001E-2</v>
      </c>
      <c r="J694" s="762">
        <v>1.55753979257945E-2</v>
      </c>
      <c r="K694" s="762">
        <v>6.6756215446007197E-2</v>
      </c>
      <c r="L694" s="759" t="s">
        <v>2376</v>
      </c>
      <c r="M694" s="762">
        <v>0</v>
      </c>
    </row>
    <row r="695" spans="1:13" x14ac:dyDescent="0.2">
      <c r="A695" s="759" t="s">
        <v>3069</v>
      </c>
      <c r="B695" s="759" t="s">
        <v>19</v>
      </c>
      <c r="C695" s="762">
        <v>21.466763180000001</v>
      </c>
      <c r="D695" s="762">
        <v>-8.0503324620000001</v>
      </c>
      <c r="E695" s="762">
        <v>1.2233192929591901</v>
      </c>
      <c r="F695" s="762">
        <v>3.9400109689905399E-2</v>
      </c>
      <c r="G695" s="762">
        <v>0.78390021251941699</v>
      </c>
      <c r="H695" s="762">
        <v>2.1237064107380701E-2</v>
      </c>
      <c r="I695" s="762">
        <v>0.88228615511469199</v>
      </c>
      <c r="J695" s="762">
        <v>4.4208307914147899E-2</v>
      </c>
      <c r="K695" s="762">
        <v>0.93349226399698804</v>
      </c>
      <c r="L695" s="759" t="s">
        <v>2409</v>
      </c>
      <c r="M695" s="762">
        <v>0.60013698534106197</v>
      </c>
    </row>
    <row r="696" spans="1:13" x14ac:dyDescent="0.2">
      <c r="A696" s="759" t="s">
        <v>3070</v>
      </c>
      <c r="B696" s="759" t="s">
        <v>19</v>
      </c>
      <c r="C696" s="762">
        <v>-9.4379388389999992</v>
      </c>
      <c r="D696" s="762">
        <v>30.843353159999999</v>
      </c>
      <c r="E696" s="762">
        <v>0.89927364575259605</v>
      </c>
      <c r="F696" s="762">
        <v>1.91768213882707E-2</v>
      </c>
      <c r="G696" s="762">
        <v>0.28861680422554697</v>
      </c>
      <c r="H696" s="762">
        <v>1.55333173947198E-2</v>
      </c>
      <c r="I696" s="762">
        <v>0.64532604563925</v>
      </c>
      <c r="J696" s="762">
        <v>2.2967112195663001E-2</v>
      </c>
      <c r="K696" s="762">
        <v>0.29050800960101902</v>
      </c>
      <c r="L696" s="759" t="s">
        <v>2376</v>
      </c>
      <c r="M696" s="762">
        <v>0</v>
      </c>
    </row>
    <row r="697" spans="1:13" x14ac:dyDescent="0.2">
      <c r="A697" s="759" t="s">
        <v>3071</v>
      </c>
      <c r="B697" s="759" t="s">
        <v>19</v>
      </c>
      <c r="C697" s="762">
        <v>18.255917749999998</v>
      </c>
      <c r="D697" s="762">
        <v>7.134458693</v>
      </c>
      <c r="E697" s="762">
        <v>0.89377449019937005</v>
      </c>
      <c r="F697" s="762">
        <v>1.7153231754597199E-2</v>
      </c>
      <c r="G697" s="762">
        <v>0.23905760260873801</v>
      </c>
      <c r="H697" s="762">
        <v>3.1353529833669201E-3</v>
      </c>
      <c r="I697" s="762">
        <v>0.13025710819995201</v>
      </c>
      <c r="J697" s="762">
        <v>2.2168487604680799E-2</v>
      </c>
      <c r="K697" s="762">
        <v>0.266333162893577</v>
      </c>
      <c r="L697" s="759" t="s">
        <v>2376</v>
      </c>
      <c r="M697" s="762">
        <v>0.90333737340220699</v>
      </c>
    </row>
    <row r="698" spans="1:13" x14ac:dyDescent="0.2">
      <c r="A698" s="759" t="s">
        <v>3072</v>
      </c>
      <c r="B698" s="759" t="s">
        <v>19</v>
      </c>
      <c r="C698" s="762">
        <v>-6.8724896390000003</v>
      </c>
      <c r="D698" s="762">
        <v>24.971705679999999</v>
      </c>
      <c r="E698" s="762">
        <v>0.90471824547150703</v>
      </c>
      <c r="F698" s="762">
        <v>1.84959874928292E-2</v>
      </c>
      <c r="G698" s="762">
        <v>0.271942672534982</v>
      </c>
      <c r="H698" s="762">
        <v>2.1517128317223998E-3</v>
      </c>
      <c r="I698" s="762">
        <v>8.9392139595204798E-2</v>
      </c>
      <c r="J698" s="762">
        <v>1.9479784815040799E-2</v>
      </c>
      <c r="K698" s="762">
        <v>0.184944445716483</v>
      </c>
      <c r="L698" s="759" t="s">
        <v>2376</v>
      </c>
      <c r="M698" s="762">
        <v>0.75168668119861604</v>
      </c>
    </row>
    <row r="699" spans="1:13" x14ac:dyDescent="0.2">
      <c r="A699" s="759" t="s">
        <v>3073</v>
      </c>
      <c r="B699" s="759" t="s">
        <v>19</v>
      </c>
      <c r="C699" s="762">
        <v>20.04335683</v>
      </c>
      <c r="D699" s="762">
        <v>11.6969598</v>
      </c>
      <c r="E699" s="762">
        <v>1.2400802673365501</v>
      </c>
      <c r="F699" s="762">
        <v>3.1343575260513498E-2</v>
      </c>
      <c r="G699" s="762">
        <v>0.58658967050823096</v>
      </c>
      <c r="H699" s="762">
        <v>0</v>
      </c>
      <c r="I699" s="762">
        <v>0</v>
      </c>
      <c r="J699" s="762">
        <v>2.63257722810715E-2</v>
      </c>
      <c r="K699" s="762">
        <v>0.392176743125702</v>
      </c>
      <c r="L699" s="759" t="s">
        <v>2376</v>
      </c>
      <c r="M699" s="762">
        <v>0</v>
      </c>
    </row>
    <row r="700" spans="1:13" x14ac:dyDescent="0.2">
      <c r="A700" s="759" t="s">
        <v>3074</v>
      </c>
      <c r="B700" s="759" t="s">
        <v>19</v>
      </c>
      <c r="C700" s="762">
        <v>15.54899859</v>
      </c>
      <c r="D700" s="762">
        <v>19.605689460000001</v>
      </c>
      <c r="E700" s="762">
        <v>0.99362610185668998</v>
      </c>
      <c r="F700" s="762">
        <v>2.9704530697413498E-2</v>
      </c>
      <c r="G700" s="762">
        <v>0.54644826231970101</v>
      </c>
      <c r="H700" s="762">
        <v>4.01653061921514E-3</v>
      </c>
      <c r="I700" s="762">
        <v>0.16686533001402501</v>
      </c>
      <c r="J700" s="762">
        <v>2.0466973545560398E-2</v>
      </c>
      <c r="K700" s="762">
        <v>0.21482727261158399</v>
      </c>
      <c r="L700" s="759" t="s">
        <v>2376</v>
      </c>
      <c r="M700" s="762">
        <v>0</v>
      </c>
    </row>
    <row r="701" spans="1:13" x14ac:dyDescent="0.2">
      <c r="A701" s="759" t="s">
        <v>3075</v>
      </c>
      <c r="B701" s="759" t="s">
        <v>19</v>
      </c>
      <c r="C701" s="762">
        <v>21.04123903</v>
      </c>
      <c r="D701" s="762">
        <v>-6.8253684630000002</v>
      </c>
      <c r="E701" s="762">
        <v>1.0163831849123399</v>
      </c>
      <c r="F701" s="762">
        <v>3.7672808881099903E-2</v>
      </c>
      <c r="G701" s="762">
        <v>0.74159732467415096</v>
      </c>
      <c r="H701" s="762">
        <v>5.3963591652720399E-3</v>
      </c>
      <c r="I701" s="762">
        <v>0.224189786014138</v>
      </c>
      <c r="J701" s="762">
        <v>3.5654151184071899E-2</v>
      </c>
      <c r="K701" s="762">
        <v>0.67455259503338305</v>
      </c>
      <c r="L701" s="759" t="s">
        <v>2376</v>
      </c>
      <c r="M701" s="762">
        <v>0</v>
      </c>
    </row>
    <row r="702" spans="1:13" x14ac:dyDescent="0.2">
      <c r="A702" s="759" t="s">
        <v>3076</v>
      </c>
      <c r="B702" s="759" t="s">
        <v>19</v>
      </c>
      <c r="C702" s="762">
        <v>11.908101370000001</v>
      </c>
      <c r="D702" s="762">
        <v>6.2161092140000003</v>
      </c>
      <c r="E702" s="762">
        <v>1.15325673417379</v>
      </c>
      <c r="F702" s="762">
        <v>2.5625831342314501E-2</v>
      </c>
      <c r="G702" s="762">
        <v>0.44655786183102603</v>
      </c>
      <c r="H702" s="762">
        <v>2.3791796167901901E-2</v>
      </c>
      <c r="I702" s="762">
        <v>0.98842157353356896</v>
      </c>
      <c r="J702" s="762">
        <v>2.9802007653485701E-2</v>
      </c>
      <c r="K702" s="762">
        <v>0.49740457552103501</v>
      </c>
      <c r="L702" s="759" t="s">
        <v>2607</v>
      </c>
      <c r="M702" s="762">
        <v>0.79474973349758504</v>
      </c>
    </row>
    <row r="703" spans="1:13" x14ac:dyDescent="0.2">
      <c r="A703" s="759" t="s">
        <v>3077</v>
      </c>
      <c r="B703" s="759" t="s">
        <v>19</v>
      </c>
      <c r="C703" s="762">
        <v>17.477187220000001</v>
      </c>
      <c r="D703" s="762">
        <v>19.787996639999999</v>
      </c>
      <c r="E703" s="762">
        <v>1.2400802673365501</v>
      </c>
      <c r="F703" s="762">
        <v>3.7452168266836498E-2</v>
      </c>
      <c r="G703" s="762">
        <v>0.73619366226842797</v>
      </c>
      <c r="H703" s="762">
        <v>4.4263806824003599E-3</v>
      </c>
      <c r="I703" s="762">
        <v>0.18389240026600301</v>
      </c>
      <c r="J703" s="762">
        <v>2.6259220231823002E-2</v>
      </c>
      <c r="K703" s="762">
        <v>0.39016217256674801</v>
      </c>
      <c r="L703" s="759" t="s">
        <v>2376</v>
      </c>
      <c r="M703" s="762">
        <v>0</v>
      </c>
    </row>
    <row r="704" spans="1:13" x14ac:dyDescent="0.2">
      <c r="A704" s="759" t="s">
        <v>3078</v>
      </c>
      <c r="B704" s="759" t="s">
        <v>19</v>
      </c>
      <c r="C704" s="762">
        <v>25.409281660000001</v>
      </c>
      <c r="D704" s="762">
        <v>-4.2070993379999999</v>
      </c>
      <c r="E704" s="762">
        <v>1.2033043918331401</v>
      </c>
      <c r="F704" s="762">
        <v>2.40435229371679E-2</v>
      </c>
      <c r="G704" s="762">
        <v>0.40780596053491802</v>
      </c>
      <c r="H704" s="762">
        <v>3.0807063082755599E-3</v>
      </c>
      <c r="I704" s="762">
        <v>0.12798681831814199</v>
      </c>
      <c r="J704" s="762">
        <v>2.55936997393378E-2</v>
      </c>
      <c r="K704" s="762">
        <v>0.37001646697721302</v>
      </c>
      <c r="L704" s="759" t="s">
        <v>2376</v>
      </c>
      <c r="M704" s="762">
        <v>0.90333737340220699</v>
      </c>
    </row>
    <row r="705" spans="1:13" x14ac:dyDescent="0.2">
      <c r="A705" s="759" t="s">
        <v>3079</v>
      </c>
      <c r="B705" s="759" t="s">
        <v>19</v>
      </c>
      <c r="C705" s="762">
        <v>8.1760248410000003</v>
      </c>
      <c r="D705" s="762">
        <v>-17.268755519999999</v>
      </c>
      <c r="E705" s="762">
        <v>0.56669558641226003</v>
      </c>
      <c r="F705" s="762">
        <v>4.1902804657408199E-2</v>
      </c>
      <c r="G705" s="762">
        <v>0.84519307687595302</v>
      </c>
      <c r="H705" s="762">
        <v>3.0930018101711101E-2</v>
      </c>
      <c r="I705" s="762">
        <v>1</v>
      </c>
      <c r="J705" s="762">
        <v>4.8944595419000599E-2</v>
      </c>
      <c r="K705" s="762">
        <v>1</v>
      </c>
      <c r="L705" s="759" t="s">
        <v>2413</v>
      </c>
      <c r="M705" s="762">
        <v>0</v>
      </c>
    </row>
    <row r="706" spans="1:13" x14ac:dyDescent="0.2">
      <c r="A706" s="759" t="s">
        <v>3080</v>
      </c>
      <c r="B706" s="759" t="s">
        <v>19</v>
      </c>
      <c r="C706" s="762">
        <v>2.0541889850000001</v>
      </c>
      <c r="D706" s="762">
        <v>5.1864606950000001</v>
      </c>
      <c r="E706" s="762">
        <v>1.0168690450181901</v>
      </c>
      <c r="F706" s="762">
        <v>3.8347338758991101E-2</v>
      </c>
      <c r="G706" s="762">
        <v>0.75811706671000201</v>
      </c>
      <c r="H706" s="762">
        <v>1.02325899108576E-2</v>
      </c>
      <c r="I706" s="762">
        <v>0.42510925653212001</v>
      </c>
      <c r="J706" s="762">
        <v>2.6607509289556901E-2</v>
      </c>
      <c r="K706" s="762">
        <v>0.40070509787939601</v>
      </c>
      <c r="L706" s="759" t="s">
        <v>2376</v>
      </c>
      <c r="M706" s="762">
        <v>0</v>
      </c>
    </row>
    <row r="707" spans="1:13" x14ac:dyDescent="0.2">
      <c r="A707" s="759" t="s">
        <v>3081</v>
      </c>
      <c r="B707" s="759" t="s">
        <v>19</v>
      </c>
      <c r="C707" s="762">
        <v>-7.5204639350000004</v>
      </c>
      <c r="D707" s="762">
        <v>3.8404877759999998</v>
      </c>
      <c r="E707" s="762">
        <v>0.26734852207137599</v>
      </c>
      <c r="F707" s="762">
        <v>1.09185583972666E-2</v>
      </c>
      <c r="G707" s="762">
        <v>8.6365793263523893E-2</v>
      </c>
      <c r="H707" s="762">
        <v>4.9386932613818798E-3</v>
      </c>
      <c r="I707" s="762">
        <v>0.20517621730865601</v>
      </c>
      <c r="J707" s="762">
        <v>1.8060007764405701E-2</v>
      </c>
      <c r="K707" s="762">
        <v>0.141966910188185</v>
      </c>
      <c r="L707" s="759" t="s">
        <v>2376</v>
      </c>
      <c r="M707" s="762">
        <v>0.53160184046589498</v>
      </c>
    </row>
    <row r="708" spans="1:13" x14ac:dyDescent="0.2">
      <c r="A708" s="759" t="s">
        <v>3082</v>
      </c>
      <c r="B708" s="759" t="s">
        <v>19</v>
      </c>
      <c r="C708" s="762">
        <v>-24.322164170000001</v>
      </c>
      <c r="D708" s="762">
        <v>9.6739413259999996</v>
      </c>
      <c r="E708" s="762">
        <v>0.27455889011270301</v>
      </c>
      <c r="F708" s="762">
        <v>2.6439049606314099E-2</v>
      </c>
      <c r="G708" s="762">
        <v>0.46647420076132201</v>
      </c>
      <c r="H708" s="762">
        <v>1.20222685200997E-2</v>
      </c>
      <c r="I708" s="762">
        <v>0.49946082432884997</v>
      </c>
      <c r="J708" s="762">
        <v>2.3949864122899501E-2</v>
      </c>
      <c r="K708" s="762">
        <v>0.32025652573806401</v>
      </c>
      <c r="L708" s="759" t="s">
        <v>2376</v>
      </c>
      <c r="M708" s="762">
        <v>0</v>
      </c>
    </row>
    <row r="709" spans="1:13" x14ac:dyDescent="0.2">
      <c r="A709" s="759" t="s">
        <v>3083</v>
      </c>
      <c r="B709" s="759" t="s">
        <v>19</v>
      </c>
      <c r="C709" s="762">
        <v>-0.151558997</v>
      </c>
      <c r="D709" s="762">
        <v>8.8611896859999995</v>
      </c>
      <c r="E709" s="762">
        <v>0.94243240445590604</v>
      </c>
      <c r="F709" s="762">
        <v>2.3079008251959E-2</v>
      </c>
      <c r="G709" s="762">
        <v>0.38418426989149401</v>
      </c>
      <c r="H709" s="762">
        <v>1.3251818709655401E-3</v>
      </c>
      <c r="I709" s="762">
        <v>5.5054207662942403E-2</v>
      </c>
      <c r="J709" s="762">
        <v>3.4385225445066801E-2</v>
      </c>
      <c r="K709" s="762">
        <v>0.63614141338458696</v>
      </c>
      <c r="L709" s="759" t="s">
        <v>2376</v>
      </c>
      <c r="M709" s="762">
        <v>0</v>
      </c>
    </row>
    <row r="710" spans="1:13" x14ac:dyDescent="0.2">
      <c r="A710" s="759" t="s">
        <v>3084</v>
      </c>
      <c r="B710" s="759" t="s">
        <v>19</v>
      </c>
      <c r="C710" s="762">
        <v>-9.5134500109999998</v>
      </c>
      <c r="D710" s="762">
        <v>1.0628226590000001</v>
      </c>
      <c r="E710" s="762">
        <v>0.176983019829317</v>
      </c>
      <c r="F710" s="762">
        <v>1.2645859206072E-2</v>
      </c>
      <c r="G710" s="762">
        <v>0.12866868110879001</v>
      </c>
      <c r="H710" s="762">
        <v>4.7132757266300099E-3</v>
      </c>
      <c r="I710" s="762">
        <v>0.19581134944238801</v>
      </c>
      <c r="J710" s="762">
        <v>1.9493095224890501E-2</v>
      </c>
      <c r="K710" s="762">
        <v>0.18534734772002401</v>
      </c>
      <c r="L710" s="759" t="s">
        <v>2376</v>
      </c>
      <c r="M710" s="762">
        <v>0</v>
      </c>
    </row>
    <row r="711" spans="1:13" x14ac:dyDescent="0.2">
      <c r="A711" s="759" t="s">
        <v>3085</v>
      </c>
      <c r="B711" s="759" t="s">
        <v>19</v>
      </c>
      <c r="C711" s="762">
        <v>-10.375599830000001</v>
      </c>
      <c r="D711" s="762">
        <v>15.7376857</v>
      </c>
      <c r="E711" s="762">
        <v>1.05067605808036</v>
      </c>
      <c r="F711" s="762">
        <v>1.1063550800925401E-2</v>
      </c>
      <c r="G711" s="762">
        <v>8.9916779812682701E-2</v>
      </c>
      <c r="H711" s="762">
        <v>1.8853102906519999E-3</v>
      </c>
      <c r="I711" s="762">
        <v>7.8324523159099602E-2</v>
      </c>
      <c r="J711" s="762">
        <v>1.29377183739116E-2</v>
      </c>
      <c r="K711" s="762">
        <v>0</v>
      </c>
      <c r="L711" s="759" t="s">
        <v>2376</v>
      </c>
      <c r="M711" s="762">
        <v>0</v>
      </c>
    </row>
    <row r="712" spans="1:13" x14ac:dyDescent="0.2">
      <c r="A712" s="759" t="s">
        <v>3086</v>
      </c>
      <c r="B712" s="759" t="s">
        <v>19</v>
      </c>
      <c r="C712" s="762">
        <v>26.9343608</v>
      </c>
      <c r="D712" s="762">
        <v>-9.1798716819999999</v>
      </c>
      <c r="E712" s="762">
        <v>0.60587384457090399</v>
      </c>
      <c r="F712" s="762">
        <v>1.7279312105604901E-2</v>
      </c>
      <c r="G712" s="762">
        <v>0.242145395703012</v>
      </c>
      <c r="H712" s="762">
        <v>2.3429761945421598E-3</v>
      </c>
      <c r="I712" s="762">
        <v>9.7338091864581602E-2</v>
      </c>
      <c r="J712" s="762">
        <v>3.1361544007542597E-2</v>
      </c>
      <c r="K712" s="762">
        <v>0.544612703169011</v>
      </c>
      <c r="L712" s="759" t="s">
        <v>2376</v>
      </c>
      <c r="M712" s="762">
        <v>0</v>
      </c>
    </row>
    <row r="713" spans="1:13" x14ac:dyDescent="0.2">
      <c r="A713" s="759" t="s">
        <v>3087</v>
      </c>
      <c r="B713" s="759" t="s">
        <v>19</v>
      </c>
      <c r="C713" s="762">
        <v>32.219640320000003</v>
      </c>
      <c r="D713" s="762">
        <v>-2.8833154689999998</v>
      </c>
      <c r="E713" s="762">
        <v>1.08844332346015</v>
      </c>
      <c r="F713" s="762">
        <v>4.1039154253005403E-2</v>
      </c>
      <c r="G713" s="762">
        <v>0.82404162070794795</v>
      </c>
      <c r="H713" s="762">
        <v>7.9237678882475499E-4</v>
      </c>
      <c r="I713" s="762">
        <v>3.2919016335370803E-2</v>
      </c>
      <c r="J713" s="762">
        <v>2.3634851089789799E-2</v>
      </c>
      <c r="K713" s="762">
        <v>0.31072088570489298</v>
      </c>
      <c r="L713" s="759" t="s">
        <v>2376</v>
      </c>
      <c r="M713" s="762">
        <v>0</v>
      </c>
    </row>
    <row r="714" spans="1:13" x14ac:dyDescent="0.2">
      <c r="A714" s="759" t="s">
        <v>3088</v>
      </c>
      <c r="B714" s="759" t="s">
        <v>19</v>
      </c>
      <c r="C714" s="762">
        <v>8.5778485050000004</v>
      </c>
      <c r="D714" s="762">
        <v>5.8041137230000004</v>
      </c>
      <c r="E714" s="762">
        <v>0.72503754550377597</v>
      </c>
      <c r="F714" s="762">
        <v>3.3953438526372899E-2</v>
      </c>
      <c r="G714" s="762">
        <v>0.65050718348564396</v>
      </c>
      <c r="H714" s="762">
        <v>7.4182861436524498E-3</v>
      </c>
      <c r="I714" s="762">
        <v>0.30819001310544403</v>
      </c>
      <c r="J714" s="762">
        <v>2.98907437191504E-2</v>
      </c>
      <c r="K714" s="762">
        <v>0.50009066959963999</v>
      </c>
      <c r="L714" s="759" t="s">
        <v>2376</v>
      </c>
      <c r="M714" s="762">
        <v>0</v>
      </c>
    </row>
    <row r="715" spans="1:13" x14ac:dyDescent="0.2">
      <c r="A715" s="759" t="s">
        <v>3089</v>
      </c>
      <c r="B715" s="759" t="s">
        <v>19</v>
      </c>
      <c r="C715" s="762">
        <v>29.8578151</v>
      </c>
      <c r="D715" s="762">
        <v>7.5197351809999997</v>
      </c>
      <c r="E715" s="762">
        <v>0.98681292824793299</v>
      </c>
      <c r="F715" s="762">
        <v>3.10283743829943E-2</v>
      </c>
      <c r="G715" s="762">
        <v>0.57887016328180296</v>
      </c>
      <c r="H715" s="762">
        <v>2.9577512893199901E-3</v>
      </c>
      <c r="I715" s="762">
        <v>0.122878697242549</v>
      </c>
      <c r="J715" s="762">
        <v>2.1695968055016401E-2</v>
      </c>
      <c r="K715" s="762">
        <v>0.25202968770850798</v>
      </c>
      <c r="L715" s="759" t="s">
        <v>2376</v>
      </c>
      <c r="M715" s="762">
        <v>0</v>
      </c>
    </row>
    <row r="716" spans="1:13" x14ac:dyDescent="0.2">
      <c r="A716" s="759" t="s">
        <v>3090</v>
      </c>
      <c r="B716" s="759" t="s">
        <v>19</v>
      </c>
      <c r="C716" s="762">
        <v>22.24193666</v>
      </c>
      <c r="D716" s="762">
        <v>6.2029371510000004</v>
      </c>
      <c r="E716" s="762">
        <v>1.2400802673365501</v>
      </c>
      <c r="F716" s="762">
        <v>3.2390042173877399E-2</v>
      </c>
      <c r="G716" s="762">
        <v>0.61221842666293302</v>
      </c>
      <c r="H716" s="762">
        <v>8.4634038047747499E-3</v>
      </c>
      <c r="I716" s="762">
        <v>0.35160906302030698</v>
      </c>
      <c r="J716" s="762">
        <v>2.0635572070323301E-2</v>
      </c>
      <c r="K716" s="762">
        <v>0.219930839252683</v>
      </c>
      <c r="L716" s="759" t="s">
        <v>2376</v>
      </c>
      <c r="M716" s="762">
        <v>0.82084821095532501</v>
      </c>
    </row>
    <row r="717" spans="1:13" x14ac:dyDescent="0.2">
      <c r="A717" s="759" t="s">
        <v>3091</v>
      </c>
      <c r="B717" s="759" t="s">
        <v>19</v>
      </c>
      <c r="C717" s="762">
        <v>-7.6181303399999996</v>
      </c>
      <c r="D717" s="762">
        <v>21.126423559999999</v>
      </c>
      <c r="E717" s="762">
        <v>0.55972252638336095</v>
      </c>
      <c r="F717" s="762">
        <v>1.2916931960738599E-2</v>
      </c>
      <c r="G717" s="762">
        <v>0.135307460752222</v>
      </c>
      <c r="H717" s="762">
        <v>0</v>
      </c>
      <c r="I717" s="762">
        <v>0</v>
      </c>
      <c r="J717" s="762">
        <v>1.6762242804059701E-2</v>
      </c>
      <c r="K717" s="762">
        <v>0.102682754017968</v>
      </c>
      <c r="L717" s="759" t="s">
        <v>2376</v>
      </c>
      <c r="M717" s="762">
        <v>0</v>
      </c>
    </row>
    <row r="718" spans="1:13" x14ac:dyDescent="0.2">
      <c r="A718" s="759" t="s">
        <v>3092</v>
      </c>
      <c r="B718" s="759" t="s">
        <v>19</v>
      </c>
      <c r="C718" s="762">
        <v>-2.12003472</v>
      </c>
      <c r="D718" s="762">
        <v>16.13187332</v>
      </c>
      <c r="E718" s="762">
        <v>0.96657731969370697</v>
      </c>
      <c r="F718" s="762">
        <v>1.83636031242711E-2</v>
      </c>
      <c r="G718" s="762">
        <v>0.26870048978599498</v>
      </c>
      <c r="H718" s="762">
        <v>3.7159739062126401E-3</v>
      </c>
      <c r="I718" s="762">
        <v>0.15437879798102799</v>
      </c>
      <c r="J718" s="762">
        <v>1.6642449115412301E-2</v>
      </c>
      <c r="K718" s="762">
        <v>9.9056514903602497E-2</v>
      </c>
      <c r="L718" s="759" t="s">
        <v>2376</v>
      </c>
      <c r="M718" s="762">
        <v>0</v>
      </c>
    </row>
    <row r="719" spans="1:13" x14ac:dyDescent="0.2">
      <c r="A719" s="759" t="s">
        <v>3093</v>
      </c>
      <c r="B719" s="759" t="s">
        <v>19</v>
      </c>
      <c r="C719" s="762">
        <v>-13.799563210000001</v>
      </c>
      <c r="D719" s="762">
        <v>24.873337209999999</v>
      </c>
      <c r="E719" s="762">
        <v>0.91291811344731999</v>
      </c>
      <c r="F719" s="762">
        <v>1.44109841201798E-2</v>
      </c>
      <c r="G719" s="762">
        <v>0.171897906882339</v>
      </c>
      <c r="H719" s="762">
        <v>0</v>
      </c>
      <c r="I719" s="762">
        <v>0</v>
      </c>
      <c r="J719" s="762">
        <v>1.07170983306528E-2</v>
      </c>
      <c r="K719" s="762">
        <v>0</v>
      </c>
      <c r="L719" s="759" t="s">
        <v>2376</v>
      </c>
      <c r="M719" s="762">
        <v>0</v>
      </c>
    </row>
    <row r="720" spans="1:13" x14ac:dyDescent="0.2">
      <c r="A720" s="759" t="s">
        <v>3094</v>
      </c>
      <c r="B720" s="759" t="s">
        <v>19</v>
      </c>
      <c r="C720" s="762">
        <v>3.2746068429999999</v>
      </c>
      <c r="D720" s="762">
        <v>-9.7853941360000007</v>
      </c>
      <c r="E720" s="762">
        <v>0.241095248567915</v>
      </c>
      <c r="F720" s="762">
        <v>2.5562791166810601E-2</v>
      </c>
      <c r="G720" s="762">
        <v>0.44501396528388898</v>
      </c>
      <c r="H720" s="762">
        <v>6.1545817821646899E-3</v>
      </c>
      <c r="I720" s="762">
        <v>0.255689886752617</v>
      </c>
      <c r="J720" s="762">
        <v>2.54605956408408E-2</v>
      </c>
      <c r="K720" s="762">
        <v>0.36598732585930599</v>
      </c>
      <c r="L720" s="759" t="s">
        <v>2376</v>
      </c>
      <c r="M720" s="762">
        <v>0.44848050746723001</v>
      </c>
    </row>
    <row r="721" spans="1:13" x14ac:dyDescent="0.2">
      <c r="A721" s="759" t="s">
        <v>3095</v>
      </c>
      <c r="B721" s="759" t="s">
        <v>19</v>
      </c>
      <c r="C721" s="762">
        <v>-15.529162169999999</v>
      </c>
      <c r="D721" s="762">
        <v>11.639875249999999</v>
      </c>
      <c r="E721" s="762">
        <v>0.55587603227012805</v>
      </c>
      <c r="F721" s="762">
        <v>1.7411696474163001E-2</v>
      </c>
      <c r="G721" s="762">
        <v>0.24538757845199899</v>
      </c>
      <c r="H721" s="762">
        <v>5.8608559035486204E-3</v>
      </c>
      <c r="I721" s="762">
        <v>0.24348714614792699</v>
      </c>
      <c r="J721" s="762">
        <v>2.3406355720703199E-2</v>
      </c>
      <c r="K721" s="762">
        <v>0.30380419950661097</v>
      </c>
      <c r="L721" s="759" t="s">
        <v>2376</v>
      </c>
      <c r="M721" s="762">
        <v>0</v>
      </c>
    </row>
    <row r="722" spans="1:13" x14ac:dyDescent="0.2">
      <c r="A722" s="759" t="s">
        <v>3096</v>
      </c>
      <c r="B722" s="759" t="s">
        <v>19</v>
      </c>
      <c r="C722" s="762">
        <v>5.9339792180000002</v>
      </c>
      <c r="D722" s="762">
        <v>-4.1001881740000004</v>
      </c>
      <c r="E722" s="762">
        <v>0.36184232467130001</v>
      </c>
      <c r="F722" s="762">
        <v>2.33816010943774E-2</v>
      </c>
      <c r="G722" s="762">
        <v>0.39159499780849499</v>
      </c>
      <c r="H722" s="762">
        <v>1.0287236585948999E-2</v>
      </c>
      <c r="I722" s="762">
        <v>0.42737954641393</v>
      </c>
      <c r="J722" s="762">
        <v>3.2441905607010199E-2</v>
      </c>
      <c r="K722" s="762">
        <v>0.57731593490077104</v>
      </c>
      <c r="L722" s="759" t="s">
        <v>2376</v>
      </c>
      <c r="M722" s="762">
        <v>0.427128888530518</v>
      </c>
    </row>
    <row r="723" spans="1:13" x14ac:dyDescent="0.2">
      <c r="A723" s="759" t="s">
        <v>3097</v>
      </c>
      <c r="B723" s="759" t="s">
        <v>19</v>
      </c>
      <c r="C723" s="762">
        <v>-6.3441189070000004</v>
      </c>
      <c r="D723" s="762">
        <v>1.5353312889999999</v>
      </c>
      <c r="E723" s="762">
        <v>0</v>
      </c>
      <c r="F723" s="762">
        <v>5.2197265317186596E-3</v>
      </c>
      <c r="G723" s="762">
        <v>0</v>
      </c>
      <c r="H723" s="762">
        <v>0</v>
      </c>
      <c r="I723" s="762">
        <v>0</v>
      </c>
      <c r="J723" s="762">
        <v>2.0240696578115499E-2</v>
      </c>
      <c r="K723" s="762">
        <v>0.207977726657017</v>
      </c>
      <c r="L723" s="759" t="s">
        <v>2376</v>
      </c>
      <c r="M723" s="762">
        <v>0.90333737340220699</v>
      </c>
    </row>
    <row r="724" spans="1:13" x14ac:dyDescent="0.2">
      <c r="A724" s="759" t="s">
        <v>3098</v>
      </c>
      <c r="B724" s="759" t="s">
        <v>19</v>
      </c>
      <c r="C724" s="762">
        <v>18.036522940000001</v>
      </c>
      <c r="D724" s="762">
        <v>13.085191119999999</v>
      </c>
      <c r="E724" s="762">
        <v>0.85244459059241495</v>
      </c>
      <c r="F724" s="762">
        <v>2.5972552307585599E-2</v>
      </c>
      <c r="G724" s="762">
        <v>0.455049317331022</v>
      </c>
      <c r="H724" s="762">
        <v>3.5656955497113999E-3</v>
      </c>
      <c r="I724" s="762">
        <v>0.148135552736849</v>
      </c>
      <c r="J724" s="762">
        <v>2.0872941045976399E-2</v>
      </c>
      <c r="K724" s="762">
        <v>0.22711614696707499</v>
      </c>
      <c r="L724" s="759" t="s">
        <v>2376</v>
      </c>
      <c r="M724" s="762">
        <v>0</v>
      </c>
    </row>
    <row r="725" spans="1:13" x14ac:dyDescent="0.2">
      <c r="A725" s="759" t="s">
        <v>3099</v>
      </c>
      <c r="B725" s="759" t="s">
        <v>19</v>
      </c>
      <c r="C725" s="762">
        <v>6.7958054590000003</v>
      </c>
      <c r="D725" s="762">
        <v>-10.231747950000001</v>
      </c>
      <c r="E725" s="762">
        <v>0.69487666696362504</v>
      </c>
      <c r="F725" s="762">
        <v>3.1507479716823501E-2</v>
      </c>
      <c r="G725" s="762">
        <v>0.59060382602153105</v>
      </c>
      <c r="H725" s="762">
        <v>3.3723829365756998E-2</v>
      </c>
      <c r="I725" s="762">
        <v>1</v>
      </c>
      <c r="J725" s="762">
        <v>5.23919915700738E-2</v>
      </c>
      <c r="K725" s="762">
        <v>1</v>
      </c>
      <c r="L725" s="759" t="s">
        <v>2413</v>
      </c>
      <c r="M725" s="762">
        <v>0</v>
      </c>
    </row>
    <row r="726" spans="1:13" x14ac:dyDescent="0.2">
      <c r="A726" s="759" t="s">
        <v>3100</v>
      </c>
      <c r="B726" s="759" t="s">
        <v>19</v>
      </c>
      <c r="C726" s="762">
        <v>31.979163870000001</v>
      </c>
      <c r="D726" s="762">
        <v>-4.3692623790000003</v>
      </c>
      <c r="E726" s="762">
        <v>1.11998791872984</v>
      </c>
      <c r="F726" s="762">
        <v>3.5586179071922498E-2</v>
      </c>
      <c r="G726" s="762">
        <v>0.69049420201946099</v>
      </c>
      <c r="H726" s="762">
        <v>0</v>
      </c>
      <c r="I726" s="762">
        <v>0</v>
      </c>
      <c r="J726" s="762">
        <v>2.78209749875215E-2</v>
      </c>
      <c r="K726" s="762">
        <v>0.43743747072906403</v>
      </c>
      <c r="L726" s="759" t="s">
        <v>2376</v>
      </c>
      <c r="M726" s="762">
        <v>0</v>
      </c>
    </row>
    <row r="727" spans="1:13" x14ac:dyDescent="0.2">
      <c r="A727" s="759" t="s">
        <v>3101</v>
      </c>
      <c r="B727" s="759" t="s">
        <v>19</v>
      </c>
      <c r="C727" s="762">
        <v>11.194039910000001</v>
      </c>
      <c r="D727" s="762">
        <v>3.1952020440000002</v>
      </c>
      <c r="E727" s="762">
        <v>0.89291792867840303</v>
      </c>
      <c r="F727" s="762">
        <v>9.3614660623215201E-3</v>
      </c>
      <c r="G727" s="762">
        <v>4.8231450586270902E-2</v>
      </c>
      <c r="H727" s="762">
        <v>0</v>
      </c>
      <c r="I727" s="762">
        <v>0</v>
      </c>
      <c r="J727" s="762">
        <v>1.23542787421663E-2</v>
      </c>
      <c r="K727" s="762">
        <v>0</v>
      </c>
      <c r="L727" s="759" t="s">
        <v>2376</v>
      </c>
      <c r="M727" s="762">
        <v>0</v>
      </c>
    </row>
    <row r="728" spans="1:13" x14ac:dyDescent="0.2">
      <c r="A728" s="759" t="s">
        <v>3102</v>
      </c>
      <c r="B728" s="759" t="s">
        <v>19</v>
      </c>
      <c r="C728" s="762">
        <v>-41.733363339999997</v>
      </c>
      <c r="D728" s="762">
        <v>-0.22842721299999999</v>
      </c>
      <c r="E728" s="762">
        <v>0.63077095018135598</v>
      </c>
      <c r="F728" s="762">
        <v>1.9290293704177699E-2</v>
      </c>
      <c r="G728" s="762">
        <v>0.29139584250113798</v>
      </c>
      <c r="H728" s="762">
        <v>0</v>
      </c>
      <c r="I728" s="762">
        <v>0</v>
      </c>
      <c r="J728" s="762">
        <v>2.91076479396595E-2</v>
      </c>
      <c r="K728" s="762">
        <v>0.47638586513945502</v>
      </c>
      <c r="L728" s="759" t="s">
        <v>2376</v>
      </c>
      <c r="M728" s="762">
        <v>0.90333737340220699</v>
      </c>
    </row>
    <row r="729" spans="1:13" x14ac:dyDescent="0.2">
      <c r="A729" s="759" t="s">
        <v>3103</v>
      </c>
      <c r="B729" s="759" t="s">
        <v>19</v>
      </c>
      <c r="C729" s="762">
        <v>16.75899823</v>
      </c>
      <c r="D729" s="762">
        <v>6.1565958910000003</v>
      </c>
      <c r="E729" s="762">
        <v>0.58787172715759195</v>
      </c>
      <c r="F729" s="762">
        <v>4.02448480416569E-2</v>
      </c>
      <c r="G729" s="762">
        <v>0.80458847523253696</v>
      </c>
      <c r="H729" s="762">
        <v>5.1777724649065904E-3</v>
      </c>
      <c r="I729" s="762">
        <v>0.215108668031537</v>
      </c>
      <c r="J729" s="762">
        <v>2.1325494980866298E-2</v>
      </c>
      <c r="K729" s="762">
        <v>0.24081523887620901</v>
      </c>
      <c r="L729" s="759" t="s">
        <v>2376</v>
      </c>
      <c r="M729" s="762">
        <v>0</v>
      </c>
    </row>
    <row r="730" spans="1:13" x14ac:dyDescent="0.2">
      <c r="A730" s="759" t="s">
        <v>3104</v>
      </c>
      <c r="B730" s="759" t="s">
        <v>19</v>
      </c>
      <c r="C730" s="762">
        <v>19.669222179999998</v>
      </c>
      <c r="D730" s="762">
        <v>18.986321459999999</v>
      </c>
      <c r="E730" s="762">
        <v>0.363605839340221</v>
      </c>
      <c r="F730" s="762">
        <v>2.06078333722081E-2</v>
      </c>
      <c r="G730" s="762">
        <v>0.32366335380852701</v>
      </c>
      <c r="H730" s="762">
        <v>1.4208135523754201E-3</v>
      </c>
      <c r="I730" s="762">
        <v>5.9027204569950198E-2</v>
      </c>
      <c r="J730" s="762">
        <v>3.1408130442016499E-2</v>
      </c>
      <c r="K730" s="762">
        <v>0.54602289045202901</v>
      </c>
      <c r="L730" s="759" t="s">
        <v>2376</v>
      </c>
      <c r="M730" s="762">
        <v>0</v>
      </c>
    </row>
    <row r="731" spans="1:13" x14ac:dyDescent="0.2">
      <c r="A731" s="759" t="s">
        <v>3105</v>
      </c>
      <c r="B731" s="759" t="s">
        <v>19</v>
      </c>
      <c r="C731" s="762">
        <v>26.514682560000001</v>
      </c>
      <c r="D731" s="762">
        <v>-1.1882210849999999</v>
      </c>
      <c r="E731" s="762">
        <v>0.88407410903006201</v>
      </c>
      <c r="F731" s="762">
        <v>2.5342150552547099E-2</v>
      </c>
      <c r="G731" s="762">
        <v>0.43961032736891098</v>
      </c>
      <c r="H731" s="762">
        <v>1.06697633115885E-2</v>
      </c>
      <c r="I731" s="762">
        <v>0.443271450952683</v>
      </c>
      <c r="J731" s="762">
        <v>3.5223781265598102E-2</v>
      </c>
      <c r="K731" s="762">
        <v>0.661525026643901</v>
      </c>
      <c r="L731" s="759" t="s">
        <v>2376</v>
      </c>
      <c r="M731" s="762">
        <v>0</v>
      </c>
    </row>
    <row r="732" spans="1:13" x14ac:dyDescent="0.2">
      <c r="A732" s="759" t="s">
        <v>3106</v>
      </c>
      <c r="B732" s="759" t="s">
        <v>19</v>
      </c>
      <c r="C732" s="762">
        <v>-2.1425790550000001</v>
      </c>
      <c r="D732" s="762">
        <v>12.79996775</v>
      </c>
      <c r="E732" s="762">
        <v>0.90692960351991903</v>
      </c>
      <c r="F732" s="762">
        <v>6.8524670772683403E-3</v>
      </c>
      <c r="G732" s="762">
        <v>0</v>
      </c>
      <c r="H732" s="762">
        <v>0</v>
      </c>
      <c r="I732" s="762">
        <v>0</v>
      </c>
      <c r="J732" s="762">
        <v>1.7711718706671799E-2</v>
      </c>
      <c r="K732" s="762">
        <v>0.131423984875537</v>
      </c>
      <c r="L732" s="759" t="s">
        <v>2376</v>
      </c>
      <c r="M732" s="762">
        <v>0</v>
      </c>
    </row>
    <row r="733" spans="1:13" x14ac:dyDescent="0.2">
      <c r="A733" s="759" t="s">
        <v>3107</v>
      </c>
      <c r="B733" s="759" t="s">
        <v>19</v>
      </c>
      <c r="C733" s="762">
        <v>-20.3593139</v>
      </c>
      <c r="D733" s="762">
        <v>30.491030989999999</v>
      </c>
      <c r="E733" s="762">
        <v>0.98184799286631896</v>
      </c>
      <c r="F733" s="762">
        <v>1.9599190564146499E-2</v>
      </c>
      <c r="G733" s="762">
        <v>0.298960960072852</v>
      </c>
      <c r="H733" s="762">
        <v>1.2705351958741801E-3</v>
      </c>
      <c r="I733" s="762">
        <v>5.2783917781132297E-2</v>
      </c>
      <c r="J733" s="762">
        <v>1.28356718983972E-2</v>
      </c>
      <c r="K733" s="762">
        <v>0</v>
      </c>
      <c r="L733" s="759" t="s">
        <v>2376</v>
      </c>
      <c r="M733" s="762">
        <v>0</v>
      </c>
    </row>
    <row r="734" spans="1:13" x14ac:dyDescent="0.2">
      <c r="A734" s="759" t="s">
        <v>3108</v>
      </c>
      <c r="B734" s="759" t="s">
        <v>19</v>
      </c>
      <c r="C734" s="762">
        <v>23.129608940000001</v>
      </c>
      <c r="D734" s="762">
        <v>-0.84019564499999999</v>
      </c>
      <c r="E734" s="762">
        <v>0.653655270786208</v>
      </c>
      <c r="F734" s="762">
        <v>2.3224000655617801E-2</v>
      </c>
      <c r="G734" s="762">
        <v>0.38773525644065299</v>
      </c>
      <c r="H734" s="762">
        <v>3.0123979644113498E-3</v>
      </c>
      <c r="I734" s="762">
        <v>0.12514898712435901</v>
      </c>
      <c r="J734" s="762">
        <v>1.7352337640729899E-2</v>
      </c>
      <c r="K734" s="762">
        <v>0.120545297803063</v>
      </c>
      <c r="L734" s="759" t="s">
        <v>2376</v>
      </c>
      <c r="M734" s="762">
        <v>0.61416051192024801</v>
      </c>
    </row>
    <row r="735" spans="1:13" x14ac:dyDescent="0.2">
      <c r="A735" s="759" t="s">
        <v>3109</v>
      </c>
      <c r="B735" s="759" t="s">
        <v>19</v>
      </c>
      <c r="C735" s="762">
        <v>35.675775530000003</v>
      </c>
      <c r="D735" s="762">
        <v>-3.5631980670000001</v>
      </c>
      <c r="E735" s="762">
        <v>1.2400802673365501</v>
      </c>
      <c r="F735" s="762">
        <v>4.1102194428509299E-2</v>
      </c>
      <c r="G735" s="762">
        <v>0.825585517255084</v>
      </c>
      <c r="H735" s="762">
        <v>2.0902353222446101E-3</v>
      </c>
      <c r="I735" s="762">
        <v>8.6838058285088601E-2</v>
      </c>
      <c r="J735" s="762">
        <v>2.61682657645167E-2</v>
      </c>
      <c r="K735" s="762">
        <v>0.38740893824442801</v>
      </c>
      <c r="L735" s="759" t="s">
        <v>2376</v>
      </c>
      <c r="M735" s="762">
        <v>0</v>
      </c>
    </row>
    <row r="736" spans="1:13" x14ac:dyDescent="0.2">
      <c r="A736" s="759" t="s">
        <v>3110</v>
      </c>
      <c r="B736" s="759" t="s">
        <v>19</v>
      </c>
      <c r="C736" s="762">
        <v>-12.40073366</v>
      </c>
      <c r="D736" s="762">
        <v>8.2817621339999992</v>
      </c>
      <c r="E736" s="762">
        <v>0.60468931410697502</v>
      </c>
      <c r="F736" s="762">
        <v>9.4245062378253697E-3</v>
      </c>
      <c r="G736" s="762">
        <v>4.9775347133407498E-2</v>
      </c>
      <c r="H736" s="762">
        <v>5.6286075344103301E-3</v>
      </c>
      <c r="I736" s="762">
        <v>0.23383848685335201</v>
      </c>
      <c r="J736" s="762">
        <v>2.28561921135822E-2</v>
      </c>
      <c r="K736" s="762">
        <v>0.28715039200276299</v>
      </c>
      <c r="L736" s="759" t="s">
        <v>2376</v>
      </c>
      <c r="M736" s="762">
        <v>0</v>
      </c>
    </row>
    <row r="737" spans="1:13" x14ac:dyDescent="0.2">
      <c r="A737" s="759" t="s">
        <v>3111</v>
      </c>
      <c r="B737" s="759" t="s">
        <v>19</v>
      </c>
      <c r="C737" s="762">
        <v>-24.913504629999998</v>
      </c>
      <c r="D737" s="762">
        <v>9.6631633200000007</v>
      </c>
      <c r="E737" s="762">
        <v>0.427163690717421</v>
      </c>
      <c r="F737" s="762">
        <v>1.09059503621658E-2</v>
      </c>
      <c r="G737" s="762">
        <v>8.6057013954096401E-2</v>
      </c>
      <c r="H737" s="762">
        <v>5.1436182929744901E-3</v>
      </c>
      <c r="I737" s="762">
        <v>0.213689752434645</v>
      </c>
      <c r="J737" s="762">
        <v>1.41600576784427E-2</v>
      </c>
      <c r="K737" s="762">
        <v>2.3912990675763902E-2</v>
      </c>
      <c r="L737" s="759" t="s">
        <v>2376</v>
      </c>
      <c r="M737" s="762">
        <v>0</v>
      </c>
    </row>
    <row r="738" spans="1:13" x14ac:dyDescent="0.2">
      <c r="A738" s="759" t="s">
        <v>3112</v>
      </c>
      <c r="B738" s="759" t="s">
        <v>19</v>
      </c>
      <c r="C738" s="762">
        <v>-9.1368741329999992</v>
      </c>
      <c r="D738" s="762">
        <v>24.12990302</v>
      </c>
      <c r="E738" s="762">
        <v>0.88437769729315996</v>
      </c>
      <c r="F738" s="762">
        <v>9.2858178517169002E-3</v>
      </c>
      <c r="G738" s="762">
        <v>4.6378774729707098E-2</v>
      </c>
      <c r="H738" s="762">
        <v>0</v>
      </c>
      <c r="I738" s="762">
        <v>0</v>
      </c>
      <c r="J738" s="762">
        <v>2.0972769119849199E-2</v>
      </c>
      <c r="K738" s="762">
        <v>0.230138002805506</v>
      </c>
      <c r="L738" s="759" t="s">
        <v>2376</v>
      </c>
      <c r="M738" s="762">
        <v>0</v>
      </c>
    </row>
    <row r="739" spans="1:13" x14ac:dyDescent="0.2">
      <c r="A739" s="759" t="s">
        <v>3113</v>
      </c>
      <c r="B739" s="759" t="s">
        <v>19</v>
      </c>
      <c r="C739" s="762">
        <v>20.581754329999999</v>
      </c>
      <c r="D739" s="762">
        <v>14.961860420000001</v>
      </c>
      <c r="E739" s="762">
        <v>0.97439104251227204</v>
      </c>
      <c r="F739" s="762">
        <v>2.9458674012948501E-2</v>
      </c>
      <c r="G739" s="762">
        <v>0.54042704129512298</v>
      </c>
      <c r="H739" s="762">
        <v>0</v>
      </c>
      <c r="I739" s="762">
        <v>0</v>
      </c>
      <c r="J739" s="762">
        <v>2.7392823470689401E-2</v>
      </c>
      <c r="K739" s="762">
        <v>0.42447704258329699</v>
      </c>
      <c r="L739" s="759" t="s">
        <v>2376</v>
      </c>
      <c r="M739" s="762">
        <v>0.73860591124463204</v>
      </c>
    </row>
    <row r="740" spans="1:13" x14ac:dyDescent="0.2">
      <c r="A740" s="759" t="s">
        <v>3114</v>
      </c>
      <c r="B740" s="759" t="s">
        <v>19</v>
      </c>
      <c r="C740" s="762">
        <v>-2.6033728059999999</v>
      </c>
      <c r="D740" s="762">
        <v>33.447241920000003</v>
      </c>
      <c r="E740" s="762">
        <v>1.2400802673365501</v>
      </c>
      <c r="F740" s="762">
        <v>3.06186132422193E-2</v>
      </c>
      <c r="G740" s="762">
        <v>0.56883481123467095</v>
      </c>
      <c r="H740" s="762">
        <v>3.06021380511629E-3</v>
      </c>
      <c r="I740" s="762">
        <v>0.127135485577863</v>
      </c>
      <c r="J740" s="762">
        <v>2.3142365925350801E-2</v>
      </c>
      <c r="K740" s="762">
        <v>0.29581305751451198</v>
      </c>
      <c r="L740" s="759" t="s">
        <v>2376</v>
      </c>
      <c r="M740" s="762">
        <v>0</v>
      </c>
    </row>
    <row r="741" spans="1:13" x14ac:dyDescent="0.2">
      <c r="A741" s="759" t="s">
        <v>3115</v>
      </c>
      <c r="B741" s="759" t="s">
        <v>19</v>
      </c>
      <c r="C741" s="762">
        <v>-18.800379549999999</v>
      </c>
      <c r="D741" s="762">
        <v>24.392373429999999</v>
      </c>
      <c r="E741" s="762">
        <v>0.53437942601249599</v>
      </c>
      <c r="F741" s="762">
        <v>7.4639567796556698E-3</v>
      </c>
      <c r="G741" s="762">
        <v>1.7600420637357199E-3</v>
      </c>
      <c r="H741" s="762">
        <v>2.87578127668295E-3</v>
      </c>
      <c r="I741" s="762">
        <v>0.119473283192153</v>
      </c>
      <c r="J741" s="762">
        <v>1.3723032555044101E-2</v>
      </c>
      <c r="K741" s="762">
        <v>1.06839712845113E-2</v>
      </c>
      <c r="L741" s="759" t="s">
        <v>2376</v>
      </c>
      <c r="M741" s="762">
        <v>0</v>
      </c>
    </row>
    <row r="742" spans="1:13" x14ac:dyDescent="0.2">
      <c r="A742" s="759" t="s">
        <v>3116</v>
      </c>
      <c r="B742" s="759" t="s">
        <v>19</v>
      </c>
      <c r="C742" s="762">
        <v>16.412985280000001</v>
      </c>
      <c r="D742" s="762">
        <v>-2.8330403</v>
      </c>
      <c r="E742" s="762">
        <v>0.77179960528165303</v>
      </c>
      <c r="F742" s="762">
        <v>4.3535545202957798E-2</v>
      </c>
      <c r="G742" s="762">
        <v>0.88518009540977005</v>
      </c>
      <c r="H742" s="762">
        <v>6.6259093548276899E-3</v>
      </c>
      <c r="I742" s="762">
        <v>0.275270996770073</v>
      </c>
      <c r="J742" s="762">
        <v>3.25506072874494E-2</v>
      </c>
      <c r="K742" s="762">
        <v>0.58060638198468795</v>
      </c>
      <c r="L742" s="759" t="s">
        <v>2376</v>
      </c>
      <c r="M742" s="762">
        <v>0</v>
      </c>
    </row>
    <row r="743" spans="1:13" x14ac:dyDescent="0.2">
      <c r="A743" s="759" t="s">
        <v>3117</v>
      </c>
      <c r="B743" s="759" t="s">
        <v>19</v>
      </c>
      <c r="C743" s="762">
        <v>-12.73526152</v>
      </c>
      <c r="D743" s="762">
        <v>12.502435500000001</v>
      </c>
      <c r="E743" s="762">
        <v>0.46009623105856401</v>
      </c>
      <c r="F743" s="762">
        <v>1.92272535286738E-3</v>
      </c>
      <c r="G743" s="762">
        <v>0</v>
      </c>
      <c r="H743" s="762">
        <v>5.5466375217732801E-3</v>
      </c>
      <c r="I743" s="762">
        <v>0.230433072802956</v>
      </c>
      <c r="J743" s="762">
        <v>1.5255948089401601E-2</v>
      </c>
      <c r="K743" s="762">
        <v>5.7086264654780901E-2</v>
      </c>
      <c r="L743" s="759" t="s">
        <v>2376</v>
      </c>
      <c r="M743" s="762">
        <v>0.46604782199631201</v>
      </c>
    </row>
    <row r="744" spans="1:13" x14ac:dyDescent="0.2">
      <c r="A744" s="759" t="s">
        <v>3118</v>
      </c>
      <c r="B744" s="759" t="s">
        <v>19</v>
      </c>
      <c r="C744" s="762">
        <v>5.2132096719999996</v>
      </c>
      <c r="D744" s="762">
        <v>-11.692271720000001</v>
      </c>
      <c r="E744" s="762">
        <v>0.36894666131200998</v>
      </c>
      <c r="F744" s="762">
        <v>6.6192184279040998E-3</v>
      </c>
      <c r="G744" s="762">
        <v>0</v>
      </c>
      <c r="H744" s="762">
        <v>1.38939171419789E-2</v>
      </c>
      <c r="I744" s="762">
        <v>0.577217764631338</v>
      </c>
      <c r="J744" s="762">
        <v>3.8333980367145498E-2</v>
      </c>
      <c r="K744" s="762">
        <v>0.75567269069436604</v>
      </c>
      <c r="L744" s="759" t="s">
        <v>2376</v>
      </c>
      <c r="M744" s="762">
        <v>0.71589893754336098</v>
      </c>
    </row>
    <row r="745" spans="1:13" x14ac:dyDescent="0.2">
      <c r="A745" s="759" t="s">
        <v>3119</v>
      </c>
      <c r="B745" s="759" t="s">
        <v>19</v>
      </c>
      <c r="C745" s="762">
        <v>-10.52766879</v>
      </c>
      <c r="D745" s="762">
        <v>22.309472700000001</v>
      </c>
      <c r="E745" s="762">
        <v>0.84686429336711599</v>
      </c>
      <c r="F745" s="762">
        <v>1.35977658561801E-2</v>
      </c>
      <c r="G745" s="762">
        <v>0.151981592442787</v>
      </c>
      <c r="H745" s="762">
        <v>8.8800847023463904E-5</v>
      </c>
      <c r="I745" s="762">
        <v>3.6891639340628501E-3</v>
      </c>
      <c r="J745" s="762">
        <v>1.8991736453885001E-2</v>
      </c>
      <c r="K745" s="762">
        <v>0.17017089801353399</v>
      </c>
      <c r="L745" s="759" t="s">
        <v>2376</v>
      </c>
      <c r="M745" s="762">
        <v>0</v>
      </c>
    </row>
    <row r="746" spans="1:13" x14ac:dyDescent="0.2">
      <c r="A746" s="759" t="s">
        <v>3120</v>
      </c>
      <c r="B746" s="759" t="s">
        <v>19</v>
      </c>
      <c r="C746" s="762">
        <v>-20.41252025</v>
      </c>
      <c r="D746" s="762">
        <v>34.21862265</v>
      </c>
      <c r="E746" s="762">
        <v>0.66126082973973399</v>
      </c>
      <c r="F746" s="762">
        <v>1.90318289846119E-2</v>
      </c>
      <c r="G746" s="762">
        <v>0.28506584216713299</v>
      </c>
      <c r="H746" s="762">
        <v>0</v>
      </c>
      <c r="I746" s="762">
        <v>0</v>
      </c>
      <c r="J746" s="762">
        <v>1.5806111696522698E-2</v>
      </c>
      <c r="K746" s="762">
        <v>7.3740072158628794E-2</v>
      </c>
      <c r="L746" s="759" t="s">
        <v>2376</v>
      </c>
      <c r="M746" s="762">
        <v>0.31746140457529298</v>
      </c>
    </row>
    <row r="747" spans="1:13" x14ac:dyDescent="0.2">
      <c r="A747" s="759" t="s">
        <v>3121</v>
      </c>
      <c r="B747" s="759" t="s">
        <v>19</v>
      </c>
      <c r="C747" s="762">
        <v>4.4192697069999998</v>
      </c>
      <c r="D747" s="762">
        <v>16.635394380000001</v>
      </c>
      <c r="E747" s="762">
        <v>0.86990633627987801</v>
      </c>
      <c r="F747" s="762">
        <v>2.2019933303494301E-2</v>
      </c>
      <c r="G747" s="762">
        <v>0.35824673442736499</v>
      </c>
      <c r="H747" s="762">
        <v>0</v>
      </c>
      <c r="I747" s="762">
        <v>0</v>
      </c>
      <c r="J747" s="762">
        <v>1.7319061616105601E-2</v>
      </c>
      <c r="K747" s="762">
        <v>0.11953801252358701</v>
      </c>
      <c r="L747" s="759" t="s">
        <v>2376</v>
      </c>
      <c r="M747" s="762">
        <v>0</v>
      </c>
    </row>
    <row r="748" spans="1:13" x14ac:dyDescent="0.2">
      <c r="A748" s="759" t="s">
        <v>3122</v>
      </c>
      <c r="B748" s="759" t="s">
        <v>19</v>
      </c>
      <c r="C748" s="762">
        <v>-14.420385939999999</v>
      </c>
      <c r="D748" s="762">
        <v>14.29910587</v>
      </c>
      <c r="E748" s="762">
        <v>0.74004257411318197</v>
      </c>
      <c r="F748" s="762">
        <v>1.2147841819591601E-2</v>
      </c>
      <c r="G748" s="762">
        <v>0.116471873895666</v>
      </c>
      <c r="H748" s="762">
        <v>7.6505345127907403E-4</v>
      </c>
      <c r="I748" s="762">
        <v>3.1783850622146302E-2</v>
      </c>
      <c r="J748" s="762">
        <v>1.33880539071599E-2</v>
      </c>
      <c r="K748" s="762">
        <v>5.43947975404439E-4</v>
      </c>
      <c r="L748" s="759" t="s">
        <v>2376</v>
      </c>
      <c r="M748" s="762">
        <v>0</v>
      </c>
    </row>
    <row r="749" spans="1:13" x14ac:dyDescent="0.2">
      <c r="A749" s="759" t="s">
        <v>3123</v>
      </c>
      <c r="B749" s="759" t="s">
        <v>19</v>
      </c>
      <c r="C749" s="762">
        <v>16.494863779999999</v>
      </c>
      <c r="D749" s="762">
        <v>3.4546252110000002</v>
      </c>
      <c r="E749" s="762">
        <v>1.1879105494486799</v>
      </c>
      <c r="F749" s="762">
        <v>2.16416922504712E-2</v>
      </c>
      <c r="G749" s="762">
        <v>0.34898333065380099</v>
      </c>
      <c r="H749" s="762">
        <v>5.3143891526349898E-3</v>
      </c>
      <c r="I749" s="762">
        <v>0.22078437196374301</v>
      </c>
      <c r="J749" s="762">
        <v>1.4572680383783501E-2</v>
      </c>
      <c r="K749" s="762">
        <v>3.6403316033025997E-2</v>
      </c>
      <c r="L749" s="759" t="s">
        <v>2376</v>
      </c>
      <c r="M749" s="762">
        <v>0.85351728728793597</v>
      </c>
    </row>
    <row r="750" spans="1:13" x14ac:dyDescent="0.2">
      <c r="A750" s="759" t="s">
        <v>3124</v>
      </c>
      <c r="B750" s="759" t="s">
        <v>19</v>
      </c>
      <c r="C750" s="762">
        <v>10.86257172</v>
      </c>
      <c r="D750" s="762">
        <v>23.03798493</v>
      </c>
      <c r="E750" s="762">
        <v>1.2400802673365501</v>
      </c>
      <c r="F750" s="762">
        <v>1.8804884352798E-2</v>
      </c>
      <c r="G750" s="762">
        <v>0.27950779010669602</v>
      </c>
      <c r="H750" s="762">
        <v>0</v>
      </c>
      <c r="I750" s="762">
        <v>0</v>
      </c>
      <c r="J750" s="762">
        <v>2.5371859575176101E-2</v>
      </c>
      <c r="K750" s="762">
        <v>0.36330123178070201</v>
      </c>
      <c r="L750" s="759" t="s">
        <v>2376</v>
      </c>
      <c r="M750" s="762">
        <v>0</v>
      </c>
    </row>
    <row r="751" spans="1:13" x14ac:dyDescent="0.2">
      <c r="A751" s="759" t="s">
        <v>3125</v>
      </c>
      <c r="B751" s="759" t="s">
        <v>19</v>
      </c>
      <c r="C751" s="762">
        <v>1.6071912180000001</v>
      </c>
      <c r="D751" s="762">
        <v>-5.2641255080000002</v>
      </c>
      <c r="E751" s="762">
        <v>1.1479270801856201</v>
      </c>
      <c r="F751" s="762">
        <v>2.2568382830377799E-2</v>
      </c>
      <c r="G751" s="762">
        <v>0.371678683368943</v>
      </c>
      <c r="H751" s="762">
        <v>2.2398305953072201E-2</v>
      </c>
      <c r="I751" s="762">
        <v>0.93052953467684296</v>
      </c>
      <c r="J751" s="762">
        <v>3.0835782818479301E-2</v>
      </c>
      <c r="K751" s="762">
        <v>0.52869758969915404</v>
      </c>
      <c r="L751" s="759" t="s">
        <v>2607</v>
      </c>
      <c r="M751" s="762">
        <v>0</v>
      </c>
    </row>
    <row r="752" spans="1:13" x14ac:dyDescent="0.2">
      <c r="A752" s="759" t="s">
        <v>3126</v>
      </c>
      <c r="B752" s="759" t="s">
        <v>19</v>
      </c>
      <c r="C752" s="762">
        <v>-19.800861099999999</v>
      </c>
      <c r="D752" s="762">
        <v>21.450459639999998</v>
      </c>
      <c r="E752" s="762">
        <v>0.24846793009526399</v>
      </c>
      <c r="F752" s="762">
        <v>2.02422003542858E-2</v>
      </c>
      <c r="G752" s="762">
        <v>0.31470872934438998</v>
      </c>
      <c r="H752" s="762">
        <v>1.83066361556064E-3</v>
      </c>
      <c r="I752" s="762">
        <v>7.6054274821928405E-2</v>
      </c>
      <c r="J752" s="762">
        <v>1.77649603460707E-2</v>
      </c>
      <c r="K752" s="762">
        <v>0.13303562316032599</v>
      </c>
      <c r="L752" s="759" t="s">
        <v>2376</v>
      </c>
      <c r="M752" s="762">
        <v>0</v>
      </c>
    </row>
    <row r="753" spans="1:13" x14ac:dyDescent="0.2">
      <c r="A753" s="759" t="s">
        <v>3127</v>
      </c>
      <c r="B753" s="759" t="s">
        <v>19</v>
      </c>
      <c r="C753" s="762">
        <v>-1.4307583509999999</v>
      </c>
      <c r="D753" s="762">
        <v>-11.460415100000001</v>
      </c>
      <c r="E753" s="762">
        <v>0.78548598882965903</v>
      </c>
      <c r="F753" s="762">
        <v>3.0511444943862702E-3</v>
      </c>
      <c r="G753" s="762">
        <v>0</v>
      </c>
      <c r="H753" s="762">
        <v>1.3115202021926999E-3</v>
      </c>
      <c r="I753" s="762">
        <v>5.4486624806330097E-2</v>
      </c>
      <c r="J753" s="762">
        <v>1.9597360102046501E-2</v>
      </c>
      <c r="K753" s="762">
        <v>0.18850351431651</v>
      </c>
      <c r="L753" s="759" t="s">
        <v>2376</v>
      </c>
      <c r="M753" s="762">
        <v>0</v>
      </c>
    </row>
    <row r="754" spans="1:13" x14ac:dyDescent="0.2">
      <c r="A754" s="759" t="s">
        <v>3128</v>
      </c>
      <c r="B754" s="759" t="s">
        <v>19</v>
      </c>
      <c r="C754" s="762">
        <v>-13.34861707</v>
      </c>
      <c r="D754" s="762">
        <v>22.830044019999999</v>
      </c>
      <c r="E754" s="762">
        <v>1.02797134614213</v>
      </c>
      <c r="F754" s="762">
        <v>1.59302523498225E-2</v>
      </c>
      <c r="G754" s="762">
        <v>0.20910591163131001</v>
      </c>
      <c r="H754" s="762">
        <v>3.6954814030533802E-3</v>
      </c>
      <c r="I754" s="762">
        <v>0.15352742369611</v>
      </c>
      <c r="J754" s="762">
        <v>1.6702345959735999E-2</v>
      </c>
      <c r="K754" s="762">
        <v>0.10086963446078499</v>
      </c>
      <c r="L754" s="759" t="s">
        <v>2376</v>
      </c>
      <c r="M754" s="762">
        <v>0</v>
      </c>
    </row>
    <row r="755" spans="1:13" x14ac:dyDescent="0.2">
      <c r="A755" s="759" t="s">
        <v>3129</v>
      </c>
      <c r="B755" s="759" t="s">
        <v>19</v>
      </c>
      <c r="C755" s="762">
        <v>31.724450260000001</v>
      </c>
      <c r="D755" s="762">
        <v>-10.59397972</v>
      </c>
      <c r="E755" s="762">
        <v>0.78271543210642402</v>
      </c>
      <c r="F755" s="762">
        <v>2.39489626739121E-2</v>
      </c>
      <c r="G755" s="762">
        <v>0.40549011571421401</v>
      </c>
      <c r="H755" s="762">
        <v>4.8089074080398904E-3</v>
      </c>
      <c r="I755" s="762">
        <v>0.19978430480475701</v>
      </c>
      <c r="J755" s="762">
        <v>4.0106483278797601E-2</v>
      </c>
      <c r="K755" s="762">
        <v>0.80932746229336705</v>
      </c>
      <c r="L755" s="759" t="s">
        <v>2376</v>
      </c>
      <c r="M755" s="762">
        <v>0</v>
      </c>
    </row>
    <row r="756" spans="1:13" x14ac:dyDescent="0.2">
      <c r="A756" s="759" t="s">
        <v>3130</v>
      </c>
      <c r="B756" s="759" t="s">
        <v>19</v>
      </c>
      <c r="C756" s="762">
        <v>-16.314299299999998</v>
      </c>
      <c r="D756" s="762">
        <v>4.5724875660000004</v>
      </c>
      <c r="E756" s="762">
        <v>0.55662015819725597</v>
      </c>
      <c r="F756" s="762">
        <v>1.0010779870011199E-2</v>
      </c>
      <c r="G756" s="762">
        <v>6.4133634003267298E-2</v>
      </c>
      <c r="H756" s="762">
        <v>3.3812630212780499E-3</v>
      </c>
      <c r="I756" s="762">
        <v>0.140473350351139</v>
      </c>
      <c r="J756" s="762">
        <v>1.75897066163829E-2</v>
      </c>
      <c r="K756" s="762">
        <v>0.12773060551745599</v>
      </c>
      <c r="L756" s="759" t="s">
        <v>2376</v>
      </c>
      <c r="M756" s="762">
        <v>0</v>
      </c>
    </row>
    <row r="757" spans="1:13" x14ac:dyDescent="0.2">
      <c r="A757" s="759" t="s">
        <v>3131</v>
      </c>
      <c r="B757" s="759" t="s">
        <v>19</v>
      </c>
      <c r="C757" s="762">
        <v>8.4974996760000003</v>
      </c>
      <c r="D757" s="762">
        <v>7.958843087</v>
      </c>
      <c r="E757" s="762">
        <v>0.98142727290199305</v>
      </c>
      <c r="F757" s="762">
        <v>2.1723644478626201E-2</v>
      </c>
      <c r="G757" s="762">
        <v>0.35099039616507899</v>
      </c>
      <c r="H757" s="762">
        <v>7.2065302776734199E-3</v>
      </c>
      <c r="I757" s="762">
        <v>0.29939268655114798</v>
      </c>
      <c r="J757" s="762">
        <v>2.2381454162276101E-2</v>
      </c>
      <c r="K757" s="762">
        <v>0.27277977657397801</v>
      </c>
      <c r="L757" s="759" t="s">
        <v>2376</v>
      </c>
      <c r="M757" s="762">
        <v>0</v>
      </c>
    </row>
    <row r="758" spans="1:13" x14ac:dyDescent="0.2">
      <c r="A758" s="759" t="s">
        <v>3132</v>
      </c>
      <c r="B758" s="759" t="s">
        <v>19</v>
      </c>
      <c r="C758" s="762">
        <v>27.326260489999999</v>
      </c>
      <c r="D758" s="762">
        <v>2.0940858100000002</v>
      </c>
      <c r="E758" s="762">
        <v>0.97841371834405599</v>
      </c>
      <c r="F758" s="762">
        <v>3.9954863234339201E-2</v>
      </c>
      <c r="G758" s="762">
        <v>0.797486526624964</v>
      </c>
      <c r="H758" s="762">
        <v>2.20635950681376E-3</v>
      </c>
      <c r="I758" s="762">
        <v>9.1662429477014903E-2</v>
      </c>
      <c r="J758" s="762">
        <v>2.3027009039986699E-2</v>
      </c>
      <c r="K758" s="762">
        <v>0.29232112915820202</v>
      </c>
      <c r="L758" s="759" t="s">
        <v>2376</v>
      </c>
      <c r="M758" s="762">
        <v>0.90333737340220699</v>
      </c>
    </row>
    <row r="759" spans="1:13" x14ac:dyDescent="0.2">
      <c r="A759" s="759" t="s">
        <v>3133</v>
      </c>
      <c r="B759" s="759" t="s">
        <v>19</v>
      </c>
      <c r="C759" s="762">
        <v>-10.02556362</v>
      </c>
      <c r="D759" s="762">
        <v>29.87044968</v>
      </c>
      <c r="E759" s="762">
        <v>0.79542766770901896</v>
      </c>
      <c r="F759" s="762">
        <v>8.9643129566472704E-3</v>
      </c>
      <c r="G759" s="762">
        <v>3.8504877848565697E-2</v>
      </c>
      <c r="H759" s="762">
        <v>0</v>
      </c>
      <c r="I759" s="762">
        <v>0</v>
      </c>
      <c r="J759" s="762">
        <v>1.28866951361544E-2</v>
      </c>
      <c r="K759" s="762">
        <v>0</v>
      </c>
      <c r="L759" s="759" t="s">
        <v>2376</v>
      </c>
      <c r="M759" s="762">
        <v>0.44758241328913201</v>
      </c>
    </row>
    <row r="760" spans="1:13" x14ac:dyDescent="0.2">
      <c r="A760" s="759" t="s">
        <v>3134</v>
      </c>
      <c r="B760" s="759" t="s">
        <v>19</v>
      </c>
      <c r="C760" s="762">
        <v>17.274306960000001</v>
      </c>
      <c r="D760" s="762">
        <v>10.06678743</v>
      </c>
      <c r="E760" s="762">
        <v>0.60458351415504097</v>
      </c>
      <c r="F760" s="762">
        <v>3.17911605065909E-2</v>
      </c>
      <c r="G760" s="762">
        <v>0.59755138497438998</v>
      </c>
      <c r="H760" s="762">
        <v>3.1490146521397601E-3</v>
      </c>
      <c r="I760" s="762">
        <v>0.130824691056565</v>
      </c>
      <c r="J760" s="762">
        <v>2.8970107037879202E-2</v>
      </c>
      <c r="K760" s="762">
        <v>0.47222241326349301</v>
      </c>
      <c r="L760" s="759" t="s">
        <v>2376</v>
      </c>
      <c r="M760" s="762">
        <v>0.76520049820000302</v>
      </c>
    </row>
    <row r="761" spans="1:13" x14ac:dyDescent="0.2">
      <c r="A761" s="759" t="s">
        <v>3135</v>
      </c>
      <c r="B761" s="759" t="s">
        <v>19</v>
      </c>
      <c r="C761" s="762">
        <v>9.4670595839999994</v>
      </c>
      <c r="D761" s="762">
        <v>-7.7406790299999999</v>
      </c>
      <c r="E761" s="762">
        <v>0.36824092720343998</v>
      </c>
      <c r="F761" s="762">
        <v>3.3688669789256699E-2</v>
      </c>
      <c r="G761" s="762">
        <v>0.64402279349692504</v>
      </c>
      <c r="H761" s="762">
        <v>1.2773660302606001E-3</v>
      </c>
      <c r="I761" s="762">
        <v>5.3067709209438402E-2</v>
      </c>
      <c r="J761" s="762">
        <v>2.86306915867118E-2</v>
      </c>
      <c r="K761" s="762">
        <v>0.46194810946695503</v>
      </c>
      <c r="L761" s="759" t="s">
        <v>2376</v>
      </c>
      <c r="M761" s="762">
        <v>0</v>
      </c>
    </row>
    <row r="762" spans="1:13" x14ac:dyDescent="0.2">
      <c r="A762" s="759" t="s">
        <v>3136</v>
      </c>
      <c r="B762" s="759" t="s">
        <v>19</v>
      </c>
      <c r="C762" s="762">
        <v>1.730021998</v>
      </c>
      <c r="D762" s="762">
        <v>15.582432369999999</v>
      </c>
      <c r="E762" s="762">
        <v>0.25626688470819797</v>
      </c>
      <c r="F762" s="762">
        <v>1.6611086245264101E-2</v>
      </c>
      <c r="G762" s="762">
        <v>0.22578004332187401</v>
      </c>
      <c r="H762" s="762">
        <v>0</v>
      </c>
      <c r="I762" s="762">
        <v>0</v>
      </c>
      <c r="J762" s="762">
        <v>1.74876601408685E-2</v>
      </c>
      <c r="K762" s="762">
        <v>0.124641579164686</v>
      </c>
      <c r="L762" s="759" t="s">
        <v>2376</v>
      </c>
      <c r="M762" s="762">
        <v>0</v>
      </c>
    </row>
    <row r="763" spans="1:13" x14ac:dyDescent="0.2">
      <c r="A763" s="759" t="s">
        <v>3137</v>
      </c>
      <c r="B763" s="759" t="s">
        <v>19</v>
      </c>
      <c r="C763" s="762">
        <v>15.40669052</v>
      </c>
      <c r="D763" s="762">
        <v>17.470434699999998</v>
      </c>
      <c r="E763" s="762">
        <v>1.0969445930186399</v>
      </c>
      <c r="F763" s="762">
        <v>3.0643829312420798E-2</v>
      </c>
      <c r="G763" s="762">
        <v>0.56945236985352499</v>
      </c>
      <c r="H763" s="762">
        <v>6.41415348884866E-3</v>
      </c>
      <c r="I763" s="762">
        <v>0.266473670215778</v>
      </c>
      <c r="J763" s="762">
        <v>2.7017913593256102E-2</v>
      </c>
      <c r="K763" s="762">
        <v>0.41312831326356703</v>
      </c>
      <c r="L763" s="759" t="s">
        <v>2376</v>
      </c>
      <c r="M763" s="762">
        <v>0</v>
      </c>
    </row>
    <row r="764" spans="1:13" x14ac:dyDescent="0.2">
      <c r="A764" s="759" t="s">
        <v>3138</v>
      </c>
      <c r="B764" s="759" t="s">
        <v>19</v>
      </c>
      <c r="C764" s="762">
        <v>23.455768670000001</v>
      </c>
      <c r="D764" s="762">
        <v>0.242774826</v>
      </c>
      <c r="E764" s="762">
        <v>1.2400802673365501</v>
      </c>
      <c r="F764" s="762">
        <v>3.4949473299333698E-2</v>
      </c>
      <c r="G764" s="762">
        <v>0.67490079791189195</v>
      </c>
      <c r="H764" s="762">
        <v>0</v>
      </c>
      <c r="I764" s="762">
        <v>0</v>
      </c>
      <c r="J764" s="762">
        <v>3.2685929787587997E-2</v>
      </c>
      <c r="K764" s="762">
        <v>0.58470269361693405</v>
      </c>
      <c r="L764" s="759" t="s">
        <v>2376</v>
      </c>
      <c r="M764" s="762">
        <v>0</v>
      </c>
    </row>
    <row r="765" spans="1:13" x14ac:dyDescent="0.2">
      <c r="A765" s="759" t="s">
        <v>3139</v>
      </c>
      <c r="B765" s="759" t="s">
        <v>19</v>
      </c>
      <c r="C765" s="762">
        <v>-10.29847041</v>
      </c>
      <c r="D765" s="762">
        <v>30.366202909999998</v>
      </c>
      <c r="E765" s="762">
        <v>0.43411829334634899</v>
      </c>
      <c r="F765" s="762">
        <v>1.37931904002421E-2</v>
      </c>
      <c r="G765" s="762">
        <v>0.15676767173891101</v>
      </c>
      <c r="H765" s="762">
        <v>4.11899313501144E-3</v>
      </c>
      <c r="I765" s="762">
        <v>0.17112207680470001</v>
      </c>
      <c r="J765" s="762">
        <v>1.77915811657701E-2</v>
      </c>
      <c r="K765" s="762">
        <v>0.133841457438032</v>
      </c>
      <c r="L765" s="759" t="s">
        <v>2376</v>
      </c>
      <c r="M765" s="762">
        <v>0</v>
      </c>
    </row>
    <row r="766" spans="1:13" x14ac:dyDescent="0.2">
      <c r="A766" s="759" t="s">
        <v>3140</v>
      </c>
      <c r="B766" s="759" t="s">
        <v>19</v>
      </c>
      <c r="C766" s="762">
        <v>24.224531379999998</v>
      </c>
      <c r="D766" s="762">
        <v>-10.430819189999999</v>
      </c>
      <c r="E766" s="762">
        <v>0.88511723361282402</v>
      </c>
      <c r="F766" s="762">
        <v>4.29492715707721E-2</v>
      </c>
      <c r="G766" s="762">
        <v>0.87082183303065497</v>
      </c>
      <c r="H766" s="762">
        <v>1.01164657262885E-2</v>
      </c>
      <c r="I766" s="762">
        <v>0.42028492688483199</v>
      </c>
      <c r="J766" s="762">
        <v>2.7865343020353799E-2</v>
      </c>
      <c r="K766" s="762">
        <v>0.43878051776836602</v>
      </c>
      <c r="L766" s="759" t="s">
        <v>2376</v>
      </c>
      <c r="M766" s="762">
        <v>0.81350827351139099</v>
      </c>
    </row>
    <row r="767" spans="1:13" x14ac:dyDescent="0.2">
      <c r="A767" s="759" t="s">
        <v>3141</v>
      </c>
      <c r="B767" s="759" t="s">
        <v>19</v>
      </c>
      <c r="C767" s="762">
        <v>-20.990226939999999</v>
      </c>
      <c r="D767" s="762">
        <v>32.023992059999998</v>
      </c>
      <c r="E767" s="762">
        <v>1.2400802673365501</v>
      </c>
      <c r="F767" s="762">
        <v>2.40435229371679E-2</v>
      </c>
      <c r="G767" s="762">
        <v>0.40780596053491802</v>
      </c>
      <c r="H767" s="762">
        <v>0</v>
      </c>
      <c r="I767" s="762">
        <v>0</v>
      </c>
      <c r="J767" s="762">
        <v>1.8015639731573399E-2</v>
      </c>
      <c r="K767" s="762">
        <v>0.140623863148883</v>
      </c>
      <c r="L767" s="759" t="s">
        <v>2376</v>
      </c>
      <c r="M767" s="762">
        <v>0</v>
      </c>
    </row>
    <row r="768" spans="1:13" x14ac:dyDescent="0.2">
      <c r="A768" s="759" t="s">
        <v>3142</v>
      </c>
      <c r="B768" s="759" t="s">
        <v>19</v>
      </c>
      <c r="C768" s="762">
        <v>-19.19930089</v>
      </c>
      <c r="D768" s="762">
        <v>8.7974477879999995</v>
      </c>
      <c r="E768" s="762">
        <v>0.34727249150585499</v>
      </c>
      <c r="F768" s="762">
        <v>9.8910035365538506E-3</v>
      </c>
      <c r="G768" s="762">
        <v>6.1200230563707901E-2</v>
      </c>
      <c r="H768" s="762">
        <v>6.1204276102325896E-3</v>
      </c>
      <c r="I768" s="762">
        <v>0.254270971155726</v>
      </c>
      <c r="J768" s="762">
        <v>1.7323498419388801E-2</v>
      </c>
      <c r="K768" s="762">
        <v>0.119672293011018</v>
      </c>
      <c r="L768" s="759" t="s">
        <v>2376</v>
      </c>
      <c r="M768" s="762">
        <v>0.43056495121084598</v>
      </c>
    </row>
    <row r="769" spans="1:13" x14ac:dyDescent="0.2">
      <c r="A769" s="759" t="s">
        <v>3143</v>
      </c>
      <c r="B769" s="759" t="s">
        <v>19</v>
      </c>
      <c r="C769" s="762">
        <v>-11.590817850000001</v>
      </c>
      <c r="D769" s="762">
        <v>16.38075452</v>
      </c>
      <c r="E769" s="762">
        <v>1.08235223864383</v>
      </c>
      <c r="F769" s="762">
        <v>1.6762382666473299E-2</v>
      </c>
      <c r="G769" s="762">
        <v>0.229485419525747</v>
      </c>
      <c r="H769" s="762">
        <v>3.6818197342805398E-3</v>
      </c>
      <c r="I769" s="762">
        <v>0.15295988238413599</v>
      </c>
      <c r="J769" s="762">
        <v>2.0673284898230799E-2</v>
      </c>
      <c r="K769" s="762">
        <v>0.221072435290215</v>
      </c>
      <c r="L769" s="759" t="s">
        <v>2376</v>
      </c>
      <c r="M769" s="762">
        <v>0</v>
      </c>
    </row>
    <row r="770" spans="1:13" x14ac:dyDescent="0.2">
      <c r="A770" s="759" t="s">
        <v>3144</v>
      </c>
      <c r="B770" s="759" t="s">
        <v>19</v>
      </c>
      <c r="C770" s="762">
        <v>24.76280002</v>
      </c>
      <c r="D770" s="762">
        <v>0.15754600699999999</v>
      </c>
      <c r="E770" s="762">
        <v>1.18133410696976</v>
      </c>
      <c r="F770" s="762">
        <v>3.2118969419210899E-2</v>
      </c>
      <c r="G770" s="762">
        <v>0.60557964701950096</v>
      </c>
      <c r="H770" s="762">
        <v>0</v>
      </c>
      <c r="I770" s="762">
        <v>0</v>
      </c>
      <c r="J770" s="762">
        <v>2.9140923964283701E-2</v>
      </c>
      <c r="K770" s="762">
        <v>0.47739315041893099</v>
      </c>
      <c r="L770" s="759" t="s">
        <v>2376</v>
      </c>
      <c r="M770" s="762">
        <v>0</v>
      </c>
    </row>
    <row r="771" spans="1:13" x14ac:dyDescent="0.2">
      <c r="A771" s="759" t="s">
        <v>3145</v>
      </c>
      <c r="B771" s="759" t="s">
        <v>19</v>
      </c>
      <c r="C771" s="762">
        <v>-3.5580207509999999</v>
      </c>
      <c r="D771" s="762">
        <v>6.0265525990000004</v>
      </c>
      <c r="E771" s="762">
        <v>0</v>
      </c>
      <c r="F771" s="762">
        <v>1.2916931960738599E-2</v>
      </c>
      <c r="G771" s="762">
        <v>0.135307460752222</v>
      </c>
      <c r="H771" s="762">
        <v>3.9482222753509299E-3</v>
      </c>
      <c r="I771" s="762">
        <v>0.164027457275603</v>
      </c>
      <c r="J771" s="762">
        <v>2.5915367977372299E-2</v>
      </c>
      <c r="K771" s="762">
        <v>0.37975355801215499</v>
      </c>
      <c r="L771" s="759" t="s">
        <v>2376</v>
      </c>
      <c r="M771" s="762">
        <v>0</v>
      </c>
    </row>
    <row r="772" spans="1:13" x14ac:dyDescent="0.2">
      <c r="A772" s="759" t="s">
        <v>3146</v>
      </c>
      <c r="B772" s="759" t="s">
        <v>19</v>
      </c>
      <c r="C772" s="762">
        <v>31.537754069999998</v>
      </c>
      <c r="D772" s="762">
        <v>3.8689062619999999</v>
      </c>
      <c r="E772" s="762">
        <v>1.0471139759603001</v>
      </c>
      <c r="F772" s="762">
        <v>3.55987871070233E-2</v>
      </c>
      <c r="G772" s="762">
        <v>0.69080298132888796</v>
      </c>
      <c r="H772" s="762">
        <v>0</v>
      </c>
      <c r="I772" s="762">
        <v>0</v>
      </c>
      <c r="J772" s="762">
        <v>2.5848815928123801E-2</v>
      </c>
      <c r="K772" s="762">
        <v>0.377738987453202</v>
      </c>
      <c r="L772" s="759" t="s">
        <v>2376</v>
      </c>
      <c r="M772" s="762">
        <v>0</v>
      </c>
    </row>
    <row r="773" spans="1:13" x14ac:dyDescent="0.2">
      <c r="A773" s="759" t="s">
        <v>3147</v>
      </c>
      <c r="B773" s="759" t="s">
        <v>19</v>
      </c>
      <c r="C773" s="762">
        <v>-16.669411149999998</v>
      </c>
      <c r="D773" s="762">
        <v>15.25958419</v>
      </c>
      <c r="E773" s="762">
        <v>0.58977501062784599</v>
      </c>
      <c r="F773" s="762">
        <v>6.9785474282760404E-3</v>
      </c>
      <c r="G773" s="762">
        <v>0</v>
      </c>
      <c r="H773" s="762">
        <v>1.0109634891902E-3</v>
      </c>
      <c r="I773" s="762">
        <v>4.2000092773333199E-2</v>
      </c>
      <c r="J773" s="762">
        <v>1.9983361987687898E-2</v>
      </c>
      <c r="K773" s="762">
        <v>0.20018803566669</v>
      </c>
      <c r="L773" s="759" t="s">
        <v>2376</v>
      </c>
      <c r="M773" s="762">
        <v>0</v>
      </c>
    </row>
    <row r="774" spans="1:13" x14ac:dyDescent="0.2">
      <c r="A774" s="759" t="s">
        <v>3148</v>
      </c>
      <c r="B774" s="759" t="s">
        <v>19</v>
      </c>
      <c r="C774" s="762">
        <v>-17.467897919999999</v>
      </c>
      <c r="D774" s="762">
        <v>20.51091808</v>
      </c>
      <c r="E774" s="762">
        <v>0.75401589861444795</v>
      </c>
      <c r="F774" s="762">
        <v>1.1731776661266201E-2</v>
      </c>
      <c r="G774" s="762">
        <v>0.10628213219382</v>
      </c>
      <c r="H774" s="762">
        <v>0</v>
      </c>
      <c r="I774" s="762">
        <v>0</v>
      </c>
      <c r="J774" s="762">
        <v>1.49298430480839E-2</v>
      </c>
      <c r="K774" s="762">
        <v>4.7214862861784099E-2</v>
      </c>
      <c r="L774" s="759" t="s">
        <v>2376</v>
      </c>
      <c r="M774" s="762">
        <v>0</v>
      </c>
    </row>
    <row r="775" spans="1:13" x14ac:dyDescent="0.2">
      <c r="A775" s="759" t="s">
        <v>3149</v>
      </c>
      <c r="B775" s="759" t="s">
        <v>19</v>
      </c>
      <c r="C775" s="762">
        <v>-3.6100851330000001</v>
      </c>
      <c r="D775" s="762">
        <v>-2.0136322820000001</v>
      </c>
      <c r="E775" s="762">
        <v>0.417318814082214</v>
      </c>
      <c r="F775" s="762">
        <v>2.7277483940515299E-2</v>
      </c>
      <c r="G775" s="762">
        <v>0.48700807381972899</v>
      </c>
      <c r="H775" s="762">
        <v>1.16260801256874E-2</v>
      </c>
      <c r="I775" s="762">
        <v>0.48300129538884501</v>
      </c>
      <c r="J775" s="762">
        <v>2.3348677278021202E-2</v>
      </c>
      <c r="K775" s="762">
        <v>0.30205822019314299</v>
      </c>
      <c r="L775" s="759" t="s">
        <v>2376</v>
      </c>
      <c r="M775" s="762">
        <v>0</v>
      </c>
    </row>
    <row r="776" spans="1:13" x14ac:dyDescent="0.2">
      <c r="A776" s="759" t="s">
        <v>3150</v>
      </c>
      <c r="B776" s="759" t="s">
        <v>19</v>
      </c>
      <c r="C776" s="762">
        <v>16.44534715</v>
      </c>
      <c r="D776" s="762">
        <v>17.665747849999999</v>
      </c>
      <c r="E776" s="762">
        <v>1.1987113171463699</v>
      </c>
      <c r="F776" s="762">
        <v>3.2093753349009303E-2</v>
      </c>
      <c r="G776" s="762">
        <v>0.60496208840064603</v>
      </c>
      <c r="H776" s="762">
        <v>5.6969158782745298E-3</v>
      </c>
      <c r="I776" s="762">
        <v>0.23667631804713499</v>
      </c>
      <c r="J776" s="762">
        <v>2.5098996173257199E-2</v>
      </c>
      <c r="K776" s="762">
        <v>0.355041468272493</v>
      </c>
      <c r="L776" s="759" t="s">
        <v>2376</v>
      </c>
      <c r="M776" s="762">
        <v>0</v>
      </c>
    </row>
    <row r="777" spans="1:13" x14ac:dyDescent="0.2">
      <c r="A777" s="759" t="s">
        <v>3151</v>
      </c>
      <c r="B777" s="759" t="s">
        <v>19</v>
      </c>
      <c r="C777" s="762">
        <v>-11.586237799999999</v>
      </c>
      <c r="D777" s="762">
        <v>31.911032680000002</v>
      </c>
      <c r="E777" s="762">
        <v>0.54468246613703197</v>
      </c>
      <c r="F777" s="762">
        <v>1.8287954913666499E-2</v>
      </c>
      <c r="G777" s="762">
        <v>0.26684781392943102</v>
      </c>
      <c r="H777" s="762">
        <v>0</v>
      </c>
      <c r="I777" s="762">
        <v>0</v>
      </c>
      <c r="J777" s="762">
        <v>2.5205479452054799E-2</v>
      </c>
      <c r="K777" s="762">
        <v>0.358264775112694</v>
      </c>
      <c r="L777" s="759" t="s">
        <v>2376</v>
      </c>
      <c r="M777" s="762">
        <v>0</v>
      </c>
    </row>
    <row r="778" spans="1:13" x14ac:dyDescent="0.2">
      <c r="A778" s="759" t="s">
        <v>3152</v>
      </c>
      <c r="B778" s="759" t="s">
        <v>19</v>
      </c>
      <c r="C778" s="762">
        <v>18.761632479999999</v>
      </c>
      <c r="D778" s="762">
        <v>-4.52934562</v>
      </c>
      <c r="E778" s="762">
        <v>1.0559081540575499</v>
      </c>
      <c r="F778" s="762">
        <v>4.6668641925499098E-2</v>
      </c>
      <c r="G778" s="762">
        <v>0.96191197421916097</v>
      </c>
      <c r="H778" s="762">
        <v>6.4961235014857101E-3</v>
      </c>
      <c r="I778" s="762">
        <v>0.26987912581081203</v>
      </c>
      <c r="J778" s="762">
        <v>2.6740613388053901E-2</v>
      </c>
      <c r="K778" s="762">
        <v>0.40473423899730299</v>
      </c>
      <c r="L778" s="759" t="s">
        <v>2376</v>
      </c>
      <c r="M778" s="762">
        <v>0</v>
      </c>
    </row>
    <row r="779" spans="1:13" x14ac:dyDescent="0.2">
      <c r="A779" s="759" t="s">
        <v>3153</v>
      </c>
      <c r="B779" s="759" t="s">
        <v>19</v>
      </c>
      <c r="C779" s="762">
        <v>-3.1473724949999999</v>
      </c>
      <c r="D779" s="762">
        <v>9.0838261940000002</v>
      </c>
      <c r="E779" s="762">
        <v>0.62326701300036602</v>
      </c>
      <c r="F779" s="762">
        <v>1.41714314532652E-2</v>
      </c>
      <c r="G779" s="762">
        <v>0.16603107551247501</v>
      </c>
      <c r="H779" s="762">
        <v>4.0711772943064998E-3</v>
      </c>
      <c r="I779" s="762">
        <v>0.169135578351196</v>
      </c>
      <c r="J779" s="762">
        <v>2.0127558094393001E-2</v>
      </c>
      <c r="K779" s="762">
        <v>0.204552938544422</v>
      </c>
      <c r="L779" s="759" t="s">
        <v>2376</v>
      </c>
      <c r="M779" s="762">
        <v>0</v>
      </c>
    </row>
    <row r="780" spans="1:13" x14ac:dyDescent="0.2">
      <c r="A780" s="759" t="s">
        <v>3154</v>
      </c>
      <c r="B780" s="759" t="s">
        <v>19</v>
      </c>
      <c r="C780" s="762">
        <v>-6.169471208</v>
      </c>
      <c r="D780" s="762">
        <v>27.65863178</v>
      </c>
      <c r="E780" s="762">
        <v>1.1413161590572001</v>
      </c>
      <c r="F780" s="762">
        <v>2.36841939367959E-2</v>
      </c>
      <c r="G780" s="762">
        <v>0.39900572572549498</v>
      </c>
      <c r="H780" s="762">
        <v>1.1134260049865099E-3</v>
      </c>
      <c r="I780" s="762">
        <v>4.6256881108647098E-2</v>
      </c>
      <c r="J780" s="762">
        <v>1.3064167267483801E-2</v>
      </c>
      <c r="K780" s="762">
        <v>0</v>
      </c>
      <c r="L780" s="759" t="s">
        <v>2376</v>
      </c>
      <c r="M780" s="762">
        <v>0.80774898004471196</v>
      </c>
    </row>
    <row r="781" spans="1:13" x14ac:dyDescent="0.2">
      <c r="A781" s="759" t="s">
        <v>3155</v>
      </c>
      <c r="B781" s="759" t="s">
        <v>19</v>
      </c>
      <c r="C781" s="762">
        <v>3.172002064</v>
      </c>
      <c r="D781" s="762">
        <v>-12.41384686</v>
      </c>
      <c r="E781" s="762">
        <v>1.2400802673365501</v>
      </c>
      <c r="F781" s="762">
        <v>4.0049423497595001E-2</v>
      </c>
      <c r="G781" s="762">
        <v>0.79980237144566901</v>
      </c>
      <c r="H781" s="762">
        <v>6.4961235014857101E-3</v>
      </c>
      <c r="I781" s="762">
        <v>0.26987912581081203</v>
      </c>
      <c r="J781" s="762">
        <v>3.00482502357052E-2</v>
      </c>
      <c r="K781" s="762">
        <v>0.50485847448091403</v>
      </c>
      <c r="L781" s="759" t="s">
        <v>2376</v>
      </c>
      <c r="M781" s="762">
        <v>0.67809460429502899</v>
      </c>
    </row>
    <row r="782" spans="1:13" x14ac:dyDescent="0.2">
      <c r="A782" s="759" t="s">
        <v>3156</v>
      </c>
      <c r="B782" s="759" t="s">
        <v>19</v>
      </c>
      <c r="C782" s="762">
        <v>5.1302949169999996</v>
      </c>
      <c r="D782" s="762">
        <v>-16.452396159999999</v>
      </c>
      <c r="E782" s="762">
        <v>0.22115706792151901</v>
      </c>
      <c r="F782" s="762">
        <v>3.3789534070062903E-2</v>
      </c>
      <c r="G782" s="762">
        <v>0.64649302797234398</v>
      </c>
      <c r="H782" s="762">
        <v>2.1073124082106601E-2</v>
      </c>
      <c r="I782" s="762">
        <v>0.87547532701389996</v>
      </c>
      <c r="J782" s="762">
        <v>3.2078087737784901E-2</v>
      </c>
      <c r="K782" s="762">
        <v>0.56630293707024304</v>
      </c>
      <c r="L782" s="759" t="s">
        <v>2376</v>
      </c>
      <c r="M782" s="762">
        <v>0.90333737340220699</v>
      </c>
    </row>
    <row r="783" spans="1:13" x14ac:dyDescent="0.2">
      <c r="A783" s="759" t="s">
        <v>3157</v>
      </c>
      <c r="B783" s="759" t="s">
        <v>19</v>
      </c>
      <c r="C783" s="762">
        <v>35.88515469</v>
      </c>
      <c r="D783" s="762">
        <v>1.4616958369999999</v>
      </c>
      <c r="E783" s="762">
        <v>1.00424662838059</v>
      </c>
      <c r="F783" s="762">
        <v>2.94271539251965E-2</v>
      </c>
      <c r="G783" s="762">
        <v>0.53965509302155501</v>
      </c>
      <c r="H783" s="762">
        <v>0</v>
      </c>
      <c r="I783" s="762">
        <v>0</v>
      </c>
      <c r="J783" s="762">
        <v>2.27563640397094E-2</v>
      </c>
      <c r="K783" s="762">
        <v>0.28412853616433298</v>
      </c>
      <c r="L783" s="759" t="s">
        <v>2376</v>
      </c>
      <c r="M783" s="762">
        <v>0</v>
      </c>
    </row>
    <row r="784" spans="1:13" x14ac:dyDescent="0.2">
      <c r="A784" s="759" t="s">
        <v>3158</v>
      </c>
      <c r="B784" s="759" t="s">
        <v>19</v>
      </c>
      <c r="C784" s="762">
        <v>7.1832950169999998</v>
      </c>
      <c r="D784" s="762">
        <v>17.237669780000001</v>
      </c>
      <c r="E784" s="762">
        <v>0.31922636787071401</v>
      </c>
      <c r="F784" s="762">
        <v>2.2095581514098898E-2</v>
      </c>
      <c r="G784" s="762">
        <v>0.36009943477467399</v>
      </c>
      <c r="H784" s="762">
        <v>0</v>
      </c>
      <c r="I784" s="762">
        <v>0</v>
      </c>
      <c r="J784" s="762">
        <v>1.5934778991736499E-2</v>
      </c>
      <c r="K784" s="762">
        <v>7.7634902518480806E-2</v>
      </c>
      <c r="L784" s="759" t="s">
        <v>2376</v>
      </c>
      <c r="M784" s="762">
        <v>0</v>
      </c>
    </row>
    <row r="785" spans="1:13" x14ac:dyDescent="0.2">
      <c r="A785" s="759" t="s">
        <v>3159</v>
      </c>
      <c r="B785" s="759" t="s">
        <v>19</v>
      </c>
      <c r="C785" s="762">
        <v>31.051250809999999</v>
      </c>
      <c r="D785" s="762">
        <v>11.66765786</v>
      </c>
      <c r="E785" s="762">
        <v>1.1952018014421599</v>
      </c>
      <c r="F785" s="762">
        <v>3.1507479716823501E-2</v>
      </c>
      <c r="G785" s="762">
        <v>0.59060382602153105</v>
      </c>
      <c r="H785" s="762">
        <v>4.4605348543324602E-3</v>
      </c>
      <c r="I785" s="762">
        <v>0.18531131586289501</v>
      </c>
      <c r="J785" s="762">
        <v>2.02473517830403E-2</v>
      </c>
      <c r="K785" s="762">
        <v>0.20817917765878799</v>
      </c>
      <c r="L785" s="759" t="s">
        <v>2376</v>
      </c>
      <c r="M785" s="762">
        <v>0.74049456933247404</v>
      </c>
    </row>
    <row r="786" spans="1:13" x14ac:dyDescent="0.2">
      <c r="A786" s="759" t="s">
        <v>3160</v>
      </c>
      <c r="B786" s="759" t="s">
        <v>19</v>
      </c>
      <c r="C786" s="762">
        <v>-0.123621226</v>
      </c>
      <c r="D786" s="762">
        <v>-10.86426322</v>
      </c>
      <c r="E786" s="762">
        <v>0.44620636017271198</v>
      </c>
      <c r="F786" s="762">
        <v>3.02845003120489E-2</v>
      </c>
      <c r="G786" s="762">
        <v>0.56065213504410205</v>
      </c>
      <c r="H786" s="762">
        <v>1.6455480036886499E-2</v>
      </c>
      <c r="I786" s="762">
        <v>0.68363697447852101</v>
      </c>
      <c r="J786" s="762">
        <v>3.0026066219289001E-2</v>
      </c>
      <c r="K786" s="762">
        <v>0.50418695096126298</v>
      </c>
      <c r="L786" s="759" t="s">
        <v>2376</v>
      </c>
      <c r="M786" s="762">
        <v>0.66576791418381098</v>
      </c>
    </row>
    <row r="787" spans="1:13" x14ac:dyDescent="0.2">
      <c r="A787" s="759" t="s">
        <v>3161</v>
      </c>
      <c r="B787" s="759" t="s">
        <v>19</v>
      </c>
      <c r="C787" s="762">
        <v>16.469067110000001</v>
      </c>
      <c r="D787" s="762">
        <v>19.583414260000001</v>
      </c>
      <c r="E787" s="762">
        <v>0.98240084465722199</v>
      </c>
      <c r="F787" s="762">
        <v>2.71198835017557E-2</v>
      </c>
      <c r="G787" s="762">
        <v>0.48314833245188699</v>
      </c>
      <c r="H787" s="762">
        <v>0</v>
      </c>
      <c r="I787" s="762">
        <v>0</v>
      </c>
      <c r="J787" s="762">
        <v>1.6411735344684202E-2</v>
      </c>
      <c r="K787" s="762">
        <v>9.2072658190980802E-2</v>
      </c>
      <c r="L787" s="759" t="s">
        <v>2376</v>
      </c>
      <c r="M787" s="762">
        <v>0.68102165461179798</v>
      </c>
    </row>
    <row r="788" spans="1:13" x14ac:dyDescent="0.2">
      <c r="A788" s="759" t="s">
        <v>3162</v>
      </c>
      <c r="B788" s="759" t="s">
        <v>19</v>
      </c>
      <c r="C788" s="762">
        <v>2.2349540499999998</v>
      </c>
      <c r="D788" s="762">
        <v>16.821250419999998</v>
      </c>
      <c r="E788" s="762">
        <v>0.58915792692421098</v>
      </c>
      <c r="F788" s="762">
        <v>9.8657874663523101E-3</v>
      </c>
      <c r="G788" s="762">
        <v>6.0582647454108497E-2</v>
      </c>
      <c r="H788" s="762">
        <v>6.0521192663683899E-3</v>
      </c>
      <c r="I788" s="762">
        <v>0.25143309841730299</v>
      </c>
      <c r="J788" s="762">
        <v>3.0622816260883999E-2</v>
      </c>
      <c r="K788" s="762">
        <v>0.52225094574812803</v>
      </c>
      <c r="L788" s="759" t="s">
        <v>2376</v>
      </c>
      <c r="M788" s="762">
        <v>0.45346536231085499</v>
      </c>
    </row>
    <row r="789" spans="1:13" x14ac:dyDescent="0.2">
      <c r="A789" s="759" t="s">
        <v>3163</v>
      </c>
      <c r="B789" s="759" t="s">
        <v>19</v>
      </c>
      <c r="C789" s="762">
        <v>36.6183829</v>
      </c>
      <c r="D789" s="762">
        <v>-0.18489529599999999</v>
      </c>
      <c r="E789" s="762">
        <v>1.2400802673365501</v>
      </c>
      <c r="F789" s="762">
        <v>5.5494266496037899E-2</v>
      </c>
      <c r="G789" s="762">
        <v>1</v>
      </c>
      <c r="H789" s="762">
        <v>1.61890774958161E-3</v>
      </c>
      <c r="I789" s="762">
        <v>6.7256948267633204E-2</v>
      </c>
      <c r="J789" s="762">
        <v>3.05540458099939E-2</v>
      </c>
      <c r="K789" s="762">
        <v>0.52016923494545897</v>
      </c>
      <c r="L789" s="759" t="s">
        <v>2376</v>
      </c>
      <c r="M789" s="762">
        <v>0.64113472037368902</v>
      </c>
    </row>
    <row r="790" spans="1:13" x14ac:dyDescent="0.2">
      <c r="A790" s="759" t="s">
        <v>3164</v>
      </c>
      <c r="B790" s="759" t="s">
        <v>19</v>
      </c>
      <c r="C790" s="762">
        <v>15.85824429</v>
      </c>
      <c r="D790" s="762">
        <v>9.1570009520000006</v>
      </c>
      <c r="E790" s="762">
        <v>0.95449690524333897</v>
      </c>
      <c r="F790" s="762">
        <v>2.1780380636579701E-2</v>
      </c>
      <c r="G790" s="762">
        <v>0.35237992754824599</v>
      </c>
      <c r="H790" s="762">
        <v>2.4454387103384702E-3</v>
      </c>
      <c r="I790" s="762">
        <v>0.101594880199896</v>
      </c>
      <c r="J790" s="762">
        <v>1.9941212356497099E-2</v>
      </c>
      <c r="K790" s="762">
        <v>0.19891212887110299</v>
      </c>
      <c r="L790" s="759" t="s">
        <v>2376</v>
      </c>
      <c r="M790" s="762">
        <v>0.77694223785203198</v>
      </c>
    </row>
    <row r="791" spans="1:13" x14ac:dyDescent="0.2">
      <c r="A791" s="759" t="s">
        <v>3165</v>
      </c>
      <c r="B791" s="759" t="s">
        <v>19</v>
      </c>
      <c r="C791" s="762">
        <v>13.67905079</v>
      </c>
      <c r="D791" s="762">
        <v>17.32377215</v>
      </c>
      <c r="E791" s="762">
        <v>0.70944889118244203</v>
      </c>
      <c r="F791" s="762">
        <v>1.23684824338551E-2</v>
      </c>
      <c r="G791" s="762">
        <v>0.121875511810645</v>
      </c>
      <c r="H791" s="762">
        <v>0</v>
      </c>
      <c r="I791" s="762">
        <v>0</v>
      </c>
      <c r="J791" s="762">
        <v>2.32377571959403E-2</v>
      </c>
      <c r="K791" s="762">
        <v>0.29870060259488801</v>
      </c>
      <c r="L791" s="759" t="s">
        <v>2376</v>
      </c>
      <c r="M791" s="762">
        <v>0.90333737340220699</v>
      </c>
    </row>
    <row r="792" spans="1:13" x14ac:dyDescent="0.2">
      <c r="A792" s="759" t="s">
        <v>3166</v>
      </c>
      <c r="B792" s="759" t="s">
        <v>19</v>
      </c>
      <c r="C792" s="762">
        <v>-24.367460990000001</v>
      </c>
      <c r="D792" s="762">
        <v>19.4133408</v>
      </c>
      <c r="E792" s="762">
        <v>0.70432117205182798</v>
      </c>
      <c r="F792" s="762">
        <v>1.24945627848628E-2</v>
      </c>
      <c r="G792" s="762">
        <v>0.124963329395662</v>
      </c>
      <c r="H792" s="762">
        <v>2.3907920352471101E-4</v>
      </c>
      <c r="I792" s="762">
        <v>9.9324507228807403E-3</v>
      </c>
      <c r="J792" s="762">
        <v>1.75630857966835E-2</v>
      </c>
      <c r="K792" s="762">
        <v>0.12692477123974899</v>
      </c>
      <c r="L792" s="759" t="s">
        <v>2376</v>
      </c>
      <c r="M792" s="762">
        <v>0</v>
      </c>
    </row>
    <row r="793" spans="1:13" x14ac:dyDescent="0.2">
      <c r="A793" s="759" t="s">
        <v>3167</v>
      </c>
      <c r="B793" s="759" t="s">
        <v>19</v>
      </c>
      <c r="C793" s="762">
        <v>-10.83687557</v>
      </c>
      <c r="D793" s="762">
        <v>16.856190730000002</v>
      </c>
      <c r="E793" s="762">
        <v>0.62703969535307902</v>
      </c>
      <c r="F793" s="762">
        <v>9.0777852725541994E-3</v>
      </c>
      <c r="G793" s="762">
        <v>4.12838916334115E-2</v>
      </c>
      <c r="H793" s="762">
        <v>0</v>
      </c>
      <c r="I793" s="762">
        <v>0</v>
      </c>
      <c r="J793" s="762">
        <v>1.5704065221008302E-2</v>
      </c>
      <c r="K793" s="762">
        <v>7.0651045805859097E-2</v>
      </c>
      <c r="L793" s="759" t="s">
        <v>2376</v>
      </c>
      <c r="M793" s="762">
        <v>0</v>
      </c>
    </row>
    <row r="794" spans="1:13" x14ac:dyDescent="0.2">
      <c r="A794" s="759" t="s">
        <v>3168</v>
      </c>
      <c r="B794" s="759" t="s">
        <v>19</v>
      </c>
      <c r="C794" s="762">
        <v>-20.441986440000001</v>
      </c>
      <c r="D794" s="762">
        <v>17.851747599999999</v>
      </c>
      <c r="E794" s="762">
        <v>0.92728342916497097</v>
      </c>
      <c r="F794" s="762">
        <v>1.38499265581955E-2</v>
      </c>
      <c r="G794" s="762">
        <v>0.15815720312207801</v>
      </c>
      <c r="H794" s="762">
        <v>0</v>
      </c>
      <c r="I794" s="762">
        <v>0</v>
      </c>
      <c r="J794" s="762">
        <v>1.9426543175641901E-2</v>
      </c>
      <c r="K794" s="762">
        <v>0.18333277716107099</v>
      </c>
      <c r="L794" s="759" t="s">
        <v>2376</v>
      </c>
      <c r="M794" s="762">
        <v>0</v>
      </c>
    </row>
    <row r="795" spans="1:13" x14ac:dyDescent="0.2">
      <c r="A795" s="759" t="s">
        <v>3169</v>
      </c>
      <c r="B795" s="759" t="s">
        <v>19</v>
      </c>
      <c r="C795" s="762">
        <v>5.6009871100000002</v>
      </c>
      <c r="D795" s="762">
        <v>14.221023519999999</v>
      </c>
      <c r="E795" s="762">
        <v>0.51240011802405605</v>
      </c>
      <c r="F795" s="762">
        <v>8.52303172812033E-3</v>
      </c>
      <c r="G795" s="762">
        <v>2.7697577527864701E-2</v>
      </c>
      <c r="H795" s="762">
        <v>3.6271730591891801E-3</v>
      </c>
      <c r="I795" s="762">
        <v>0.150689592502326</v>
      </c>
      <c r="J795" s="762">
        <v>1.7230325550440899E-2</v>
      </c>
      <c r="K795" s="762">
        <v>0.11685191844498199</v>
      </c>
      <c r="L795" s="759" t="s">
        <v>2376</v>
      </c>
      <c r="M795" s="762">
        <v>0</v>
      </c>
    </row>
    <row r="796" spans="1:13" x14ac:dyDescent="0.2">
      <c r="A796" s="759" t="s">
        <v>3170</v>
      </c>
      <c r="B796" s="759" t="s">
        <v>19</v>
      </c>
      <c r="C796" s="762">
        <v>-8.7210882850000004</v>
      </c>
      <c r="D796" s="762">
        <v>12.606044710000001</v>
      </c>
      <c r="E796" s="762">
        <v>0.59127811649408402</v>
      </c>
      <c r="F796" s="762">
        <v>2.52160702015394E-5</v>
      </c>
      <c r="G796" s="762">
        <v>0</v>
      </c>
      <c r="H796" s="762">
        <v>0</v>
      </c>
      <c r="I796" s="762">
        <v>0</v>
      </c>
      <c r="J796" s="762">
        <v>1.0129221895624201E-2</v>
      </c>
      <c r="K796" s="762">
        <v>0</v>
      </c>
      <c r="L796" s="759" t="s">
        <v>2376</v>
      </c>
      <c r="M796" s="762">
        <v>0</v>
      </c>
    </row>
    <row r="797" spans="1:13" x14ac:dyDescent="0.2">
      <c r="A797" s="759" t="s">
        <v>3171</v>
      </c>
      <c r="B797" s="759" t="s">
        <v>19</v>
      </c>
      <c r="C797" s="762">
        <v>32.152826240000003</v>
      </c>
      <c r="D797" s="762">
        <v>1.6067360740000001</v>
      </c>
      <c r="E797" s="762">
        <v>1.12451966938763</v>
      </c>
      <c r="F797" s="762">
        <v>4.6643425855297599E-2</v>
      </c>
      <c r="G797" s="762">
        <v>0.96129441560030704</v>
      </c>
      <c r="H797" s="762">
        <v>9.6314764848526204E-4</v>
      </c>
      <c r="I797" s="762">
        <v>4.00136358644681E-2</v>
      </c>
      <c r="J797" s="762">
        <v>3.0689368310132501E-2</v>
      </c>
      <c r="K797" s="762">
        <v>0.52426551630708196</v>
      </c>
      <c r="L797" s="759" t="s">
        <v>2376</v>
      </c>
      <c r="M797" s="762">
        <v>0</v>
      </c>
    </row>
    <row r="798" spans="1:13" x14ac:dyDescent="0.2">
      <c r="A798" s="759" t="s">
        <v>3172</v>
      </c>
      <c r="B798" s="759" t="s">
        <v>19</v>
      </c>
      <c r="C798" s="762">
        <v>-3.8262200110000002</v>
      </c>
      <c r="D798" s="762">
        <v>33.556256609999998</v>
      </c>
      <c r="E798" s="762">
        <v>1.0539856179059499</v>
      </c>
      <c r="F798" s="762">
        <v>1.54700590686444E-2</v>
      </c>
      <c r="G798" s="762">
        <v>0.19783544234646799</v>
      </c>
      <c r="H798" s="762">
        <v>8.9347313774377508E-3</v>
      </c>
      <c r="I798" s="762">
        <v>0.37119017303776303</v>
      </c>
      <c r="J798" s="762">
        <v>1.96151073151794E-2</v>
      </c>
      <c r="K798" s="762">
        <v>0.18904072707810601</v>
      </c>
      <c r="L798" s="759" t="s">
        <v>2376</v>
      </c>
      <c r="M798" s="762">
        <v>0.44517169359870601</v>
      </c>
    </row>
    <row r="799" spans="1:13" x14ac:dyDescent="0.2">
      <c r="A799" s="759" t="s">
        <v>3173</v>
      </c>
      <c r="B799" s="759" t="s">
        <v>19</v>
      </c>
      <c r="C799" s="762">
        <v>-6.1727987730000002</v>
      </c>
      <c r="D799" s="762">
        <v>8.1232831529999991</v>
      </c>
      <c r="E799" s="762">
        <v>0.92086540819594997</v>
      </c>
      <c r="F799" s="762">
        <v>1.0779870011158099E-2</v>
      </c>
      <c r="G799" s="762">
        <v>8.2969220859823306E-2</v>
      </c>
      <c r="H799" s="762">
        <v>2.1790361692680801E-3</v>
      </c>
      <c r="I799" s="762">
        <v>9.0527263763790403E-2</v>
      </c>
      <c r="J799" s="762">
        <v>1.66313571072043E-2</v>
      </c>
      <c r="K799" s="762">
        <v>9.8720753143776804E-2</v>
      </c>
      <c r="L799" s="759" t="s">
        <v>2376</v>
      </c>
      <c r="M799" s="762">
        <v>0</v>
      </c>
    </row>
    <row r="800" spans="1:13" x14ac:dyDescent="0.2">
      <c r="A800" s="759" t="s">
        <v>3174</v>
      </c>
      <c r="B800" s="759" t="s">
        <v>19</v>
      </c>
      <c r="C800" s="762">
        <v>-21.454166140000002</v>
      </c>
      <c r="D800" s="762">
        <v>34.009674840000002</v>
      </c>
      <c r="E800" s="762">
        <v>1.2400802673365501</v>
      </c>
      <c r="F800" s="762">
        <v>1.38625345932963E-2</v>
      </c>
      <c r="G800" s="762">
        <v>0.158465982431506</v>
      </c>
      <c r="H800" s="762">
        <v>0</v>
      </c>
      <c r="I800" s="762">
        <v>0</v>
      </c>
      <c r="J800" s="762">
        <v>2.03227774388553E-2</v>
      </c>
      <c r="K800" s="762">
        <v>0.21046233946322801</v>
      </c>
      <c r="L800" s="759" t="s">
        <v>2376</v>
      </c>
      <c r="M800" s="762">
        <v>0.84771712762856399</v>
      </c>
    </row>
    <row r="801" spans="1:13" x14ac:dyDescent="0.2">
      <c r="A801" s="759" t="s">
        <v>3175</v>
      </c>
      <c r="B801" s="759" t="s">
        <v>19</v>
      </c>
      <c r="C801" s="762">
        <v>35.486485080000001</v>
      </c>
      <c r="D801" s="762">
        <v>-3.4789551209999998</v>
      </c>
      <c r="E801" s="762">
        <v>1.2400802673365501</v>
      </c>
      <c r="F801" s="762">
        <v>6.4830516488157894E-2</v>
      </c>
      <c r="G801" s="762">
        <v>1</v>
      </c>
      <c r="H801" s="762">
        <v>1.24867652583763E-2</v>
      </c>
      <c r="I801" s="762">
        <v>0.51875814291800004</v>
      </c>
      <c r="J801" s="762">
        <v>5.1296101159114899E-2</v>
      </c>
      <c r="K801" s="762">
        <v>1</v>
      </c>
      <c r="L801" s="759" t="s">
        <v>2409</v>
      </c>
      <c r="M801" s="762">
        <v>0</v>
      </c>
    </row>
    <row r="802" spans="1:13" x14ac:dyDescent="0.2">
      <c r="A802" s="759" t="s">
        <v>3176</v>
      </c>
      <c r="B802" s="759" t="s">
        <v>19</v>
      </c>
      <c r="C802" s="762">
        <v>-4.1958623060000004</v>
      </c>
      <c r="D802" s="762">
        <v>2.7261685089999999</v>
      </c>
      <c r="E802" s="762">
        <v>0.57437762825224103</v>
      </c>
      <c r="F802" s="762">
        <v>2.53484545700975E-2</v>
      </c>
      <c r="G802" s="762">
        <v>0.43976471702362502</v>
      </c>
      <c r="H802" s="762">
        <v>0</v>
      </c>
      <c r="I802" s="762">
        <v>0</v>
      </c>
      <c r="J802" s="762">
        <v>2.70112583883312E-2</v>
      </c>
      <c r="K802" s="762">
        <v>0.41292683199117203</v>
      </c>
      <c r="L802" s="759" t="s">
        <v>2376</v>
      </c>
      <c r="M802" s="762">
        <v>0</v>
      </c>
    </row>
    <row r="803" spans="1:13" x14ac:dyDescent="0.2">
      <c r="A803" s="759" t="s">
        <v>3177</v>
      </c>
      <c r="B803" s="759" t="s">
        <v>19</v>
      </c>
      <c r="C803" s="762">
        <v>-11.469969389999999</v>
      </c>
      <c r="D803" s="762">
        <v>18.044703139999999</v>
      </c>
      <c r="E803" s="762">
        <v>0.66757524700981097</v>
      </c>
      <c r="F803" s="762">
        <v>9.0210491146007297E-3</v>
      </c>
      <c r="G803" s="762">
        <v>3.9894384740988602E-2</v>
      </c>
      <c r="H803" s="762">
        <v>0</v>
      </c>
      <c r="I803" s="762">
        <v>0</v>
      </c>
      <c r="J803" s="762">
        <v>1.22766346847097E-2</v>
      </c>
      <c r="K803" s="762">
        <v>0</v>
      </c>
      <c r="L803" s="759" t="s">
        <v>2376</v>
      </c>
      <c r="M803" s="762">
        <v>0</v>
      </c>
    </row>
    <row r="804" spans="1:13" x14ac:dyDescent="0.2">
      <c r="A804" s="759" t="s">
        <v>3178</v>
      </c>
      <c r="B804" s="759" t="s">
        <v>19</v>
      </c>
      <c r="C804" s="762">
        <v>25.975192140000001</v>
      </c>
      <c r="D804" s="762">
        <v>-0.136482302</v>
      </c>
      <c r="E804" s="762">
        <v>1.1690656927216401</v>
      </c>
      <c r="F804" s="762">
        <v>2.9307377591739198E-2</v>
      </c>
      <c r="G804" s="762">
        <v>0.53672168958199495</v>
      </c>
      <c r="H804" s="762">
        <v>0</v>
      </c>
      <c r="I804" s="762">
        <v>0</v>
      </c>
      <c r="J804" s="762">
        <v>2.31334923187843E-2</v>
      </c>
      <c r="K804" s="762">
        <v>0.29554443599840202</v>
      </c>
      <c r="L804" s="759" t="s">
        <v>2376</v>
      </c>
      <c r="M804" s="762">
        <v>0.90333737340220699</v>
      </c>
    </row>
    <row r="805" spans="1:13" x14ac:dyDescent="0.2">
      <c r="A805" s="759" t="s">
        <v>3179</v>
      </c>
      <c r="B805" s="759" t="s">
        <v>19</v>
      </c>
      <c r="C805" s="762">
        <v>37.737565449999998</v>
      </c>
      <c r="D805" s="762">
        <v>3.4901082379999999</v>
      </c>
      <c r="E805" s="762">
        <v>1.2400802673365501</v>
      </c>
      <c r="F805" s="762">
        <v>2.2429694444269298E-2</v>
      </c>
      <c r="G805" s="762">
        <v>0.368282086474498</v>
      </c>
      <c r="H805" s="762">
        <v>1.0164281566993401E-2</v>
      </c>
      <c r="I805" s="762">
        <v>0.422271425338336</v>
      </c>
      <c r="J805" s="762">
        <v>2.2463535023015901E-2</v>
      </c>
      <c r="K805" s="762">
        <v>0.275264419650812</v>
      </c>
      <c r="L805" s="759" t="s">
        <v>2376</v>
      </c>
      <c r="M805" s="762">
        <v>0.90333737340220699</v>
      </c>
    </row>
    <row r="806" spans="1:13" x14ac:dyDescent="0.2">
      <c r="A806" s="759" t="s">
        <v>3180</v>
      </c>
      <c r="B806" s="759" t="s">
        <v>19</v>
      </c>
      <c r="C806" s="762">
        <v>-3.211095426</v>
      </c>
      <c r="D806" s="762">
        <v>17.459763379999998</v>
      </c>
      <c r="E806" s="762">
        <v>1.0302361262017901</v>
      </c>
      <c r="F806" s="762">
        <v>1.84392513348757E-2</v>
      </c>
      <c r="G806" s="762">
        <v>0.27055316564255899</v>
      </c>
      <c r="H806" s="762">
        <v>5.0001707708596599E-3</v>
      </c>
      <c r="I806" s="762">
        <v>0.20773029861877301</v>
      </c>
      <c r="J806" s="762">
        <v>1.6522655426764999E-2</v>
      </c>
      <c r="K806" s="762">
        <v>9.5430275789236602E-2</v>
      </c>
      <c r="L806" s="759" t="s">
        <v>2376</v>
      </c>
      <c r="M806" s="762">
        <v>0</v>
      </c>
    </row>
    <row r="807" spans="1:13" x14ac:dyDescent="0.2">
      <c r="A807" s="759" t="s">
        <v>3181</v>
      </c>
      <c r="B807" s="759" t="s">
        <v>19</v>
      </c>
      <c r="C807" s="762">
        <v>-9.2630727820000001</v>
      </c>
      <c r="D807" s="762">
        <v>35.577662539999999</v>
      </c>
      <c r="E807" s="762">
        <v>0.77592020944874995</v>
      </c>
      <c r="F807" s="762">
        <v>2.8418511117135E-2</v>
      </c>
      <c r="G807" s="762">
        <v>0.51495267479513496</v>
      </c>
      <c r="H807" s="762">
        <v>1.5663103248061701E-2</v>
      </c>
      <c r="I807" s="762">
        <v>0.65071795814315003</v>
      </c>
      <c r="J807" s="762">
        <v>3.2279962287172101E-2</v>
      </c>
      <c r="K807" s="762">
        <v>0.57241378899081896</v>
      </c>
      <c r="L807" s="759" t="s">
        <v>2376</v>
      </c>
      <c r="M807" s="762">
        <v>0</v>
      </c>
    </row>
    <row r="808" spans="1:13" x14ac:dyDescent="0.2">
      <c r="A808" s="759" t="s">
        <v>3182</v>
      </c>
      <c r="B808" s="759" t="s">
        <v>19</v>
      </c>
      <c r="C808" s="762">
        <v>14.53409591</v>
      </c>
      <c r="D808" s="762">
        <v>15.65251475</v>
      </c>
      <c r="E808" s="762">
        <v>1.2400802673365501</v>
      </c>
      <c r="F808" s="762">
        <v>2.52475902892914E-2</v>
      </c>
      <c r="G808" s="762">
        <v>0.43729445805746198</v>
      </c>
      <c r="H808" s="762">
        <v>0</v>
      </c>
      <c r="I808" s="762">
        <v>0</v>
      </c>
      <c r="J808" s="762">
        <v>1.69885197715046E-2</v>
      </c>
      <c r="K808" s="762">
        <v>0.109532299972535</v>
      </c>
      <c r="L808" s="759" t="s">
        <v>2376</v>
      </c>
      <c r="M808" s="762">
        <v>0</v>
      </c>
    </row>
    <row r="809" spans="1:13" x14ac:dyDescent="0.2">
      <c r="A809" s="759" t="s">
        <v>3183</v>
      </c>
      <c r="B809" s="759" t="s">
        <v>19</v>
      </c>
      <c r="C809" s="762">
        <v>30.450661780000001</v>
      </c>
      <c r="D809" s="762">
        <v>1.401918733</v>
      </c>
      <c r="E809" s="762">
        <v>0.76747162792409296</v>
      </c>
      <c r="F809" s="762">
        <v>5.2159441211884303E-2</v>
      </c>
      <c r="G809" s="762">
        <v>1</v>
      </c>
      <c r="H809" s="762">
        <v>0</v>
      </c>
      <c r="I809" s="762">
        <v>0</v>
      </c>
      <c r="J809" s="762">
        <v>2.31334923187843E-2</v>
      </c>
      <c r="K809" s="762">
        <v>0.29554443599840202</v>
      </c>
      <c r="L809" s="759" t="s">
        <v>2376</v>
      </c>
      <c r="M809" s="762">
        <v>0</v>
      </c>
    </row>
    <row r="810" spans="1:13" x14ac:dyDescent="0.2">
      <c r="A810" s="759" t="s">
        <v>3184</v>
      </c>
      <c r="B810" s="759" t="s">
        <v>19</v>
      </c>
      <c r="C810" s="762">
        <v>-15.023573280000001</v>
      </c>
      <c r="D810" s="762">
        <v>13.60374403</v>
      </c>
      <c r="E810" s="762">
        <v>0.61344866167129297</v>
      </c>
      <c r="F810" s="762">
        <v>1.2198273959994701E-2</v>
      </c>
      <c r="G810" s="762">
        <v>0.117706991133376</v>
      </c>
      <c r="H810" s="762">
        <v>2.8894429454557899E-3</v>
      </c>
      <c r="I810" s="762">
        <v>0.120040866048765</v>
      </c>
      <c r="J810" s="762">
        <v>1.89052187898619E-2</v>
      </c>
      <c r="K810" s="762">
        <v>0.167551974449269</v>
      </c>
      <c r="L810" s="759" t="s">
        <v>2376</v>
      </c>
      <c r="M810" s="762">
        <v>0</v>
      </c>
    </row>
    <row r="811" spans="1:13" x14ac:dyDescent="0.2">
      <c r="A811" s="759" t="s">
        <v>3185</v>
      </c>
      <c r="B811" s="759" t="s">
        <v>19</v>
      </c>
      <c r="C811" s="762">
        <v>-16.471207270000001</v>
      </c>
      <c r="D811" s="762">
        <v>10.846836700000001</v>
      </c>
      <c r="E811" s="762">
        <v>0.54066460516230397</v>
      </c>
      <c r="F811" s="762">
        <v>1.2065889591436601E-2</v>
      </c>
      <c r="G811" s="762">
        <v>0.11446480838438899</v>
      </c>
      <c r="H811" s="762">
        <v>8.3062946138870893E-3</v>
      </c>
      <c r="I811" s="762">
        <v>0.34508202634782198</v>
      </c>
      <c r="J811" s="762">
        <v>1.6294160057678399E-2</v>
      </c>
      <c r="K811" s="762">
        <v>8.85135895909544E-2</v>
      </c>
      <c r="L811" s="759" t="s">
        <v>2376</v>
      </c>
      <c r="M811" s="762">
        <v>0</v>
      </c>
    </row>
    <row r="812" spans="1:13" x14ac:dyDescent="0.2">
      <c r="A812" s="759" t="s">
        <v>3186</v>
      </c>
      <c r="B812" s="759" t="s">
        <v>19</v>
      </c>
      <c r="C812" s="762">
        <v>30.061200889999999</v>
      </c>
      <c r="D812" s="762">
        <v>10.556619830000001</v>
      </c>
      <c r="E812" s="762">
        <v>0.77237057083641403</v>
      </c>
      <c r="F812" s="762">
        <v>2.8670671819150301E-2</v>
      </c>
      <c r="G812" s="762">
        <v>0.52112828547442602</v>
      </c>
      <c r="H812" s="762">
        <v>0</v>
      </c>
      <c r="I812" s="762">
        <v>0</v>
      </c>
      <c r="J812" s="762">
        <v>2.8666186012977601E-2</v>
      </c>
      <c r="K812" s="762">
        <v>0.46302253499014701</v>
      </c>
      <c r="L812" s="759" t="s">
        <v>2376</v>
      </c>
      <c r="M812" s="762">
        <v>0.90333737340220699</v>
      </c>
    </row>
    <row r="813" spans="1:13" x14ac:dyDescent="0.2">
      <c r="A813" s="759" t="s">
        <v>3187</v>
      </c>
      <c r="B813" s="759" t="s">
        <v>19</v>
      </c>
      <c r="C813" s="762">
        <v>17.624658060000002</v>
      </c>
      <c r="D813" s="762">
        <v>-7.5068361760000002</v>
      </c>
      <c r="E813" s="762">
        <v>0.76932643875638596</v>
      </c>
      <c r="F813" s="762">
        <v>2.7775501326995699E-2</v>
      </c>
      <c r="G813" s="762">
        <v>0.49920488103285199</v>
      </c>
      <c r="H813" s="762">
        <v>1.44267222241197E-2</v>
      </c>
      <c r="I813" s="762">
        <v>0.59935295595890903</v>
      </c>
      <c r="J813" s="762">
        <v>3.4396317453274899E-2</v>
      </c>
      <c r="K813" s="762">
        <v>0.63647717514441304</v>
      </c>
      <c r="L813" s="759" t="s">
        <v>2376</v>
      </c>
      <c r="M813" s="762">
        <v>0.51758240622886997</v>
      </c>
    </row>
    <row r="814" spans="1:13" x14ac:dyDescent="0.2">
      <c r="A814" s="759" t="s">
        <v>3188</v>
      </c>
      <c r="B814" s="759" t="s">
        <v>19</v>
      </c>
      <c r="C814" s="762">
        <v>21.850609800000001</v>
      </c>
      <c r="D814" s="762">
        <v>-12.178187790000001</v>
      </c>
      <c r="E814" s="762">
        <v>0.90598652623736797</v>
      </c>
      <c r="F814" s="762">
        <v>2.2114493566750101E-2</v>
      </c>
      <c r="G814" s="762">
        <v>0.36056260373881499</v>
      </c>
      <c r="H814" s="762">
        <v>8.0808770791352194E-3</v>
      </c>
      <c r="I814" s="762">
        <v>0.33571711693691503</v>
      </c>
      <c r="J814" s="762">
        <v>2.8266873717486599E-2</v>
      </c>
      <c r="K814" s="762">
        <v>0.45093511163642602</v>
      </c>
      <c r="L814" s="759" t="s">
        <v>2376</v>
      </c>
      <c r="M814" s="762">
        <v>0</v>
      </c>
    </row>
    <row r="815" spans="1:13" x14ac:dyDescent="0.2">
      <c r="A815" s="759" t="s">
        <v>3189</v>
      </c>
      <c r="B815" s="759" t="s">
        <v>19</v>
      </c>
      <c r="C815" s="762">
        <v>4.0783806260000004</v>
      </c>
      <c r="D815" s="762">
        <v>-5.0068808699999998</v>
      </c>
      <c r="E815" s="762">
        <v>0.79459346022490396</v>
      </c>
      <c r="F815" s="762">
        <v>2.6004072395337498E-2</v>
      </c>
      <c r="G815" s="762">
        <v>0.45582126560459002</v>
      </c>
      <c r="H815" s="762">
        <v>7.3704703029475096E-3</v>
      </c>
      <c r="I815" s="762">
        <v>0.30620351465194001</v>
      </c>
      <c r="J815" s="762">
        <v>3.6182130774776798E-2</v>
      </c>
      <c r="K815" s="762">
        <v>0.69053487901757904</v>
      </c>
      <c r="L815" s="759" t="s">
        <v>2376</v>
      </c>
      <c r="M815" s="762">
        <v>0</v>
      </c>
    </row>
    <row r="816" spans="1:13" x14ac:dyDescent="0.2">
      <c r="A816" s="759" t="s">
        <v>3190</v>
      </c>
      <c r="B816" s="759" t="s">
        <v>19</v>
      </c>
      <c r="C816" s="762">
        <v>8.1338418069999996</v>
      </c>
      <c r="D816" s="762">
        <v>-17.225009440000001</v>
      </c>
      <c r="E816" s="762">
        <v>0.45215750005123601</v>
      </c>
      <c r="F816" s="762">
        <v>4.2470166236942802E-2</v>
      </c>
      <c r="G816" s="762">
        <v>0.85908817029092699</v>
      </c>
      <c r="H816" s="762">
        <v>2.9960039618839401E-2</v>
      </c>
      <c r="I816" s="762">
        <v>1</v>
      </c>
      <c r="J816" s="762">
        <v>4.5632521768066099E-2</v>
      </c>
      <c r="K816" s="762">
        <v>0.97660411028334204</v>
      </c>
      <c r="L816" s="759" t="s">
        <v>2413</v>
      </c>
      <c r="M816" s="762">
        <v>0</v>
      </c>
    </row>
    <row r="817" spans="1:13" x14ac:dyDescent="0.2">
      <c r="A817" s="759" t="s">
        <v>3191</v>
      </c>
      <c r="B817" s="759" t="s">
        <v>19</v>
      </c>
      <c r="C817" s="762">
        <v>6.1643813380000001</v>
      </c>
      <c r="D817" s="762">
        <v>8.7844490159999999</v>
      </c>
      <c r="E817" s="762">
        <v>0.56895037979898</v>
      </c>
      <c r="F817" s="762">
        <v>2.1622780197820098E-2</v>
      </c>
      <c r="G817" s="762">
        <v>0.34852016168965999</v>
      </c>
      <c r="H817" s="762">
        <v>6.2980293042795201E-3</v>
      </c>
      <c r="I817" s="762">
        <v>0.26164934056848999</v>
      </c>
      <c r="J817" s="762">
        <v>2.87061172425268E-2</v>
      </c>
      <c r="K817" s="762">
        <v>0.46423127127139402</v>
      </c>
      <c r="L817" s="759" t="s">
        <v>2376</v>
      </c>
      <c r="M817" s="762">
        <v>0</v>
      </c>
    </row>
    <row r="818" spans="1:13" x14ac:dyDescent="0.2">
      <c r="A818" s="759" t="s">
        <v>3192</v>
      </c>
      <c r="B818" s="759" t="s">
        <v>19</v>
      </c>
      <c r="C818" s="762">
        <v>16.673437180000001</v>
      </c>
      <c r="D818" s="762">
        <v>-3.4950554120000001</v>
      </c>
      <c r="E818" s="762">
        <v>0.56234593413134903</v>
      </c>
      <c r="F818" s="762">
        <v>2.6955979045445701E-2</v>
      </c>
      <c r="G818" s="762">
        <v>0.47913417693858701</v>
      </c>
      <c r="H818" s="762">
        <v>1.8347621161924899E-2</v>
      </c>
      <c r="I818" s="762">
        <v>0.76224528906592603</v>
      </c>
      <c r="J818" s="762">
        <v>3.7269147579169201E-2</v>
      </c>
      <c r="K818" s="762">
        <v>0.72343956175111002</v>
      </c>
      <c r="L818" s="759" t="s">
        <v>2376</v>
      </c>
      <c r="M818" s="762">
        <v>0.671755472918524</v>
      </c>
    </row>
    <row r="819" spans="1:13" x14ac:dyDescent="0.2">
      <c r="A819" s="759" t="s">
        <v>3193</v>
      </c>
      <c r="B819" s="759" t="s">
        <v>19</v>
      </c>
      <c r="C819" s="762">
        <v>-7.101314296</v>
      </c>
      <c r="D819" s="762">
        <v>33.439381160000003</v>
      </c>
      <c r="E819" s="762">
        <v>0.86973418874279695</v>
      </c>
      <c r="F819" s="762">
        <v>3.0807733768730802E-2</v>
      </c>
      <c r="G819" s="762">
        <v>0.57346652536682496</v>
      </c>
      <c r="H819" s="762">
        <v>0</v>
      </c>
      <c r="I819" s="762">
        <v>0</v>
      </c>
      <c r="J819" s="762">
        <v>2.2929399367755499E-2</v>
      </c>
      <c r="K819" s="762">
        <v>0.28936641356348702</v>
      </c>
      <c r="L819" s="759" t="s">
        <v>2376</v>
      </c>
      <c r="M819" s="762">
        <v>0</v>
      </c>
    </row>
    <row r="820" spans="1:13" x14ac:dyDescent="0.2">
      <c r="A820" s="759" t="s">
        <v>3194</v>
      </c>
      <c r="B820" s="759" t="s">
        <v>19</v>
      </c>
      <c r="C820" s="762">
        <v>16.50769725</v>
      </c>
      <c r="D820" s="762">
        <v>17.585773540000002</v>
      </c>
      <c r="E820" s="762">
        <v>1.11541145417109</v>
      </c>
      <c r="F820" s="762">
        <v>3.3070876069319001E-2</v>
      </c>
      <c r="G820" s="762">
        <v>0.628892558353498</v>
      </c>
      <c r="H820" s="762">
        <v>0</v>
      </c>
      <c r="I820" s="762">
        <v>0</v>
      </c>
      <c r="J820" s="762">
        <v>1.7707281903388598E-2</v>
      </c>
      <c r="K820" s="762">
        <v>0.13128967411748199</v>
      </c>
      <c r="L820" s="759" t="s">
        <v>2376</v>
      </c>
      <c r="M820" s="762">
        <v>0.77381413461100601</v>
      </c>
    </row>
    <row r="821" spans="1:13" x14ac:dyDescent="0.2">
      <c r="A821" s="759" t="s">
        <v>3195</v>
      </c>
      <c r="B821" s="759" t="s">
        <v>19</v>
      </c>
      <c r="C821" s="762">
        <v>-5.603840215</v>
      </c>
      <c r="D821" s="762">
        <v>31.773937669999999</v>
      </c>
      <c r="E821" s="762">
        <v>0.79152730675958605</v>
      </c>
      <c r="F821" s="762">
        <v>3.0599701189568101E-2</v>
      </c>
      <c r="G821" s="762">
        <v>0.56837164227053005</v>
      </c>
      <c r="H821" s="762">
        <v>4.7815840704942098E-4</v>
      </c>
      <c r="I821" s="762">
        <v>1.9864901445761599E-2</v>
      </c>
      <c r="J821" s="762">
        <v>1.66313571072043E-2</v>
      </c>
      <c r="K821" s="762">
        <v>9.8720753143776804E-2</v>
      </c>
      <c r="L821" s="759" t="s">
        <v>2376</v>
      </c>
      <c r="M821" s="762">
        <v>0</v>
      </c>
    </row>
    <row r="822" spans="1:13" x14ac:dyDescent="0.2">
      <c r="A822" s="759" t="s">
        <v>3196</v>
      </c>
      <c r="B822" s="759" t="s">
        <v>19</v>
      </c>
      <c r="C822" s="762">
        <v>-24.861853929999999</v>
      </c>
      <c r="D822" s="762">
        <v>26.461410860000001</v>
      </c>
      <c r="E822" s="762">
        <v>0.49455092934741601</v>
      </c>
      <c r="F822" s="762">
        <v>1.6384141613450299E-2</v>
      </c>
      <c r="G822" s="762">
        <v>0.220222015752183</v>
      </c>
      <c r="H822" s="762">
        <v>1.1475801769186099E-2</v>
      </c>
      <c r="I822" s="762">
        <v>0.47675805014466599</v>
      </c>
      <c r="J822" s="762">
        <v>2.32355387942987E-2</v>
      </c>
      <c r="K822" s="762">
        <v>0.298633462351172</v>
      </c>
      <c r="L822" s="759" t="s">
        <v>2376</v>
      </c>
      <c r="M822" s="762">
        <v>0.63274322648498904</v>
      </c>
    </row>
    <row r="823" spans="1:13" x14ac:dyDescent="0.2">
      <c r="A823" s="759" t="s">
        <v>3197</v>
      </c>
      <c r="B823" s="759" t="s">
        <v>19</v>
      </c>
      <c r="C823" s="762">
        <v>-5.0624651460000001</v>
      </c>
      <c r="D823" s="762">
        <v>32.292083679999998</v>
      </c>
      <c r="E823" s="762">
        <v>0.69279127749845404</v>
      </c>
      <c r="F823" s="762">
        <v>1.34905975578236E-2</v>
      </c>
      <c r="G823" s="762">
        <v>0.14935696831265499</v>
      </c>
      <c r="H823" s="762">
        <v>1.2951261996652899E-2</v>
      </c>
      <c r="I823" s="762">
        <v>0.53805550305178795</v>
      </c>
      <c r="J823" s="762">
        <v>3.1423659253507798E-2</v>
      </c>
      <c r="K823" s="762">
        <v>0.54649296296991001</v>
      </c>
      <c r="L823" s="759" t="s">
        <v>2376</v>
      </c>
      <c r="M823" s="762">
        <v>0.90333737340220699</v>
      </c>
    </row>
    <row r="824" spans="1:13" x14ac:dyDescent="0.2">
      <c r="A824" s="759" t="s">
        <v>3198</v>
      </c>
      <c r="B824" s="759" t="s">
        <v>19</v>
      </c>
      <c r="C824" s="762">
        <v>10.33205652</v>
      </c>
      <c r="D824" s="762">
        <v>2.7785028110000001</v>
      </c>
      <c r="E824" s="762">
        <v>1.0162870307913801</v>
      </c>
      <c r="F824" s="762">
        <v>2.6804682624236398E-2</v>
      </c>
      <c r="G824" s="762">
        <v>0.47542882522545898</v>
      </c>
      <c r="H824" s="762">
        <v>1.77601694046928E-4</v>
      </c>
      <c r="I824" s="762">
        <v>7.3784109574035004E-3</v>
      </c>
      <c r="J824" s="762">
        <v>1.40092063668127E-2</v>
      </c>
      <c r="K824" s="762">
        <v>1.9346606525636901E-2</v>
      </c>
      <c r="L824" s="759" t="s">
        <v>2376</v>
      </c>
      <c r="M824" s="762">
        <v>0</v>
      </c>
    </row>
    <row r="825" spans="1:13" x14ac:dyDescent="0.2">
      <c r="A825" s="759" t="s">
        <v>3199</v>
      </c>
      <c r="B825" s="759" t="s">
        <v>19</v>
      </c>
      <c r="C825" s="762">
        <v>21.930054219999999</v>
      </c>
      <c r="D825" s="762">
        <v>8.7611806310000002</v>
      </c>
      <c r="E825" s="762">
        <v>0.78265569898230003</v>
      </c>
      <c r="F825" s="762">
        <v>3.8063657969223799E-2</v>
      </c>
      <c r="G825" s="762">
        <v>0.75116950775714197</v>
      </c>
      <c r="H825" s="762">
        <v>5.2050958024522703E-3</v>
      </c>
      <c r="I825" s="762">
        <v>0.216243833744762</v>
      </c>
      <c r="J825" s="762">
        <v>3.2421939992235603E-2</v>
      </c>
      <c r="K825" s="762">
        <v>0.57671155162483601</v>
      </c>
      <c r="L825" s="759" t="s">
        <v>2376</v>
      </c>
      <c r="M825" s="762">
        <v>0</v>
      </c>
    </row>
    <row r="826" spans="1:13" x14ac:dyDescent="0.2">
      <c r="A826" s="759" t="s">
        <v>3200</v>
      </c>
      <c r="B826" s="759" t="s">
        <v>19</v>
      </c>
      <c r="C826" s="762">
        <v>4.5079902450000002</v>
      </c>
      <c r="D826" s="762">
        <v>-8.3461444179999997</v>
      </c>
      <c r="E826" s="762">
        <v>0.68947304711537605</v>
      </c>
      <c r="F826" s="762">
        <v>4.7053186996072603E-2</v>
      </c>
      <c r="G826" s="762">
        <v>0.97132976764743895</v>
      </c>
      <c r="H826" s="762">
        <v>8.0672154103623803E-3</v>
      </c>
      <c r="I826" s="762">
        <v>0.33514953408030301</v>
      </c>
      <c r="J826" s="762">
        <v>2.2769674449559098E-2</v>
      </c>
      <c r="K826" s="762">
        <v>0.28453143816787402</v>
      </c>
      <c r="L826" s="759" t="s">
        <v>2376</v>
      </c>
      <c r="M826" s="762">
        <v>0.90333737340220699</v>
      </c>
    </row>
    <row r="827" spans="1:13" x14ac:dyDescent="0.2">
      <c r="A827" s="759" t="s">
        <v>3201</v>
      </c>
      <c r="B827" s="759" t="s">
        <v>19</v>
      </c>
      <c r="C827" s="762">
        <v>-41.060533479999997</v>
      </c>
      <c r="D827" s="762">
        <v>0.298051338</v>
      </c>
      <c r="E827" s="762">
        <v>0.71076716598993195</v>
      </c>
      <c r="F827" s="762">
        <v>4.1039154253005403E-2</v>
      </c>
      <c r="G827" s="762">
        <v>0.82404162070794795</v>
      </c>
      <c r="H827" s="762">
        <v>5.35537415895352E-3</v>
      </c>
      <c r="I827" s="762">
        <v>0.22248707898894099</v>
      </c>
      <c r="J827" s="762">
        <v>2.95402362597748E-2</v>
      </c>
      <c r="K827" s="762">
        <v>0.48948057377265303</v>
      </c>
      <c r="L827" s="759" t="s">
        <v>2376</v>
      </c>
      <c r="M827" s="762">
        <v>0</v>
      </c>
    </row>
    <row r="828" spans="1:13" x14ac:dyDescent="0.2">
      <c r="A828" s="759" t="s">
        <v>3202</v>
      </c>
      <c r="B828" s="759" t="s">
        <v>19</v>
      </c>
      <c r="C828" s="762">
        <v>-21.733622149999999</v>
      </c>
      <c r="D828" s="762">
        <v>33.942167269999999</v>
      </c>
      <c r="E828" s="762">
        <v>1.2400802673365501</v>
      </c>
      <c r="F828" s="762">
        <v>3.1078806523397399E-2</v>
      </c>
      <c r="G828" s="762">
        <v>0.58010530501025703</v>
      </c>
      <c r="H828" s="762">
        <v>5.1299566242016502E-3</v>
      </c>
      <c r="I828" s="762">
        <v>0.21312221112267199</v>
      </c>
      <c r="J828" s="762">
        <v>2.2423603793466799E-2</v>
      </c>
      <c r="K828" s="762">
        <v>0.27405568336956498</v>
      </c>
      <c r="L828" s="759" t="s">
        <v>2376</v>
      </c>
      <c r="M828" s="762">
        <v>0</v>
      </c>
    </row>
    <row r="829" spans="1:13" x14ac:dyDescent="0.2">
      <c r="A829" s="759" t="s">
        <v>3203</v>
      </c>
      <c r="B829" s="759" t="s">
        <v>19</v>
      </c>
      <c r="C829" s="762">
        <v>6.5603904100000001</v>
      </c>
      <c r="D829" s="762">
        <v>-8.7551831940000007</v>
      </c>
      <c r="E829" s="762">
        <v>0.60463918210485601</v>
      </c>
      <c r="F829" s="762">
        <v>2.44785001481444E-2</v>
      </c>
      <c r="G829" s="762">
        <v>0.41845887120090602</v>
      </c>
      <c r="H829" s="762">
        <v>8.2721404419549907E-3</v>
      </c>
      <c r="I829" s="762">
        <v>0.34366306920629203</v>
      </c>
      <c r="J829" s="762">
        <v>3.3739670567356203E-2</v>
      </c>
      <c r="K829" s="762">
        <v>0.61660009107098801</v>
      </c>
      <c r="L829" s="759" t="s">
        <v>2376</v>
      </c>
      <c r="M829" s="762">
        <v>0.90333737340220699</v>
      </c>
    </row>
    <row r="830" spans="1:13" x14ac:dyDescent="0.2">
      <c r="A830" s="759" t="s">
        <v>3204</v>
      </c>
      <c r="B830" s="759" t="s">
        <v>19</v>
      </c>
      <c r="C830" s="762">
        <v>-7.2275846450000003</v>
      </c>
      <c r="D830" s="762">
        <v>33.568573190000002</v>
      </c>
      <c r="E830" s="762">
        <v>1.0609201646055699</v>
      </c>
      <c r="F830" s="762">
        <v>1.85085955279299E-2</v>
      </c>
      <c r="G830" s="762">
        <v>0.27225147633515401</v>
      </c>
      <c r="H830" s="762">
        <v>0</v>
      </c>
      <c r="I830" s="762">
        <v>0</v>
      </c>
      <c r="J830" s="762">
        <v>2.0227386168265801E-2</v>
      </c>
      <c r="K830" s="762">
        <v>0.20757479438285201</v>
      </c>
      <c r="L830" s="759" t="s">
        <v>2376</v>
      </c>
      <c r="M830" s="762">
        <v>0.78551260229244801</v>
      </c>
    </row>
    <row r="831" spans="1:13" x14ac:dyDescent="0.2">
      <c r="A831" s="759" t="s">
        <v>3205</v>
      </c>
      <c r="B831" s="759" t="s">
        <v>19</v>
      </c>
      <c r="C831" s="762">
        <v>23.99409185</v>
      </c>
      <c r="D831" s="762">
        <v>15.908765689999999</v>
      </c>
      <c r="E831" s="762">
        <v>1.11350443397248</v>
      </c>
      <c r="F831" s="762">
        <v>3.7445864249286101E-2</v>
      </c>
      <c r="G831" s="762">
        <v>0.73603927261371405</v>
      </c>
      <c r="H831" s="762">
        <v>0</v>
      </c>
      <c r="I831" s="762">
        <v>0</v>
      </c>
      <c r="J831" s="762">
        <v>2.3836725639176999E-2</v>
      </c>
      <c r="K831" s="762">
        <v>0.31683176789609302</v>
      </c>
      <c r="L831" s="759" t="s">
        <v>2376</v>
      </c>
      <c r="M831" s="762">
        <v>0</v>
      </c>
    </row>
    <row r="832" spans="1:13" x14ac:dyDescent="0.2">
      <c r="A832" s="759" t="s">
        <v>3206</v>
      </c>
      <c r="B832" s="759" t="s">
        <v>19</v>
      </c>
      <c r="C832" s="762">
        <v>-18.39260788</v>
      </c>
      <c r="D832" s="762">
        <v>10.479459909999999</v>
      </c>
      <c r="E832" s="762">
        <v>0.13928262096590799</v>
      </c>
      <c r="F832" s="762">
        <v>2.0677177565262298E-3</v>
      </c>
      <c r="G832" s="762">
        <v>0</v>
      </c>
      <c r="H832" s="762">
        <v>1.8989719594248401E-3</v>
      </c>
      <c r="I832" s="762">
        <v>7.8892106015711796E-2</v>
      </c>
      <c r="J832" s="762">
        <v>1.8423825633631E-2</v>
      </c>
      <c r="K832" s="762">
        <v>0.152979908018714</v>
      </c>
      <c r="L832" s="759" t="s">
        <v>2376</v>
      </c>
      <c r="M832" s="762">
        <v>0</v>
      </c>
    </row>
    <row r="833" spans="1:13" x14ac:dyDescent="0.2">
      <c r="A833" s="759" t="s">
        <v>3207</v>
      </c>
      <c r="B833" s="759" t="s">
        <v>19</v>
      </c>
      <c r="C833" s="762">
        <v>-21.58201107</v>
      </c>
      <c r="D833" s="762">
        <v>17.303499720000001</v>
      </c>
      <c r="E833" s="762">
        <v>0.68832878173648304</v>
      </c>
      <c r="F833" s="762">
        <v>2.31483524450132E-2</v>
      </c>
      <c r="G833" s="762">
        <v>0.38588255609334499</v>
      </c>
      <c r="H833" s="762">
        <v>0</v>
      </c>
      <c r="I833" s="762">
        <v>0</v>
      </c>
      <c r="J833" s="762">
        <v>2.1012700349398301E-2</v>
      </c>
      <c r="K833" s="762">
        <v>0.23134673908675299</v>
      </c>
      <c r="L833" s="759" t="s">
        <v>2376</v>
      </c>
      <c r="M833" s="762">
        <v>0.691053774023623</v>
      </c>
    </row>
    <row r="834" spans="1:13" x14ac:dyDescent="0.2">
      <c r="A834" s="759" t="s">
        <v>3208</v>
      </c>
      <c r="B834" s="759" t="s">
        <v>19</v>
      </c>
      <c r="C834" s="762">
        <v>31.94581208</v>
      </c>
      <c r="D834" s="762">
        <v>-9.7162359810000005</v>
      </c>
      <c r="E834" s="762">
        <v>1.2400802673365501</v>
      </c>
      <c r="F834" s="762">
        <v>3.3417597034590102E-2</v>
      </c>
      <c r="G834" s="762">
        <v>0.63738401385349397</v>
      </c>
      <c r="H834" s="762">
        <v>2.38396120086069E-3</v>
      </c>
      <c r="I834" s="762">
        <v>9.9040798889779402E-2</v>
      </c>
      <c r="J834" s="762">
        <v>2.2989296212079201E-2</v>
      </c>
      <c r="K834" s="762">
        <v>0.29117953312067002</v>
      </c>
      <c r="L834" s="759" t="s">
        <v>2376</v>
      </c>
      <c r="M834" s="762">
        <v>0</v>
      </c>
    </row>
    <row r="835" spans="1:13" x14ac:dyDescent="0.2">
      <c r="A835" s="759" t="s">
        <v>3209</v>
      </c>
      <c r="B835" s="759" t="s">
        <v>19</v>
      </c>
      <c r="C835" s="762">
        <v>-21.317663209999999</v>
      </c>
      <c r="D835" s="762">
        <v>11.649301749999999</v>
      </c>
      <c r="E835" s="762">
        <v>0.431226088376577</v>
      </c>
      <c r="F835" s="762">
        <v>1.1252671327437E-2</v>
      </c>
      <c r="G835" s="762">
        <v>9.4548469454092496E-2</v>
      </c>
      <c r="H835" s="762">
        <v>5.3280508214078302E-4</v>
      </c>
      <c r="I835" s="762">
        <v>2.21351913275716E-2</v>
      </c>
      <c r="J835" s="762">
        <v>1.3887194276523801E-2</v>
      </c>
      <c r="K835" s="762">
        <v>1.56532271675556E-2</v>
      </c>
      <c r="L835" s="759" t="s">
        <v>2376</v>
      </c>
      <c r="M835" s="762">
        <v>0.573165862938534</v>
      </c>
    </row>
    <row r="836" spans="1:13" x14ac:dyDescent="0.2">
      <c r="A836" s="759" t="s">
        <v>3210</v>
      </c>
      <c r="B836" s="759" t="s">
        <v>19</v>
      </c>
      <c r="C836" s="762">
        <v>3.9683136210000001</v>
      </c>
      <c r="D836" s="762">
        <v>3.305559905</v>
      </c>
      <c r="E836" s="762">
        <v>0.71660078784909598</v>
      </c>
      <c r="F836" s="762">
        <v>2.0683481582812701E-2</v>
      </c>
      <c r="G836" s="762">
        <v>0.32551605415583501</v>
      </c>
      <c r="H836" s="762">
        <v>1.22340243860788E-2</v>
      </c>
      <c r="I836" s="762">
        <v>0.50825810933850601</v>
      </c>
      <c r="J836" s="762">
        <v>2.6540957240308399E-2</v>
      </c>
      <c r="K836" s="762">
        <v>0.39869052732044302</v>
      </c>
      <c r="L836" s="759" t="s">
        <v>2376</v>
      </c>
      <c r="M836" s="762">
        <v>0</v>
      </c>
    </row>
    <row r="837" spans="1:13" x14ac:dyDescent="0.2">
      <c r="A837" s="759" t="s">
        <v>3211</v>
      </c>
      <c r="B837" s="759" t="s">
        <v>19</v>
      </c>
      <c r="C837" s="762">
        <v>28.09498615</v>
      </c>
      <c r="D837" s="762">
        <v>-0.10986582</v>
      </c>
      <c r="E837" s="762">
        <v>1.2400802673365501</v>
      </c>
      <c r="F837" s="762">
        <v>3.2919579648109702E-2</v>
      </c>
      <c r="G837" s="762">
        <v>0.62518720664036997</v>
      </c>
      <c r="H837" s="762">
        <v>4.9182007582226201E-4</v>
      </c>
      <c r="I837" s="762">
        <v>2.04324843023738E-2</v>
      </c>
      <c r="J837" s="762">
        <v>2.0442571127502598E-2</v>
      </c>
      <c r="K837" s="762">
        <v>0.214088578577593</v>
      </c>
      <c r="L837" s="759" t="s">
        <v>2376</v>
      </c>
      <c r="M837" s="762">
        <v>0.90333737340220699</v>
      </c>
    </row>
    <row r="838" spans="1:13" x14ac:dyDescent="0.2">
      <c r="A838" s="759" t="s">
        <v>3212</v>
      </c>
      <c r="B838" s="759" t="s">
        <v>19</v>
      </c>
      <c r="C838" s="762">
        <v>-15.140798419999999</v>
      </c>
      <c r="D838" s="762">
        <v>30.23497691</v>
      </c>
      <c r="E838" s="762">
        <v>1.02810159967536</v>
      </c>
      <c r="F838" s="762">
        <v>2.53169344823456E-2</v>
      </c>
      <c r="G838" s="762">
        <v>0.43899274425931201</v>
      </c>
      <c r="H838" s="762">
        <v>3.9482222753509299E-3</v>
      </c>
      <c r="I838" s="762">
        <v>0.164027457275603</v>
      </c>
      <c r="J838" s="762">
        <v>1.8208640674394101E-2</v>
      </c>
      <c r="K838" s="762">
        <v>0.146466123823973</v>
      </c>
      <c r="L838" s="759" t="s">
        <v>2376</v>
      </c>
      <c r="M838" s="762">
        <v>0</v>
      </c>
    </row>
    <row r="839" spans="1:13" x14ac:dyDescent="0.2">
      <c r="A839" s="759" t="s">
        <v>3213</v>
      </c>
      <c r="B839" s="759" t="s">
        <v>19</v>
      </c>
      <c r="C839" s="762">
        <v>6.6928271449999999</v>
      </c>
      <c r="D839" s="762">
        <v>6.7420650970000002</v>
      </c>
      <c r="E839" s="762">
        <v>1.07620784694149</v>
      </c>
      <c r="F839" s="762">
        <v>2.1956893127990498E-2</v>
      </c>
      <c r="G839" s="762">
        <v>0.356702837880229</v>
      </c>
      <c r="H839" s="762">
        <v>2.6435329075446602E-3</v>
      </c>
      <c r="I839" s="762">
        <v>0.10982462389757899</v>
      </c>
      <c r="J839" s="762">
        <v>1.8610171371526801E-2</v>
      </c>
      <c r="K839" s="762">
        <v>0.158620687421409</v>
      </c>
      <c r="L839" s="759" t="s">
        <v>2376</v>
      </c>
      <c r="M839" s="762">
        <v>0</v>
      </c>
    </row>
    <row r="840" spans="1:13" x14ac:dyDescent="0.2">
      <c r="A840" s="759" t="s">
        <v>3214</v>
      </c>
      <c r="B840" s="759" t="s">
        <v>19</v>
      </c>
      <c r="C840" s="762">
        <v>5.1278443669999998</v>
      </c>
      <c r="D840" s="762">
        <v>1.0785184210000001</v>
      </c>
      <c r="E840" s="762">
        <v>0.49474575411012001</v>
      </c>
      <c r="F840" s="762">
        <v>1.9737878950255E-2</v>
      </c>
      <c r="G840" s="762">
        <v>0.302357532476552</v>
      </c>
      <c r="H840" s="762">
        <v>1.1680726800778699E-3</v>
      </c>
      <c r="I840" s="762">
        <v>4.8527170990457197E-2</v>
      </c>
      <c r="J840" s="762">
        <v>2.7295213798458201E-2</v>
      </c>
      <c r="K840" s="762">
        <v>0.421522357259206</v>
      </c>
      <c r="L840" s="759" t="s">
        <v>2376</v>
      </c>
      <c r="M840" s="762">
        <v>0</v>
      </c>
    </row>
    <row r="841" spans="1:13" x14ac:dyDescent="0.2">
      <c r="A841" s="759" t="s">
        <v>3215</v>
      </c>
      <c r="B841" s="759" t="s">
        <v>19</v>
      </c>
      <c r="C841" s="762">
        <v>10.67622794</v>
      </c>
      <c r="D841" s="762">
        <v>-8.6382714699999994</v>
      </c>
      <c r="E841" s="762">
        <v>0</v>
      </c>
      <c r="F841" s="762">
        <v>2.28709756727963E-2</v>
      </c>
      <c r="G841" s="762">
        <v>0.37908941128594398</v>
      </c>
      <c r="H841" s="762">
        <v>2.0191946446258401E-2</v>
      </c>
      <c r="I841" s="762">
        <v>0.83886710519982799</v>
      </c>
      <c r="J841" s="762">
        <v>2.8566357939104899E-2</v>
      </c>
      <c r="K841" s="762">
        <v>0.460000679151717</v>
      </c>
      <c r="L841" s="759" t="s">
        <v>2376</v>
      </c>
      <c r="M841" s="762">
        <v>0</v>
      </c>
    </row>
    <row r="842" spans="1:13" x14ac:dyDescent="0.2">
      <c r="A842" s="759" t="s">
        <v>3216</v>
      </c>
      <c r="B842" s="759" t="s">
        <v>19</v>
      </c>
      <c r="C842" s="762">
        <v>13.802584299999999</v>
      </c>
      <c r="D842" s="762">
        <v>7.9057242509999996</v>
      </c>
      <c r="E842" s="762">
        <v>0.68315563314437799</v>
      </c>
      <c r="F842" s="762">
        <v>1.36923261194359E-2</v>
      </c>
      <c r="G842" s="762">
        <v>0.15429743726349199</v>
      </c>
      <c r="H842" s="762">
        <v>1.5342054031900001E-2</v>
      </c>
      <c r="I842" s="762">
        <v>0.637380093369873</v>
      </c>
      <c r="J842" s="762">
        <v>1.9661693749653399E-2</v>
      </c>
      <c r="K842" s="762">
        <v>0.190450944631748</v>
      </c>
      <c r="L842" s="759" t="s">
        <v>2376</v>
      </c>
      <c r="M842" s="762">
        <v>0</v>
      </c>
    </row>
    <row r="843" spans="1:13" x14ac:dyDescent="0.2">
      <c r="A843" s="759" t="s">
        <v>3217</v>
      </c>
      <c r="B843" s="759" t="s">
        <v>19</v>
      </c>
      <c r="C843" s="762">
        <v>29.30297513</v>
      </c>
      <c r="D843" s="762">
        <v>4.9940802470000003</v>
      </c>
      <c r="E843" s="762">
        <v>1.2400802673365501</v>
      </c>
      <c r="F843" s="762">
        <v>4.3756185817221301E-2</v>
      </c>
      <c r="G843" s="762">
        <v>0.89058375781549304</v>
      </c>
      <c r="H843" s="762">
        <v>8.4087571296833901E-3</v>
      </c>
      <c r="I843" s="762">
        <v>0.34933877313849698</v>
      </c>
      <c r="J843" s="762">
        <v>2.9422660972769101E-2</v>
      </c>
      <c r="K843" s="762">
        <v>0.485921505172626</v>
      </c>
      <c r="L843" s="759" t="s">
        <v>2376</v>
      </c>
      <c r="M843" s="762">
        <v>0</v>
      </c>
    </row>
    <row r="844" spans="1:13" x14ac:dyDescent="0.2">
      <c r="A844" s="759" t="s">
        <v>3218</v>
      </c>
      <c r="B844" s="759" t="s">
        <v>19</v>
      </c>
      <c r="C844" s="762">
        <v>10.21530301</v>
      </c>
      <c r="D844" s="762">
        <v>8.9488697199999994</v>
      </c>
      <c r="E844" s="762">
        <v>0.576642858403414</v>
      </c>
      <c r="F844" s="762">
        <v>2.0179160178781901E-2</v>
      </c>
      <c r="G844" s="762">
        <v>0.31316483279725299</v>
      </c>
      <c r="H844" s="762">
        <v>1.4679463096417201E-2</v>
      </c>
      <c r="I844" s="762">
        <v>0.60985298953840195</v>
      </c>
      <c r="J844" s="762">
        <v>2.3776828794853301E-2</v>
      </c>
      <c r="K844" s="762">
        <v>0.31501864833891002</v>
      </c>
      <c r="L844" s="759" t="s">
        <v>2376</v>
      </c>
      <c r="M844" s="762">
        <v>0</v>
      </c>
    </row>
    <row r="845" spans="1:13" x14ac:dyDescent="0.2">
      <c r="A845" s="759" t="s">
        <v>3219</v>
      </c>
      <c r="B845" s="759" t="s">
        <v>19</v>
      </c>
      <c r="C845" s="762">
        <v>25.289892949999999</v>
      </c>
      <c r="D845" s="762">
        <v>4.9316255609999997</v>
      </c>
      <c r="E845" s="762">
        <v>1.2275724075157499</v>
      </c>
      <c r="F845" s="762">
        <v>2.7498124554778802E-2</v>
      </c>
      <c r="G845" s="762">
        <v>0.49241173622545098</v>
      </c>
      <c r="H845" s="762">
        <v>0</v>
      </c>
      <c r="I845" s="762">
        <v>0</v>
      </c>
      <c r="J845" s="762">
        <v>2.5174421829072199E-2</v>
      </c>
      <c r="K845" s="762">
        <v>0.357324660347557</v>
      </c>
      <c r="L845" s="759" t="s">
        <v>2376</v>
      </c>
      <c r="M845" s="762">
        <v>0</v>
      </c>
    </row>
    <row r="846" spans="1:13" x14ac:dyDescent="0.2">
      <c r="A846" s="759" t="s">
        <v>3220</v>
      </c>
      <c r="B846" s="759" t="s">
        <v>19</v>
      </c>
      <c r="C846" s="762">
        <v>-6.5409346030000002</v>
      </c>
      <c r="D846" s="762">
        <v>32.062956839999998</v>
      </c>
      <c r="E846" s="762">
        <v>0.93542584591637301</v>
      </c>
      <c r="F846" s="762">
        <v>2.4339811762035899E-2</v>
      </c>
      <c r="G846" s="762">
        <v>0.41506229879720502</v>
      </c>
      <c r="H846" s="762">
        <v>0</v>
      </c>
      <c r="I846" s="762">
        <v>0</v>
      </c>
      <c r="J846" s="762">
        <v>2.1571737563085801E-2</v>
      </c>
      <c r="K846" s="762">
        <v>0.24826916810671101</v>
      </c>
      <c r="L846" s="759" t="s">
        <v>2376</v>
      </c>
      <c r="M846" s="762">
        <v>0</v>
      </c>
    </row>
    <row r="847" spans="1:13" x14ac:dyDescent="0.2">
      <c r="A847" s="759" t="s">
        <v>3221</v>
      </c>
      <c r="B847" s="759" t="s">
        <v>19</v>
      </c>
      <c r="C847" s="762">
        <v>18.579782260000002</v>
      </c>
      <c r="D847" s="762">
        <v>1.556201393</v>
      </c>
      <c r="E847" s="762">
        <v>0.70965905952686603</v>
      </c>
      <c r="F847" s="762">
        <v>3.39345264737217E-2</v>
      </c>
      <c r="G847" s="762">
        <v>0.65004399003075797</v>
      </c>
      <c r="H847" s="762">
        <v>0</v>
      </c>
      <c r="I847" s="762">
        <v>0</v>
      </c>
      <c r="J847" s="762">
        <v>2.90632799068271E-2</v>
      </c>
      <c r="K847" s="762">
        <v>0.47504281810015297</v>
      </c>
      <c r="L847" s="759" t="s">
        <v>2376</v>
      </c>
      <c r="M847" s="762">
        <v>0</v>
      </c>
    </row>
    <row r="848" spans="1:13" x14ac:dyDescent="0.2">
      <c r="A848" s="759" t="s">
        <v>3222</v>
      </c>
      <c r="B848" s="759" t="s">
        <v>19</v>
      </c>
      <c r="C848" s="762">
        <v>32.970573799999997</v>
      </c>
      <c r="D848" s="762">
        <v>-6.881637606</v>
      </c>
      <c r="E848" s="762">
        <v>1.2400802673365501</v>
      </c>
      <c r="F848" s="762">
        <v>4.20793171488189E-2</v>
      </c>
      <c r="G848" s="762">
        <v>0.84951598720793497</v>
      </c>
      <c r="H848" s="762">
        <v>1.38665938044332E-3</v>
      </c>
      <c r="I848" s="762">
        <v>5.76082474284196E-2</v>
      </c>
      <c r="J848" s="762">
        <v>2.79962287172093E-2</v>
      </c>
      <c r="K848" s="762">
        <v>0.44274251864255698</v>
      </c>
      <c r="L848" s="759" t="s">
        <v>2376</v>
      </c>
      <c r="M848" s="762">
        <v>0.50422068422350197</v>
      </c>
    </row>
    <row r="849" spans="1:13" x14ac:dyDescent="0.2">
      <c r="A849" s="759" t="s">
        <v>3223</v>
      </c>
      <c r="B849" s="759" t="s">
        <v>19</v>
      </c>
      <c r="C849" s="762">
        <v>-7.1105505789999999</v>
      </c>
      <c r="D849" s="762">
        <v>31.888009619999998</v>
      </c>
      <c r="E849" s="762">
        <v>1.0365152639104001</v>
      </c>
      <c r="F849" s="762">
        <v>9.6514508696392207E-3</v>
      </c>
      <c r="G849" s="762">
        <v>5.5333399193844002E-2</v>
      </c>
      <c r="H849" s="762">
        <v>5.94282591618566E-4</v>
      </c>
      <c r="I849" s="762">
        <v>2.46892726376878E-2</v>
      </c>
      <c r="J849" s="762">
        <v>1.7829293993677602E-2</v>
      </c>
      <c r="K849" s="762">
        <v>0.134983053475563</v>
      </c>
      <c r="L849" s="759" t="s">
        <v>2376</v>
      </c>
      <c r="M849" s="762">
        <v>0</v>
      </c>
    </row>
    <row r="850" spans="1:13" x14ac:dyDescent="0.2">
      <c r="A850" s="759" t="s">
        <v>3224</v>
      </c>
      <c r="B850" s="759" t="s">
        <v>19</v>
      </c>
      <c r="C850" s="762">
        <v>9.4975348359999998</v>
      </c>
      <c r="D850" s="762">
        <v>-6.4690925869999996</v>
      </c>
      <c r="E850" s="762">
        <v>0.33056783680117002</v>
      </c>
      <c r="F850" s="762">
        <v>4.2634070693252799E-2</v>
      </c>
      <c r="G850" s="762">
        <v>0.86310232580422697</v>
      </c>
      <c r="H850" s="762">
        <v>1.9044366269339801E-2</v>
      </c>
      <c r="I850" s="762">
        <v>0.79119130849428898</v>
      </c>
      <c r="J850" s="762">
        <v>3.39748211413676E-2</v>
      </c>
      <c r="K850" s="762">
        <v>0.62371822827104095</v>
      </c>
      <c r="L850" s="759" t="s">
        <v>2376</v>
      </c>
      <c r="M850" s="762">
        <v>0</v>
      </c>
    </row>
    <row r="851" spans="1:13" x14ac:dyDescent="0.2">
      <c r="A851" s="759" t="s">
        <v>3225</v>
      </c>
      <c r="B851" s="759" t="s">
        <v>19</v>
      </c>
      <c r="C851" s="762">
        <v>35.138021129999998</v>
      </c>
      <c r="D851" s="762">
        <v>-5.2024665470000002</v>
      </c>
      <c r="E851" s="762">
        <v>1.2400802673365501</v>
      </c>
      <c r="F851" s="762">
        <v>4.8906568155885698E-2</v>
      </c>
      <c r="G851" s="762">
        <v>1</v>
      </c>
      <c r="H851" s="762">
        <v>3.8457597595546299E-3</v>
      </c>
      <c r="I851" s="762">
        <v>0.159770710484928</v>
      </c>
      <c r="J851" s="762">
        <v>2.96933059730464E-2</v>
      </c>
      <c r="K851" s="762">
        <v>0.49411409816649499</v>
      </c>
      <c r="L851" s="759" t="s">
        <v>2376</v>
      </c>
      <c r="M851" s="762">
        <v>0.43279821409851899</v>
      </c>
    </row>
    <row r="852" spans="1:13" x14ac:dyDescent="0.2">
      <c r="A852" s="759" t="s">
        <v>3226</v>
      </c>
      <c r="B852" s="759" t="s">
        <v>19</v>
      </c>
      <c r="C852" s="762">
        <v>6.9651678090000004</v>
      </c>
      <c r="D852" s="762">
        <v>-9.6278471690000007</v>
      </c>
      <c r="E852" s="762">
        <v>0.69074788845492796</v>
      </c>
      <c r="F852" s="762">
        <v>2.08410820215723E-2</v>
      </c>
      <c r="G852" s="762">
        <v>0.32937579552367702</v>
      </c>
      <c r="H852" s="762">
        <v>1.5102974828375301E-2</v>
      </c>
      <c r="I852" s="762">
        <v>0.62744764264699304</v>
      </c>
      <c r="J852" s="762">
        <v>3.1297210359935698E-2</v>
      </c>
      <c r="K852" s="762">
        <v>0.54266527285377297</v>
      </c>
      <c r="L852" s="759" t="s">
        <v>2376</v>
      </c>
      <c r="M852" s="762">
        <v>0</v>
      </c>
    </row>
    <row r="853" spans="1:13" x14ac:dyDescent="0.2">
      <c r="A853" s="759" t="s">
        <v>3227</v>
      </c>
      <c r="B853" s="759" t="s">
        <v>19</v>
      </c>
      <c r="C853" s="762">
        <v>14.00663273</v>
      </c>
      <c r="D853" s="762">
        <v>-17.018804549999999</v>
      </c>
      <c r="E853" s="762">
        <v>0.67473398513627403</v>
      </c>
      <c r="F853" s="762">
        <v>4.0616785077129701E-2</v>
      </c>
      <c r="G853" s="762">
        <v>0.81369748935138797</v>
      </c>
      <c r="H853" s="762">
        <v>4.8977082550633599E-3</v>
      </c>
      <c r="I853" s="762">
        <v>0.203473510283458</v>
      </c>
      <c r="J853" s="762">
        <v>2.6132771338250801E-2</v>
      </c>
      <c r="K853" s="762">
        <v>0.38633448245061203</v>
      </c>
      <c r="L853" s="759" t="s">
        <v>2376</v>
      </c>
      <c r="M853" s="762">
        <v>0.76924889529711704</v>
      </c>
    </row>
    <row r="854" spans="1:13" x14ac:dyDescent="0.2">
      <c r="A854" s="759" t="s">
        <v>3228</v>
      </c>
      <c r="B854" s="759" t="s">
        <v>19</v>
      </c>
      <c r="C854" s="762">
        <v>18.240301720000001</v>
      </c>
      <c r="D854" s="762">
        <v>-3.7490923459999999</v>
      </c>
      <c r="E854" s="762">
        <v>0.87765185065009899</v>
      </c>
      <c r="F854" s="762">
        <v>3.89399164087273E-2</v>
      </c>
      <c r="G854" s="762">
        <v>0.77262971874383002</v>
      </c>
      <c r="H854" s="762">
        <v>1.7350319341507599E-3</v>
      </c>
      <c r="I854" s="762">
        <v>7.20812779149205E-2</v>
      </c>
      <c r="J854" s="762">
        <v>3.67034551605568E-2</v>
      </c>
      <c r="K854" s="762">
        <v>0.70631568172938197</v>
      </c>
      <c r="L854" s="759" t="s">
        <v>2376</v>
      </c>
      <c r="M854" s="762">
        <v>0</v>
      </c>
    </row>
    <row r="855" spans="1:13" x14ac:dyDescent="0.2">
      <c r="A855" s="759" t="s">
        <v>3229</v>
      </c>
      <c r="B855" s="759" t="s">
        <v>19</v>
      </c>
      <c r="C855" s="762">
        <v>8.558379382</v>
      </c>
      <c r="D855" s="762">
        <v>12.14708053</v>
      </c>
      <c r="E855" s="762">
        <v>1.2400802673365501</v>
      </c>
      <c r="F855" s="762">
        <v>3.3209564455427401E-2</v>
      </c>
      <c r="G855" s="762">
        <v>0.63228913075719795</v>
      </c>
      <c r="H855" s="762">
        <v>8.9757163837562801E-3</v>
      </c>
      <c r="I855" s="762">
        <v>0.37289288006296101</v>
      </c>
      <c r="J855" s="762">
        <v>2.3785702401419799E-2</v>
      </c>
      <c r="K855" s="762">
        <v>0.31528723958439597</v>
      </c>
      <c r="L855" s="759" t="s">
        <v>2376</v>
      </c>
      <c r="M855" s="762">
        <v>0</v>
      </c>
    </row>
    <row r="856" spans="1:13" x14ac:dyDescent="0.2">
      <c r="A856" s="759" t="s">
        <v>3230</v>
      </c>
      <c r="B856" s="759" t="s">
        <v>19</v>
      </c>
      <c r="C856" s="762">
        <v>18.673282310000001</v>
      </c>
      <c r="D856" s="762">
        <v>3.2833873539999998</v>
      </c>
      <c r="E856" s="762">
        <v>0.37139685108423798</v>
      </c>
      <c r="F856" s="762">
        <v>2.4825221113415601E-2</v>
      </c>
      <c r="G856" s="762">
        <v>0.42695032670090199</v>
      </c>
      <c r="H856" s="762">
        <v>0</v>
      </c>
      <c r="I856" s="762">
        <v>0</v>
      </c>
      <c r="J856" s="762">
        <v>2.1804669735455601E-2</v>
      </c>
      <c r="K856" s="762">
        <v>0.255320165063048</v>
      </c>
      <c r="L856" s="759" t="s">
        <v>2376</v>
      </c>
      <c r="M856" s="762">
        <v>0</v>
      </c>
    </row>
    <row r="857" spans="1:13" x14ac:dyDescent="0.2">
      <c r="A857" s="759" t="s">
        <v>3231</v>
      </c>
      <c r="B857" s="759" t="s">
        <v>19</v>
      </c>
      <c r="C857" s="762">
        <v>-10.148784190000001</v>
      </c>
      <c r="D857" s="762">
        <v>3.3486941109999999</v>
      </c>
      <c r="E857" s="762">
        <v>0.54977004836286603</v>
      </c>
      <c r="F857" s="762">
        <v>2.56447433949656E-2</v>
      </c>
      <c r="G857" s="762">
        <v>0.44702103079516697</v>
      </c>
      <c r="H857" s="762">
        <v>1.48229106185321E-3</v>
      </c>
      <c r="I857" s="762">
        <v>6.1581244335427499E-2</v>
      </c>
      <c r="J857" s="762">
        <v>1.7942432477399999E-2</v>
      </c>
      <c r="K857" s="762">
        <v>0.13840781131753499</v>
      </c>
      <c r="L857" s="759" t="s">
        <v>2376</v>
      </c>
      <c r="M857" s="762">
        <v>0.58697005573734595</v>
      </c>
    </row>
    <row r="858" spans="1:13" x14ac:dyDescent="0.2">
      <c r="A858" s="759" t="s">
        <v>3232</v>
      </c>
      <c r="B858" s="759" t="s">
        <v>19</v>
      </c>
      <c r="C858" s="762">
        <v>14.848631490000001</v>
      </c>
      <c r="D858" s="762">
        <v>-13.23926606</v>
      </c>
      <c r="E858" s="762">
        <v>0.52564658419653998</v>
      </c>
      <c r="F858" s="762">
        <v>1.54574510335437E-2</v>
      </c>
      <c r="G858" s="762">
        <v>0.19752666303704</v>
      </c>
      <c r="H858" s="762">
        <v>2.4454387103384702E-3</v>
      </c>
      <c r="I858" s="762">
        <v>0.101594880199896</v>
      </c>
      <c r="J858" s="762">
        <v>2.33375852698131E-2</v>
      </c>
      <c r="K858" s="762">
        <v>0.30172245843331802</v>
      </c>
      <c r="L858" s="759" t="s">
        <v>2376</v>
      </c>
      <c r="M858" s="762">
        <v>0</v>
      </c>
    </row>
    <row r="859" spans="1:13" x14ac:dyDescent="0.2">
      <c r="A859" s="759" t="s">
        <v>3233</v>
      </c>
      <c r="B859" s="759" t="s">
        <v>19</v>
      </c>
      <c r="C859" s="762">
        <v>-18.66065064</v>
      </c>
      <c r="D859" s="762">
        <v>24.88217191</v>
      </c>
      <c r="E859" s="762">
        <v>0.748302791099413</v>
      </c>
      <c r="F859" s="762">
        <v>1.72982241582561E-2</v>
      </c>
      <c r="G859" s="762">
        <v>0.242608564667153</v>
      </c>
      <c r="H859" s="762">
        <v>0</v>
      </c>
      <c r="I859" s="762">
        <v>0</v>
      </c>
      <c r="J859" s="762">
        <v>1.5229327269702201E-2</v>
      </c>
      <c r="K859" s="762">
        <v>5.6280430377074801E-2</v>
      </c>
      <c r="L859" s="759" t="s">
        <v>2376</v>
      </c>
      <c r="M859" s="762">
        <v>0</v>
      </c>
    </row>
    <row r="860" spans="1:13" x14ac:dyDescent="0.2">
      <c r="A860" s="759" t="s">
        <v>3234</v>
      </c>
      <c r="B860" s="759" t="s">
        <v>19</v>
      </c>
      <c r="C860" s="762">
        <v>16.792502970000001</v>
      </c>
      <c r="D860" s="762">
        <v>5.2904619200000003</v>
      </c>
      <c r="E860" s="762">
        <v>0.96252290840250199</v>
      </c>
      <c r="F860" s="762">
        <v>2.89228325211657E-2</v>
      </c>
      <c r="G860" s="762">
        <v>0.52730389615371698</v>
      </c>
      <c r="H860" s="762">
        <v>0</v>
      </c>
      <c r="I860" s="762">
        <v>0</v>
      </c>
      <c r="J860" s="762">
        <v>3.81210138095502E-2</v>
      </c>
      <c r="K860" s="762">
        <v>0.74922607701396404</v>
      </c>
      <c r="L860" s="759" t="s">
        <v>2376</v>
      </c>
      <c r="M860" s="762">
        <v>0</v>
      </c>
    </row>
    <row r="861" spans="1:13" x14ac:dyDescent="0.2">
      <c r="A861" s="759" t="s">
        <v>3235</v>
      </c>
      <c r="B861" s="759" t="s">
        <v>19</v>
      </c>
      <c r="C861" s="762">
        <v>26.6449824</v>
      </c>
      <c r="D861" s="762">
        <v>12.090856260000001</v>
      </c>
      <c r="E861" s="762">
        <v>0.97452669150581295</v>
      </c>
      <c r="F861" s="762">
        <v>3.1066198488296601E-2</v>
      </c>
      <c r="G861" s="762">
        <v>0.57979650121008497</v>
      </c>
      <c r="H861" s="762">
        <v>0</v>
      </c>
      <c r="I861" s="762">
        <v>0</v>
      </c>
      <c r="J861" s="762">
        <v>2.9422660972769101E-2</v>
      </c>
      <c r="K861" s="762">
        <v>0.485921505172626</v>
      </c>
      <c r="L861" s="759" t="s">
        <v>2376</v>
      </c>
      <c r="M861" s="762">
        <v>0</v>
      </c>
    </row>
    <row r="862" spans="1:13" x14ac:dyDescent="0.2">
      <c r="A862" s="759" t="s">
        <v>3236</v>
      </c>
      <c r="B862" s="759" t="s">
        <v>19</v>
      </c>
      <c r="C862" s="762">
        <v>-42.603681960000003</v>
      </c>
      <c r="D862" s="762">
        <v>1.4947123879999999</v>
      </c>
      <c r="E862" s="762">
        <v>0.49788987111094202</v>
      </c>
      <c r="F862" s="762">
        <v>3.7269351757875303E-2</v>
      </c>
      <c r="G862" s="762">
        <v>0.73171636228173198</v>
      </c>
      <c r="H862" s="762">
        <v>7.7803203661327199E-3</v>
      </c>
      <c r="I862" s="762">
        <v>0.32323058490391798</v>
      </c>
      <c r="J862" s="762">
        <v>2.73639842493483E-2</v>
      </c>
      <c r="K862" s="762">
        <v>0.42360406806187501</v>
      </c>
      <c r="L862" s="759" t="s">
        <v>2376</v>
      </c>
      <c r="M862" s="762">
        <v>0.90333737340220699</v>
      </c>
    </row>
    <row r="863" spans="1:13" x14ac:dyDescent="0.2">
      <c r="A863" s="759" t="s">
        <v>3237</v>
      </c>
      <c r="B863" s="759" t="s">
        <v>19</v>
      </c>
      <c r="C863" s="762">
        <v>22.749306619999999</v>
      </c>
      <c r="D863" s="762">
        <v>14.09663456</v>
      </c>
      <c r="E863" s="762">
        <v>0.98034476699398798</v>
      </c>
      <c r="F863" s="762">
        <v>4.2627766675702401E-2</v>
      </c>
      <c r="G863" s="762">
        <v>0.86294793614951304</v>
      </c>
      <c r="H863" s="762">
        <v>4.7815840704942096E-3</v>
      </c>
      <c r="I863" s="762">
        <v>0.19864918063617101</v>
      </c>
      <c r="J863" s="762">
        <v>2.2980422605512699E-2</v>
      </c>
      <c r="K863" s="762">
        <v>0.29091094187518401</v>
      </c>
      <c r="L863" s="759" t="s">
        <v>2376</v>
      </c>
      <c r="M863" s="762">
        <v>0.90333737340220699</v>
      </c>
    </row>
    <row r="864" spans="1:13" x14ac:dyDescent="0.2">
      <c r="A864" s="759" t="s">
        <v>3238</v>
      </c>
      <c r="B864" s="759" t="s">
        <v>19</v>
      </c>
      <c r="C864" s="762">
        <v>7.392905721</v>
      </c>
      <c r="D864" s="762">
        <v>6.2023330860000003</v>
      </c>
      <c r="E864" s="762">
        <v>0.53960747186920499</v>
      </c>
      <c r="F864" s="762">
        <v>2.4175907305725899E-2</v>
      </c>
      <c r="G864" s="762">
        <v>0.41104814328390499</v>
      </c>
      <c r="H864" s="762">
        <v>3.8047747532361101E-3</v>
      </c>
      <c r="I864" s="762">
        <v>0.15806800345972999</v>
      </c>
      <c r="J864" s="762">
        <v>3.0128112694803401E-2</v>
      </c>
      <c r="K864" s="762">
        <v>0.50727597731403196</v>
      </c>
      <c r="L864" s="759" t="s">
        <v>2376</v>
      </c>
      <c r="M864" s="762">
        <v>0.50851633782176398</v>
      </c>
    </row>
    <row r="865" spans="1:13" x14ac:dyDescent="0.2">
      <c r="A865" s="759" t="s">
        <v>3239</v>
      </c>
      <c r="B865" s="759" t="s">
        <v>19</v>
      </c>
      <c r="C865" s="762">
        <v>-11.3064863</v>
      </c>
      <c r="D865" s="762">
        <v>10.2748293</v>
      </c>
      <c r="E865" s="762">
        <v>0.68519323485983397</v>
      </c>
      <c r="F865" s="762">
        <v>6.3922737960902497E-3</v>
      </c>
      <c r="G865" s="762">
        <v>0</v>
      </c>
      <c r="H865" s="762">
        <v>0</v>
      </c>
      <c r="I865" s="762">
        <v>0</v>
      </c>
      <c r="J865" s="762">
        <v>2.1589484776218699E-2</v>
      </c>
      <c r="K865" s="762">
        <v>0.248806380868307</v>
      </c>
      <c r="L865" s="759" t="s">
        <v>2376</v>
      </c>
      <c r="M865" s="762">
        <v>0</v>
      </c>
    </row>
    <row r="866" spans="1:13" x14ac:dyDescent="0.2">
      <c r="A866" s="759" t="s">
        <v>3240</v>
      </c>
      <c r="B866" s="759" t="s">
        <v>19</v>
      </c>
      <c r="C866" s="762">
        <v>1.981929815</v>
      </c>
      <c r="D866" s="762">
        <v>-0.22229439300000001</v>
      </c>
      <c r="E866" s="762">
        <v>0.59261217795083099</v>
      </c>
      <c r="F866" s="762">
        <v>1.9120085230317298E-2</v>
      </c>
      <c r="G866" s="762">
        <v>0.28722729733312402</v>
      </c>
      <c r="H866" s="762">
        <v>5.8745175723214603E-3</v>
      </c>
      <c r="I866" s="762">
        <v>0.24405472900453901</v>
      </c>
      <c r="J866" s="762">
        <v>2.5198824247129901E-2</v>
      </c>
      <c r="K866" s="762">
        <v>0.35806332411092401</v>
      </c>
      <c r="L866" s="759" t="s">
        <v>2376</v>
      </c>
      <c r="M866" s="762">
        <v>0</v>
      </c>
    </row>
    <row r="867" spans="1:13" x14ac:dyDescent="0.2">
      <c r="A867" s="759" t="s">
        <v>3241</v>
      </c>
      <c r="B867" s="759" t="s">
        <v>19</v>
      </c>
      <c r="C867" s="762">
        <v>-15.3164651</v>
      </c>
      <c r="D867" s="762">
        <v>9.3645614269999999</v>
      </c>
      <c r="E867" s="762">
        <v>0.64719343953500297</v>
      </c>
      <c r="F867" s="762">
        <v>1.58609081567683E-2</v>
      </c>
      <c r="G867" s="762">
        <v>0.20740762542945901</v>
      </c>
      <c r="H867" s="762">
        <v>7.0289285836264903E-3</v>
      </c>
      <c r="I867" s="762">
        <v>0.29201431713838399</v>
      </c>
      <c r="J867" s="762">
        <v>1.92091398147635E-2</v>
      </c>
      <c r="K867" s="762">
        <v>0.17675185272261401</v>
      </c>
      <c r="L867" s="759" t="s">
        <v>2376</v>
      </c>
      <c r="M867" s="762">
        <v>0</v>
      </c>
    </row>
    <row r="868" spans="1:13" x14ac:dyDescent="0.2">
      <c r="A868" s="759" t="s">
        <v>3242</v>
      </c>
      <c r="B868" s="759" t="s">
        <v>19</v>
      </c>
      <c r="C868" s="762">
        <v>10.168689799999999</v>
      </c>
      <c r="D868" s="762">
        <v>-6.3643759700000002</v>
      </c>
      <c r="E868" s="762">
        <v>0.65942562674919003</v>
      </c>
      <c r="F868" s="762">
        <v>3.063122127732E-2</v>
      </c>
      <c r="G868" s="762">
        <v>0.56914359054409802</v>
      </c>
      <c r="H868" s="762">
        <v>1.7486936029236001E-2</v>
      </c>
      <c r="I868" s="762">
        <v>0.72648844153677195</v>
      </c>
      <c r="J868" s="762">
        <v>0.04</v>
      </c>
      <c r="K868" s="762">
        <v>0.80610415545316605</v>
      </c>
      <c r="L868" s="759" t="s">
        <v>2376</v>
      </c>
      <c r="M868" s="762">
        <v>0</v>
      </c>
    </row>
    <row r="869" spans="1:13" x14ac:dyDescent="0.2">
      <c r="A869" s="759" t="s">
        <v>3243</v>
      </c>
      <c r="B869" s="759" t="s">
        <v>19</v>
      </c>
      <c r="C869" s="762">
        <v>-41.87243307</v>
      </c>
      <c r="D869" s="762">
        <v>0.897295489</v>
      </c>
      <c r="E869" s="762">
        <v>0.90606809616070905</v>
      </c>
      <c r="F869" s="762">
        <v>3.0801429751180401E-2</v>
      </c>
      <c r="G869" s="762">
        <v>0.57331213571211204</v>
      </c>
      <c r="H869" s="762">
        <v>5.8062092284572597E-3</v>
      </c>
      <c r="I869" s="762">
        <v>0.241216856266117</v>
      </c>
      <c r="J869" s="762">
        <v>3.3484554378570203E-2</v>
      </c>
      <c r="K869" s="762">
        <v>0.60887754032437602</v>
      </c>
      <c r="L869" s="759" t="s">
        <v>2376</v>
      </c>
      <c r="M869" s="762">
        <v>0</v>
      </c>
    </row>
    <row r="870" spans="1:13" x14ac:dyDescent="0.2">
      <c r="A870" s="759" t="s">
        <v>3244</v>
      </c>
      <c r="B870" s="759" t="s">
        <v>19</v>
      </c>
      <c r="C870" s="762">
        <v>-11.697981370000001</v>
      </c>
      <c r="D870" s="762">
        <v>19.492778059999999</v>
      </c>
      <c r="E870" s="762">
        <v>0.429024223047408</v>
      </c>
      <c r="F870" s="762">
        <v>1.74369125443645E-2</v>
      </c>
      <c r="G870" s="762">
        <v>0.24600516156159799</v>
      </c>
      <c r="H870" s="762">
        <v>2.01509614399399E-3</v>
      </c>
      <c r="I870" s="762">
        <v>8.3716435662999106E-2</v>
      </c>
      <c r="J870" s="762">
        <v>1.6016859852476299E-2</v>
      </c>
      <c r="K870" s="762">
        <v>8.0119545595314895E-2</v>
      </c>
      <c r="L870" s="759" t="s">
        <v>2376</v>
      </c>
      <c r="M870" s="762">
        <v>0</v>
      </c>
    </row>
    <row r="871" spans="1:13" x14ac:dyDescent="0.2">
      <c r="A871" s="759" t="s">
        <v>3245</v>
      </c>
      <c r="B871" s="759" t="s">
        <v>19</v>
      </c>
      <c r="C871" s="762">
        <v>32.391928180000001</v>
      </c>
      <c r="D871" s="762">
        <v>-7.949895808</v>
      </c>
      <c r="E871" s="762">
        <v>0.95975458495506905</v>
      </c>
      <c r="F871" s="762">
        <v>3.4445151895302902E-2</v>
      </c>
      <c r="G871" s="762">
        <v>0.66254960104405403</v>
      </c>
      <c r="H871" s="762">
        <v>0</v>
      </c>
      <c r="I871" s="762">
        <v>0</v>
      </c>
      <c r="J871" s="762">
        <v>4.16926404525539E-2</v>
      </c>
      <c r="K871" s="762">
        <v>0.85734142421904902</v>
      </c>
      <c r="L871" s="759" t="s">
        <v>2376</v>
      </c>
      <c r="M871" s="762">
        <v>0.62389132826134297</v>
      </c>
    </row>
    <row r="872" spans="1:13" x14ac:dyDescent="0.2">
      <c r="A872" s="759" t="s">
        <v>3246</v>
      </c>
      <c r="B872" s="759" t="s">
        <v>19</v>
      </c>
      <c r="C872" s="762">
        <v>32.451761679999997</v>
      </c>
      <c r="D872" s="762">
        <v>-13.05404173</v>
      </c>
      <c r="E872" s="762">
        <v>1.2400802673365501</v>
      </c>
      <c r="F872" s="762">
        <v>3.0070163715335801E-2</v>
      </c>
      <c r="G872" s="762">
        <v>0.55540288678383798</v>
      </c>
      <c r="H872" s="762">
        <v>6.8376652208067198E-3</v>
      </c>
      <c r="I872" s="762">
        <v>0.28406832332436799</v>
      </c>
      <c r="J872" s="762">
        <v>2.97177083911042E-2</v>
      </c>
      <c r="K872" s="762">
        <v>0.494852761929862</v>
      </c>
      <c r="L872" s="759" t="s">
        <v>2376</v>
      </c>
      <c r="M872" s="762">
        <v>0</v>
      </c>
    </row>
    <row r="873" spans="1:13" x14ac:dyDescent="0.2">
      <c r="A873" s="759" t="s">
        <v>3247</v>
      </c>
      <c r="B873" s="759" t="s">
        <v>19</v>
      </c>
      <c r="C873" s="762">
        <v>10.303790899999999</v>
      </c>
      <c r="D873" s="762">
        <v>15.70110807</v>
      </c>
      <c r="E873" s="762">
        <v>0.78461286249658901</v>
      </c>
      <c r="F873" s="762">
        <v>2.2114493566750101E-2</v>
      </c>
      <c r="G873" s="762">
        <v>0.36056260373881499</v>
      </c>
      <c r="H873" s="762">
        <v>3.93456060657809E-3</v>
      </c>
      <c r="I873" s="762">
        <v>0.16345991596362899</v>
      </c>
      <c r="J873" s="762">
        <v>2.61704841661583E-2</v>
      </c>
      <c r="K873" s="762">
        <v>0.38747607848814403</v>
      </c>
      <c r="L873" s="759" t="s">
        <v>2376</v>
      </c>
      <c r="M873" s="762">
        <v>0.78444259802723304</v>
      </c>
    </row>
    <row r="874" spans="1:13" x14ac:dyDescent="0.2">
      <c r="A874" s="759" t="s">
        <v>3248</v>
      </c>
      <c r="B874" s="759" t="s">
        <v>19</v>
      </c>
      <c r="C874" s="762">
        <v>18.233441729999999</v>
      </c>
      <c r="D874" s="762">
        <v>7.9467307470000002</v>
      </c>
      <c r="E874" s="762">
        <v>1.2400802673365501</v>
      </c>
      <c r="F874" s="762">
        <v>1.60311166306287E-2</v>
      </c>
      <c r="G874" s="762">
        <v>0.211576170597473</v>
      </c>
      <c r="H874" s="762">
        <v>5.94282591618566E-3</v>
      </c>
      <c r="I874" s="762">
        <v>0.24689256019832201</v>
      </c>
      <c r="J874" s="762">
        <v>2.0801952193444599E-2</v>
      </c>
      <c r="K874" s="762">
        <v>0.224967265650067</v>
      </c>
      <c r="L874" s="759" t="s">
        <v>2376</v>
      </c>
      <c r="M874" s="762">
        <v>0</v>
      </c>
    </row>
    <row r="875" spans="1:13" x14ac:dyDescent="0.2">
      <c r="A875" s="759" t="s">
        <v>3249</v>
      </c>
      <c r="B875" s="759" t="s">
        <v>19</v>
      </c>
      <c r="C875" s="762">
        <v>-25.60355251</v>
      </c>
      <c r="D875" s="762">
        <v>23.320058700000001</v>
      </c>
      <c r="E875" s="762">
        <v>1.21431890154366</v>
      </c>
      <c r="F875" s="762">
        <v>2.2234269900207399E-2</v>
      </c>
      <c r="G875" s="762">
        <v>0.36349600717837399</v>
      </c>
      <c r="H875" s="762">
        <v>7.1860377745141604E-3</v>
      </c>
      <c r="I875" s="762">
        <v>0.29854135381086899</v>
      </c>
      <c r="J875" s="762">
        <v>1.5331373745216601E-2</v>
      </c>
      <c r="K875" s="762">
        <v>5.9369456729844401E-2</v>
      </c>
      <c r="L875" s="759" t="s">
        <v>2376</v>
      </c>
      <c r="M875" s="762">
        <v>0.90333737340220699</v>
      </c>
    </row>
    <row r="876" spans="1:13" x14ac:dyDescent="0.2">
      <c r="A876" s="759" t="s">
        <v>3250</v>
      </c>
      <c r="B876" s="759" t="s">
        <v>19</v>
      </c>
      <c r="C876" s="762">
        <v>-4.9323654379999997</v>
      </c>
      <c r="D876" s="762">
        <v>33.576925189999997</v>
      </c>
      <c r="E876" s="762">
        <v>1.07021232816004</v>
      </c>
      <c r="F876" s="762">
        <v>2.9149777152979599E-2</v>
      </c>
      <c r="G876" s="762">
        <v>0.53286192372340901</v>
      </c>
      <c r="H876" s="762">
        <v>1.16124184569145E-3</v>
      </c>
      <c r="I876" s="762">
        <v>4.8243379562151099E-2</v>
      </c>
      <c r="J876" s="762">
        <v>2.3909932893350298E-2</v>
      </c>
      <c r="K876" s="762">
        <v>0.319047789456817</v>
      </c>
      <c r="L876" s="759" t="s">
        <v>2376</v>
      </c>
      <c r="M876" s="762">
        <v>0.50870135318491005</v>
      </c>
    </row>
    <row r="877" spans="1:13" x14ac:dyDescent="0.2">
      <c r="A877" s="759" t="s">
        <v>3251</v>
      </c>
      <c r="B877" s="759" t="s">
        <v>19</v>
      </c>
      <c r="C877" s="762">
        <v>-6.2720988049999997</v>
      </c>
      <c r="D877" s="762">
        <v>26.264475910000002</v>
      </c>
      <c r="E877" s="762">
        <v>0.94211854730206501</v>
      </c>
      <c r="F877" s="762">
        <v>1.3232132838257801E-2</v>
      </c>
      <c r="G877" s="762">
        <v>0.14302696797865</v>
      </c>
      <c r="H877" s="762">
        <v>1.3046893678062799E-3</v>
      </c>
      <c r="I877" s="762">
        <v>5.4202833378024E-2</v>
      </c>
      <c r="J877" s="762">
        <v>1.5877100549054401E-2</v>
      </c>
      <c r="K877" s="762">
        <v>7.58889534756374E-2</v>
      </c>
      <c r="L877" s="759" t="s">
        <v>2376</v>
      </c>
      <c r="M877" s="762">
        <v>0.49270639251685799</v>
      </c>
    </row>
    <row r="878" spans="1:13" x14ac:dyDescent="0.2">
      <c r="A878" s="759" t="s">
        <v>3252</v>
      </c>
      <c r="B878" s="759" t="s">
        <v>19</v>
      </c>
      <c r="C878" s="762">
        <v>26.423343119999998</v>
      </c>
      <c r="D878" s="762">
        <v>7.6530936709999997</v>
      </c>
      <c r="E878" s="762">
        <v>1.2400802673365501</v>
      </c>
      <c r="F878" s="762">
        <v>3.9002956584231099E-2</v>
      </c>
      <c r="G878" s="762">
        <v>0.77417363978171205</v>
      </c>
      <c r="H878" s="762">
        <v>2.5410703917483502E-3</v>
      </c>
      <c r="I878" s="762">
        <v>0.105567835562265</v>
      </c>
      <c r="J878" s="762">
        <v>2.7051189617880299E-2</v>
      </c>
      <c r="K878" s="762">
        <v>0.41413559854304299</v>
      </c>
      <c r="L878" s="759" t="s">
        <v>2376</v>
      </c>
      <c r="M878" s="762">
        <v>0</v>
      </c>
    </row>
    <row r="879" spans="1:13" x14ac:dyDescent="0.2">
      <c r="A879" s="759" t="s">
        <v>3253</v>
      </c>
      <c r="B879" s="759" t="s">
        <v>19</v>
      </c>
      <c r="C879" s="762">
        <v>-18.353106239999999</v>
      </c>
      <c r="D879" s="762">
        <v>17.267174610000001</v>
      </c>
      <c r="E879" s="762">
        <v>0.652317477560307</v>
      </c>
      <c r="F879" s="762">
        <v>5.2008144790675103E-3</v>
      </c>
      <c r="G879" s="762">
        <v>0</v>
      </c>
      <c r="H879" s="762">
        <v>6.03845759759555E-3</v>
      </c>
      <c r="I879" s="762">
        <v>0.25086555710532998</v>
      </c>
      <c r="J879" s="762">
        <v>1.29465919804781E-2</v>
      </c>
      <c r="K879" s="762">
        <v>0</v>
      </c>
      <c r="L879" s="759" t="s">
        <v>2376</v>
      </c>
      <c r="M879" s="762">
        <v>0</v>
      </c>
    </row>
    <row r="880" spans="1:13" x14ac:dyDescent="0.2">
      <c r="A880" s="759" t="s">
        <v>3254</v>
      </c>
      <c r="B880" s="759" t="s">
        <v>19</v>
      </c>
      <c r="C880" s="762">
        <v>19.347750470000001</v>
      </c>
      <c r="D880" s="762">
        <v>-8.1374659699999992</v>
      </c>
      <c r="E880" s="762">
        <v>0.62788561075646399</v>
      </c>
      <c r="F880" s="762">
        <v>2.2221661865106601E-2</v>
      </c>
      <c r="G880" s="762">
        <v>0.36318722786894703</v>
      </c>
      <c r="H880" s="762">
        <v>1.0942996687045301E-2</v>
      </c>
      <c r="I880" s="762">
        <v>0.45462285881709502</v>
      </c>
      <c r="J880" s="762">
        <v>3.5989129831956103E-2</v>
      </c>
      <c r="K880" s="762">
        <v>0.68469261834248896</v>
      </c>
      <c r="L880" s="759" t="s">
        <v>2376</v>
      </c>
      <c r="M880" s="762">
        <v>0.59887795459274795</v>
      </c>
    </row>
    <row r="881" spans="1:13" x14ac:dyDescent="0.2">
      <c r="A881" s="759" t="s">
        <v>3255</v>
      </c>
      <c r="B881" s="759" t="s">
        <v>19</v>
      </c>
      <c r="C881" s="762">
        <v>-1.4196903270000001</v>
      </c>
      <c r="D881" s="762">
        <v>26.42388833</v>
      </c>
      <c r="E881" s="762">
        <v>0.86942999385310404</v>
      </c>
      <c r="F881" s="762">
        <v>1.8111442422255701E-2</v>
      </c>
      <c r="G881" s="762">
        <v>0.26252487910670402</v>
      </c>
      <c r="H881" s="762">
        <v>1.7555244373100201E-3</v>
      </c>
      <c r="I881" s="762">
        <v>7.29326106552E-2</v>
      </c>
      <c r="J881" s="762">
        <v>1.3676446120570101E-2</v>
      </c>
      <c r="K881" s="762">
        <v>9.2737537308694995E-3</v>
      </c>
      <c r="L881" s="759" t="s">
        <v>2376</v>
      </c>
      <c r="M881" s="762">
        <v>0.63109208501285996</v>
      </c>
    </row>
    <row r="882" spans="1:13" x14ac:dyDescent="0.2">
      <c r="A882" s="759" t="s">
        <v>3256</v>
      </c>
      <c r="B882" s="759" t="s">
        <v>19</v>
      </c>
      <c r="C882" s="762">
        <v>15.20389563</v>
      </c>
      <c r="D882" s="762">
        <v>9.3021189819999996</v>
      </c>
      <c r="E882" s="762">
        <v>0.37949201262143001</v>
      </c>
      <c r="F882" s="762">
        <v>2.2486430602222801E-2</v>
      </c>
      <c r="G882" s="762">
        <v>0.369671617857666</v>
      </c>
      <c r="H882" s="762">
        <v>3.3402780149595301E-3</v>
      </c>
      <c r="I882" s="762">
        <v>0.138770643325941</v>
      </c>
      <c r="J882" s="762">
        <v>2.5507182075314699E-2</v>
      </c>
      <c r="K882" s="762">
        <v>0.36739751314232399</v>
      </c>
      <c r="L882" s="759" t="s">
        <v>2376</v>
      </c>
      <c r="M882" s="762">
        <v>0</v>
      </c>
    </row>
    <row r="883" spans="1:13" x14ac:dyDescent="0.2">
      <c r="A883" s="759" t="s">
        <v>3257</v>
      </c>
      <c r="B883" s="759" t="s">
        <v>19</v>
      </c>
      <c r="C883" s="762">
        <v>30.41436771</v>
      </c>
      <c r="D883" s="762">
        <v>-2.0467571439999999</v>
      </c>
      <c r="E883" s="762">
        <v>0.89381093645600596</v>
      </c>
      <c r="F883" s="762">
        <v>2.4125475165322902E-2</v>
      </c>
      <c r="G883" s="762">
        <v>0.40981302604619602</v>
      </c>
      <c r="H883" s="762">
        <v>3.9687147785101903E-3</v>
      </c>
      <c r="I883" s="762">
        <v>0.16487883156052099</v>
      </c>
      <c r="J883" s="762">
        <v>3.0190227940768699E-2</v>
      </c>
      <c r="K883" s="762">
        <v>0.50915623711493097</v>
      </c>
      <c r="L883" s="759" t="s">
        <v>2376</v>
      </c>
      <c r="M883" s="762">
        <v>0</v>
      </c>
    </row>
    <row r="884" spans="1:13" x14ac:dyDescent="0.2">
      <c r="A884" s="759" t="s">
        <v>3258</v>
      </c>
      <c r="B884" s="759" t="s">
        <v>19</v>
      </c>
      <c r="C884" s="762">
        <v>-25.807842319999999</v>
      </c>
      <c r="D884" s="762">
        <v>21.745141950000001</v>
      </c>
      <c r="E884" s="762">
        <v>0.97020606885328298</v>
      </c>
      <c r="F884" s="762">
        <v>1.2784547592180499E-2</v>
      </c>
      <c r="G884" s="762">
        <v>0.132065278003236</v>
      </c>
      <c r="H884" s="762">
        <v>3.3949246900508898E-3</v>
      </c>
      <c r="I884" s="762">
        <v>0.14104093320775199</v>
      </c>
      <c r="J884" s="762">
        <v>1.6056791082025401E-2</v>
      </c>
      <c r="K884" s="762">
        <v>8.13282818765622E-2</v>
      </c>
      <c r="L884" s="759" t="s">
        <v>2376</v>
      </c>
      <c r="M884" s="762">
        <v>0.51445173571664105</v>
      </c>
    </row>
    <row r="885" spans="1:13" x14ac:dyDescent="0.2">
      <c r="A885" s="759" t="s">
        <v>3259</v>
      </c>
      <c r="B885" s="759" t="s">
        <v>19</v>
      </c>
      <c r="C885" s="762">
        <v>12.308930220000001</v>
      </c>
      <c r="D885" s="762">
        <v>-2.5610429020000001</v>
      </c>
      <c r="E885" s="762">
        <v>0.66183900122001205</v>
      </c>
      <c r="F885" s="762">
        <v>2.91876012582819E-2</v>
      </c>
      <c r="G885" s="762">
        <v>0.53378826165169102</v>
      </c>
      <c r="H885" s="762">
        <v>1.25687352710134E-2</v>
      </c>
      <c r="I885" s="762">
        <v>0.522163556968395</v>
      </c>
      <c r="J885" s="762">
        <v>2.82713105207698E-2</v>
      </c>
      <c r="K885" s="762">
        <v>0.451069422394481</v>
      </c>
      <c r="L885" s="759" t="s">
        <v>2376</v>
      </c>
      <c r="M885" s="762">
        <v>0</v>
      </c>
    </row>
    <row r="886" spans="1:13" x14ac:dyDescent="0.2">
      <c r="A886" s="759" t="s">
        <v>3260</v>
      </c>
      <c r="B886" s="759" t="s">
        <v>19</v>
      </c>
      <c r="C886" s="762">
        <v>-10.55891811</v>
      </c>
      <c r="D886" s="762">
        <v>25.923659149999999</v>
      </c>
      <c r="E886" s="762">
        <v>0.75046541026723901</v>
      </c>
      <c r="F886" s="762">
        <v>1.66299982979153E-2</v>
      </c>
      <c r="G886" s="762">
        <v>0.22624321228601499</v>
      </c>
      <c r="H886" s="762">
        <v>0</v>
      </c>
      <c r="I886" s="762">
        <v>0</v>
      </c>
      <c r="J886" s="762">
        <v>1.41201264488936E-2</v>
      </c>
      <c r="K886" s="762">
        <v>2.2704224123892801E-2</v>
      </c>
      <c r="L886" s="759" t="s">
        <v>2376</v>
      </c>
      <c r="M886" s="762">
        <v>0</v>
      </c>
    </row>
    <row r="887" spans="1:13" x14ac:dyDescent="0.2">
      <c r="A887" s="759" t="s">
        <v>3261</v>
      </c>
      <c r="B887" s="759" t="s">
        <v>19</v>
      </c>
      <c r="C887" s="762">
        <v>9.6708438510000008</v>
      </c>
      <c r="D887" s="762">
        <v>-7.9646233879999997</v>
      </c>
      <c r="E887" s="762">
        <v>0.824576278717988</v>
      </c>
      <c r="F887" s="762">
        <v>3.9828782883331498E-2</v>
      </c>
      <c r="G887" s="762">
        <v>0.79439873353069101</v>
      </c>
      <c r="H887" s="762">
        <v>3.06021380511629E-3</v>
      </c>
      <c r="I887" s="762">
        <v>0.127135485577863</v>
      </c>
      <c r="J887" s="762">
        <v>3.2137984582108599E-2</v>
      </c>
      <c r="K887" s="762">
        <v>0.56811605662742604</v>
      </c>
      <c r="L887" s="759" t="s">
        <v>2376</v>
      </c>
      <c r="M887" s="762">
        <v>0</v>
      </c>
    </row>
    <row r="888" spans="1:13" x14ac:dyDescent="0.2">
      <c r="A888" s="759" t="s">
        <v>3262</v>
      </c>
      <c r="B888" s="759" t="s">
        <v>19</v>
      </c>
      <c r="C888" s="762">
        <v>30.346236739999998</v>
      </c>
      <c r="D888" s="762">
        <v>1.4136092499999999</v>
      </c>
      <c r="E888" s="762">
        <v>1.0236224838399599</v>
      </c>
      <c r="F888" s="762">
        <v>5.1554255527047399E-2</v>
      </c>
      <c r="G888" s="762">
        <v>1</v>
      </c>
      <c r="H888" s="762">
        <v>1.2705351958741801E-3</v>
      </c>
      <c r="I888" s="762">
        <v>5.2783917781132297E-2</v>
      </c>
      <c r="J888" s="762">
        <v>2.6951361544007499E-2</v>
      </c>
      <c r="K888" s="762">
        <v>0.41111374270461298</v>
      </c>
      <c r="L888" s="759" t="s">
        <v>2376</v>
      </c>
      <c r="M888" s="762">
        <v>0.75471937140280199</v>
      </c>
    </row>
    <row r="889" spans="1:13" x14ac:dyDescent="0.2">
      <c r="A889" s="759" t="s">
        <v>3263</v>
      </c>
      <c r="B889" s="759" t="s">
        <v>19</v>
      </c>
      <c r="C889" s="762">
        <v>-7.8855825389999996</v>
      </c>
      <c r="D889" s="762">
        <v>29.211760909999999</v>
      </c>
      <c r="E889" s="762">
        <v>0.71648107313679898</v>
      </c>
      <c r="F889" s="762">
        <v>8.3654312893607103E-3</v>
      </c>
      <c r="G889" s="762">
        <v>2.3837811669278501E-2</v>
      </c>
      <c r="H889" s="762">
        <v>2.3907920352471101E-4</v>
      </c>
      <c r="I889" s="762">
        <v>9.9324507228807403E-3</v>
      </c>
      <c r="J889" s="762">
        <v>1.47945205479452E-2</v>
      </c>
      <c r="K889" s="762">
        <v>4.3118581500161499E-2</v>
      </c>
      <c r="L889" s="759" t="s">
        <v>2376</v>
      </c>
      <c r="M889" s="762">
        <v>0</v>
      </c>
    </row>
    <row r="890" spans="1:13" x14ac:dyDescent="0.2">
      <c r="A890" s="759" t="s">
        <v>3264</v>
      </c>
      <c r="B890" s="759" t="s">
        <v>19</v>
      </c>
      <c r="C890" s="762">
        <v>7.0461492369999998</v>
      </c>
      <c r="D890" s="762">
        <v>0.50019031700000005</v>
      </c>
      <c r="E890" s="762">
        <v>0.75074510709037801</v>
      </c>
      <c r="F890" s="762">
        <v>1.0029691922662299E-2</v>
      </c>
      <c r="G890" s="762">
        <v>6.4596802967408301E-2</v>
      </c>
      <c r="H890" s="762">
        <v>5.12312578981523E-4</v>
      </c>
      <c r="I890" s="762">
        <v>2.12838585872922E-2</v>
      </c>
      <c r="J890" s="762">
        <v>1.2181243414120101E-2</v>
      </c>
      <c r="K890" s="762">
        <v>0</v>
      </c>
      <c r="L890" s="759" t="s">
        <v>2376</v>
      </c>
      <c r="M890" s="762">
        <v>0.80864535553345895</v>
      </c>
    </row>
    <row r="891" spans="1:13" x14ac:dyDescent="0.2">
      <c r="A891" s="759" t="s">
        <v>3265</v>
      </c>
      <c r="B891" s="759" t="s">
        <v>19</v>
      </c>
      <c r="C891" s="762">
        <v>26.258370580000001</v>
      </c>
      <c r="D891" s="762">
        <v>-1.479371006</v>
      </c>
      <c r="E891" s="762">
        <v>0.90152241945762002</v>
      </c>
      <c r="F891" s="762">
        <v>2.10743306709366E-2</v>
      </c>
      <c r="G891" s="762">
        <v>0.33508823723882702</v>
      </c>
      <c r="H891" s="762">
        <v>0</v>
      </c>
      <c r="I891" s="762">
        <v>0</v>
      </c>
      <c r="J891" s="762">
        <v>2.2984859408796E-2</v>
      </c>
      <c r="K891" s="762">
        <v>0.29104522236261499</v>
      </c>
      <c r="L891" s="759" t="s">
        <v>2376</v>
      </c>
      <c r="M891" s="762">
        <v>0</v>
      </c>
    </row>
    <row r="892" spans="1:13" x14ac:dyDescent="0.2">
      <c r="A892" s="759" t="s">
        <v>3266</v>
      </c>
      <c r="B892" s="759" t="s">
        <v>19</v>
      </c>
      <c r="C892" s="762">
        <v>-13.69813821</v>
      </c>
      <c r="D892" s="762">
        <v>24.75995945</v>
      </c>
      <c r="E892" s="762">
        <v>0.93079040123053502</v>
      </c>
      <c r="F892" s="762">
        <v>1.5873516191869101E-2</v>
      </c>
      <c r="G892" s="762">
        <v>0.207716404738887</v>
      </c>
      <c r="H892" s="762">
        <v>2.2814986850643801E-3</v>
      </c>
      <c r="I892" s="762">
        <v>9.4784052099104399E-2</v>
      </c>
      <c r="J892" s="762">
        <v>1.3955964727413899E-2</v>
      </c>
      <c r="K892" s="762">
        <v>1.7734968240848501E-2</v>
      </c>
      <c r="L892" s="759" t="s">
        <v>2376</v>
      </c>
      <c r="M892" s="762">
        <v>0</v>
      </c>
    </row>
    <row r="893" spans="1:13" x14ac:dyDescent="0.2">
      <c r="A893" s="759" t="s">
        <v>3267</v>
      </c>
      <c r="B893" s="759" t="s">
        <v>19</v>
      </c>
      <c r="C893" s="762">
        <v>17.605794039999999</v>
      </c>
      <c r="D893" s="762">
        <v>16.855688140000002</v>
      </c>
      <c r="E893" s="762">
        <v>0.95764255031518597</v>
      </c>
      <c r="F893" s="762">
        <v>2.5959944272484901E-2</v>
      </c>
      <c r="G893" s="762">
        <v>0.45474053802159498</v>
      </c>
      <c r="H893" s="762">
        <v>5.4373441715905597E-3</v>
      </c>
      <c r="I893" s="762">
        <v>0.22589249303933601</v>
      </c>
      <c r="J893" s="762">
        <v>1.7902501247850901E-2</v>
      </c>
      <c r="K893" s="762">
        <v>0.137199075036288</v>
      </c>
      <c r="L893" s="759" t="s">
        <v>2376</v>
      </c>
      <c r="M893" s="762">
        <v>0</v>
      </c>
    </row>
    <row r="894" spans="1:13" x14ac:dyDescent="0.2">
      <c r="A894" s="759" t="s">
        <v>3268</v>
      </c>
      <c r="B894" s="759" t="s">
        <v>19</v>
      </c>
      <c r="C894" s="762">
        <v>-0.340285648</v>
      </c>
      <c r="D894" s="762">
        <v>-6.5000550480000001</v>
      </c>
      <c r="E894" s="762">
        <v>0.38435777702333201</v>
      </c>
      <c r="F894" s="762">
        <v>2.2587294883029001E-2</v>
      </c>
      <c r="G894" s="762">
        <v>0.372141852333084</v>
      </c>
      <c r="H894" s="762">
        <v>5.9769800881177603E-3</v>
      </c>
      <c r="I894" s="762">
        <v>0.24831147579521401</v>
      </c>
      <c r="J894" s="762">
        <v>2.2902778548056099E-2</v>
      </c>
      <c r="K894" s="762">
        <v>0.288560609556405</v>
      </c>
      <c r="L894" s="759" t="s">
        <v>2376</v>
      </c>
      <c r="M894" s="762">
        <v>0</v>
      </c>
    </row>
    <row r="895" spans="1:13" x14ac:dyDescent="0.2">
      <c r="A895" s="759" t="s">
        <v>3269</v>
      </c>
      <c r="B895" s="759" t="s">
        <v>19</v>
      </c>
      <c r="C895" s="762">
        <v>-7.6318388690000001</v>
      </c>
      <c r="D895" s="762">
        <v>17.650373269999999</v>
      </c>
      <c r="E895" s="762">
        <v>0.64069570459824698</v>
      </c>
      <c r="F895" s="762">
        <v>5.4277591108813604E-3</v>
      </c>
      <c r="G895" s="762">
        <v>0</v>
      </c>
      <c r="H895" s="762">
        <v>6.4209843232350796E-4</v>
      </c>
      <c r="I895" s="762">
        <v>2.6675729546552798E-2</v>
      </c>
      <c r="J895" s="762">
        <v>1.8616826576451698E-2</v>
      </c>
      <c r="K895" s="762">
        <v>0.158822168693804</v>
      </c>
      <c r="L895" s="759" t="s">
        <v>2376</v>
      </c>
      <c r="M895" s="762">
        <v>0</v>
      </c>
    </row>
    <row r="896" spans="1:13" x14ac:dyDescent="0.2">
      <c r="A896" s="759" t="s">
        <v>3270</v>
      </c>
      <c r="B896" s="759" t="s">
        <v>19</v>
      </c>
      <c r="C896" s="762">
        <v>-2.1666572190000002</v>
      </c>
      <c r="D896" s="762">
        <v>19.538407759999998</v>
      </c>
      <c r="E896" s="762">
        <v>0.486308265069542</v>
      </c>
      <c r="F896" s="762">
        <v>1.6207629122039501E-2</v>
      </c>
      <c r="G896" s="762">
        <v>0.21589908092945501</v>
      </c>
      <c r="H896" s="762">
        <v>0</v>
      </c>
      <c r="I896" s="762">
        <v>0</v>
      </c>
      <c r="J896" s="762">
        <v>1.7429981698186499E-2</v>
      </c>
      <c r="K896" s="762">
        <v>0.122895630121843</v>
      </c>
      <c r="L896" s="759" t="s">
        <v>2376</v>
      </c>
      <c r="M896" s="762">
        <v>0</v>
      </c>
    </row>
    <row r="897" spans="1:13" x14ac:dyDescent="0.2">
      <c r="A897" s="759" t="s">
        <v>3271</v>
      </c>
      <c r="B897" s="759" t="s">
        <v>19</v>
      </c>
      <c r="C897" s="762">
        <v>31.34138381</v>
      </c>
      <c r="D897" s="762">
        <v>-0.92883210699999996</v>
      </c>
      <c r="E897" s="762">
        <v>1.2215879564514101</v>
      </c>
      <c r="F897" s="762">
        <v>4.1776724306400503E-2</v>
      </c>
      <c r="G897" s="762">
        <v>0.84210525929093505</v>
      </c>
      <c r="H897" s="762">
        <v>2.88261211106937E-3</v>
      </c>
      <c r="I897" s="762">
        <v>0.11975707462045899</v>
      </c>
      <c r="J897" s="762">
        <v>3.5037435527702297E-2</v>
      </c>
      <c r="K897" s="762">
        <v>0.65588424724120498</v>
      </c>
      <c r="L897" s="759" t="s">
        <v>2376</v>
      </c>
      <c r="M897" s="762">
        <v>0</v>
      </c>
    </row>
    <row r="898" spans="1:13" x14ac:dyDescent="0.2">
      <c r="A898" s="759" t="s">
        <v>3272</v>
      </c>
      <c r="B898" s="759" t="s">
        <v>19</v>
      </c>
      <c r="C898" s="762">
        <v>9.5827570830000006</v>
      </c>
      <c r="D898" s="762">
        <v>-7.8865558340000002</v>
      </c>
      <c r="E898" s="762">
        <v>0.42648663675117898</v>
      </c>
      <c r="F898" s="762">
        <v>1.8395123212022999E-2</v>
      </c>
      <c r="G898" s="762">
        <v>0.269472438059564</v>
      </c>
      <c r="H898" s="762">
        <v>7.4114553092660303E-3</v>
      </c>
      <c r="I898" s="762">
        <v>0.30790622167713799</v>
      </c>
      <c r="J898" s="762">
        <v>4.3806777217015098E-2</v>
      </c>
      <c r="K898" s="762">
        <v>0.92133767012892798</v>
      </c>
      <c r="L898" s="759" t="s">
        <v>2409</v>
      </c>
      <c r="M898" s="762">
        <v>0.57208759249775099</v>
      </c>
    </row>
    <row r="899" spans="1:13" x14ac:dyDescent="0.2">
      <c r="A899" s="759" t="s">
        <v>3273</v>
      </c>
      <c r="B899" s="759" t="s">
        <v>19</v>
      </c>
      <c r="C899" s="762">
        <v>1.9055236250000001</v>
      </c>
      <c r="D899" s="762">
        <v>1.86979E-2</v>
      </c>
      <c r="E899" s="762">
        <v>0.22721910817517199</v>
      </c>
      <c r="F899" s="762">
        <v>3.0341236470002302E-2</v>
      </c>
      <c r="G899" s="762">
        <v>0.56204164193652495</v>
      </c>
      <c r="H899" s="762">
        <v>6.03845759759555E-3</v>
      </c>
      <c r="I899" s="762">
        <v>0.25086555710532998</v>
      </c>
      <c r="J899" s="762">
        <v>2.8264655315844898E-2</v>
      </c>
      <c r="K899" s="762">
        <v>0.450867941122087</v>
      </c>
      <c r="L899" s="759" t="s">
        <v>2376</v>
      </c>
      <c r="M899" s="762">
        <v>0</v>
      </c>
    </row>
    <row r="900" spans="1:13" x14ac:dyDescent="0.2">
      <c r="A900" s="759" t="s">
        <v>3274</v>
      </c>
      <c r="B900" s="759" t="s">
        <v>19</v>
      </c>
      <c r="C900" s="762">
        <v>23.64761347</v>
      </c>
      <c r="D900" s="762">
        <v>1.1881324710000001</v>
      </c>
      <c r="E900" s="762">
        <v>1.09172899457377</v>
      </c>
      <c r="F900" s="762">
        <v>3.6922630792604098E-2</v>
      </c>
      <c r="G900" s="762">
        <v>0.72322490678173601</v>
      </c>
      <c r="H900" s="762">
        <v>3.64766556234844E-3</v>
      </c>
      <c r="I900" s="762">
        <v>0.15154096678724499</v>
      </c>
      <c r="J900" s="762">
        <v>2.0344961455271499E-2</v>
      </c>
      <c r="K900" s="762">
        <v>0.21113386298287901</v>
      </c>
      <c r="L900" s="759" t="s">
        <v>2376</v>
      </c>
      <c r="M900" s="762">
        <v>0.90333737340220699</v>
      </c>
    </row>
    <row r="901" spans="1:13" x14ac:dyDescent="0.2">
      <c r="A901" s="759" t="s">
        <v>3275</v>
      </c>
      <c r="B901" s="759" t="s">
        <v>19</v>
      </c>
      <c r="C901" s="762">
        <v>-24.281108440000001</v>
      </c>
      <c r="D901" s="762">
        <v>25.27666932</v>
      </c>
      <c r="E901" s="762">
        <v>0.86209889038125698</v>
      </c>
      <c r="F901" s="762">
        <v>1.56024434372025E-2</v>
      </c>
      <c r="G901" s="762">
        <v>0.20107762509545499</v>
      </c>
      <c r="H901" s="762">
        <v>0</v>
      </c>
      <c r="I901" s="762">
        <v>0</v>
      </c>
      <c r="J901" s="762">
        <v>1.38849758748821E-2</v>
      </c>
      <c r="K901" s="762">
        <v>1.558608692384E-2</v>
      </c>
      <c r="L901" s="759" t="s">
        <v>2376</v>
      </c>
      <c r="M901" s="762">
        <v>0</v>
      </c>
    </row>
    <row r="902" spans="1:13" x14ac:dyDescent="0.2">
      <c r="A902" s="759" t="s">
        <v>3276</v>
      </c>
      <c r="B902" s="759" t="s">
        <v>19</v>
      </c>
      <c r="C902" s="762">
        <v>14.079370669999999</v>
      </c>
      <c r="D902" s="762">
        <v>-4.1258879129999997</v>
      </c>
      <c r="E902" s="762">
        <v>0.89342735310601495</v>
      </c>
      <c r="F902" s="762">
        <v>2.5569095184360999E-2</v>
      </c>
      <c r="G902" s="762">
        <v>0.44516835493860302</v>
      </c>
      <c r="H902" s="762">
        <v>1.33201270535196E-3</v>
      </c>
      <c r="I902" s="762">
        <v>5.5337999091248501E-2</v>
      </c>
      <c r="J902" s="762">
        <v>2.76368476512673E-2</v>
      </c>
      <c r="K902" s="762">
        <v>0.43186383157008401</v>
      </c>
      <c r="L902" s="759" t="s">
        <v>2376</v>
      </c>
      <c r="M902" s="762">
        <v>0</v>
      </c>
    </row>
    <row r="903" spans="1:13" x14ac:dyDescent="0.2">
      <c r="A903" s="759" t="s">
        <v>3277</v>
      </c>
      <c r="B903" s="759" t="s">
        <v>19</v>
      </c>
      <c r="C903" s="762">
        <v>-15.334485170000001</v>
      </c>
      <c r="D903" s="762">
        <v>24.946448520000001</v>
      </c>
      <c r="E903" s="762">
        <v>0.81387142813262403</v>
      </c>
      <c r="F903" s="762">
        <v>1.5186378278877101E-2</v>
      </c>
      <c r="G903" s="762">
        <v>0.19088788339360799</v>
      </c>
      <c r="H903" s="762">
        <v>1.39349021482974E-3</v>
      </c>
      <c r="I903" s="762">
        <v>5.7892038856725697E-2</v>
      </c>
      <c r="J903" s="762">
        <v>1.4610393211691001E-2</v>
      </c>
      <c r="K903" s="762">
        <v>3.7544912070557802E-2</v>
      </c>
      <c r="L903" s="759" t="s">
        <v>2376</v>
      </c>
      <c r="M903" s="762">
        <v>0</v>
      </c>
    </row>
    <row r="904" spans="1:13" x14ac:dyDescent="0.2">
      <c r="A904" s="759" t="s">
        <v>3278</v>
      </c>
      <c r="B904" s="759" t="s">
        <v>19</v>
      </c>
      <c r="C904" s="762">
        <v>1.6233558450000001</v>
      </c>
      <c r="D904" s="762">
        <v>23.759101950000002</v>
      </c>
      <c r="E904" s="762">
        <v>0.97593713930460402</v>
      </c>
      <c r="F904" s="762">
        <v>2.92947695566384E-2</v>
      </c>
      <c r="G904" s="762">
        <v>0.53641291027256799</v>
      </c>
      <c r="H904" s="762">
        <v>5.2597424775436301E-3</v>
      </c>
      <c r="I904" s="762">
        <v>0.21851408208193299</v>
      </c>
      <c r="J904" s="762">
        <v>1.93622095280351E-2</v>
      </c>
      <c r="K904" s="762">
        <v>0.181385377116457</v>
      </c>
      <c r="L904" s="759" t="s">
        <v>2376</v>
      </c>
      <c r="M904" s="762">
        <v>0.36809438619106399</v>
      </c>
    </row>
    <row r="905" spans="1:13" x14ac:dyDescent="0.2">
      <c r="A905" s="759" t="s">
        <v>3279</v>
      </c>
      <c r="B905" s="759" t="s">
        <v>19</v>
      </c>
      <c r="C905" s="762">
        <v>24.546040340000001</v>
      </c>
      <c r="D905" s="762">
        <v>9.7383477989999996</v>
      </c>
      <c r="E905" s="762">
        <v>0.70011539823857905</v>
      </c>
      <c r="F905" s="762">
        <v>2.7825933467398801E-2</v>
      </c>
      <c r="G905" s="762">
        <v>0.50043999827056196</v>
      </c>
      <c r="H905" s="762">
        <v>1.52327606817173E-3</v>
      </c>
      <c r="I905" s="762">
        <v>6.3283951360625298E-2</v>
      </c>
      <c r="J905" s="762">
        <v>2.38921856802174E-2</v>
      </c>
      <c r="K905" s="762">
        <v>0.31851057669522098</v>
      </c>
      <c r="L905" s="759" t="s">
        <v>2376</v>
      </c>
      <c r="M905" s="762">
        <v>0</v>
      </c>
    </row>
    <row r="906" spans="1:13" x14ac:dyDescent="0.2">
      <c r="A906" s="759" t="s">
        <v>3280</v>
      </c>
      <c r="B906" s="759" t="s">
        <v>19</v>
      </c>
      <c r="C906" s="762">
        <v>-19.92710821</v>
      </c>
      <c r="D906" s="762">
        <v>25.191128549999998</v>
      </c>
      <c r="E906" s="762">
        <v>0.71815975456744796</v>
      </c>
      <c r="F906" s="762">
        <v>6.5687862875010196E-3</v>
      </c>
      <c r="G906" s="762">
        <v>0</v>
      </c>
      <c r="H906" s="762">
        <v>0</v>
      </c>
      <c r="I906" s="762">
        <v>0</v>
      </c>
      <c r="J906" s="762">
        <v>1.8186456657977901E-2</v>
      </c>
      <c r="K906" s="762">
        <v>0.14579460030432101</v>
      </c>
      <c r="L906" s="759" t="s">
        <v>2376</v>
      </c>
      <c r="M906" s="762">
        <v>0.90333737340220699</v>
      </c>
    </row>
    <row r="907" spans="1:13" x14ac:dyDescent="0.2">
      <c r="A907" s="759" t="s">
        <v>3281</v>
      </c>
      <c r="B907" s="759" t="s">
        <v>19</v>
      </c>
      <c r="C907" s="762">
        <v>-17.58063684</v>
      </c>
      <c r="D907" s="762">
        <v>20.354248630000001</v>
      </c>
      <c r="E907" s="762">
        <v>0.69119847126202905</v>
      </c>
      <c r="F907" s="762">
        <v>9.8090513083988404E-3</v>
      </c>
      <c r="G907" s="762">
        <v>5.9193140561685502E-2</v>
      </c>
      <c r="H907" s="762">
        <v>1.8443252843334799E-3</v>
      </c>
      <c r="I907" s="762">
        <v>7.6621816133901705E-2</v>
      </c>
      <c r="J907" s="762">
        <v>1.1866230381010499E-2</v>
      </c>
      <c r="K907" s="762">
        <v>0</v>
      </c>
      <c r="L907" s="759" t="s">
        <v>2376</v>
      </c>
      <c r="M907" s="762">
        <v>0</v>
      </c>
    </row>
    <row r="908" spans="1:13" x14ac:dyDescent="0.2">
      <c r="A908" s="759" t="s">
        <v>3282</v>
      </c>
      <c r="B908" s="759" t="s">
        <v>19</v>
      </c>
      <c r="C908" s="762">
        <v>31.483758439999999</v>
      </c>
      <c r="D908" s="762">
        <v>7.0432584059999996</v>
      </c>
      <c r="E908" s="762">
        <v>0.926743913314232</v>
      </c>
      <c r="F908" s="762">
        <v>3.7786281197006902E-2</v>
      </c>
      <c r="G908" s="762">
        <v>0.74437633845899598</v>
      </c>
      <c r="H908" s="762">
        <v>0</v>
      </c>
      <c r="I908" s="762">
        <v>0</v>
      </c>
      <c r="J908" s="762">
        <v>2.7623537241417601E-2</v>
      </c>
      <c r="K908" s="762">
        <v>0.43146089929591902</v>
      </c>
      <c r="L908" s="759" t="s">
        <v>2376</v>
      </c>
      <c r="M908" s="762">
        <v>0</v>
      </c>
    </row>
    <row r="909" spans="1:13" x14ac:dyDescent="0.2">
      <c r="A909" s="759" t="s">
        <v>3283</v>
      </c>
      <c r="B909" s="759" t="s">
        <v>19</v>
      </c>
      <c r="C909" s="762">
        <v>27.4610536</v>
      </c>
      <c r="D909" s="762">
        <v>-7.1592573829999999</v>
      </c>
      <c r="E909" s="762">
        <v>0.732960767604108</v>
      </c>
      <c r="F909" s="762">
        <v>2.9528018206002701E-2</v>
      </c>
      <c r="G909" s="762">
        <v>0.54212532749697295</v>
      </c>
      <c r="H909" s="762">
        <v>1.3115202021926999E-3</v>
      </c>
      <c r="I909" s="762">
        <v>5.4486624806330097E-2</v>
      </c>
      <c r="J909" s="762">
        <v>3.0312240031057602E-2</v>
      </c>
      <c r="K909" s="762">
        <v>0.51284961647301197</v>
      </c>
      <c r="L909" s="759" t="s">
        <v>2376</v>
      </c>
      <c r="M909" s="762">
        <v>0.78603249727361202</v>
      </c>
    </row>
    <row r="910" spans="1:13" x14ac:dyDescent="0.2">
      <c r="A910" s="759" t="s">
        <v>3284</v>
      </c>
      <c r="B910" s="759" t="s">
        <v>19</v>
      </c>
      <c r="C910" s="762">
        <v>8.8002897600000001</v>
      </c>
      <c r="D910" s="762">
        <v>-11.087668750000001</v>
      </c>
      <c r="E910" s="762">
        <v>0.86107561937512</v>
      </c>
      <c r="F910" s="762">
        <v>1.9397462002534199E-2</v>
      </c>
      <c r="G910" s="762">
        <v>0.29402046663127002</v>
      </c>
      <c r="H910" s="762">
        <v>1.48229106185321E-3</v>
      </c>
      <c r="I910" s="762">
        <v>6.1581244335427499E-2</v>
      </c>
      <c r="J910" s="762">
        <v>5.3022017636293099E-2</v>
      </c>
      <c r="K910" s="762">
        <v>1</v>
      </c>
      <c r="L910" s="759" t="s">
        <v>2409</v>
      </c>
      <c r="M910" s="762">
        <v>0</v>
      </c>
    </row>
    <row r="911" spans="1:13" x14ac:dyDescent="0.2">
      <c r="A911" s="759" t="s">
        <v>3285</v>
      </c>
      <c r="B911" s="759" t="s">
        <v>19</v>
      </c>
      <c r="C911" s="762">
        <v>-43.275611169999998</v>
      </c>
      <c r="D911" s="762">
        <v>-0.63341476600000002</v>
      </c>
      <c r="E911" s="762">
        <v>0.98293991938738201</v>
      </c>
      <c r="F911" s="762">
        <v>5.1806416229062797E-2</v>
      </c>
      <c r="G911" s="762">
        <v>1</v>
      </c>
      <c r="H911" s="762">
        <v>6.5849243485091701E-3</v>
      </c>
      <c r="I911" s="762">
        <v>0.27356828974487502</v>
      </c>
      <c r="J911" s="762">
        <v>3.9733791803005902E-2</v>
      </c>
      <c r="K911" s="762">
        <v>0.79804587321735199</v>
      </c>
      <c r="L911" s="759" t="s">
        <v>2376</v>
      </c>
      <c r="M911" s="762">
        <v>0</v>
      </c>
    </row>
    <row r="912" spans="1:13" x14ac:dyDescent="0.2">
      <c r="A912" s="759" t="s">
        <v>3286</v>
      </c>
      <c r="B912" s="759" t="s">
        <v>19</v>
      </c>
      <c r="C912" s="762">
        <v>-0.78143651400000003</v>
      </c>
      <c r="D912" s="762">
        <v>-6.6454091599999998</v>
      </c>
      <c r="E912" s="762">
        <v>0.56388802592365395</v>
      </c>
      <c r="F912" s="762">
        <v>2.1969501163091199E-2</v>
      </c>
      <c r="G912" s="762">
        <v>0.35701161718965602</v>
      </c>
      <c r="H912" s="762">
        <v>6.7693568769425201E-3</v>
      </c>
      <c r="I912" s="762">
        <v>0.28123049213058499</v>
      </c>
      <c r="J912" s="762">
        <v>2.7477122733070802E-2</v>
      </c>
      <c r="K912" s="762">
        <v>0.42702885617447101</v>
      </c>
      <c r="L912" s="759" t="s">
        <v>2376</v>
      </c>
      <c r="M912" s="762">
        <v>0</v>
      </c>
    </row>
    <row r="913" spans="1:13" x14ac:dyDescent="0.2">
      <c r="A913" s="759" t="s">
        <v>3287</v>
      </c>
      <c r="B913" s="759" t="s">
        <v>19</v>
      </c>
      <c r="C913" s="762">
        <v>2.0544043350000001</v>
      </c>
      <c r="D913" s="762">
        <v>-1.0467117530000001</v>
      </c>
      <c r="E913" s="762">
        <v>0.63960027728951596</v>
      </c>
      <c r="F913" s="762">
        <v>3.3140220262373198E-2</v>
      </c>
      <c r="G913" s="762">
        <v>0.63059084455534797</v>
      </c>
      <c r="H913" s="762">
        <v>4.8977082550633599E-3</v>
      </c>
      <c r="I913" s="762">
        <v>0.203473510283458</v>
      </c>
      <c r="J913" s="762">
        <v>2.2399201375409E-2</v>
      </c>
      <c r="K913" s="762">
        <v>0.27331698933557502</v>
      </c>
      <c r="L913" s="759" t="s">
        <v>2376</v>
      </c>
      <c r="M913" s="762">
        <v>0</v>
      </c>
    </row>
    <row r="914" spans="1:13" x14ac:dyDescent="0.2">
      <c r="A914" s="759" t="s">
        <v>3288</v>
      </c>
      <c r="B914" s="759" t="s">
        <v>19</v>
      </c>
      <c r="C914" s="762">
        <v>-1.913978212</v>
      </c>
      <c r="D914" s="762">
        <v>-11.348622260000001</v>
      </c>
      <c r="E914" s="762">
        <v>0.25939767920582002</v>
      </c>
      <c r="F914" s="762">
        <v>8.7436723423837993E-3</v>
      </c>
      <c r="G914" s="762">
        <v>3.31012154428428E-2</v>
      </c>
      <c r="H914" s="762">
        <v>3.8457597595546299E-3</v>
      </c>
      <c r="I914" s="762">
        <v>0.159770710484928</v>
      </c>
      <c r="J914" s="762">
        <v>2.1982141866785002E-2</v>
      </c>
      <c r="K914" s="762">
        <v>0.26069235322025702</v>
      </c>
      <c r="L914" s="759" t="s">
        <v>2376</v>
      </c>
      <c r="M914" s="762">
        <v>0.90333737340220699</v>
      </c>
    </row>
    <row r="915" spans="1:13" x14ac:dyDescent="0.2">
      <c r="A915" s="759" t="s">
        <v>3289</v>
      </c>
      <c r="B915" s="759" t="s">
        <v>19</v>
      </c>
      <c r="C915" s="762">
        <v>-6.0118816529999997</v>
      </c>
      <c r="D915" s="762">
        <v>34.426602670000001</v>
      </c>
      <c r="E915" s="762">
        <v>0.96666288865466798</v>
      </c>
      <c r="F915" s="762">
        <v>1.37238462071878E-2</v>
      </c>
      <c r="G915" s="762">
        <v>0.15506938553706001</v>
      </c>
      <c r="H915" s="762">
        <v>9.0440247276204807E-3</v>
      </c>
      <c r="I915" s="762">
        <v>0.37573075280138302</v>
      </c>
      <c r="J915" s="762">
        <v>1.6054572680383801E-2</v>
      </c>
      <c r="K915" s="762">
        <v>8.1261141632846604E-2</v>
      </c>
      <c r="L915" s="759" t="s">
        <v>2376</v>
      </c>
      <c r="M915" s="762">
        <v>0.47189383950131297</v>
      </c>
    </row>
    <row r="916" spans="1:13" x14ac:dyDescent="0.2">
      <c r="A916" s="759" t="s">
        <v>3290</v>
      </c>
      <c r="B916" s="759" t="s">
        <v>19</v>
      </c>
      <c r="C916" s="762">
        <v>35.332872479999999</v>
      </c>
      <c r="D916" s="762">
        <v>8.0697537120000007</v>
      </c>
      <c r="E916" s="762">
        <v>1.2400802673365501</v>
      </c>
      <c r="F916" s="762">
        <v>2.66155620977249E-2</v>
      </c>
      <c r="G916" s="762">
        <v>0.47079711109330502</v>
      </c>
      <c r="H916" s="762">
        <v>9.6246456504661994E-3</v>
      </c>
      <c r="I916" s="762">
        <v>0.399852442582459</v>
      </c>
      <c r="J916" s="762">
        <v>2.8943486218179802E-2</v>
      </c>
      <c r="K916" s="762">
        <v>0.47141657898578698</v>
      </c>
      <c r="L916" s="759" t="s">
        <v>2376</v>
      </c>
      <c r="M916" s="762">
        <v>0</v>
      </c>
    </row>
    <row r="917" spans="1:13" x14ac:dyDescent="0.2">
      <c r="A917" s="759" t="s">
        <v>3291</v>
      </c>
      <c r="B917" s="759" t="s">
        <v>19</v>
      </c>
      <c r="C917" s="762">
        <v>22.239860790000002</v>
      </c>
      <c r="D917" s="762">
        <v>9.2758315259999993</v>
      </c>
      <c r="E917" s="762">
        <v>0.82523121100290397</v>
      </c>
      <c r="F917" s="762">
        <v>3.2900667595458601E-2</v>
      </c>
      <c r="G917" s="762">
        <v>0.62472403767622897</v>
      </c>
      <c r="H917" s="762">
        <v>0</v>
      </c>
      <c r="I917" s="762">
        <v>0</v>
      </c>
      <c r="J917" s="762">
        <v>2.4238256336309699E-2</v>
      </c>
      <c r="K917" s="762">
        <v>0.32898633149352902</v>
      </c>
      <c r="L917" s="759" t="s">
        <v>2376</v>
      </c>
      <c r="M917" s="762">
        <v>0</v>
      </c>
    </row>
    <row r="918" spans="1:13" x14ac:dyDescent="0.2">
      <c r="A918" s="759" t="s">
        <v>3292</v>
      </c>
      <c r="B918" s="759" t="s">
        <v>19</v>
      </c>
      <c r="C918" s="762">
        <v>-15.937137890000001</v>
      </c>
      <c r="D918" s="762">
        <v>11.121376939999999</v>
      </c>
      <c r="E918" s="762">
        <v>0.46234545119592302</v>
      </c>
      <c r="F918" s="762">
        <v>1.10509427658247E-2</v>
      </c>
      <c r="G918" s="762">
        <v>8.9608000503255403E-2</v>
      </c>
      <c r="H918" s="762">
        <v>1.0314559923494701E-3</v>
      </c>
      <c r="I918" s="762">
        <v>4.2851467058251498E-2</v>
      </c>
      <c r="J918" s="762">
        <v>1.20193000942821E-2</v>
      </c>
      <c r="K918" s="762">
        <v>0</v>
      </c>
      <c r="L918" s="759" t="s">
        <v>2376</v>
      </c>
      <c r="M918" s="762">
        <v>0</v>
      </c>
    </row>
    <row r="919" spans="1:13" x14ac:dyDescent="0.2">
      <c r="A919" s="759" t="s">
        <v>3293</v>
      </c>
      <c r="B919" s="759" t="s">
        <v>19</v>
      </c>
      <c r="C919" s="762">
        <v>-20.85164486</v>
      </c>
      <c r="D919" s="762">
        <v>11.00569314</v>
      </c>
      <c r="E919" s="762">
        <v>0.56001644687177898</v>
      </c>
      <c r="F919" s="762">
        <v>5.5538394618890596E-3</v>
      </c>
      <c r="G919" s="762">
        <v>0</v>
      </c>
      <c r="H919" s="762">
        <v>1.8853102906519999E-3</v>
      </c>
      <c r="I919" s="762">
        <v>7.8324523159099602E-2</v>
      </c>
      <c r="J919" s="762">
        <v>1.4978647884199401E-2</v>
      </c>
      <c r="K919" s="762">
        <v>4.8692220659141403E-2</v>
      </c>
      <c r="L919" s="759" t="s">
        <v>2376</v>
      </c>
      <c r="M919" s="762">
        <v>0</v>
      </c>
    </row>
    <row r="920" spans="1:13" x14ac:dyDescent="0.2">
      <c r="A920" s="759" t="s">
        <v>3294</v>
      </c>
      <c r="B920" s="759" t="s">
        <v>19</v>
      </c>
      <c r="C920" s="762">
        <v>15.33392055</v>
      </c>
      <c r="D920" s="762">
        <v>18.899777780000001</v>
      </c>
      <c r="E920" s="762">
        <v>0.74834357442213495</v>
      </c>
      <c r="F920" s="762">
        <v>3.33608608766367E-2</v>
      </c>
      <c r="G920" s="762">
        <v>0.63599450696107096</v>
      </c>
      <c r="H920" s="762">
        <v>1.10659517060009E-3</v>
      </c>
      <c r="I920" s="762">
        <v>4.5973089680341001E-2</v>
      </c>
      <c r="J920" s="762">
        <v>3.47024568798181E-2</v>
      </c>
      <c r="K920" s="762">
        <v>0.64574422393209796</v>
      </c>
      <c r="L920" s="759" t="s">
        <v>2376</v>
      </c>
      <c r="M920" s="762">
        <v>0</v>
      </c>
    </row>
    <row r="921" spans="1:13" x14ac:dyDescent="0.2">
      <c r="A921" s="759" t="s">
        <v>3295</v>
      </c>
      <c r="B921" s="759" t="s">
        <v>19</v>
      </c>
      <c r="C921" s="762">
        <v>27.81223078</v>
      </c>
      <c r="D921" s="762">
        <v>14.81530734</v>
      </c>
      <c r="E921" s="762">
        <v>0.82088019069051898</v>
      </c>
      <c r="F921" s="762">
        <v>4.8868744050583397E-2</v>
      </c>
      <c r="G921" s="762">
        <v>1</v>
      </c>
      <c r="H921" s="762">
        <v>1.01779432357662E-2</v>
      </c>
      <c r="I921" s="762">
        <v>0.42283896665031001</v>
      </c>
      <c r="J921" s="762">
        <v>2.9631190727081098E-2</v>
      </c>
      <c r="K921" s="762">
        <v>0.49223383836559698</v>
      </c>
      <c r="L921" s="759" t="s">
        <v>2376</v>
      </c>
      <c r="M921" s="762">
        <v>0.69550549470646705</v>
      </c>
    </row>
    <row r="922" spans="1:13" x14ac:dyDescent="0.2">
      <c r="A922" s="759" t="s">
        <v>3296</v>
      </c>
      <c r="B922" s="759" t="s">
        <v>19</v>
      </c>
      <c r="C922" s="762">
        <v>32.957505349999998</v>
      </c>
      <c r="D922" s="762">
        <v>12.893854859999999</v>
      </c>
      <c r="E922" s="762">
        <v>0.78396852228302205</v>
      </c>
      <c r="F922" s="762">
        <v>5.2487250124504302E-2</v>
      </c>
      <c r="G922" s="762">
        <v>1</v>
      </c>
      <c r="H922" s="762">
        <v>4.0985006318521798E-4</v>
      </c>
      <c r="I922" s="762">
        <v>1.70270702519781E-2</v>
      </c>
      <c r="J922" s="762">
        <v>3.4866618601297798E-2</v>
      </c>
      <c r="K922" s="762">
        <v>0.65071351008576594</v>
      </c>
      <c r="L922" s="759" t="s">
        <v>2376</v>
      </c>
      <c r="M922" s="762">
        <v>0</v>
      </c>
    </row>
    <row r="923" spans="1:13" x14ac:dyDescent="0.2">
      <c r="A923" s="759" t="s">
        <v>3297</v>
      </c>
      <c r="B923" s="759" t="s">
        <v>19</v>
      </c>
      <c r="C923" s="762">
        <v>9.1140486299999992</v>
      </c>
      <c r="D923" s="762">
        <v>-15.73417444</v>
      </c>
      <c r="E923" s="762">
        <v>0.70377105850822397</v>
      </c>
      <c r="F923" s="762">
        <v>2.3419425199679801E-2</v>
      </c>
      <c r="G923" s="762">
        <v>0.392521335736777</v>
      </c>
      <c r="H923" s="762">
        <v>1.1100105877933E-2</v>
      </c>
      <c r="I923" s="762">
        <v>0.46114989548958002</v>
      </c>
      <c r="J923" s="762">
        <v>2.7346237036215401E-2</v>
      </c>
      <c r="K923" s="762">
        <v>0.42306685530027899</v>
      </c>
      <c r="L923" s="759" t="s">
        <v>2376</v>
      </c>
      <c r="M923" s="762">
        <v>0</v>
      </c>
    </row>
    <row r="924" spans="1:13" x14ac:dyDescent="0.2">
      <c r="A924" s="759" t="s">
        <v>3298</v>
      </c>
      <c r="B924" s="759" t="s">
        <v>19</v>
      </c>
      <c r="C924" s="762">
        <v>-17.84813132</v>
      </c>
      <c r="D924" s="762">
        <v>32.591910030000001</v>
      </c>
      <c r="E924" s="762">
        <v>1.0735128566699801</v>
      </c>
      <c r="F924" s="762">
        <v>1.96054945816969E-2</v>
      </c>
      <c r="G924" s="762">
        <v>0.29911534972756498</v>
      </c>
      <c r="H924" s="762">
        <v>0</v>
      </c>
      <c r="I924" s="762">
        <v>0</v>
      </c>
      <c r="J924" s="762">
        <v>2.4393544451222899E-2</v>
      </c>
      <c r="K924" s="762">
        <v>0.33368699613108699</v>
      </c>
      <c r="L924" s="759" t="s">
        <v>2376</v>
      </c>
      <c r="M924" s="762">
        <v>0.69575736174271796</v>
      </c>
    </row>
    <row r="925" spans="1:13" x14ac:dyDescent="0.2">
      <c r="A925" s="759" t="s">
        <v>3299</v>
      </c>
      <c r="B925" s="759" t="s">
        <v>19</v>
      </c>
      <c r="C925" s="762">
        <v>25.380807520000001</v>
      </c>
      <c r="D925" s="762">
        <v>-5.0878981369999998</v>
      </c>
      <c r="E925" s="762">
        <v>0.80505387461529598</v>
      </c>
      <c r="F925" s="762">
        <v>3.08959900144362E-2</v>
      </c>
      <c r="G925" s="762">
        <v>0.57562798053281605</v>
      </c>
      <c r="H925" s="762">
        <v>9.4197206188735994E-3</v>
      </c>
      <c r="I925" s="762">
        <v>0.39133890745646899</v>
      </c>
      <c r="J925" s="762">
        <v>3.6745604791747502E-2</v>
      </c>
      <c r="K925" s="762">
        <v>0.70759158852496895</v>
      </c>
      <c r="L925" s="759" t="s">
        <v>2376</v>
      </c>
      <c r="M925" s="762">
        <v>0</v>
      </c>
    </row>
    <row r="926" spans="1:13" x14ac:dyDescent="0.2">
      <c r="A926" s="759" t="s">
        <v>3300</v>
      </c>
      <c r="B926" s="759" t="s">
        <v>19</v>
      </c>
      <c r="C926" s="762">
        <v>10.39636602</v>
      </c>
      <c r="D926" s="762">
        <v>14.98453743</v>
      </c>
      <c r="E926" s="762">
        <v>0.76214388174800496</v>
      </c>
      <c r="F926" s="762">
        <v>3.2213529682466602E-2</v>
      </c>
      <c r="G926" s="762">
        <v>0.60789551633094996</v>
      </c>
      <c r="H926" s="762">
        <v>8.1286929198401598E-4</v>
      </c>
      <c r="I926" s="762">
        <v>3.3770349075650199E-2</v>
      </c>
      <c r="J926" s="762">
        <v>2.6525428428816999E-2</v>
      </c>
      <c r="K926" s="762">
        <v>0.39822045480256202</v>
      </c>
      <c r="L926" s="759" t="s">
        <v>2376</v>
      </c>
      <c r="M926" s="762">
        <v>0</v>
      </c>
    </row>
    <row r="927" spans="1:13" x14ac:dyDescent="0.2">
      <c r="A927" s="759" t="s">
        <v>3301</v>
      </c>
      <c r="B927" s="759" t="s">
        <v>19</v>
      </c>
      <c r="C927" s="762">
        <v>29.56309328</v>
      </c>
      <c r="D927" s="762">
        <v>-2.3654481079999998</v>
      </c>
      <c r="E927" s="762">
        <v>1.00366936326471</v>
      </c>
      <c r="F927" s="762">
        <v>3.81771302851307E-2</v>
      </c>
      <c r="G927" s="762">
        <v>0.75394852154198799</v>
      </c>
      <c r="H927" s="762">
        <v>3.3880938556644698E-3</v>
      </c>
      <c r="I927" s="762">
        <v>0.14075714177944501</v>
      </c>
      <c r="J927" s="762">
        <v>2.9904054129000102E-2</v>
      </c>
      <c r="K927" s="762">
        <v>0.50049357160318098</v>
      </c>
      <c r="L927" s="759" t="s">
        <v>2376</v>
      </c>
      <c r="M927" s="762">
        <v>0.69902354203051098</v>
      </c>
    </row>
    <row r="928" spans="1:13" x14ac:dyDescent="0.2">
      <c r="A928" s="759" t="s">
        <v>3302</v>
      </c>
      <c r="B928" s="759" t="s">
        <v>19</v>
      </c>
      <c r="C928" s="762">
        <v>-20.82005363</v>
      </c>
      <c r="D928" s="762">
        <v>30.486313280000001</v>
      </c>
      <c r="E928" s="762">
        <v>0.64794058024434098</v>
      </c>
      <c r="F928" s="762">
        <v>2.01098159857277E-2</v>
      </c>
      <c r="G928" s="762">
        <v>0.31146654659540302</v>
      </c>
      <c r="H928" s="762">
        <v>0</v>
      </c>
      <c r="I928" s="762">
        <v>0</v>
      </c>
      <c r="J928" s="762">
        <v>2.3776828794853301E-2</v>
      </c>
      <c r="K928" s="762">
        <v>0.31501864833891002</v>
      </c>
      <c r="L928" s="759" t="s">
        <v>2376</v>
      </c>
      <c r="M928" s="762">
        <v>0.652394193596045</v>
      </c>
    </row>
    <row r="929" spans="1:13" x14ac:dyDescent="0.2">
      <c r="A929" s="759" t="s">
        <v>3303</v>
      </c>
      <c r="B929" s="759" t="s">
        <v>19</v>
      </c>
      <c r="C929" s="762">
        <v>33.753774159999999</v>
      </c>
      <c r="D929" s="762">
        <v>2.7289716340000001</v>
      </c>
      <c r="E929" s="762">
        <v>1.2400802673365501</v>
      </c>
      <c r="F929" s="762">
        <v>4.8402246751854998E-2</v>
      </c>
      <c r="G929" s="762">
        <v>1</v>
      </c>
      <c r="H929" s="762">
        <v>9.3035964343044508E-3</v>
      </c>
      <c r="I929" s="762">
        <v>0.38651453626454302</v>
      </c>
      <c r="J929" s="762">
        <v>4.1918917419998897E-2</v>
      </c>
      <c r="K929" s="762">
        <v>0.86419097017361601</v>
      </c>
      <c r="L929" s="759" t="s">
        <v>2376</v>
      </c>
      <c r="M929" s="762">
        <v>0</v>
      </c>
    </row>
    <row r="930" spans="1:13" x14ac:dyDescent="0.2">
      <c r="A930" s="759" t="s">
        <v>3304</v>
      </c>
      <c r="B930" s="759" t="s">
        <v>19</v>
      </c>
      <c r="C930" s="762">
        <v>19.310969719999999</v>
      </c>
      <c r="D930" s="762">
        <v>-1.9281051419999999</v>
      </c>
      <c r="E930" s="762">
        <v>0.97961452803985805</v>
      </c>
      <c r="F930" s="762">
        <v>2.8166350415119602E-2</v>
      </c>
      <c r="G930" s="762">
        <v>0.508777064115844</v>
      </c>
      <c r="H930" s="762">
        <v>0</v>
      </c>
      <c r="I930" s="762">
        <v>0</v>
      </c>
      <c r="J930" s="762">
        <v>2.91320503577173E-2</v>
      </c>
      <c r="K930" s="762">
        <v>0.47712452890282198</v>
      </c>
      <c r="L930" s="759" t="s">
        <v>2376</v>
      </c>
      <c r="M930" s="762">
        <v>0</v>
      </c>
    </row>
    <row r="931" spans="1:13" x14ac:dyDescent="0.2">
      <c r="A931" s="759" t="s">
        <v>3305</v>
      </c>
      <c r="B931" s="759" t="s">
        <v>19</v>
      </c>
      <c r="C931" s="762">
        <v>26.864646870000001</v>
      </c>
      <c r="D931" s="762">
        <v>-9.468784114</v>
      </c>
      <c r="E931" s="762">
        <v>1.2400802673365501</v>
      </c>
      <c r="F931" s="762">
        <v>3.9948559216788901E-2</v>
      </c>
      <c r="G931" s="762">
        <v>0.79733213697024996</v>
      </c>
      <c r="H931" s="762">
        <v>0</v>
      </c>
      <c r="I931" s="762">
        <v>0</v>
      </c>
      <c r="J931" s="762">
        <v>2.3428539737119398E-2</v>
      </c>
      <c r="K931" s="762">
        <v>0.30447572302626202</v>
      </c>
      <c r="L931" s="759" t="s">
        <v>2376</v>
      </c>
      <c r="M931" s="762">
        <v>0</v>
      </c>
    </row>
    <row r="932" spans="1:13" x14ac:dyDescent="0.2">
      <c r="A932" s="759" t="s">
        <v>3306</v>
      </c>
      <c r="B932" s="759" t="s">
        <v>19</v>
      </c>
      <c r="C932" s="762">
        <v>34.833279500000003</v>
      </c>
      <c r="D932" s="762">
        <v>-0.33856257000000001</v>
      </c>
      <c r="E932" s="762">
        <v>1.1056675677047301</v>
      </c>
      <c r="F932" s="762">
        <v>3.8927308373626499E-2</v>
      </c>
      <c r="G932" s="762">
        <v>0.77232093943440305</v>
      </c>
      <c r="H932" s="762">
        <v>1.9194644625841E-3</v>
      </c>
      <c r="I932" s="762">
        <v>7.97434387559912E-2</v>
      </c>
      <c r="J932" s="762">
        <v>2.49082136320781E-2</v>
      </c>
      <c r="K932" s="762">
        <v>0.34926637811174299</v>
      </c>
      <c r="L932" s="759" t="s">
        <v>2376</v>
      </c>
      <c r="M932" s="762">
        <v>0.90333737340220699</v>
      </c>
    </row>
    <row r="933" spans="1:13" x14ac:dyDescent="0.2">
      <c r="A933" s="759" t="s">
        <v>3307</v>
      </c>
      <c r="B933" s="759" t="s">
        <v>19</v>
      </c>
      <c r="C933" s="762">
        <v>-18.527509330000001</v>
      </c>
      <c r="D933" s="762">
        <v>14.08377772</v>
      </c>
      <c r="E933" s="762">
        <v>0.76069193080713804</v>
      </c>
      <c r="F933" s="762">
        <v>4.1480435481532404E-3</v>
      </c>
      <c r="G933" s="762">
        <v>0</v>
      </c>
      <c r="H933" s="762">
        <v>2.9509204549335701E-3</v>
      </c>
      <c r="I933" s="762">
        <v>0.122594905814243</v>
      </c>
      <c r="J933" s="762">
        <v>1.40580112029283E-2</v>
      </c>
      <c r="K933" s="762">
        <v>2.0823964322994298E-2</v>
      </c>
      <c r="L933" s="759" t="s">
        <v>2376</v>
      </c>
      <c r="M933" s="762">
        <v>0.67756955276729902</v>
      </c>
    </row>
    <row r="934" spans="1:13" x14ac:dyDescent="0.2">
      <c r="A934" s="759" t="s">
        <v>3308</v>
      </c>
      <c r="B934" s="759" t="s">
        <v>19</v>
      </c>
      <c r="C934" s="762">
        <v>0.53156929900000005</v>
      </c>
      <c r="D934" s="762">
        <v>16.2449376</v>
      </c>
      <c r="E934" s="762">
        <v>1.0529126316747399</v>
      </c>
      <c r="F934" s="762">
        <v>1.7077583543992601E-2</v>
      </c>
      <c r="G934" s="762">
        <v>0.237204926752175</v>
      </c>
      <c r="H934" s="762">
        <v>3.5110488746200302E-3</v>
      </c>
      <c r="I934" s="762">
        <v>0.14586526285503901</v>
      </c>
      <c r="J934" s="762">
        <v>1.57706172702568E-2</v>
      </c>
      <c r="K934" s="762">
        <v>7.2665616364812696E-2</v>
      </c>
      <c r="L934" s="759" t="s">
        <v>2376</v>
      </c>
      <c r="M934" s="762">
        <v>0.44991687067899799</v>
      </c>
    </row>
    <row r="935" spans="1:13" x14ac:dyDescent="0.2">
      <c r="A935" s="759" t="s">
        <v>3309</v>
      </c>
      <c r="B935" s="759" t="s">
        <v>19</v>
      </c>
      <c r="C935" s="762">
        <v>3.4611505239999998</v>
      </c>
      <c r="D935" s="762">
        <v>22.488216640000001</v>
      </c>
      <c r="E935" s="762">
        <v>0.62402933961085705</v>
      </c>
      <c r="F935" s="762">
        <v>1.9378549949883101E-2</v>
      </c>
      <c r="G935" s="762">
        <v>0.29355729766712901</v>
      </c>
      <c r="H935" s="762">
        <v>3.36077051811879E-3</v>
      </c>
      <c r="I935" s="762">
        <v>0.13962201761085999</v>
      </c>
      <c r="J935" s="762">
        <v>1.7401142476845401E-2</v>
      </c>
      <c r="K935" s="762">
        <v>0.122022625329797</v>
      </c>
      <c r="L935" s="759" t="s">
        <v>2376</v>
      </c>
      <c r="M935" s="762">
        <v>0.896650645794141</v>
      </c>
    </row>
    <row r="936" spans="1:13" x14ac:dyDescent="0.2">
      <c r="A936" s="759" t="s">
        <v>3310</v>
      </c>
      <c r="B936" s="759" t="s">
        <v>19</v>
      </c>
      <c r="C936" s="762">
        <v>-15.88152356</v>
      </c>
      <c r="D936" s="762">
        <v>12.43847946</v>
      </c>
      <c r="E936" s="762">
        <v>0.23965468877163201</v>
      </c>
      <c r="F936" s="762">
        <v>6.1779371993771603E-3</v>
      </c>
      <c r="G936" s="762">
        <v>0</v>
      </c>
      <c r="H936" s="762">
        <v>1.5027835650124699E-3</v>
      </c>
      <c r="I936" s="762">
        <v>6.2432618620345902E-2</v>
      </c>
      <c r="J936" s="762">
        <v>1.4459541900061001E-2</v>
      </c>
      <c r="K936" s="762">
        <v>3.2978558191054698E-2</v>
      </c>
      <c r="L936" s="759" t="s">
        <v>2376</v>
      </c>
      <c r="M936" s="762">
        <v>0</v>
      </c>
    </row>
    <row r="937" spans="1:13" x14ac:dyDescent="0.2">
      <c r="A937" s="759" t="s">
        <v>3311</v>
      </c>
      <c r="B937" s="759" t="s">
        <v>19</v>
      </c>
      <c r="C937" s="762">
        <v>34.696783449999998</v>
      </c>
      <c r="D937" s="762">
        <v>6.5346983710000002</v>
      </c>
      <c r="E937" s="762">
        <v>1.18982405397219</v>
      </c>
      <c r="F937" s="762">
        <v>4.6397569170832598E-2</v>
      </c>
      <c r="G937" s="762">
        <v>0.95527319457572901</v>
      </c>
      <c r="H937" s="762">
        <v>0</v>
      </c>
      <c r="I937" s="762">
        <v>0</v>
      </c>
      <c r="J937" s="762">
        <v>3.3684210526315803E-2</v>
      </c>
      <c r="K937" s="762">
        <v>0.61492128227186005</v>
      </c>
      <c r="L937" s="759" t="s">
        <v>2376</v>
      </c>
      <c r="M937" s="762">
        <v>0</v>
      </c>
    </row>
    <row r="938" spans="1:13" x14ac:dyDescent="0.2">
      <c r="A938" s="759" t="s">
        <v>3312</v>
      </c>
      <c r="B938" s="759" t="s">
        <v>19</v>
      </c>
      <c r="C938" s="762">
        <v>21.833313140000001</v>
      </c>
      <c r="D938" s="762">
        <v>7.1346610239999997</v>
      </c>
      <c r="E938" s="762">
        <v>1.2400802673365501</v>
      </c>
      <c r="F938" s="762">
        <v>3.1822680594342803E-2</v>
      </c>
      <c r="G938" s="762">
        <v>0.59832333324795905</v>
      </c>
      <c r="H938" s="762">
        <v>0</v>
      </c>
      <c r="I938" s="762">
        <v>0</v>
      </c>
      <c r="J938" s="762">
        <v>2.1549553546669601E-2</v>
      </c>
      <c r="K938" s="762">
        <v>0.24759764458705999</v>
      </c>
      <c r="L938" s="759" t="s">
        <v>2376</v>
      </c>
      <c r="M938" s="762">
        <v>0</v>
      </c>
    </row>
    <row r="939" spans="1:13" x14ac:dyDescent="0.2">
      <c r="A939" s="759" t="s">
        <v>3313</v>
      </c>
      <c r="B939" s="759" t="s">
        <v>19</v>
      </c>
      <c r="C939" s="762">
        <v>3.1741987410000001</v>
      </c>
      <c r="D939" s="762">
        <v>-11.00850932</v>
      </c>
      <c r="E939" s="762">
        <v>0.285303013217372</v>
      </c>
      <c r="F939" s="762">
        <v>4.06420011473312E-2</v>
      </c>
      <c r="G939" s="762">
        <v>0.81431504797024201</v>
      </c>
      <c r="H939" s="762">
        <v>2.01509614399399E-3</v>
      </c>
      <c r="I939" s="762">
        <v>8.3716435662999106E-2</v>
      </c>
      <c r="J939" s="762">
        <v>3.4203316510454197E-2</v>
      </c>
      <c r="K939" s="762">
        <v>0.63063494473994697</v>
      </c>
      <c r="L939" s="759" t="s">
        <v>2376</v>
      </c>
      <c r="M939" s="762">
        <v>0</v>
      </c>
    </row>
    <row r="940" spans="1:13" x14ac:dyDescent="0.2">
      <c r="A940" s="759" t="s">
        <v>3314</v>
      </c>
      <c r="B940" s="759" t="s">
        <v>19</v>
      </c>
      <c r="C940" s="762">
        <v>16.945296880000001</v>
      </c>
      <c r="D940" s="762">
        <v>17.607695320000001</v>
      </c>
      <c r="E940" s="762">
        <v>0.68092848350337898</v>
      </c>
      <c r="F940" s="762">
        <v>3.2175705577164301E-2</v>
      </c>
      <c r="G940" s="762">
        <v>0.60696917840266795</v>
      </c>
      <c r="H940" s="762">
        <v>6.6190785204412704E-3</v>
      </c>
      <c r="I940" s="762">
        <v>0.27498724688640602</v>
      </c>
      <c r="J940" s="762">
        <v>1.6260884033054201E-2</v>
      </c>
      <c r="K940" s="762">
        <v>8.7506304311477601E-2</v>
      </c>
      <c r="L940" s="759" t="s">
        <v>2376</v>
      </c>
      <c r="M940" s="762">
        <v>0</v>
      </c>
    </row>
    <row r="941" spans="1:13" x14ac:dyDescent="0.2">
      <c r="A941" s="759" t="s">
        <v>3315</v>
      </c>
      <c r="B941" s="759" t="s">
        <v>19</v>
      </c>
      <c r="C941" s="762">
        <v>1.8246222219999999</v>
      </c>
      <c r="D941" s="762">
        <v>-5.3826133619999998</v>
      </c>
      <c r="E941" s="762">
        <v>0.31217968061002799</v>
      </c>
      <c r="F941" s="762">
        <v>1.7361264333759899E-2</v>
      </c>
      <c r="G941" s="762">
        <v>0.24415246121428899</v>
      </c>
      <c r="H941" s="762">
        <v>1.6318863349158101E-2</v>
      </c>
      <c r="I941" s="762">
        <v>0.67796127054631505</v>
      </c>
      <c r="J941" s="762">
        <v>3.3622095280350497E-2</v>
      </c>
      <c r="K941" s="762">
        <v>0.61304099220033803</v>
      </c>
      <c r="L941" s="759" t="s">
        <v>2376</v>
      </c>
      <c r="M941" s="762">
        <v>0</v>
      </c>
    </row>
    <row r="942" spans="1:13" x14ac:dyDescent="0.2">
      <c r="A942" s="759" t="s">
        <v>3316</v>
      </c>
      <c r="B942" s="759" t="s">
        <v>19</v>
      </c>
      <c r="C942" s="762">
        <v>-19.913962560000002</v>
      </c>
      <c r="D942" s="762">
        <v>26.588587690000001</v>
      </c>
      <c r="E942" s="762">
        <v>0.93326911197129003</v>
      </c>
      <c r="F942" s="762">
        <v>1.4675752857296E-2</v>
      </c>
      <c r="G942" s="762">
        <v>0.178382296871057</v>
      </c>
      <c r="H942" s="762">
        <v>0</v>
      </c>
      <c r="I942" s="762">
        <v>0</v>
      </c>
      <c r="J942" s="762">
        <v>1.15689645610338E-2</v>
      </c>
      <c r="K942" s="762">
        <v>0</v>
      </c>
      <c r="L942" s="759" t="s">
        <v>2376</v>
      </c>
      <c r="M942" s="762">
        <v>0</v>
      </c>
    </row>
    <row r="943" spans="1:13" x14ac:dyDescent="0.2">
      <c r="A943" s="759" t="s">
        <v>3317</v>
      </c>
      <c r="B943" s="759" t="s">
        <v>19</v>
      </c>
      <c r="C943" s="762">
        <v>-18.755920979999999</v>
      </c>
      <c r="D943" s="762">
        <v>26.20905106</v>
      </c>
      <c r="E943" s="762">
        <v>0.85237809315740598</v>
      </c>
      <c r="F943" s="762">
        <v>7.8926299730818408E-3</v>
      </c>
      <c r="G943" s="762">
        <v>1.2258563075009299E-2</v>
      </c>
      <c r="H943" s="762">
        <v>3.5315413777793001E-3</v>
      </c>
      <c r="I943" s="762">
        <v>0.14671659559531799</v>
      </c>
      <c r="J943" s="762">
        <v>1.55332482946037E-2</v>
      </c>
      <c r="K943" s="762">
        <v>6.5480308650420399E-2</v>
      </c>
      <c r="L943" s="759" t="s">
        <v>2376</v>
      </c>
      <c r="M943" s="762">
        <v>0</v>
      </c>
    </row>
    <row r="944" spans="1:13" x14ac:dyDescent="0.2">
      <c r="A944" s="759" t="s">
        <v>3318</v>
      </c>
      <c r="B944" s="759" t="s">
        <v>19</v>
      </c>
      <c r="C944" s="762">
        <v>24.368240480000001</v>
      </c>
      <c r="D944" s="762">
        <v>-2.5966956579999998</v>
      </c>
      <c r="E944" s="762">
        <v>0.57370527957047801</v>
      </c>
      <c r="F944" s="762">
        <v>3.84418990222469E-2</v>
      </c>
      <c r="G944" s="762">
        <v>0.76043291153070702</v>
      </c>
      <c r="H944" s="762">
        <v>1.03213907578811E-2</v>
      </c>
      <c r="I944" s="762">
        <v>0.428798462010821</v>
      </c>
      <c r="J944" s="762">
        <v>3.1658809827519299E-2</v>
      </c>
      <c r="K944" s="762">
        <v>0.55361113044058596</v>
      </c>
      <c r="L944" s="759" t="s">
        <v>2376</v>
      </c>
      <c r="M944" s="762">
        <v>0</v>
      </c>
    </row>
    <row r="945" spans="1:13" x14ac:dyDescent="0.2">
      <c r="A945" s="759" t="s">
        <v>3319</v>
      </c>
      <c r="B945" s="759" t="s">
        <v>19</v>
      </c>
      <c r="C945" s="762">
        <v>-22.684034740000001</v>
      </c>
      <c r="D945" s="762">
        <v>6.8848182409999996</v>
      </c>
      <c r="E945" s="762">
        <v>0.49617116450836202</v>
      </c>
      <c r="F945" s="762">
        <v>1.4284903769172101E-2</v>
      </c>
      <c r="G945" s="762">
        <v>0.16881011378806501</v>
      </c>
      <c r="H945" s="762">
        <v>5.7515625533658904E-3</v>
      </c>
      <c r="I945" s="762">
        <v>0.23894660792894501</v>
      </c>
      <c r="J945" s="762">
        <v>1.8685597027341801E-2</v>
      </c>
      <c r="K945" s="762">
        <v>0.160903879496473</v>
      </c>
      <c r="L945" s="759" t="s">
        <v>2376</v>
      </c>
      <c r="M945" s="762">
        <v>0.58302664004776406</v>
      </c>
    </row>
    <row r="946" spans="1:13" x14ac:dyDescent="0.2">
      <c r="A946" s="759" t="s">
        <v>3320</v>
      </c>
      <c r="B946" s="759" t="s">
        <v>19</v>
      </c>
      <c r="C946" s="762">
        <v>24.60645689</v>
      </c>
      <c r="D946" s="762">
        <v>7.7107054540000002</v>
      </c>
      <c r="E946" s="762">
        <v>0.65048719955935597</v>
      </c>
      <c r="F946" s="762">
        <v>3.2415258244079002E-2</v>
      </c>
      <c r="G946" s="762">
        <v>0.61283598528178795</v>
      </c>
      <c r="H946" s="762">
        <v>0</v>
      </c>
      <c r="I946" s="762">
        <v>0</v>
      </c>
      <c r="J946" s="762">
        <v>2.3027009039986699E-2</v>
      </c>
      <c r="K946" s="762">
        <v>0.29232112915820202</v>
      </c>
      <c r="L946" s="759" t="s">
        <v>2376</v>
      </c>
      <c r="M946" s="762">
        <v>0</v>
      </c>
    </row>
    <row r="947" spans="1:13" x14ac:dyDescent="0.2">
      <c r="A947" s="759" t="s">
        <v>3321</v>
      </c>
      <c r="B947" s="759" t="s">
        <v>19</v>
      </c>
      <c r="C947" s="762">
        <v>-10.13793875</v>
      </c>
      <c r="D947" s="762">
        <v>22.64565812</v>
      </c>
      <c r="E947" s="762">
        <v>0.75269007152410405</v>
      </c>
      <c r="F947" s="762">
        <v>1.2318050293451999E-2</v>
      </c>
      <c r="G947" s="762">
        <v>0.120640394572935</v>
      </c>
      <c r="H947" s="762">
        <v>2.9372587861607301E-3</v>
      </c>
      <c r="I947" s="762">
        <v>0.122027364502269</v>
      </c>
      <c r="J947" s="762">
        <v>1.8363928789307302E-2</v>
      </c>
      <c r="K947" s="762">
        <v>0.151166788461531</v>
      </c>
      <c r="L947" s="759" t="s">
        <v>2376</v>
      </c>
      <c r="M947" s="762">
        <v>0</v>
      </c>
    </row>
    <row r="948" spans="1:13" x14ac:dyDescent="0.2">
      <c r="A948" s="759" t="s">
        <v>3322</v>
      </c>
      <c r="B948" s="759" t="s">
        <v>19</v>
      </c>
      <c r="C948" s="762">
        <v>12.9895344</v>
      </c>
      <c r="D948" s="762">
        <v>13.24763276</v>
      </c>
      <c r="E948" s="762">
        <v>1.2400802673365501</v>
      </c>
      <c r="F948" s="762">
        <v>3.3480637210093998E-2</v>
      </c>
      <c r="G948" s="762">
        <v>0.63892791040063002</v>
      </c>
      <c r="H948" s="762">
        <v>0</v>
      </c>
      <c r="I948" s="762">
        <v>0</v>
      </c>
      <c r="J948" s="762">
        <v>2.39165880982752E-2</v>
      </c>
      <c r="K948" s="762">
        <v>0.31924924045858699</v>
      </c>
      <c r="L948" s="759" t="s">
        <v>2376</v>
      </c>
      <c r="M948" s="762">
        <v>0</v>
      </c>
    </row>
    <row r="949" spans="1:13" x14ac:dyDescent="0.2">
      <c r="A949" s="759" t="s">
        <v>3323</v>
      </c>
      <c r="B949" s="759" t="s">
        <v>19</v>
      </c>
      <c r="C949" s="762">
        <v>-14.87615108</v>
      </c>
      <c r="D949" s="762">
        <v>19.085183730000001</v>
      </c>
      <c r="E949" s="762">
        <v>1.1137907724396601</v>
      </c>
      <c r="F949" s="762">
        <v>9.4812423957788307E-3</v>
      </c>
      <c r="G949" s="762">
        <v>5.11648540258305E-2</v>
      </c>
      <c r="H949" s="762">
        <v>4.1941323132620697E-3</v>
      </c>
      <c r="I949" s="762">
        <v>0.17424369942678899</v>
      </c>
      <c r="J949" s="762">
        <v>1.9457600798624599E-2</v>
      </c>
      <c r="K949" s="762">
        <v>0.184272922196832</v>
      </c>
      <c r="L949" s="759" t="s">
        <v>2376</v>
      </c>
      <c r="M949" s="762">
        <v>0.66311173825942604</v>
      </c>
    </row>
    <row r="950" spans="1:13" x14ac:dyDescent="0.2">
      <c r="A950" s="759" t="s">
        <v>3324</v>
      </c>
      <c r="B950" s="759" t="s">
        <v>19</v>
      </c>
      <c r="C950" s="762">
        <v>4.4590983790000003</v>
      </c>
      <c r="D950" s="762">
        <v>8.9426832689999998</v>
      </c>
      <c r="E950" s="762">
        <v>0.52690766558846003</v>
      </c>
      <c r="F950" s="762">
        <v>2.98243070308708E-2</v>
      </c>
      <c r="G950" s="762">
        <v>0.54938166575925995</v>
      </c>
      <c r="H950" s="762">
        <v>8.2653096075685703E-3</v>
      </c>
      <c r="I950" s="762">
        <v>0.343379319322624</v>
      </c>
      <c r="J950" s="762">
        <v>3.10310021629416E-2</v>
      </c>
      <c r="K950" s="762">
        <v>0.53460699061795902</v>
      </c>
      <c r="L950" s="759" t="s">
        <v>2376</v>
      </c>
      <c r="M950" s="762">
        <v>0.59422281573434399</v>
      </c>
    </row>
    <row r="951" spans="1:13" x14ac:dyDescent="0.2">
      <c r="A951" s="759" t="s">
        <v>3325</v>
      </c>
      <c r="B951" s="759" t="s">
        <v>19</v>
      </c>
      <c r="C951" s="762">
        <v>18.632988430000001</v>
      </c>
      <c r="D951" s="762">
        <v>3.2189962830000001</v>
      </c>
      <c r="E951" s="762">
        <v>0.75716370176960401</v>
      </c>
      <c r="F951" s="762">
        <v>2.3803970270253199E-2</v>
      </c>
      <c r="G951" s="762">
        <v>0.40193912916505498</v>
      </c>
      <c r="H951" s="762">
        <v>3.7569589125311699E-3</v>
      </c>
      <c r="I951" s="762">
        <v>0.156081505006226</v>
      </c>
      <c r="J951" s="762">
        <v>3.1590039376629103E-2</v>
      </c>
      <c r="K951" s="762">
        <v>0.55152938936729301</v>
      </c>
      <c r="L951" s="759" t="s">
        <v>2376</v>
      </c>
      <c r="M951" s="762">
        <v>0</v>
      </c>
    </row>
    <row r="952" spans="1:13" x14ac:dyDescent="0.2">
      <c r="A952" s="759" t="s">
        <v>3326</v>
      </c>
      <c r="B952" s="759" t="s">
        <v>19</v>
      </c>
      <c r="C952" s="762">
        <v>-7.3899613799999999</v>
      </c>
      <c r="D952" s="762">
        <v>11.029457989999999</v>
      </c>
      <c r="E952" s="762">
        <v>0.22747966274065401</v>
      </c>
      <c r="F952" s="762">
        <v>1.0174684326321201E-2</v>
      </c>
      <c r="G952" s="762">
        <v>6.8147765025822593E-2</v>
      </c>
      <c r="H952" s="762">
        <v>0</v>
      </c>
      <c r="I952" s="762">
        <v>0</v>
      </c>
      <c r="J952" s="762">
        <v>1.0308912428595199E-2</v>
      </c>
      <c r="K952" s="762">
        <v>0</v>
      </c>
      <c r="L952" s="759" t="s">
        <v>2376</v>
      </c>
      <c r="M952" s="762">
        <v>0</v>
      </c>
    </row>
    <row r="953" spans="1:13" x14ac:dyDescent="0.2">
      <c r="A953" s="759" t="s">
        <v>3327</v>
      </c>
      <c r="B953" s="759" t="s">
        <v>19</v>
      </c>
      <c r="C953" s="762">
        <v>8.5314017470000003</v>
      </c>
      <c r="D953" s="762">
        <v>1.987809041</v>
      </c>
      <c r="E953" s="762">
        <v>0.85871308882782404</v>
      </c>
      <c r="F953" s="762">
        <v>1.29421480309401E-2</v>
      </c>
      <c r="G953" s="762">
        <v>0.13592501937107701</v>
      </c>
      <c r="H953" s="762">
        <v>6.7215410362375799E-3</v>
      </c>
      <c r="I953" s="762">
        <v>0.27924399367708103</v>
      </c>
      <c r="J953" s="762">
        <v>2.5169985025788901E-2</v>
      </c>
      <c r="K953" s="762">
        <v>0.35719034958950202</v>
      </c>
      <c r="L953" s="759" t="s">
        <v>2376</v>
      </c>
      <c r="M953" s="762">
        <v>0</v>
      </c>
    </row>
    <row r="954" spans="1:13" x14ac:dyDescent="0.2">
      <c r="A954" s="759" t="s">
        <v>3328</v>
      </c>
      <c r="B954" s="759" t="s">
        <v>19</v>
      </c>
      <c r="C954" s="762">
        <v>-39.653918019999999</v>
      </c>
      <c r="D954" s="762">
        <v>1.4029277550000001</v>
      </c>
      <c r="E954" s="762">
        <v>1.2400802673365501</v>
      </c>
      <c r="F954" s="762">
        <v>3.4180383158186702E-2</v>
      </c>
      <c r="G954" s="762">
        <v>0.656065211055336</v>
      </c>
      <c r="H954" s="762">
        <v>3.15584548652618E-3</v>
      </c>
      <c r="I954" s="762">
        <v>0.131108440940232</v>
      </c>
      <c r="J954" s="762">
        <v>3.8808718318451597E-2</v>
      </c>
      <c r="K954" s="762">
        <v>0.77004330612314997</v>
      </c>
      <c r="L954" s="759" t="s">
        <v>2376</v>
      </c>
      <c r="M954" s="762">
        <v>0</v>
      </c>
    </row>
    <row r="955" spans="1:13" x14ac:dyDescent="0.2">
      <c r="A955" s="759" t="s">
        <v>3329</v>
      </c>
      <c r="B955" s="759" t="s">
        <v>19</v>
      </c>
      <c r="C955" s="762">
        <v>17.95917699</v>
      </c>
      <c r="D955" s="762">
        <v>-8.7463492949999999</v>
      </c>
      <c r="E955" s="762">
        <v>1.0315258685066599</v>
      </c>
      <c r="F955" s="762">
        <v>3.3966046561473603E-2</v>
      </c>
      <c r="G955" s="762">
        <v>0.65081596279507103</v>
      </c>
      <c r="H955" s="762">
        <v>8.6819905051401993E-3</v>
      </c>
      <c r="I955" s="762">
        <v>0.360690181002909</v>
      </c>
      <c r="J955" s="762">
        <v>3.0026066219289001E-2</v>
      </c>
      <c r="K955" s="762">
        <v>0.50418695096126298</v>
      </c>
      <c r="L955" s="759" t="s">
        <v>2376</v>
      </c>
      <c r="M955" s="762">
        <v>0.90333737340220699</v>
      </c>
    </row>
    <row r="956" spans="1:13" x14ac:dyDescent="0.2">
      <c r="A956" s="759" t="s">
        <v>3330</v>
      </c>
      <c r="B956" s="759" t="s">
        <v>19</v>
      </c>
      <c r="C956" s="762">
        <v>18.4513955</v>
      </c>
      <c r="D956" s="762">
        <v>12.89141259</v>
      </c>
      <c r="E956" s="762">
        <v>0.82131525898144597</v>
      </c>
      <c r="F956" s="762">
        <v>2.08410820215723E-2</v>
      </c>
      <c r="G956" s="762">
        <v>0.32937579552367702</v>
      </c>
      <c r="H956" s="762">
        <v>1.0287236585948999E-2</v>
      </c>
      <c r="I956" s="762">
        <v>0.42737954641393</v>
      </c>
      <c r="J956" s="762">
        <v>2.7732238921856799E-2</v>
      </c>
      <c r="K956" s="762">
        <v>0.43475137665045899</v>
      </c>
      <c r="L956" s="759" t="s">
        <v>2376</v>
      </c>
      <c r="M956" s="762">
        <v>0</v>
      </c>
    </row>
    <row r="957" spans="1:13" x14ac:dyDescent="0.2">
      <c r="A957" s="759" t="s">
        <v>3331</v>
      </c>
      <c r="B957" s="759" t="s">
        <v>19</v>
      </c>
      <c r="C957" s="762">
        <v>-7.3691680880000003</v>
      </c>
      <c r="D957" s="762">
        <v>13.012905699999999</v>
      </c>
      <c r="E957" s="762">
        <v>0.43042809625279099</v>
      </c>
      <c r="F957" s="762">
        <v>6.7768188666637204E-3</v>
      </c>
      <c r="G957" s="762">
        <v>0</v>
      </c>
      <c r="H957" s="762">
        <v>0</v>
      </c>
      <c r="I957" s="762">
        <v>0</v>
      </c>
      <c r="J957" s="762">
        <v>1.1105318617935799E-2</v>
      </c>
      <c r="K957" s="762">
        <v>0</v>
      </c>
      <c r="L957" s="759" t="s">
        <v>2376</v>
      </c>
      <c r="M957" s="762">
        <v>0.46347478645464402</v>
      </c>
    </row>
    <row r="958" spans="1:13" x14ac:dyDescent="0.2">
      <c r="A958" s="759" t="s">
        <v>3332</v>
      </c>
      <c r="B958" s="759" t="s">
        <v>19</v>
      </c>
      <c r="C958" s="762">
        <v>34.426098850000002</v>
      </c>
      <c r="D958" s="762">
        <v>-1.37021324</v>
      </c>
      <c r="E958" s="762">
        <v>1.2120879646481699</v>
      </c>
      <c r="F958" s="762">
        <v>2.7466604467026801E-2</v>
      </c>
      <c r="G958" s="762">
        <v>0.49163976346113802</v>
      </c>
      <c r="H958" s="762">
        <v>9.9252023634687006E-3</v>
      </c>
      <c r="I958" s="762">
        <v>0.41233893307081698</v>
      </c>
      <c r="J958" s="762">
        <v>2.7936331872885599E-2</v>
      </c>
      <c r="K958" s="762">
        <v>0.44092939908537399</v>
      </c>
      <c r="L958" s="759" t="s">
        <v>2376</v>
      </c>
      <c r="M958" s="762">
        <v>0</v>
      </c>
    </row>
    <row r="959" spans="1:13" x14ac:dyDescent="0.2">
      <c r="A959" s="759" t="s">
        <v>3333</v>
      </c>
      <c r="B959" s="759" t="s">
        <v>19</v>
      </c>
      <c r="C959" s="762">
        <v>-0.88502241599999998</v>
      </c>
      <c r="D959" s="762">
        <v>-9.2101559979999994</v>
      </c>
      <c r="E959" s="762">
        <v>0.17389158274083999</v>
      </c>
      <c r="F959" s="762">
        <v>2.4919781376671401E-2</v>
      </c>
      <c r="G959" s="762">
        <v>0.42926617152160701</v>
      </c>
      <c r="H959" s="762">
        <v>3.44957136514225E-3</v>
      </c>
      <c r="I959" s="762">
        <v>0.14331118154492301</v>
      </c>
      <c r="J959" s="762">
        <v>3.0205756752260001E-2</v>
      </c>
      <c r="K959" s="762">
        <v>0.50962630963281097</v>
      </c>
      <c r="L959" s="759" t="s">
        <v>2376</v>
      </c>
      <c r="M959" s="762">
        <v>0.869457913704199</v>
      </c>
    </row>
    <row r="960" spans="1:13" x14ac:dyDescent="0.2">
      <c r="A960" s="759" t="s">
        <v>3334</v>
      </c>
      <c r="B960" s="759" t="s">
        <v>19</v>
      </c>
      <c r="C960" s="762">
        <v>4.719340753</v>
      </c>
      <c r="D960" s="762">
        <v>-10.581214109999999</v>
      </c>
      <c r="E960" s="762">
        <v>0.59893054323133199</v>
      </c>
      <c r="F960" s="762">
        <v>9.3362499921199795E-3</v>
      </c>
      <c r="G960" s="762">
        <v>4.7613891967416298E-2</v>
      </c>
      <c r="H960" s="762">
        <v>1.19471293418491E-2</v>
      </c>
      <c r="I960" s="762">
        <v>0.49633916016212198</v>
      </c>
      <c r="J960" s="762">
        <v>2.7099994453995899E-2</v>
      </c>
      <c r="K960" s="762">
        <v>0.41561292606977701</v>
      </c>
      <c r="L960" s="759" t="s">
        <v>2376</v>
      </c>
      <c r="M960" s="762">
        <v>0</v>
      </c>
    </row>
    <row r="961" spans="1:13" x14ac:dyDescent="0.2">
      <c r="A961" s="759" t="s">
        <v>3335</v>
      </c>
      <c r="B961" s="759" t="s">
        <v>19</v>
      </c>
      <c r="C961" s="762">
        <v>-0.65737363699999996</v>
      </c>
      <c r="D961" s="762">
        <v>-9.9464512759999995</v>
      </c>
      <c r="E961" s="762">
        <v>0.66703482342123599</v>
      </c>
      <c r="F961" s="762">
        <v>3.04547087859093E-2</v>
      </c>
      <c r="G961" s="762">
        <v>0.56482068021211596</v>
      </c>
      <c r="H961" s="762">
        <v>3.8594214283274699E-3</v>
      </c>
      <c r="I961" s="762">
        <v>0.160338251796901</v>
      </c>
      <c r="J961" s="762">
        <v>2.8712772447451601E-2</v>
      </c>
      <c r="K961" s="762">
        <v>0.46443272227316501</v>
      </c>
      <c r="L961" s="759" t="s">
        <v>2376</v>
      </c>
      <c r="M961" s="762">
        <v>0.81617406672234005</v>
      </c>
    </row>
    <row r="962" spans="1:13" x14ac:dyDescent="0.2">
      <c r="A962" s="759" t="s">
        <v>3336</v>
      </c>
      <c r="B962" s="759" t="s">
        <v>19</v>
      </c>
      <c r="C962" s="762">
        <v>35.216914539999998</v>
      </c>
      <c r="D962" s="762">
        <v>0.43706199099999998</v>
      </c>
      <c r="E962" s="762">
        <v>0.95390889095649001</v>
      </c>
      <c r="F962" s="762">
        <v>2.9994515504731201E-2</v>
      </c>
      <c r="G962" s="762">
        <v>0.55355021092727397</v>
      </c>
      <c r="H962" s="762">
        <v>0</v>
      </c>
      <c r="I962" s="762">
        <v>0</v>
      </c>
      <c r="J962" s="762">
        <v>2.19910154733515E-2</v>
      </c>
      <c r="K962" s="762">
        <v>0.26096094446574403</v>
      </c>
      <c r="L962" s="759" t="s">
        <v>2376</v>
      </c>
      <c r="M962" s="762">
        <v>0</v>
      </c>
    </row>
    <row r="963" spans="1:13" x14ac:dyDescent="0.2">
      <c r="A963" s="759" t="s">
        <v>3337</v>
      </c>
      <c r="B963" s="759" t="s">
        <v>19</v>
      </c>
      <c r="C963" s="762">
        <v>-4.1190195699999999</v>
      </c>
      <c r="D963" s="762">
        <v>29.425431750000001</v>
      </c>
      <c r="E963" s="762">
        <v>0.90477090519478098</v>
      </c>
      <c r="F963" s="762">
        <v>1.50161698050167E-2</v>
      </c>
      <c r="G963" s="762">
        <v>0.18671936271633899</v>
      </c>
      <c r="H963" s="762">
        <v>2.5137470542026699E-3</v>
      </c>
      <c r="I963" s="762">
        <v>0.104432711393679</v>
      </c>
      <c r="J963" s="762">
        <v>2.0988297931340501E-2</v>
      </c>
      <c r="K963" s="762">
        <v>0.23060807532338601</v>
      </c>
      <c r="L963" s="759" t="s">
        <v>2376</v>
      </c>
      <c r="M963" s="762">
        <v>0.476151976063802</v>
      </c>
    </row>
    <row r="964" spans="1:13" x14ac:dyDescent="0.2">
      <c r="A964" s="759" t="s">
        <v>3338</v>
      </c>
      <c r="B964" s="759" t="s">
        <v>19</v>
      </c>
      <c r="C964" s="762">
        <v>28.226788840000001</v>
      </c>
      <c r="D964" s="762">
        <v>13.099753379999999</v>
      </c>
      <c r="E964" s="762">
        <v>1.2400802673365501</v>
      </c>
      <c r="F964" s="762">
        <v>4.1499347534183502E-2</v>
      </c>
      <c r="G964" s="762">
        <v>0.83531211448353404</v>
      </c>
      <c r="H964" s="762">
        <v>1.7316165169575501E-2</v>
      </c>
      <c r="I964" s="762">
        <v>0.71939382200767499</v>
      </c>
      <c r="J964" s="762">
        <v>2.2771892851200699E-2</v>
      </c>
      <c r="K964" s="762">
        <v>0.28459860868221298</v>
      </c>
      <c r="L964" s="759" t="s">
        <v>2376</v>
      </c>
      <c r="M964" s="762">
        <v>0</v>
      </c>
    </row>
    <row r="965" spans="1:13" x14ac:dyDescent="0.2">
      <c r="A965" s="759" t="s">
        <v>3339</v>
      </c>
      <c r="B965" s="759" t="s">
        <v>19</v>
      </c>
      <c r="C965" s="762">
        <v>13.118472369999999</v>
      </c>
      <c r="D965" s="762">
        <v>11.274935770000001</v>
      </c>
      <c r="E965" s="762">
        <v>1.07286451452519</v>
      </c>
      <c r="F965" s="762">
        <v>1.7159535772147599E-2</v>
      </c>
      <c r="G965" s="762">
        <v>0.23921199226345199</v>
      </c>
      <c r="H965" s="762">
        <v>5.2119266368386898E-3</v>
      </c>
      <c r="I965" s="762">
        <v>0.21652762517306801</v>
      </c>
      <c r="J965" s="762">
        <v>1.8787643502856201E-2</v>
      </c>
      <c r="K965" s="762">
        <v>0.163992905849242</v>
      </c>
      <c r="L965" s="759" t="s">
        <v>2376</v>
      </c>
      <c r="M965" s="762">
        <v>0</v>
      </c>
    </row>
    <row r="966" spans="1:13" x14ac:dyDescent="0.2">
      <c r="A966" s="759" t="s">
        <v>3340</v>
      </c>
      <c r="B966" s="759" t="s">
        <v>19</v>
      </c>
      <c r="C966" s="762">
        <v>25.395655560000002</v>
      </c>
      <c r="D966" s="762">
        <v>9.8472192540000005</v>
      </c>
      <c r="E966" s="762">
        <v>1.2400802673365501</v>
      </c>
      <c r="F966" s="762">
        <v>5.0306060052071201E-2</v>
      </c>
      <c r="G966" s="762">
        <v>1</v>
      </c>
      <c r="H966" s="762">
        <v>2.2678370162915401E-3</v>
      </c>
      <c r="I966" s="762">
        <v>9.4216469242492107E-2</v>
      </c>
      <c r="J966" s="762">
        <v>2.2317120514669199E-2</v>
      </c>
      <c r="K966" s="762">
        <v>0.27083237652936398</v>
      </c>
      <c r="L966" s="759" t="s">
        <v>2376</v>
      </c>
      <c r="M966" s="762">
        <v>0</v>
      </c>
    </row>
    <row r="967" spans="1:13" x14ac:dyDescent="0.2">
      <c r="A967" s="759" t="s">
        <v>3341</v>
      </c>
      <c r="B967" s="759" t="s">
        <v>19</v>
      </c>
      <c r="C967" s="762">
        <v>-26.302475810000001</v>
      </c>
      <c r="D967" s="762">
        <v>21.734652489999998</v>
      </c>
      <c r="E967" s="762">
        <v>0.82766280661411995</v>
      </c>
      <c r="F967" s="762">
        <v>2.43839398848886E-2</v>
      </c>
      <c r="G967" s="762">
        <v>0.41614302638020101</v>
      </c>
      <c r="H967" s="762">
        <v>6.3526759793708799E-3</v>
      </c>
      <c r="I967" s="762">
        <v>0.26391963045029998</v>
      </c>
      <c r="J967" s="762">
        <v>3.7570850202429201E-2</v>
      </c>
      <c r="K967" s="762">
        <v>0.732572269510117</v>
      </c>
      <c r="L967" s="759" t="s">
        <v>2376</v>
      </c>
      <c r="M967" s="762">
        <v>0.79408473826742798</v>
      </c>
    </row>
    <row r="968" spans="1:13" x14ac:dyDescent="0.2">
      <c r="A968" s="759" t="s">
        <v>3342</v>
      </c>
      <c r="B968" s="759" t="s">
        <v>19</v>
      </c>
      <c r="C968" s="762">
        <v>0.68240033300000003</v>
      </c>
      <c r="D968" s="762">
        <v>2.7768609670000002</v>
      </c>
      <c r="E968" s="762">
        <v>0.50262445256579402</v>
      </c>
      <c r="F968" s="762">
        <v>1.2185665924893899E-2</v>
      </c>
      <c r="G968" s="762">
        <v>0.117398211823948</v>
      </c>
      <c r="H968" s="762">
        <v>9.3514122750093902E-3</v>
      </c>
      <c r="I968" s="762">
        <v>0.38850103471804698</v>
      </c>
      <c r="J968" s="762">
        <v>2.47085574843325E-2</v>
      </c>
      <c r="K968" s="762">
        <v>0.34322263616425902</v>
      </c>
      <c r="L968" s="759" t="s">
        <v>2376</v>
      </c>
      <c r="M968" s="762">
        <v>0</v>
      </c>
    </row>
    <row r="969" spans="1:13" x14ac:dyDescent="0.2">
      <c r="A969" s="759" t="s">
        <v>3343</v>
      </c>
      <c r="B969" s="759" t="s">
        <v>19</v>
      </c>
      <c r="C969" s="762">
        <v>-15.63755198</v>
      </c>
      <c r="D969" s="762">
        <v>13.356877750000001</v>
      </c>
      <c r="E969" s="762">
        <v>0.47994631453347802</v>
      </c>
      <c r="F969" s="762">
        <v>4.3623801448663202E-3</v>
      </c>
      <c r="G969" s="762">
        <v>0</v>
      </c>
      <c r="H969" s="762">
        <v>2.6298712387718198E-3</v>
      </c>
      <c r="I969" s="762">
        <v>0.10925704104096599</v>
      </c>
      <c r="J969" s="762">
        <v>1.2154622594420701E-2</v>
      </c>
      <c r="K969" s="762">
        <v>0</v>
      </c>
      <c r="L969" s="759" t="s">
        <v>2376</v>
      </c>
      <c r="M969" s="762">
        <v>0</v>
      </c>
    </row>
    <row r="970" spans="1:13" x14ac:dyDescent="0.2">
      <c r="A970" s="759" t="s">
        <v>3344</v>
      </c>
      <c r="B970" s="759" t="s">
        <v>19</v>
      </c>
      <c r="C970" s="762">
        <v>-0.26196427900000002</v>
      </c>
      <c r="D970" s="762">
        <v>-11.033191309999999</v>
      </c>
      <c r="E970" s="762">
        <v>0.231536536571465</v>
      </c>
      <c r="F970" s="762">
        <v>1.40768711900094E-2</v>
      </c>
      <c r="G970" s="762">
        <v>0.16371523069176999</v>
      </c>
      <c r="H970" s="762">
        <v>4.2829331602855297E-3</v>
      </c>
      <c r="I970" s="762">
        <v>0.17793290490549099</v>
      </c>
      <c r="J970" s="762">
        <v>2.34374133436859E-2</v>
      </c>
      <c r="K970" s="762">
        <v>0.30474431427174797</v>
      </c>
      <c r="L970" s="759" t="s">
        <v>2376</v>
      </c>
      <c r="M970" s="762">
        <v>0</v>
      </c>
    </row>
    <row r="971" spans="1:13" x14ac:dyDescent="0.2">
      <c r="A971" s="759" t="s">
        <v>3345</v>
      </c>
      <c r="B971" s="759" t="s">
        <v>19</v>
      </c>
      <c r="C971" s="762">
        <v>19.577028940000002</v>
      </c>
      <c r="D971" s="762">
        <v>-7.8412467570000004</v>
      </c>
      <c r="E971" s="762">
        <v>1.03421506823215</v>
      </c>
      <c r="F971" s="762">
        <v>2.35770256384394E-2</v>
      </c>
      <c r="G971" s="762">
        <v>0.39638110159536299</v>
      </c>
      <c r="H971" s="762">
        <v>4.7542607329485297E-3</v>
      </c>
      <c r="I971" s="762">
        <v>0.19751405646758599</v>
      </c>
      <c r="J971" s="762">
        <v>1.62497920248461E-2</v>
      </c>
      <c r="K971" s="762">
        <v>8.7170542551652005E-2</v>
      </c>
      <c r="L971" s="759" t="s">
        <v>2376</v>
      </c>
      <c r="M971" s="762">
        <v>0.75621536268919698</v>
      </c>
    </row>
    <row r="972" spans="1:13" x14ac:dyDescent="0.2">
      <c r="A972" s="759" t="s">
        <v>3346</v>
      </c>
      <c r="B972" s="759" t="s">
        <v>19</v>
      </c>
      <c r="C972" s="762">
        <v>-22.388931849999999</v>
      </c>
      <c r="D972" s="762">
        <v>9.0743394049999999</v>
      </c>
      <c r="E972" s="762">
        <v>0.47303625610289401</v>
      </c>
      <c r="F972" s="762">
        <v>1.24441306444597E-2</v>
      </c>
      <c r="G972" s="762">
        <v>0.123728212157953</v>
      </c>
      <c r="H972" s="762">
        <v>1.05946241333379E-2</v>
      </c>
      <c r="I972" s="762">
        <v>0.44014982833059402</v>
      </c>
      <c r="J972" s="762">
        <v>2.3304309245188799E-2</v>
      </c>
      <c r="K972" s="762">
        <v>0.300715173153841</v>
      </c>
      <c r="L972" s="759" t="s">
        <v>2376</v>
      </c>
      <c r="M972" s="762">
        <v>0</v>
      </c>
    </row>
    <row r="973" spans="1:13" x14ac:dyDescent="0.2">
      <c r="A973" s="759" t="s">
        <v>3347</v>
      </c>
      <c r="B973" s="759" t="s">
        <v>19</v>
      </c>
      <c r="C973" s="762">
        <v>32.022428980000001</v>
      </c>
      <c r="D973" s="762">
        <v>7.3512426179999997</v>
      </c>
      <c r="E973" s="762">
        <v>1.2400802673365501</v>
      </c>
      <c r="F973" s="762">
        <v>3.0101683803087701E-2</v>
      </c>
      <c r="G973" s="762">
        <v>0.55617483505740595</v>
      </c>
      <c r="H973" s="762">
        <v>4.01653061921514E-3</v>
      </c>
      <c r="I973" s="762">
        <v>0.16686533001402501</v>
      </c>
      <c r="J973" s="762">
        <v>2.01231212911098E-2</v>
      </c>
      <c r="K973" s="762">
        <v>0.20441862778636699</v>
      </c>
      <c r="L973" s="759" t="s">
        <v>2376</v>
      </c>
      <c r="M973" s="762">
        <v>0.84982007439269103</v>
      </c>
    </row>
    <row r="974" spans="1:13" x14ac:dyDescent="0.2">
      <c r="A974" s="759" t="s">
        <v>3348</v>
      </c>
      <c r="B974" s="759" t="s">
        <v>19</v>
      </c>
      <c r="C974" s="762">
        <v>25.631535240000002</v>
      </c>
      <c r="D974" s="762">
        <v>0.971809857</v>
      </c>
      <c r="E974" s="762">
        <v>0.83935031570634</v>
      </c>
      <c r="F974" s="762">
        <v>2.7996141941259201E-2</v>
      </c>
      <c r="G974" s="762">
        <v>0.50460854343857497</v>
      </c>
      <c r="H974" s="762">
        <v>1.8853102906519999E-3</v>
      </c>
      <c r="I974" s="762">
        <v>7.8324523159099602E-2</v>
      </c>
      <c r="J974" s="762">
        <v>2.1105873218346199E-2</v>
      </c>
      <c r="K974" s="762">
        <v>0.23416714392341301</v>
      </c>
      <c r="L974" s="759" t="s">
        <v>2376</v>
      </c>
      <c r="M974" s="762">
        <v>0.30616373806880998</v>
      </c>
    </row>
    <row r="975" spans="1:13" x14ac:dyDescent="0.2">
      <c r="A975" s="759" t="s">
        <v>3349</v>
      </c>
      <c r="B975" s="759" t="s">
        <v>19</v>
      </c>
      <c r="C975" s="762">
        <v>-7.8829330500000001</v>
      </c>
      <c r="D975" s="762">
        <v>21.993968580000001</v>
      </c>
      <c r="E975" s="762">
        <v>1.0021220553255099</v>
      </c>
      <c r="F975" s="762">
        <v>8.8886647460426505E-3</v>
      </c>
      <c r="G975" s="762">
        <v>3.6652201992001802E-2</v>
      </c>
      <c r="H975" s="762">
        <v>1.1721711807097201E-2</v>
      </c>
      <c r="I975" s="762">
        <v>0.48697429229585298</v>
      </c>
      <c r="J975" s="762">
        <v>1.83284343630414E-2</v>
      </c>
      <c r="K975" s="762">
        <v>0.15009233266771499</v>
      </c>
      <c r="L975" s="759" t="s">
        <v>2376</v>
      </c>
      <c r="M975" s="762">
        <v>0</v>
      </c>
    </row>
    <row r="976" spans="1:13" x14ac:dyDescent="0.2">
      <c r="A976" s="759" t="s">
        <v>3350</v>
      </c>
      <c r="B976" s="759" t="s">
        <v>19</v>
      </c>
      <c r="C976" s="762">
        <v>-8.419699005</v>
      </c>
      <c r="D976" s="762">
        <v>6.2099713139999997</v>
      </c>
      <c r="E976" s="762">
        <v>0.32934724372803797</v>
      </c>
      <c r="F976" s="762">
        <v>2.1030202548083899E-2</v>
      </c>
      <c r="G976" s="762">
        <v>0.33400750965583098</v>
      </c>
      <c r="H976" s="762">
        <v>1.2261347723624401E-2</v>
      </c>
      <c r="I976" s="762">
        <v>0.50939327505173104</v>
      </c>
      <c r="J976" s="762">
        <v>2.8892462980422601E-2</v>
      </c>
      <c r="K976" s="762">
        <v>0.469872080944714</v>
      </c>
      <c r="L976" s="759" t="s">
        <v>2376</v>
      </c>
      <c r="M976" s="762">
        <v>0</v>
      </c>
    </row>
    <row r="977" spans="1:13" x14ac:dyDescent="0.2">
      <c r="A977" s="759" t="s">
        <v>3351</v>
      </c>
      <c r="B977" s="759" t="s">
        <v>19</v>
      </c>
      <c r="C977" s="762">
        <v>6.5054495499999998</v>
      </c>
      <c r="D977" s="762">
        <v>-15.57515619</v>
      </c>
      <c r="E977" s="762">
        <v>0.954530468886163</v>
      </c>
      <c r="F977" s="762">
        <v>6.06446488347024E-2</v>
      </c>
      <c r="G977" s="762">
        <v>1</v>
      </c>
      <c r="H977" s="762">
        <v>2.1421496635814101E-2</v>
      </c>
      <c r="I977" s="762">
        <v>0.88994835750040102</v>
      </c>
      <c r="J977" s="762">
        <v>5.2771338250790299E-2</v>
      </c>
      <c r="K977" s="762">
        <v>1</v>
      </c>
      <c r="L977" s="759" t="s">
        <v>2409</v>
      </c>
      <c r="M977" s="762">
        <v>0.90333737340220699</v>
      </c>
    </row>
    <row r="978" spans="1:13" x14ac:dyDescent="0.2">
      <c r="A978" s="759" t="s">
        <v>3352</v>
      </c>
      <c r="B978" s="759" t="s">
        <v>19</v>
      </c>
      <c r="C978" s="762">
        <v>34.697974729999999</v>
      </c>
      <c r="D978" s="762">
        <v>2.5389584470000002</v>
      </c>
      <c r="E978" s="762">
        <v>1.15848481457972</v>
      </c>
      <c r="F978" s="762">
        <v>3.23270019983736E-2</v>
      </c>
      <c r="G978" s="762">
        <v>0.61067453011579598</v>
      </c>
      <c r="H978" s="762">
        <v>7.66419618156358E-3</v>
      </c>
      <c r="I978" s="762">
        <v>0.31840625525663102</v>
      </c>
      <c r="J978" s="762">
        <v>3.2295491098663399E-2</v>
      </c>
      <c r="K978" s="762">
        <v>0.57288386150869897</v>
      </c>
      <c r="L978" s="759" t="s">
        <v>2376</v>
      </c>
      <c r="M978" s="762">
        <v>0.53698044274636902</v>
      </c>
    </row>
    <row r="979" spans="1:13" x14ac:dyDescent="0.2">
      <c r="A979" s="759" t="s">
        <v>3353</v>
      </c>
      <c r="B979" s="759" t="s">
        <v>19</v>
      </c>
      <c r="C979" s="762">
        <v>15.48394703</v>
      </c>
      <c r="D979" s="762">
        <v>12.401461899999999</v>
      </c>
      <c r="E979" s="762">
        <v>1.13567708078115</v>
      </c>
      <c r="F979" s="762">
        <v>2.1452571723959701E-2</v>
      </c>
      <c r="G979" s="762">
        <v>0.34435164101239102</v>
      </c>
      <c r="H979" s="762">
        <v>0</v>
      </c>
      <c r="I979" s="762">
        <v>0</v>
      </c>
      <c r="J979" s="762">
        <v>2.6421163551660999E-2</v>
      </c>
      <c r="K979" s="762">
        <v>0.39506431847670098</v>
      </c>
      <c r="L979" s="759" t="s">
        <v>2376</v>
      </c>
      <c r="M979" s="762">
        <v>0</v>
      </c>
    </row>
    <row r="980" spans="1:13" x14ac:dyDescent="0.2">
      <c r="A980" s="759" t="s">
        <v>3354</v>
      </c>
      <c r="B980" s="759" t="s">
        <v>19</v>
      </c>
      <c r="C980" s="762">
        <v>21.24831228</v>
      </c>
      <c r="D980" s="762">
        <v>-0.64734497899999999</v>
      </c>
      <c r="E980" s="762">
        <v>0.204740742883776</v>
      </c>
      <c r="F980" s="762">
        <v>1.6485005894256399E-2</v>
      </c>
      <c r="G980" s="762">
        <v>0.222692250227601</v>
      </c>
      <c r="H980" s="762">
        <v>7.1382219338092098E-3</v>
      </c>
      <c r="I980" s="762">
        <v>0.29655485535736498</v>
      </c>
      <c r="J980" s="762">
        <v>2.6112805723476198E-2</v>
      </c>
      <c r="K980" s="762">
        <v>0.3857301294453</v>
      </c>
      <c r="L980" s="759" t="s">
        <v>2376</v>
      </c>
      <c r="M980" s="762">
        <v>0</v>
      </c>
    </row>
    <row r="981" spans="1:13" x14ac:dyDescent="0.2">
      <c r="A981" s="759" t="s">
        <v>3355</v>
      </c>
      <c r="B981" s="759" t="s">
        <v>19</v>
      </c>
      <c r="C981" s="762">
        <v>-16.896467489999999</v>
      </c>
      <c r="D981" s="762">
        <v>14.018354889999999</v>
      </c>
      <c r="E981" s="762">
        <v>0.43990105313797301</v>
      </c>
      <c r="F981" s="762">
        <v>7.00376349847758E-3</v>
      </c>
      <c r="G981" s="762">
        <v>0</v>
      </c>
      <c r="H981" s="762">
        <v>3.5042180402336102E-3</v>
      </c>
      <c r="I981" s="762">
        <v>0.145581471426733</v>
      </c>
      <c r="J981" s="762">
        <v>9.5834950917863693E-3</v>
      </c>
      <c r="K981" s="762">
        <v>0</v>
      </c>
      <c r="L981" s="759" t="s">
        <v>2376</v>
      </c>
      <c r="M981" s="762">
        <v>0</v>
      </c>
    </row>
    <row r="982" spans="1:13" x14ac:dyDescent="0.2">
      <c r="A982" s="759" t="s">
        <v>3356</v>
      </c>
      <c r="B982" s="759" t="s">
        <v>19</v>
      </c>
      <c r="C982" s="762">
        <v>25.49740092</v>
      </c>
      <c r="D982" s="762">
        <v>16.065587919999999</v>
      </c>
      <c r="E982" s="762">
        <v>0.96499131139662597</v>
      </c>
      <c r="F982" s="762">
        <v>2.7094667431554101E-2</v>
      </c>
      <c r="G982" s="762">
        <v>0.48253074934228801</v>
      </c>
      <c r="H982" s="762">
        <v>1.3661668772840601E-2</v>
      </c>
      <c r="I982" s="762">
        <v>0.56756910533676297</v>
      </c>
      <c r="J982" s="762">
        <v>2.6674061338805399E-2</v>
      </c>
      <c r="K982" s="762">
        <v>0.40271966843835</v>
      </c>
      <c r="L982" s="759" t="s">
        <v>2376</v>
      </c>
      <c r="M982" s="762">
        <v>0</v>
      </c>
    </row>
    <row r="983" spans="1:13" x14ac:dyDescent="0.2">
      <c r="A983" s="759" t="s">
        <v>3357</v>
      </c>
      <c r="B983" s="759" t="s">
        <v>19</v>
      </c>
      <c r="C983" s="762">
        <v>13.030960950000001</v>
      </c>
      <c r="D983" s="762">
        <v>-3.4437660819999998</v>
      </c>
      <c r="E983" s="762">
        <v>0.72541436838305795</v>
      </c>
      <c r="F983" s="762">
        <v>5.7139615076688403E-2</v>
      </c>
      <c r="G983" s="762">
        <v>1</v>
      </c>
      <c r="H983" s="762">
        <v>7.2543461183783601E-3</v>
      </c>
      <c r="I983" s="762">
        <v>0.30137918500465199</v>
      </c>
      <c r="J983" s="762">
        <v>3.6086739504187199E-2</v>
      </c>
      <c r="K983" s="762">
        <v>0.68764733393720401</v>
      </c>
      <c r="L983" s="759" t="s">
        <v>2376</v>
      </c>
      <c r="M983" s="762">
        <v>0</v>
      </c>
    </row>
    <row r="984" spans="1:13" x14ac:dyDescent="0.2">
      <c r="A984" s="759" t="s">
        <v>3358</v>
      </c>
      <c r="B984" s="759" t="s">
        <v>19</v>
      </c>
      <c r="C984" s="762">
        <v>30.935252169999998</v>
      </c>
      <c r="D984" s="762">
        <v>-2.9566256659999999</v>
      </c>
      <c r="E984" s="762">
        <v>1.0084094031912001</v>
      </c>
      <c r="F984" s="762">
        <v>4.5741951345592502E-2</v>
      </c>
      <c r="G984" s="762">
        <v>0.93921662150401897</v>
      </c>
      <c r="H984" s="762">
        <v>0</v>
      </c>
      <c r="I984" s="762">
        <v>0</v>
      </c>
      <c r="J984" s="762">
        <v>3.1587820974987503E-2</v>
      </c>
      <c r="K984" s="762">
        <v>0.551462249123578</v>
      </c>
      <c r="L984" s="759" t="s">
        <v>2376</v>
      </c>
      <c r="M984" s="762">
        <v>0</v>
      </c>
    </row>
    <row r="985" spans="1:13" x14ac:dyDescent="0.2">
      <c r="A985" s="759" t="s">
        <v>3359</v>
      </c>
      <c r="B985" s="759" t="s">
        <v>19</v>
      </c>
      <c r="C985" s="762">
        <v>1.4081372889999999</v>
      </c>
      <c r="D985" s="762">
        <v>-14.333394289999999</v>
      </c>
      <c r="E985" s="762">
        <v>0.40384193114435901</v>
      </c>
      <c r="F985" s="762">
        <v>3.4350591632047102E-2</v>
      </c>
      <c r="G985" s="762">
        <v>0.66023375622334901</v>
      </c>
      <c r="H985" s="762">
        <v>1.15031251067318E-2</v>
      </c>
      <c r="I985" s="762">
        <v>0.47789317431325201</v>
      </c>
      <c r="J985" s="762">
        <v>2.82225056846542E-2</v>
      </c>
      <c r="K985" s="762">
        <v>0.44959206459712397</v>
      </c>
      <c r="L985" s="759" t="s">
        <v>2376</v>
      </c>
      <c r="M985" s="762">
        <v>0.90333737340220699</v>
      </c>
    </row>
    <row r="986" spans="1:13" x14ac:dyDescent="0.2">
      <c r="A986" s="759" t="s">
        <v>3360</v>
      </c>
      <c r="B986" s="759" t="s">
        <v>19</v>
      </c>
      <c r="C986" s="762">
        <v>21.54481234</v>
      </c>
      <c r="D986" s="762">
        <v>-3.826327901</v>
      </c>
      <c r="E986" s="762">
        <v>0.89978826210632701</v>
      </c>
      <c r="F986" s="762">
        <v>2.4270467568981699E-2</v>
      </c>
      <c r="G986" s="762">
        <v>0.41336401259535499</v>
      </c>
      <c r="H986" s="762">
        <v>6.0589501007548103E-3</v>
      </c>
      <c r="I986" s="762">
        <v>0.25171688984561003</v>
      </c>
      <c r="J986" s="762">
        <v>2.5356330763684799E-2</v>
      </c>
      <c r="K986" s="762">
        <v>0.362831159262821</v>
      </c>
      <c r="L986" s="759" t="s">
        <v>2376</v>
      </c>
      <c r="M986" s="762">
        <v>0</v>
      </c>
    </row>
    <row r="987" spans="1:13" x14ac:dyDescent="0.2">
      <c r="A987" s="759" t="s">
        <v>3361</v>
      </c>
      <c r="B987" s="759" t="s">
        <v>19</v>
      </c>
      <c r="C987" s="762">
        <v>-21.436512889999999</v>
      </c>
      <c r="D987" s="762">
        <v>6.2040667340000004</v>
      </c>
      <c r="E987" s="762">
        <v>0.39089875340913299</v>
      </c>
      <c r="F987" s="762">
        <v>1.06348776074993E-2</v>
      </c>
      <c r="G987" s="762">
        <v>7.9418258801409097E-2</v>
      </c>
      <c r="H987" s="762">
        <v>2.0834044878581901E-3</v>
      </c>
      <c r="I987" s="762">
        <v>8.6554266856782497E-2</v>
      </c>
      <c r="J987" s="762">
        <v>1.93888303477345E-2</v>
      </c>
      <c r="K987" s="762">
        <v>0.18219118112353899</v>
      </c>
      <c r="L987" s="759" t="s">
        <v>2376</v>
      </c>
      <c r="M987" s="762">
        <v>0</v>
      </c>
    </row>
    <row r="988" spans="1:13" x14ac:dyDescent="0.2">
      <c r="A988" s="759" t="s">
        <v>3362</v>
      </c>
      <c r="B988" s="759" t="s">
        <v>19</v>
      </c>
      <c r="C988" s="762">
        <v>32.58741182</v>
      </c>
      <c r="D988" s="762">
        <v>2.2114218459999999</v>
      </c>
      <c r="E988" s="762">
        <v>0.256046243860443</v>
      </c>
      <c r="F988" s="762">
        <v>3.3348252841535898E-2</v>
      </c>
      <c r="G988" s="762">
        <v>0.635685727651643</v>
      </c>
      <c r="H988" s="762">
        <v>4.5356740325830803E-3</v>
      </c>
      <c r="I988" s="762">
        <v>0.18843293848498399</v>
      </c>
      <c r="J988" s="762">
        <v>3.7939104874937603E-2</v>
      </c>
      <c r="K988" s="762">
        <v>0.74371957809870004</v>
      </c>
      <c r="L988" s="759" t="s">
        <v>2376</v>
      </c>
      <c r="M988" s="762">
        <v>0.64011560965110803</v>
      </c>
    </row>
    <row r="989" spans="1:13" x14ac:dyDescent="0.2">
      <c r="A989" s="759" t="s">
        <v>3363</v>
      </c>
      <c r="B989" s="759" t="s">
        <v>19</v>
      </c>
      <c r="C989" s="762">
        <v>-2.2226982469999998</v>
      </c>
      <c r="D989" s="762">
        <v>29.348387979999998</v>
      </c>
      <c r="E989" s="762">
        <v>1.2400802673365501</v>
      </c>
      <c r="F989" s="762">
        <v>1.59239483322722E-2</v>
      </c>
      <c r="G989" s="762">
        <v>0.208951521976596</v>
      </c>
      <c r="H989" s="762">
        <v>0</v>
      </c>
      <c r="I989" s="762">
        <v>0</v>
      </c>
      <c r="J989" s="762">
        <v>2.54916532638234E-2</v>
      </c>
      <c r="K989" s="762">
        <v>0.36692744062444399</v>
      </c>
      <c r="L989" s="759" t="s">
        <v>2376</v>
      </c>
      <c r="M989" s="762">
        <v>0</v>
      </c>
    </row>
    <row r="990" spans="1:13" x14ac:dyDescent="0.2">
      <c r="A990" s="759" t="s">
        <v>3364</v>
      </c>
      <c r="B990" s="759" t="s">
        <v>19</v>
      </c>
      <c r="C990" s="762">
        <v>35.929515389999999</v>
      </c>
      <c r="D990" s="762">
        <v>-3.1722402129999998</v>
      </c>
      <c r="E990" s="762">
        <v>1.2400802673365501</v>
      </c>
      <c r="F990" s="762">
        <v>4.0383536427765397E-2</v>
      </c>
      <c r="G990" s="762">
        <v>0.80798504763623702</v>
      </c>
      <c r="H990" s="762">
        <v>0</v>
      </c>
      <c r="I990" s="762">
        <v>0</v>
      </c>
      <c r="J990" s="762">
        <v>3.7453274915423398E-2</v>
      </c>
      <c r="K990" s="762">
        <v>0.72901320091009003</v>
      </c>
      <c r="L990" s="759" t="s">
        <v>2376</v>
      </c>
      <c r="M990" s="762">
        <v>0.63035197180557501</v>
      </c>
    </row>
    <row r="991" spans="1:13" x14ac:dyDescent="0.2">
      <c r="A991" s="759" t="s">
        <v>3365</v>
      </c>
      <c r="B991" s="759" t="s">
        <v>19</v>
      </c>
      <c r="C991" s="762">
        <v>-1.0791541790000001</v>
      </c>
      <c r="D991" s="762">
        <v>18.59174307</v>
      </c>
      <c r="E991" s="762">
        <v>0.71404728063534595</v>
      </c>
      <c r="F991" s="762">
        <v>2.5026949675027901E-2</v>
      </c>
      <c r="G991" s="762">
        <v>0.43189082014248398</v>
      </c>
      <c r="H991" s="762">
        <v>4.8703849175176697E-3</v>
      </c>
      <c r="I991" s="762">
        <v>0.20233838611487301</v>
      </c>
      <c r="J991" s="762">
        <v>1.93622095280351E-2</v>
      </c>
      <c r="K991" s="762">
        <v>0.181385377116457</v>
      </c>
      <c r="L991" s="759" t="s">
        <v>2376</v>
      </c>
      <c r="M991" s="762">
        <v>0</v>
      </c>
    </row>
    <row r="992" spans="1:13" x14ac:dyDescent="0.2">
      <c r="A992" s="759" t="s">
        <v>3366</v>
      </c>
      <c r="B992" s="759" t="s">
        <v>19</v>
      </c>
      <c r="C992" s="762">
        <v>-6.3911231170000002</v>
      </c>
      <c r="D992" s="762">
        <v>18.850021340000001</v>
      </c>
      <c r="E992" s="762">
        <v>0.53911631446556796</v>
      </c>
      <c r="F992" s="762">
        <v>1.12841914151889E-2</v>
      </c>
      <c r="G992" s="762">
        <v>9.5320417727660894E-2</v>
      </c>
      <c r="H992" s="762">
        <v>2.50008538542983E-3</v>
      </c>
      <c r="I992" s="762">
        <v>0.103865128537067</v>
      </c>
      <c r="J992" s="762">
        <v>1.9839165880982799E-2</v>
      </c>
      <c r="K992" s="762">
        <v>0.19582313278895699</v>
      </c>
      <c r="L992" s="759" t="s">
        <v>2376</v>
      </c>
      <c r="M992" s="762">
        <v>0</v>
      </c>
    </row>
    <row r="993" spans="1:13" x14ac:dyDescent="0.2">
      <c r="A993" s="759" t="s">
        <v>3367</v>
      </c>
      <c r="B993" s="759" t="s">
        <v>19</v>
      </c>
      <c r="C993" s="762">
        <v>14.29320789</v>
      </c>
      <c r="D993" s="762">
        <v>6.9263508910000002</v>
      </c>
      <c r="E993" s="762">
        <v>1.2400802673365501</v>
      </c>
      <c r="F993" s="762">
        <v>1.9353333879681502E-2</v>
      </c>
      <c r="G993" s="762">
        <v>0.29293973904827397</v>
      </c>
      <c r="H993" s="762">
        <v>5.6627617063424304E-3</v>
      </c>
      <c r="I993" s="762">
        <v>0.23525740245024401</v>
      </c>
      <c r="J993" s="762">
        <v>2.5152237812655999E-2</v>
      </c>
      <c r="K993" s="762">
        <v>0.356653136827906</v>
      </c>
      <c r="L993" s="759" t="s">
        <v>2376</v>
      </c>
      <c r="M993" s="762">
        <v>0.75430160371327604</v>
      </c>
    </row>
    <row r="994" spans="1:13" x14ac:dyDescent="0.2">
      <c r="A994" s="759" t="s">
        <v>3368</v>
      </c>
      <c r="B994" s="759" t="s">
        <v>19</v>
      </c>
      <c r="C994" s="762">
        <v>-17.92978347</v>
      </c>
      <c r="D994" s="762">
        <v>25.119240319999999</v>
      </c>
      <c r="E994" s="762">
        <v>0.491020896081931</v>
      </c>
      <c r="F994" s="762">
        <v>1.7707985299031101E-2</v>
      </c>
      <c r="G994" s="762">
        <v>0.25264391671428499</v>
      </c>
      <c r="H994" s="762">
        <v>4.0985006318521798E-4</v>
      </c>
      <c r="I994" s="762">
        <v>1.70270702519781E-2</v>
      </c>
      <c r="J994" s="762">
        <v>1.8204203871110901E-2</v>
      </c>
      <c r="K994" s="762">
        <v>0.146331813065918</v>
      </c>
      <c r="L994" s="759" t="s">
        <v>2376</v>
      </c>
      <c r="M994" s="762">
        <v>0.47499964056237098</v>
      </c>
    </row>
    <row r="995" spans="1:13" x14ac:dyDescent="0.2">
      <c r="A995" s="759" t="s">
        <v>3369</v>
      </c>
      <c r="B995" s="759" t="s">
        <v>19</v>
      </c>
      <c r="C995" s="762">
        <v>-9.8699145040000005</v>
      </c>
      <c r="D995" s="762">
        <v>4.1687477470000003</v>
      </c>
      <c r="E995" s="762">
        <v>0</v>
      </c>
      <c r="F995" s="762">
        <v>1.53944108580398E-2</v>
      </c>
      <c r="G995" s="762">
        <v>0.19598276648990401</v>
      </c>
      <c r="H995" s="762">
        <v>1.0000341541719301E-2</v>
      </c>
      <c r="I995" s="762">
        <v>0.41546059723754503</v>
      </c>
      <c r="J995" s="762">
        <v>3.2304364705229897E-2</v>
      </c>
      <c r="K995" s="762">
        <v>0.57315248302480903</v>
      </c>
      <c r="L995" s="759" t="s">
        <v>2376</v>
      </c>
      <c r="M995" s="762">
        <v>0</v>
      </c>
    </row>
    <row r="996" spans="1:13" x14ac:dyDescent="0.2">
      <c r="A996" s="759" t="s">
        <v>3370</v>
      </c>
      <c r="B996" s="759" t="s">
        <v>19</v>
      </c>
      <c r="C996" s="762">
        <v>38.284758840000002</v>
      </c>
      <c r="D996" s="762">
        <v>2.9872193349999998</v>
      </c>
      <c r="E996" s="762">
        <v>1.2400802673365501</v>
      </c>
      <c r="F996" s="762">
        <v>4.8742663699575701E-2</v>
      </c>
      <c r="G996" s="762">
        <v>1</v>
      </c>
      <c r="H996" s="762">
        <v>1.57792274326309E-3</v>
      </c>
      <c r="I996" s="762">
        <v>6.5554241242435404E-2</v>
      </c>
      <c r="J996" s="762">
        <v>3.2155731795241498E-2</v>
      </c>
      <c r="K996" s="762">
        <v>0.56865326938902205</v>
      </c>
      <c r="L996" s="759" t="s">
        <v>2376</v>
      </c>
      <c r="M996" s="762">
        <v>0.69595899201284706</v>
      </c>
    </row>
    <row r="997" spans="1:13" x14ac:dyDescent="0.2">
      <c r="A997" s="759" t="s">
        <v>3371</v>
      </c>
      <c r="B997" s="759" t="s">
        <v>19</v>
      </c>
      <c r="C997" s="762">
        <v>1.7968259360000001</v>
      </c>
      <c r="D997" s="762">
        <v>-10.73654112</v>
      </c>
      <c r="E997" s="762">
        <v>0.84893545822252403</v>
      </c>
      <c r="F997" s="762">
        <v>1.5968076455124901E-2</v>
      </c>
      <c r="G997" s="762">
        <v>0.21003224955959199</v>
      </c>
      <c r="H997" s="762">
        <v>4.3512415041497303E-3</v>
      </c>
      <c r="I997" s="762">
        <v>0.180770777643914</v>
      </c>
      <c r="J997" s="762">
        <v>2.5092340968332301E-2</v>
      </c>
      <c r="K997" s="762">
        <v>0.35484001727072301</v>
      </c>
      <c r="L997" s="759" t="s">
        <v>2376</v>
      </c>
      <c r="M997" s="762">
        <v>0</v>
      </c>
    </row>
    <row r="998" spans="1:13" x14ac:dyDescent="0.2">
      <c r="A998" s="759" t="s">
        <v>3372</v>
      </c>
      <c r="B998" s="759" t="s">
        <v>19</v>
      </c>
      <c r="C998" s="762">
        <v>20.804519509999999</v>
      </c>
      <c r="D998" s="762">
        <v>-2.3573580860000001</v>
      </c>
      <c r="E998" s="762">
        <v>0.71142424298208995</v>
      </c>
      <c r="F998" s="762">
        <v>2.3488769392734001E-2</v>
      </c>
      <c r="G998" s="762">
        <v>0.39421962193862697</v>
      </c>
      <c r="H998" s="762">
        <v>5.0411557771781797E-3</v>
      </c>
      <c r="I998" s="762">
        <v>0.20943300564396999</v>
      </c>
      <c r="J998" s="762">
        <v>2.6893683101325502E-2</v>
      </c>
      <c r="K998" s="762">
        <v>0.409367763391146</v>
      </c>
      <c r="L998" s="759" t="s">
        <v>2376</v>
      </c>
      <c r="M998" s="762">
        <v>0</v>
      </c>
    </row>
    <row r="999" spans="1:13" x14ac:dyDescent="0.2">
      <c r="A999" s="759" t="s">
        <v>3373</v>
      </c>
      <c r="B999" s="759" t="s">
        <v>19</v>
      </c>
      <c r="C999" s="762">
        <v>7.7047188139999996</v>
      </c>
      <c r="D999" s="762">
        <v>2.8625675500000001</v>
      </c>
      <c r="E999" s="762">
        <v>0.63301979713623802</v>
      </c>
      <c r="F999" s="762">
        <v>3.2793499297102E-2</v>
      </c>
      <c r="G999" s="762">
        <v>0.622099389055352</v>
      </c>
      <c r="H999" s="762">
        <v>1.6967792615868001E-2</v>
      </c>
      <c r="I999" s="762">
        <v>0.70492083306581299</v>
      </c>
      <c r="J999" s="762">
        <v>2.4395762852864499E-2</v>
      </c>
      <c r="K999" s="762">
        <v>0.33375416664542701</v>
      </c>
      <c r="L999" s="759" t="s">
        <v>2376</v>
      </c>
      <c r="M999" s="762">
        <v>0.89484995265829004</v>
      </c>
    </row>
    <row r="1000" spans="1:13" x14ac:dyDescent="0.2">
      <c r="A1000" s="759" t="s">
        <v>3374</v>
      </c>
      <c r="B1000" s="759" t="s">
        <v>19</v>
      </c>
      <c r="C1000" s="762">
        <v>-3.31436683</v>
      </c>
      <c r="D1000" s="762">
        <v>13.68131855</v>
      </c>
      <c r="E1000" s="762">
        <v>0.71352040268627703</v>
      </c>
      <c r="F1000" s="762">
        <v>7.6278612359656798E-3</v>
      </c>
      <c r="G1000" s="762">
        <v>5.7741730862908604E-3</v>
      </c>
      <c r="H1000" s="762">
        <v>3.2992930086410098E-3</v>
      </c>
      <c r="I1000" s="762">
        <v>0.13706793630074399</v>
      </c>
      <c r="J1000" s="762">
        <v>1.84304808385558E-2</v>
      </c>
      <c r="K1000" s="762">
        <v>0.15318135902048399</v>
      </c>
      <c r="L1000" s="759" t="s">
        <v>2376</v>
      </c>
      <c r="M1000" s="762">
        <v>0.68917103218030595</v>
      </c>
    </row>
    <row r="1001" spans="1:13" x14ac:dyDescent="0.2">
      <c r="A1001" s="759" t="s">
        <v>3375</v>
      </c>
      <c r="B1001" s="759" t="s">
        <v>19</v>
      </c>
      <c r="C1001" s="762">
        <v>-42.988432879999998</v>
      </c>
      <c r="D1001" s="762">
        <v>0.88680690900000003</v>
      </c>
      <c r="E1001" s="762">
        <v>0.54536622392751199</v>
      </c>
      <c r="F1001" s="762">
        <v>3.1803768541691597E-2</v>
      </c>
      <c r="G1001" s="762">
        <v>0.59786016428381805</v>
      </c>
      <c r="H1001" s="762">
        <v>0</v>
      </c>
      <c r="I1001" s="762">
        <v>0</v>
      </c>
      <c r="J1001" s="762">
        <v>2.1671565636958601E-2</v>
      </c>
      <c r="K1001" s="762">
        <v>0.25129102394514102</v>
      </c>
      <c r="L1001" s="759" t="s">
        <v>2376</v>
      </c>
      <c r="M1001" s="762">
        <v>0.90333737340220699</v>
      </c>
    </row>
    <row r="1002" spans="1:13" x14ac:dyDescent="0.2">
      <c r="A1002" s="759" t="s">
        <v>3376</v>
      </c>
      <c r="B1002" s="759" t="s">
        <v>19</v>
      </c>
      <c r="C1002" s="762">
        <v>-5.7214216980000003</v>
      </c>
      <c r="D1002" s="762">
        <v>9.1539302389999992</v>
      </c>
      <c r="E1002" s="762">
        <v>0.64660612419265595</v>
      </c>
      <c r="F1002" s="762">
        <v>4.3907482238430599E-2</v>
      </c>
      <c r="G1002" s="762">
        <v>0.89428910952862095</v>
      </c>
      <c r="H1002" s="762">
        <v>0</v>
      </c>
      <c r="I1002" s="762">
        <v>0</v>
      </c>
      <c r="J1002" s="762">
        <v>1.9328933503410799E-2</v>
      </c>
      <c r="K1002" s="762">
        <v>0.18037809183698</v>
      </c>
      <c r="L1002" s="759" t="s">
        <v>2376</v>
      </c>
      <c r="M1002" s="762">
        <v>0</v>
      </c>
    </row>
    <row r="1003" spans="1:13" x14ac:dyDescent="0.2">
      <c r="A1003" s="759" t="s">
        <v>3377</v>
      </c>
      <c r="B1003" s="759" t="s">
        <v>19</v>
      </c>
      <c r="C1003" s="762">
        <v>24.983558240000001</v>
      </c>
      <c r="D1003" s="762">
        <v>-2.7406075890000001</v>
      </c>
      <c r="E1003" s="762">
        <v>1.1876618690727201</v>
      </c>
      <c r="F1003" s="762">
        <v>2.5417798763151801E-2</v>
      </c>
      <c r="G1003" s="762">
        <v>0.44146300322547499</v>
      </c>
      <c r="H1003" s="762">
        <v>8.3336179514327698E-4</v>
      </c>
      <c r="I1003" s="762">
        <v>3.4621723360568499E-2</v>
      </c>
      <c r="J1003" s="762">
        <v>2.4142865065720099E-2</v>
      </c>
      <c r="K1003" s="762">
        <v>0.32609878641315398</v>
      </c>
      <c r="L1003" s="759" t="s">
        <v>2376</v>
      </c>
      <c r="M1003" s="762">
        <v>0</v>
      </c>
    </row>
    <row r="1004" spans="1:13" x14ac:dyDescent="0.2">
      <c r="A1004" s="759" t="s">
        <v>3378</v>
      </c>
      <c r="B1004" s="759" t="s">
        <v>19</v>
      </c>
      <c r="C1004" s="762">
        <v>-7.2246345879999998</v>
      </c>
      <c r="D1004" s="762">
        <v>26.762201409999999</v>
      </c>
      <c r="E1004" s="762">
        <v>0.81366116143575196</v>
      </c>
      <c r="F1004" s="762">
        <v>1.01179481683677E-2</v>
      </c>
      <c r="G1004" s="762">
        <v>6.6758258133399598E-2</v>
      </c>
      <c r="H1004" s="762">
        <v>0</v>
      </c>
      <c r="I1004" s="762">
        <v>0</v>
      </c>
      <c r="J1004" s="762">
        <v>1.3805113415783899E-2</v>
      </c>
      <c r="K1004" s="762">
        <v>1.31685840907215E-2</v>
      </c>
      <c r="L1004" s="759" t="s">
        <v>2376</v>
      </c>
      <c r="M1004" s="762">
        <v>0</v>
      </c>
    </row>
    <row r="1005" spans="1:13" x14ac:dyDescent="0.2">
      <c r="A1005" s="759" t="s">
        <v>3379</v>
      </c>
      <c r="B1005" s="759" t="s">
        <v>19</v>
      </c>
      <c r="C1005" s="762">
        <v>23.75139987</v>
      </c>
      <c r="D1005" s="762">
        <v>11.27300436</v>
      </c>
      <c r="E1005" s="762">
        <v>0.92648775286187002</v>
      </c>
      <c r="F1005" s="762">
        <v>2.7712461151491799E-2</v>
      </c>
      <c r="G1005" s="762">
        <v>0.497660984485716</v>
      </c>
      <c r="H1005" s="762">
        <v>4.5561665357423398E-3</v>
      </c>
      <c r="I1005" s="762">
        <v>0.18928431276990301</v>
      </c>
      <c r="J1005" s="762">
        <v>2.29072153513394E-2</v>
      </c>
      <c r="K1005" s="762">
        <v>0.28869489004383603</v>
      </c>
      <c r="L1005" s="759" t="s">
        <v>2376</v>
      </c>
      <c r="M1005" s="762">
        <v>0</v>
      </c>
    </row>
    <row r="1006" spans="1:13" x14ac:dyDescent="0.2">
      <c r="A1006" s="759" t="s">
        <v>3380</v>
      </c>
      <c r="B1006" s="759" t="s">
        <v>19</v>
      </c>
      <c r="C1006" s="762">
        <v>6.09197481</v>
      </c>
      <c r="D1006" s="762">
        <v>20.716478970000001</v>
      </c>
      <c r="E1006" s="762">
        <v>0.80839630046268895</v>
      </c>
      <c r="F1006" s="762">
        <v>2.2965535936051999E-2</v>
      </c>
      <c r="G1006" s="762">
        <v>0.38140525610664799</v>
      </c>
      <c r="H1006" s="762">
        <v>9.5631681409884197E-4</v>
      </c>
      <c r="I1006" s="762">
        <v>3.9729844436162003E-2</v>
      </c>
      <c r="J1006" s="762">
        <v>2.07598025622539E-2</v>
      </c>
      <c r="K1006" s="762">
        <v>0.223691389125104</v>
      </c>
      <c r="L1006" s="759" t="s">
        <v>2376</v>
      </c>
      <c r="M1006" s="762">
        <v>0</v>
      </c>
    </row>
    <row r="1007" spans="1:13" x14ac:dyDescent="0.2">
      <c r="A1007" s="759" t="s">
        <v>3381</v>
      </c>
      <c r="B1007" s="759" t="s">
        <v>19</v>
      </c>
      <c r="C1007" s="762">
        <v>10.10380297</v>
      </c>
      <c r="D1007" s="762">
        <v>-15.16102716</v>
      </c>
      <c r="E1007" s="762">
        <v>0.679350122540607</v>
      </c>
      <c r="F1007" s="762">
        <v>1.8748148194844601E-2</v>
      </c>
      <c r="G1007" s="762">
        <v>0.27811828321427301</v>
      </c>
      <c r="H1007" s="762">
        <v>5.9906417568906002E-3</v>
      </c>
      <c r="I1007" s="762">
        <v>0.248879058651826</v>
      </c>
      <c r="J1007" s="762">
        <v>2.6308025067938501E-2</v>
      </c>
      <c r="K1007" s="762">
        <v>0.39163953036410598</v>
      </c>
      <c r="L1007" s="759" t="s">
        <v>2376</v>
      </c>
      <c r="M1007" s="762">
        <v>0.58640335484673201</v>
      </c>
    </row>
    <row r="1008" spans="1:13" x14ac:dyDescent="0.2">
      <c r="A1008" s="759" t="s">
        <v>3382</v>
      </c>
      <c r="B1008" s="759" t="s">
        <v>19</v>
      </c>
      <c r="C1008" s="762">
        <v>27.944815760000001</v>
      </c>
      <c r="D1008" s="762">
        <v>-10.38924856</v>
      </c>
      <c r="E1008" s="762">
        <v>1.2400802673365501</v>
      </c>
      <c r="F1008" s="762">
        <v>2.5890600079430601E-2</v>
      </c>
      <c r="G1008" s="762">
        <v>0.453042251819744</v>
      </c>
      <c r="H1008" s="762">
        <v>0</v>
      </c>
      <c r="I1008" s="762">
        <v>0</v>
      </c>
      <c r="J1008" s="762">
        <v>3.7397814874382998E-2</v>
      </c>
      <c r="K1008" s="762">
        <v>0.72733439211096196</v>
      </c>
      <c r="L1008" s="759" t="s">
        <v>2376</v>
      </c>
      <c r="M1008" s="762">
        <v>0</v>
      </c>
    </row>
    <row r="1009" spans="1:13" x14ac:dyDescent="0.2">
      <c r="A1009" s="759" t="s">
        <v>3383</v>
      </c>
      <c r="B1009" s="759" t="s">
        <v>19</v>
      </c>
      <c r="C1009" s="762">
        <v>26.47425114</v>
      </c>
      <c r="D1009" s="762">
        <v>6.1455814819999999</v>
      </c>
      <c r="E1009" s="762">
        <v>1.21698191075603</v>
      </c>
      <c r="F1009" s="762">
        <v>2.6672298255678299E-2</v>
      </c>
      <c r="G1009" s="762">
        <v>0.47218661798572797</v>
      </c>
      <c r="H1009" s="762">
        <v>3.8047747532361101E-3</v>
      </c>
      <c r="I1009" s="762">
        <v>0.15806800345972999</v>
      </c>
      <c r="J1009" s="762">
        <v>2.33886085075703E-2</v>
      </c>
      <c r="K1009" s="762">
        <v>0.30326698674501501</v>
      </c>
      <c r="L1009" s="759" t="s">
        <v>2376</v>
      </c>
      <c r="M1009" s="762">
        <v>0.64051860683566597</v>
      </c>
    </row>
    <row r="1010" spans="1:13" x14ac:dyDescent="0.2">
      <c r="A1010" s="759" t="s">
        <v>3384</v>
      </c>
      <c r="B1010" s="759" t="s">
        <v>19</v>
      </c>
      <c r="C1010" s="762">
        <v>-23.8192734</v>
      </c>
      <c r="D1010" s="762">
        <v>10.341341910000001</v>
      </c>
      <c r="E1010" s="762">
        <v>0.18812453370265</v>
      </c>
      <c r="F1010" s="762">
        <v>1.23747864514055E-2</v>
      </c>
      <c r="G1010" s="762">
        <v>0.122029901465358</v>
      </c>
      <c r="H1010" s="762">
        <v>6.8308343864203002E-6</v>
      </c>
      <c r="I1010" s="762">
        <v>2.8374988366721099E-4</v>
      </c>
      <c r="J1010" s="762">
        <v>1.56397315734014E-2</v>
      </c>
      <c r="K1010" s="762">
        <v>6.8703645761245102E-2</v>
      </c>
      <c r="L1010" s="759" t="s">
        <v>2376</v>
      </c>
      <c r="M1010" s="762">
        <v>0.47031133425662502</v>
      </c>
    </row>
    <row r="1011" spans="1:13" x14ac:dyDescent="0.2">
      <c r="A1011" s="759" t="s">
        <v>3385</v>
      </c>
      <c r="B1011" s="759" t="s">
        <v>19</v>
      </c>
      <c r="C1011" s="762">
        <v>-16.276584459999999</v>
      </c>
      <c r="D1011" s="762">
        <v>24.533322420000001</v>
      </c>
      <c r="E1011" s="762">
        <v>0.78140743069464003</v>
      </c>
      <c r="F1011" s="762">
        <v>1.35410296982267E-2</v>
      </c>
      <c r="G1011" s="762">
        <v>0.15059208555036399</v>
      </c>
      <c r="H1011" s="762">
        <v>0</v>
      </c>
      <c r="I1011" s="762">
        <v>0</v>
      </c>
      <c r="J1011" s="762">
        <v>9.5746214852198992E-3</v>
      </c>
      <c r="K1011" s="762">
        <v>0</v>
      </c>
      <c r="L1011" s="759" t="s">
        <v>2376</v>
      </c>
      <c r="M1011" s="762">
        <v>0</v>
      </c>
    </row>
    <row r="1012" spans="1:13" x14ac:dyDescent="0.2">
      <c r="A1012" s="759" t="s">
        <v>3386</v>
      </c>
      <c r="B1012" s="759" t="s">
        <v>19</v>
      </c>
      <c r="C1012" s="762">
        <v>1.506974542</v>
      </c>
      <c r="D1012" s="762">
        <v>-12.52078595</v>
      </c>
      <c r="E1012" s="762">
        <v>0.40077353144053202</v>
      </c>
      <c r="F1012" s="762">
        <v>3.7691720933751102E-2</v>
      </c>
      <c r="G1012" s="762">
        <v>0.74206049363829196</v>
      </c>
      <c r="H1012" s="762">
        <v>3.5793572184842398E-3</v>
      </c>
      <c r="I1012" s="762">
        <v>0.14870309404882201</v>
      </c>
      <c r="J1012" s="762">
        <v>2.6436692363152301E-2</v>
      </c>
      <c r="K1012" s="762">
        <v>0.39553436072395798</v>
      </c>
      <c r="L1012" s="759" t="s">
        <v>2376</v>
      </c>
      <c r="M1012" s="762">
        <v>0.90333737340220699</v>
      </c>
    </row>
    <row r="1013" spans="1:13" x14ac:dyDescent="0.2">
      <c r="A1013" s="759" t="s">
        <v>3387</v>
      </c>
      <c r="B1013" s="759" t="s">
        <v>19</v>
      </c>
      <c r="C1013" s="762">
        <v>13.7746084</v>
      </c>
      <c r="D1013" s="762">
        <v>7.4100499810000002</v>
      </c>
      <c r="E1013" s="762">
        <v>1.03616926681304</v>
      </c>
      <c r="F1013" s="762">
        <v>3.3562589438249003E-2</v>
      </c>
      <c r="G1013" s="762">
        <v>0.64093497591190796</v>
      </c>
      <c r="H1013" s="762">
        <v>0</v>
      </c>
      <c r="I1013" s="762">
        <v>0</v>
      </c>
      <c r="J1013" s="762">
        <v>2.63479562974877E-2</v>
      </c>
      <c r="K1013" s="762">
        <v>0.39284826664535299</v>
      </c>
      <c r="L1013" s="759" t="s">
        <v>2376</v>
      </c>
      <c r="M1013" s="762">
        <v>0</v>
      </c>
    </row>
    <row r="1014" spans="1:13" x14ac:dyDescent="0.2">
      <c r="A1014" s="759" t="s">
        <v>3388</v>
      </c>
      <c r="B1014" s="759" t="s">
        <v>19</v>
      </c>
      <c r="C1014" s="762">
        <v>5.3195764839999997</v>
      </c>
      <c r="D1014" s="762">
        <v>0.85110113899999995</v>
      </c>
      <c r="E1014" s="762">
        <v>0</v>
      </c>
      <c r="F1014" s="762">
        <v>4.8288774435948003E-3</v>
      </c>
      <c r="G1014" s="762">
        <v>0</v>
      </c>
      <c r="H1014" s="762">
        <v>2.6722224119676199E-2</v>
      </c>
      <c r="I1014" s="762">
        <v>1</v>
      </c>
      <c r="J1014" s="762">
        <v>3.4735732904442401E-2</v>
      </c>
      <c r="K1014" s="762">
        <v>0.64675150921157498</v>
      </c>
      <c r="L1014" s="759" t="s">
        <v>2607</v>
      </c>
      <c r="M1014" s="762">
        <v>0</v>
      </c>
    </row>
    <row r="1015" spans="1:13" x14ac:dyDescent="0.2">
      <c r="A1015" s="759" t="s">
        <v>3389</v>
      </c>
      <c r="B1015" s="759" t="s">
        <v>19</v>
      </c>
      <c r="C1015" s="762">
        <v>1.672561054</v>
      </c>
      <c r="D1015" s="762">
        <v>-4.7229408389999996</v>
      </c>
      <c r="E1015" s="762">
        <v>0.30205504956191997</v>
      </c>
      <c r="F1015" s="762">
        <v>2.0399800793045399E-2</v>
      </c>
      <c r="G1015" s="762">
        <v>0.31856849520297598</v>
      </c>
      <c r="H1015" s="762">
        <v>1.2302332729942999E-2</v>
      </c>
      <c r="I1015" s="762">
        <v>0.51109598207692897</v>
      </c>
      <c r="J1015" s="762">
        <v>3.3648716100049901E-2</v>
      </c>
      <c r="K1015" s="762">
        <v>0.61384682647804401</v>
      </c>
      <c r="L1015" s="759" t="s">
        <v>2376</v>
      </c>
      <c r="M1015" s="762">
        <v>0</v>
      </c>
    </row>
    <row r="1016" spans="1:13" x14ac:dyDescent="0.2">
      <c r="A1016" s="759" t="s">
        <v>3390</v>
      </c>
      <c r="B1016" s="759" t="s">
        <v>19</v>
      </c>
      <c r="C1016" s="762">
        <v>11.95916504</v>
      </c>
      <c r="D1016" s="762">
        <v>6.3121811079999999</v>
      </c>
      <c r="E1016" s="762">
        <v>1.10231846257613</v>
      </c>
      <c r="F1016" s="762">
        <v>3.6254404932263298E-2</v>
      </c>
      <c r="G1016" s="762">
        <v>0.706859554400598</v>
      </c>
      <c r="H1016" s="762">
        <v>6.3936609856893997E-3</v>
      </c>
      <c r="I1016" s="762">
        <v>0.26562233747549802</v>
      </c>
      <c r="J1016" s="762">
        <v>2.1301092562808498E-2</v>
      </c>
      <c r="K1016" s="762">
        <v>0.240076575112842</v>
      </c>
      <c r="L1016" s="759" t="s">
        <v>2376</v>
      </c>
      <c r="M1016" s="762">
        <v>0</v>
      </c>
    </row>
    <row r="1017" spans="1:13" x14ac:dyDescent="0.2">
      <c r="A1017" s="759" t="s">
        <v>3391</v>
      </c>
      <c r="B1017" s="759" t="s">
        <v>19</v>
      </c>
      <c r="C1017" s="762">
        <v>-10.65243998</v>
      </c>
      <c r="D1017" s="762">
        <v>5.5047988940000003</v>
      </c>
      <c r="E1017" s="762">
        <v>0.61749666066179099</v>
      </c>
      <c r="F1017" s="762">
        <v>6.0581608659198496E-3</v>
      </c>
      <c r="G1017" s="762">
        <v>0</v>
      </c>
      <c r="H1017" s="762">
        <v>9.09184056832542E-3</v>
      </c>
      <c r="I1017" s="762">
        <v>0.37771725125488698</v>
      </c>
      <c r="J1017" s="762">
        <v>2.1001608341190199E-2</v>
      </c>
      <c r="K1017" s="762">
        <v>0.23101097732692699</v>
      </c>
      <c r="L1017" s="759" t="s">
        <v>2376</v>
      </c>
      <c r="M1017" s="762">
        <v>0.59415010212724795</v>
      </c>
    </row>
    <row r="1018" spans="1:13" x14ac:dyDescent="0.2">
      <c r="A1018" s="759" t="s">
        <v>3392</v>
      </c>
      <c r="B1018" s="759" t="s">
        <v>19</v>
      </c>
      <c r="C1018" s="762">
        <v>25.416673830000001</v>
      </c>
      <c r="D1018" s="762">
        <v>4.8543151800000004</v>
      </c>
      <c r="E1018" s="762">
        <v>0.72911199276907401</v>
      </c>
      <c r="F1018" s="762">
        <v>3.0511444943862698E-2</v>
      </c>
      <c r="G1018" s="762">
        <v>0.56621018710453896</v>
      </c>
      <c r="H1018" s="762">
        <v>4.0985006318521798E-5</v>
      </c>
      <c r="I1018" s="762">
        <v>1.70333019478126E-3</v>
      </c>
      <c r="J1018" s="762">
        <v>2.0664411291664402E-2</v>
      </c>
      <c r="K1018" s="762">
        <v>0.22080381377410499</v>
      </c>
      <c r="L1018" s="759" t="s">
        <v>2376</v>
      </c>
      <c r="M1018" s="762">
        <v>0</v>
      </c>
    </row>
    <row r="1019" spans="1:13" x14ac:dyDescent="0.2">
      <c r="A1019" s="759" t="s">
        <v>3393</v>
      </c>
      <c r="B1019" s="759" t="s">
        <v>19</v>
      </c>
      <c r="C1019" s="762">
        <v>11.1166515</v>
      </c>
      <c r="D1019" s="762">
        <v>-7.3644321579999996</v>
      </c>
      <c r="E1019" s="762">
        <v>0</v>
      </c>
      <c r="F1019" s="762">
        <v>3.7275655775425701E-2</v>
      </c>
      <c r="G1019" s="762">
        <v>0.73187075193644502</v>
      </c>
      <c r="H1019" s="762">
        <v>2.5233102223436599E-2</v>
      </c>
      <c r="I1019" s="762">
        <v>1</v>
      </c>
      <c r="J1019" s="762">
        <v>4.4840552382008798E-2</v>
      </c>
      <c r="K1019" s="762">
        <v>0.95263068430704601</v>
      </c>
      <c r="L1019" s="759" t="s">
        <v>2413</v>
      </c>
      <c r="M1019" s="762">
        <v>0</v>
      </c>
    </row>
    <row r="1020" spans="1:13" x14ac:dyDescent="0.2">
      <c r="A1020" s="759" t="s">
        <v>3394</v>
      </c>
      <c r="B1020" s="759" t="s">
        <v>19</v>
      </c>
      <c r="C1020" s="762">
        <v>5.1218562299999997</v>
      </c>
      <c r="D1020" s="762">
        <v>1.063634507</v>
      </c>
      <c r="E1020" s="762">
        <v>0.309018430656264</v>
      </c>
      <c r="F1020" s="762">
        <v>2.0084599915526202E-2</v>
      </c>
      <c r="G1020" s="762">
        <v>0.31084898797654797</v>
      </c>
      <c r="H1020" s="762">
        <v>1.5574302401038301E-3</v>
      </c>
      <c r="I1020" s="762">
        <v>6.4702866957516994E-2</v>
      </c>
      <c r="J1020" s="762">
        <v>3.11086462203982E-2</v>
      </c>
      <c r="K1020" s="762">
        <v>0.53695732293673804</v>
      </c>
      <c r="L1020" s="759" t="s">
        <v>2376</v>
      </c>
      <c r="M1020" s="762">
        <v>0</v>
      </c>
    </row>
    <row r="1021" spans="1:13" x14ac:dyDescent="0.2">
      <c r="A1021" s="759" t="s">
        <v>3395</v>
      </c>
      <c r="B1021" s="759" t="s">
        <v>19</v>
      </c>
      <c r="C1021" s="762">
        <v>2.988747375</v>
      </c>
      <c r="D1021" s="762">
        <v>5.9057782430000003</v>
      </c>
      <c r="E1021" s="762">
        <v>1.08474878900727</v>
      </c>
      <c r="F1021" s="762">
        <v>1.3698630136986301E-2</v>
      </c>
      <c r="G1021" s="762">
        <v>0.154451826918206</v>
      </c>
      <c r="H1021" s="762">
        <v>7.4456094811981303E-4</v>
      </c>
      <c r="I1021" s="762">
        <v>3.0932517881866801E-2</v>
      </c>
      <c r="J1021" s="762">
        <v>2.24014197770506E-2</v>
      </c>
      <c r="K1021" s="762">
        <v>0.27338415984991399</v>
      </c>
      <c r="L1021" s="759" t="s">
        <v>2376</v>
      </c>
      <c r="M1021" s="762">
        <v>0</v>
      </c>
    </row>
    <row r="1022" spans="1:13" x14ac:dyDescent="0.2">
      <c r="A1022" s="759" t="s">
        <v>3396</v>
      </c>
      <c r="B1022" s="759" t="s">
        <v>19</v>
      </c>
      <c r="C1022" s="762">
        <v>26.379480019999999</v>
      </c>
      <c r="D1022" s="762">
        <v>-8.5380103849999998</v>
      </c>
      <c r="E1022" s="762">
        <v>1.0515240261648</v>
      </c>
      <c r="F1022" s="762">
        <v>3.8530155267952303E-2</v>
      </c>
      <c r="G1022" s="762">
        <v>0.762594366696698</v>
      </c>
      <c r="H1022" s="762">
        <v>4.7132757266300099E-3</v>
      </c>
      <c r="I1022" s="762">
        <v>0.19581134944238801</v>
      </c>
      <c r="J1022" s="762">
        <v>3.1738672286617503E-2</v>
      </c>
      <c r="K1022" s="762">
        <v>0.55602860300308099</v>
      </c>
      <c r="L1022" s="759" t="s">
        <v>2376</v>
      </c>
      <c r="M1022" s="762">
        <v>0</v>
      </c>
    </row>
    <row r="1023" spans="1:13" x14ac:dyDescent="0.2">
      <c r="A1023" s="759" t="s">
        <v>3397</v>
      </c>
      <c r="B1023" s="759" t="s">
        <v>19</v>
      </c>
      <c r="C1023" s="762">
        <v>8.5639905919999997</v>
      </c>
      <c r="D1023" s="762">
        <v>11.569118530000001</v>
      </c>
      <c r="E1023" s="762">
        <v>0.84787298776237496</v>
      </c>
      <c r="F1023" s="762">
        <v>2.0097207950626899E-2</v>
      </c>
      <c r="G1023" s="762">
        <v>0.311157767285975</v>
      </c>
      <c r="H1023" s="762">
        <v>9.6451381536254693E-3</v>
      </c>
      <c r="I1023" s="762">
        <v>0.40070377532273799</v>
      </c>
      <c r="J1023" s="762">
        <v>1.9375519937884798E-2</v>
      </c>
      <c r="K1023" s="762">
        <v>0.18178827911999801</v>
      </c>
      <c r="L1023" s="759" t="s">
        <v>2376</v>
      </c>
      <c r="M1023" s="762">
        <v>0</v>
      </c>
    </row>
    <row r="1024" spans="1:13" x14ac:dyDescent="0.2">
      <c r="A1024" s="759" t="s">
        <v>3398</v>
      </c>
      <c r="B1024" s="759" t="s">
        <v>19</v>
      </c>
      <c r="C1024" s="762">
        <v>4.6806321469999999</v>
      </c>
      <c r="D1024" s="762">
        <v>-2.2891875499999998</v>
      </c>
      <c r="E1024" s="762">
        <v>0.60722560785635205</v>
      </c>
      <c r="F1024" s="762">
        <v>3.4703616614868697E-2</v>
      </c>
      <c r="G1024" s="762">
        <v>0.66887960137805902</v>
      </c>
      <c r="H1024" s="762">
        <v>7.3294852966289802E-3</v>
      </c>
      <c r="I1024" s="762">
        <v>0.30450080762674198</v>
      </c>
      <c r="J1024" s="762">
        <v>4.2566690699351102E-2</v>
      </c>
      <c r="K1024" s="762">
        <v>0.88379949327217799</v>
      </c>
      <c r="L1024" s="759" t="s">
        <v>2376</v>
      </c>
      <c r="M1024" s="762">
        <v>0.90333737340220699</v>
      </c>
    </row>
    <row r="1025" spans="1:13" x14ac:dyDescent="0.2">
      <c r="A1025" s="759" t="s">
        <v>3399</v>
      </c>
      <c r="B1025" s="759" t="s">
        <v>19</v>
      </c>
      <c r="C1025" s="762">
        <v>-22.117428270000001</v>
      </c>
      <c r="D1025" s="762">
        <v>9.3743350759999995</v>
      </c>
      <c r="E1025" s="762">
        <v>0.65900447644446203</v>
      </c>
      <c r="F1025" s="762">
        <v>1.6043724665729502E-2</v>
      </c>
      <c r="G1025" s="762">
        <v>0.21188494990689999</v>
      </c>
      <c r="H1025" s="762">
        <v>7.1860377745141604E-3</v>
      </c>
      <c r="I1025" s="762">
        <v>0.29854135381086899</v>
      </c>
      <c r="J1025" s="762">
        <v>1.90627253064167E-2</v>
      </c>
      <c r="K1025" s="762">
        <v>0.17231977933054199</v>
      </c>
      <c r="L1025" s="759" t="s">
        <v>2376</v>
      </c>
      <c r="M1025" s="762">
        <v>0</v>
      </c>
    </row>
    <row r="1026" spans="1:13" x14ac:dyDescent="0.2">
      <c r="A1026" s="759" t="s">
        <v>3400</v>
      </c>
      <c r="B1026" s="759" t="s">
        <v>19</v>
      </c>
      <c r="C1026" s="762">
        <v>5.9475948760000001</v>
      </c>
      <c r="D1026" s="762">
        <v>17.03121106</v>
      </c>
      <c r="E1026" s="762">
        <v>0.63683991062022305</v>
      </c>
      <c r="F1026" s="762">
        <v>1.1246367309886599E-2</v>
      </c>
      <c r="G1026" s="762">
        <v>9.4394079799378902E-2</v>
      </c>
      <c r="H1026" s="762">
        <v>1.33201270535196E-3</v>
      </c>
      <c r="I1026" s="762">
        <v>5.5337999091248501E-2</v>
      </c>
      <c r="J1026" s="762">
        <v>1.8015639731573399E-2</v>
      </c>
      <c r="K1026" s="762">
        <v>0.140623863148883</v>
      </c>
      <c r="L1026" s="759" t="s">
        <v>2376</v>
      </c>
      <c r="M1026" s="762">
        <v>0</v>
      </c>
    </row>
    <row r="1027" spans="1:13" x14ac:dyDescent="0.2">
      <c r="A1027" s="759" t="s">
        <v>3401</v>
      </c>
      <c r="B1027" s="759" t="s">
        <v>19</v>
      </c>
      <c r="C1027" s="762">
        <v>6.474676745</v>
      </c>
      <c r="D1027" s="762">
        <v>9.6151221430000007</v>
      </c>
      <c r="E1027" s="762">
        <v>0.353183491117536</v>
      </c>
      <c r="F1027" s="762">
        <v>2.2221661865106601E-2</v>
      </c>
      <c r="G1027" s="762">
        <v>0.36318722786894703</v>
      </c>
      <c r="H1027" s="762">
        <v>1.33406195566788E-2</v>
      </c>
      <c r="I1027" s="762">
        <v>0.55423124056348605</v>
      </c>
      <c r="J1027" s="762">
        <v>3.2373135156120003E-2</v>
      </c>
      <c r="K1027" s="762">
        <v>0.57523419382747798</v>
      </c>
      <c r="L1027" s="759" t="s">
        <v>2376</v>
      </c>
      <c r="M1027" s="762">
        <v>0</v>
      </c>
    </row>
    <row r="1028" spans="1:13" x14ac:dyDescent="0.2">
      <c r="A1028" s="759" t="s">
        <v>3402</v>
      </c>
      <c r="B1028" s="759" t="s">
        <v>19</v>
      </c>
      <c r="C1028" s="762">
        <v>-11.59432127</v>
      </c>
      <c r="D1028" s="762">
        <v>21.708160809999999</v>
      </c>
      <c r="E1028" s="762">
        <v>0.755874391609757</v>
      </c>
      <c r="F1028" s="762">
        <v>1.6737166596271801E-2</v>
      </c>
      <c r="G1028" s="762">
        <v>0.22886786090689201</v>
      </c>
      <c r="H1028" s="762">
        <v>0</v>
      </c>
      <c r="I1028" s="762">
        <v>0</v>
      </c>
      <c r="J1028" s="762">
        <v>1.1207365093450199E-2</v>
      </c>
      <c r="K1028" s="762">
        <v>0</v>
      </c>
      <c r="L1028" s="759" t="s">
        <v>2376</v>
      </c>
      <c r="M1028" s="762">
        <v>0</v>
      </c>
    </row>
    <row r="1029" spans="1:13" x14ac:dyDescent="0.2">
      <c r="A1029" s="759" t="s">
        <v>3403</v>
      </c>
      <c r="B1029" s="759" t="s">
        <v>19</v>
      </c>
      <c r="C1029" s="762">
        <v>6.0144392079999998</v>
      </c>
      <c r="D1029" s="762">
        <v>-6.9073813399999997</v>
      </c>
      <c r="E1029" s="762">
        <v>0.78259416486782696</v>
      </c>
      <c r="F1029" s="762">
        <v>2.047544900365E-2</v>
      </c>
      <c r="G1029" s="762">
        <v>0.32042117105953999</v>
      </c>
      <c r="H1029" s="762">
        <v>4.3580723385361498E-3</v>
      </c>
      <c r="I1029" s="762">
        <v>0.181054527527581</v>
      </c>
      <c r="J1029" s="762">
        <v>2.8746048472075899E-2</v>
      </c>
      <c r="K1029" s="762">
        <v>0.46544000755264198</v>
      </c>
      <c r="L1029" s="759" t="s">
        <v>2376</v>
      </c>
      <c r="M1029" s="762">
        <v>0.90333737340220699</v>
      </c>
    </row>
    <row r="1030" spans="1:13" x14ac:dyDescent="0.2">
      <c r="A1030" s="759" t="s">
        <v>3404</v>
      </c>
      <c r="B1030" s="759" t="s">
        <v>19</v>
      </c>
      <c r="C1030" s="762">
        <v>10.085824949999999</v>
      </c>
      <c r="D1030" s="762">
        <v>22.753588709999999</v>
      </c>
      <c r="E1030" s="762">
        <v>1.2400802673365501</v>
      </c>
      <c r="F1030" s="762">
        <v>2.81852624677707E-2</v>
      </c>
      <c r="G1030" s="762">
        <v>0.50924023307998501</v>
      </c>
      <c r="H1030" s="762">
        <v>1.8170019467878E-3</v>
      </c>
      <c r="I1030" s="762">
        <v>7.5486691965316099E-2</v>
      </c>
      <c r="J1030" s="762">
        <v>1.8548056125561499E-2</v>
      </c>
      <c r="K1030" s="762">
        <v>0.15674042762051099</v>
      </c>
      <c r="L1030" s="759" t="s">
        <v>2376</v>
      </c>
      <c r="M1030" s="762">
        <v>0.90333737340220699</v>
      </c>
    </row>
    <row r="1031" spans="1:13" x14ac:dyDescent="0.2">
      <c r="A1031" s="759" t="s">
        <v>3405</v>
      </c>
      <c r="B1031" s="759" t="s">
        <v>19</v>
      </c>
      <c r="C1031" s="762">
        <v>13.94019007</v>
      </c>
      <c r="D1031" s="762">
        <v>-14.982711520000001</v>
      </c>
      <c r="E1031" s="762">
        <v>0.85237902193260595</v>
      </c>
      <c r="F1031" s="762">
        <v>3.48360009834267E-2</v>
      </c>
      <c r="G1031" s="762">
        <v>0.67212178412704604</v>
      </c>
      <c r="H1031" s="762">
        <v>1.8204173639810101E-2</v>
      </c>
      <c r="I1031" s="762">
        <v>0.756285835250053</v>
      </c>
      <c r="J1031" s="762">
        <v>3.8342853973711899E-2</v>
      </c>
      <c r="K1031" s="762">
        <v>0.755941312210476</v>
      </c>
      <c r="L1031" s="759" t="s">
        <v>2376</v>
      </c>
      <c r="M1031" s="762">
        <v>0</v>
      </c>
    </row>
    <row r="1032" spans="1:13" x14ac:dyDescent="0.2">
      <c r="A1032" s="759" t="s">
        <v>3406</v>
      </c>
      <c r="B1032" s="759" t="s">
        <v>19</v>
      </c>
      <c r="C1032" s="762">
        <v>5.8029443939999998</v>
      </c>
      <c r="D1032" s="762">
        <v>-16.70747042</v>
      </c>
      <c r="E1032" s="762">
        <v>0.21060914795718599</v>
      </c>
      <c r="F1032" s="762">
        <v>7.7488983729330704E-2</v>
      </c>
      <c r="G1032" s="762">
        <v>1</v>
      </c>
      <c r="H1032" s="762">
        <v>1.1571433450596001E-2</v>
      </c>
      <c r="I1032" s="762">
        <v>0.48073100550703501</v>
      </c>
      <c r="J1032" s="762">
        <v>5.68554156730076E-2</v>
      </c>
      <c r="K1032" s="762">
        <v>1</v>
      </c>
      <c r="L1032" s="759" t="s">
        <v>2409</v>
      </c>
      <c r="M1032" s="762">
        <v>0</v>
      </c>
    </row>
    <row r="1033" spans="1:13" x14ac:dyDescent="0.2">
      <c r="A1033" s="759" t="s">
        <v>3407</v>
      </c>
      <c r="B1033" s="759" t="s">
        <v>19</v>
      </c>
      <c r="C1033" s="762">
        <v>16.011291329999999</v>
      </c>
      <c r="D1033" s="762">
        <v>8.840906275</v>
      </c>
      <c r="E1033" s="762">
        <v>0.94728945587915403</v>
      </c>
      <c r="F1033" s="762">
        <v>1.6743470613822201E-2</v>
      </c>
      <c r="G1033" s="762">
        <v>0.22902225056160599</v>
      </c>
      <c r="H1033" s="762">
        <v>5.4031899996584603E-3</v>
      </c>
      <c r="I1033" s="762">
        <v>0.224473577442445</v>
      </c>
      <c r="J1033" s="762">
        <v>2.7248627363984201E-2</v>
      </c>
      <c r="K1033" s="762">
        <v>0.42011213970556399</v>
      </c>
      <c r="L1033" s="759" t="s">
        <v>2376</v>
      </c>
      <c r="M1033" s="762">
        <v>0.62818312378025798</v>
      </c>
    </row>
    <row r="1034" spans="1:13" x14ac:dyDescent="0.2">
      <c r="A1034" s="759" t="s">
        <v>3408</v>
      </c>
      <c r="B1034" s="759" t="s">
        <v>19</v>
      </c>
      <c r="C1034" s="762">
        <v>19.302813759999999</v>
      </c>
      <c r="D1034" s="762">
        <v>8.6600297410000007</v>
      </c>
      <c r="E1034" s="762">
        <v>1.07612227012944</v>
      </c>
      <c r="F1034" s="762">
        <v>2.9338897679491101E-2</v>
      </c>
      <c r="G1034" s="762">
        <v>0.53749363785556403</v>
      </c>
      <c r="H1034" s="762">
        <v>1.0082311554356399E-2</v>
      </c>
      <c r="I1034" s="762">
        <v>0.41886601128794099</v>
      </c>
      <c r="J1034" s="762">
        <v>2.7377294659198002E-2</v>
      </c>
      <c r="K1034" s="762">
        <v>0.42400700033604</v>
      </c>
      <c r="L1034" s="759" t="s">
        <v>2376</v>
      </c>
      <c r="M1034" s="762">
        <v>0</v>
      </c>
    </row>
    <row r="1035" spans="1:13" x14ac:dyDescent="0.2">
      <c r="A1035" s="759" t="s">
        <v>3409</v>
      </c>
      <c r="B1035" s="759" t="s">
        <v>19</v>
      </c>
      <c r="C1035" s="762">
        <v>-16.814936410000001</v>
      </c>
      <c r="D1035" s="762">
        <v>13.005369180000001</v>
      </c>
      <c r="E1035" s="762">
        <v>0.58693777346874698</v>
      </c>
      <c r="F1035" s="762">
        <v>6.0518568483694697E-4</v>
      </c>
      <c r="G1035" s="762">
        <v>0</v>
      </c>
      <c r="H1035" s="762">
        <v>1.7145394309915E-3</v>
      </c>
      <c r="I1035" s="762">
        <v>7.12299036300022E-2</v>
      </c>
      <c r="J1035" s="762">
        <v>9.29510287837613E-3</v>
      </c>
      <c r="K1035" s="762">
        <v>0</v>
      </c>
      <c r="L1035" s="759" t="s">
        <v>2376</v>
      </c>
      <c r="M1035" s="762">
        <v>0</v>
      </c>
    </row>
    <row r="1036" spans="1:13" x14ac:dyDescent="0.2">
      <c r="A1036" s="759" t="s">
        <v>3410</v>
      </c>
      <c r="B1036" s="759" t="s">
        <v>19</v>
      </c>
      <c r="C1036" s="762">
        <v>31.01410886</v>
      </c>
      <c r="D1036" s="762">
        <v>-5.1115284949999999</v>
      </c>
      <c r="E1036" s="762">
        <v>1.0787704341533899</v>
      </c>
      <c r="F1036" s="762">
        <v>7.8119385484369197E-2</v>
      </c>
      <c r="G1036" s="762">
        <v>1</v>
      </c>
      <c r="H1036" s="762">
        <v>5.9633184193449203E-3</v>
      </c>
      <c r="I1036" s="762">
        <v>0.247743892938602</v>
      </c>
      <c r="J1036" s="762">
        <v>4.0501358771005497E-2</v>
      </c>
      <c r="K1036" s="762">
        <v>0.82128060515965695</v>
      </c>
      <c r="L1036" s="759" t="s">
        <v>2376</v>
      </c>
      <c r="M1036" s="762">
        <v>0</v>
      </c>
    </row>
    <row r="1037" spans="1:13" x14ac:dyDescent="0.2">
      <c r="A1037" s="759" t="s">
        <v>3411</v>
      </c>
      <c r="B1037" s="759" t="s">
        <v>19</v>
      </c>
      <c r="C1037" s="762">
        <v>-6.0519889730000003</v>
      </c>
      <c r="D1037" s="762">
        <v>20.12652568</v>
      </c>
      <c r="E1037" s="762">
        <v>0.82553984777731704</v>
      </c>
      <c r="F1037" s="762">
        <v>1.30619243643974E-2</v>
      </c>
      <c r="G1037" s="762">
        <v>0.13885842281063701</v>
      </c>
      <c r="H1037" s="762">
        <v>0</v>
      </c>
      <c r="I1037" s="762">
        <v>0</v>
      </c>
      <c r="J1037" s="762">
        <v>1.2964339193611001E-2</v>
      </c>
      <c r="K1037" s="762">
        <v>0</v>
      </c>
      <c r="L1037" s="759" t="s">
        <v>2376</v>
      </c>
      <c r="M1037" s="762">
        <v>0</v>
      </c>
    </row>
    <row r="1038" spans="1:13" x14ac:dyDescent="0.2">
      <c r="A1038" s="759" t="s">
        <v>3412</v>
      </c>
      <c r="B1038" s="759" t="s">
        <v>19</v>
      </c>
      <c r="C1038" s="762">
        <v>-11.983161340000001</v>
      </c>
      <c r="D1038" s="762">
        <v>28.67681266</v>
      </c>
      <c r="E1038" s="762">
        <v>1.0937455767517099</v>
      </c>
      <c r="F1038" s="762">
        <v>9.2479937464145893E-3</v>
      </c>
      <c r="G1038" s="762">
        <v>4.5452436801425099E-2</v>
      </c>
      <c r="H1038" s="762">
        <v>0</v>
      </c>
      <c r="I1038" s="762">
        <v>0</v>
      </c>
      <c r="J1038" s="762">
        <v>1.3230547390605101E-2</v>
      </c>
      <c r="K1038" s="762">
        <v>0</v>
      </c>
      <c r="L1038" s="759" t="s">
        <v>2376</v>
      </c>
      <c r="M1038" s="762">
        <v>0</v>
      </c>
    </row>
    <row r="1039" spans="1:13" x14ac:dyDescent="0.2">
      <c r="A1039" s="759" t="s">
        <v>3413</v>
      </c>
      <c r="B1039" s="759" t="s">
        <v>19</v>
      </c>
      <c r="C1039" s="762">
        <v>22.989222949999998</v>
      </c>
      <c r="D1039" s="762">
        <v>14.132284950000001</v>
      </c>
      <c r="E1039" s="762">
        <v>1.1346979422141901</v>
      </c>
      <c r="F1039" s="762">
        <v>3.7294567828076802E-2</v>
      </c>
      <c r="G1039" s="762">
        <v>0.73233392090058602</v>
      </c>
      <c r="H1039" s="762">
        <v>0</v>
      </c>
      <c r="I1039" s="762">
        <v>0</v>
      </c>
      <c r="J1039" s="762">
        <v>1.8929621207919699E-2</v>
      </c>
      <c r="K1039" s="762">
        <v>0.16829063821263501</v>
      </c>
      <c r="L1039" s="759" t="s">
        <v>2376</v>
      </c>
      <c r="M1039" s="762">
        <v>0.89331262500986797</v>
      </c>
    </row>
    <row r="1040" spans="1:13" x14ac:dyDescent="0.2">
      <c r="A1040" s="759" t="s">
        <v>3414</v>
      </c>
      <c r="B1040" s="759" t="s">
        <v>19</v>
      </c>
      <c r="C1040" s="762">
        <v>36.304290369999997</v>
      </c>
      <c r="D1040" s="762">
        <v>3.2463583699999998</v>
      </c>
      <c r="E1040" s="762">
        <v>1.2400802673365501</v>
      </c>
      <c r="F1040" s="762">
        <v>6.3613841100933599E-2</v>
      </c>
      <c r="G1040" s="762">
        <v>1</v>
      </c>
      <c r="H1040" s="762">
        <v>2.2336828443594399E-3</v>
      </c>
      <c r="I1040" s="762">
        <v>9.2797553645600397E-2</v>
      </c>
      <c r="J1040" s="762">
        <v>3.3626532083633698E-2</v>
      </c>
      <c r="K1040" s="762">
        <v>0.61317530295839295</v>
      </c>
      <c r="L1040" s="759" t="s">
        <v>2376</v>
      </c>
      <c r="M1040" s="762">
        <v>0.90333737340220699</v>
      </c>
    </row>
    <row r="1041" spans="1:13" x14ac:dyDescent="0.2">
      <c r="A1041" s="759" t="s">
        <v>3415</v>
      </c>
      <c r="B1041" s="759" t="s">
        <v>19</v>
      </c>
      <c r="C1041" s="762">
        <v>2.1663556879999999</v>
      </c>
      <c r="D1041" s="762">
        <v>-4.7882053510000002</v>
      </c>
      <c r="E1041" s="762">
        <v>0.95684257576946197</v>
      </c>
      <c r="F1041" s="762">
        <v>1.72351839827522E-2</v>
      </c>
      <c r="G1041" s="762">
        <v>0.24106466812001601</v>
      </c>
      <c r="H1041" s="762">
        <v>8.2516479387957208E-3</v>
      </c>
      <c r="I1041" s="762">
        <v>0.34281173646601198</v>
      </c>
      <c r="J1041" s="762">
        <v>2.4542177361211202E-2</v>
      </c>
      <c r="K1041" s="762">
        <v>0.33818620976687502</v>
      </c>
      <c r="L1041" s="759" t="s">
        <v>2376</v>
      </c>
      <c r="M1041" s="762">
        <v>0</v>
      </c>
    </row>
    <row r="1042" spans="1:13" x14ac:dyDescent="0.2">
      <c r="A1042" s="759" t="s">
        <v>3416</v>
      </c>
      <c r="B1042" s="759" t="s">
        <v>19</v>
      </c>
      <c r="C1042" s="762">
        <v>8.0063508940000006</v>
      </c>
      <c r="D1042" s="762">
        <v>6.0471236350000002</v>
      </c>
      <c r="E1042" s="762">
        <v>0.90933416267484302</v>
      </c>
      <c r="F1042" s="762">
        <v>3.38967023684194E-2</v>
      </c>
      <c r="G1042" s="762">
        <v>0.64911765210247596</v>
      </c>
      <c r="H1042" s="762">
        <v>1.00071723761057E-2</v>
      </c>
      <c r="I1042" s="762">
        <v>0.415744347121212</v>
      </c>
      <c r="J1042" s="762">
        <v>2.8998946259220199E-2</v>
      </c>
      <c r="K1042" s="762">
        <v>0.473095387784915</v>
      </c>
      <c r="L1042" s="759" t="s">
        <v>2376</v>
      </c>
      <c r="M1042" s="762">
        <v>0</v>
      </c>
    </row>
    <row r="1043" spans="1:13" x14ac:dyDescent="0.2">
      <c r="A1043" s="759" t="s">
        <v>3417</v>
      </c>
      <c r="B1043" s="759" t="s">
        <v>19</v>
      </c>
      <c r="C1043" s="762">
        <v>25.498321820000001</v>
      </c>
      <c r="D1043" s="762">
        <v>4.078838084</v>
      </c>
      <c r="E1043" s="762">
        <v>1.2400802673365501</v>
      </c>
      <c r="F1043" s="762">
        <v>3.61724527041083E-2</v>
      </c>
      <c r="G1043" s="762">
        <v>0.70485248888932095</v>
      </c>
      <c r="H1043" s="762">
        <v>3.8935756002595702E-3</v>
      </c>
      <c r="I1043" s="762">
        <v>0.16175720893843101</v>
      </c>
      <c r="J1043" s="762">
        <v>2.6607509289556901E-2</v>
      </c>
      <c r="K1043" s="762">
        <v>0.40070509787939601</v>
      </c>
      <c r="L1043" s="759" t="s">
        <v>2376</v>
      </c>
      <c r="M1043" s="762">
        <v>0</v>
      </c>
    </row>
    <row r="1044" spans="1:13" x14ac:dyDescent="0.2">
      <c r="A1044" s="759" t="s">
        <v>3418</v>
      </c>
      <c r="B1044" s="759" t="s">
        <v>19</v>
      </c>
      <c r="C1044" s="762">
        <v>-12.482575260000001</v>
      </c>
      <c r="D1044" s="762">
        <v>32.593844609999998</v>
      </c>
      <c r="E1044" s="762">
        <v>0.71243200140046703</v>
      </c>
      <c r="F1044" s="762">
        <v>2.9502802135801101E-2</v>
      </c>
      <c r="G1044" s="762">
        <v>0.54150776887811902</v>
      </c>
      <c r="H1044" s="762">
        <v>0</v>
      </c>
      <c r="I1044" s="762">
        <v>0</v>
      </c>
      <c r="J1044" s="762">
        <v>2.2263878875270399E-2</v>
      </c>
      <c r="K1044" s="762">
        <v>0.26922070797395198</v>
      </c>
      <c r="L1044" s="759" t="s">
        <v>2376</v>
      </c>
      <c r="M1044" s="762">
        <v>0</v>
      </c>
    </row>
    <row r="1045" spans="1:13" x14ac:dyDescent="0.2">
      <c r="A1045" s="759" t="s">
        <v>3419</v>
      </c>
      <c r="B1045" s="759" t="s">
        <v>19</v>
      </c>
      <c r="C1045" s="762">
        <v>-0.70796573600000001</v>
      </c>
      <c r="D1045" s="762">
        <v>-6.529785993</v>
      </c>
      <c r="E1045" s="762">
        <v>0.62281159389623497</v>
      </c>
      <c r="F1045" s="762">
        <v>1.7588208965573799E-2</v>
      </c>
      <c r="G1045" s="762">
        <v>0.24971051327472599</v>
      </c>
      <c r="H1045" s="762">
        <v>0</v>
      </c>
      <c r="I1045" s="762">
        <v>0</v>
      </c>
      <c r="J1045" s="762">
        <v>2.3193389163108001E-2</v>
      </c>
      <c r="K1045" s="762">
        <v>0.29735755555558502</v>
      </c>
      <c r="L1045" s="759" t="s">
        <v>2376</v>
      </c>
      <c r="M1045" s="762">
        <v>0</v>
      </c>
    </row>
    <row r="1046" spans="1:13" x14ac:dyDescent="0.2">
      <c r="A1046" s="759" t="s">
        <v>3420</v>
      </c>
      <c r="B1046" s="759" t="s">
        <v>19</v>
      </c>
      <c r="C1046" s="762">
        <v>0.995544663</v>
      </c>
      <c r="D1046" s="762">
        <v>-1.7632518749999999</v>
      </c>
      <c r="E1046" s="762">
        <v>0.47416817128735</v>
      </c>
      <c r="F1046" s="762">
        <v>2.6136456763895598E-2</v>
      </c>
      <c r="G1046" s="762">
        <v>0.45906347284432197</v>
      </c>
      <c r="H1046" s="762">
        <v>4.7337682297892703E-3</v>
      </c>
      <c r="I1046" s="762">
        <v>0.196662682182667</v>
      </c>
      <c r="J1046" s="762">
        <v>2.4355831623315401E-2</v>
      </c>
      <c r="K1046" s="762">
        <v>0.33254543036417999</v>
      </c>
      <c r="L1046" s="759" t="s">
        <v>2376</v>
      </c>
      <c r="M1046" s="762">
        <v>0</v>
      </c>
    </row>
    <row r="1047" spans="1:13" x14ac:dyDescent="0.2">
      <c r="A1047" s="759" t="s">
        <v>3421</v>
      </c>
      <c r="B1047" s="759" t="s">
        <v>19</v>
      </c>
      <c r="C1047" s="762">
        <v>-17.227592420000001</v>
      </c>
      <c r="D1047" s="762">
        <v>22.330959450000002</v>
      </c>
      <c r="E1047" s="762">
        <v>0.41556891681252101</v>
      </c>
      <c r="F1047" s="762">
        <v>1.41777354708156E-2</v>
      </c>
      <c r="G1047" s="762">
        <v>0.16618546516718799</v>
      </c>
      <c r="H1047" s="762">
        <v>0</v>
      </c>
      <c r="I1047" s="762">
        <v>0</v>
      </c>
      <c r="J1047" s="762">
        <v>1.5708502024291499E-2</v>
      </c>
      <c r="K1047" s="762">
        <v>7.0785356563914104E-2</v>
      </c>
      <c r="L1047" s="759" t="s">
        <v>2376</v>
      </c>
      <c r="M1047" s="762">
        <v>0</v>
      </c>
    </row>
    <row r="1048" spans="1:13" x14ac:dyDescent="0.2">
      <c r="A1048" s="759" t="s">
        <v>3422</v>
      </c>
      <c r="B1048" s="759" t="s">
        <v>19</v>
      </c>
      <c r="C1048" s="762">
        <v>-19.725616120000002</v>
      </c>
      <c r="D1048" s="762">
        <v>31.68058173</v>
      </c>
      <c r="E1048" s="762">
        <v>0.92903541780632604</v>
      </c>
      <c r="F1048" s="762">
        <v>3.2263961822869697E-2</v>
      </c>
      <c r="G1048" s="762">
        <v>0.60913063356866004</v>
      </c>
      <c r="H1048" s="762">
        <v>3.7091430718262201E-3</v>
      </c>
      <c r="I1048" s="762">
        <v>0.15409500655272201</v>
      </c>
      <c r="J1048" s="762">
        <v>2.83533913815096E-2</v>
      </c>
      <c r="K1048" s="762">
        <v>0.45355403520069099</v>
      </c>
      <c r="L1048" s="759" t="s">
        <v>2376</v>
      </c>
      <c r="M1048" s="762">
        <v>0</v>
      </c>
    </row>
    <row r="1049" spans="1:13" x14ac:dyDescent="0.2">
      <c r="A1049" s="759" t="s">
        <v>3423</v>
      </c>
      <c r="B1049" s="759" t="s">
        <v>19</v>
      </c>
      <c r="C1049" s="762">
        <v>22.562134100000002</v>
      </c>
      <c r="D1049" s="762">
        <v>-9.2097536000000009</v>
      </c>
      <c r="E1049" s="762">
        <v>0.79099211168639805</v>
      </c>
      <c r="F1049" s="762">
        <v>4.7633156610708001E-2</v>
      </c>
      <c r="G1049" s="762">
        <v>0.98553366486258598</v>
      </c>
      <c r="H1049" s="762">
        <v>1.22818402267837E-2</v>
      </c>
      <c r="I1049" s="762">
        <v>0.51024460779200997</v>
      </c>
      <c r="J1049" s="762">
        <v>3.0569574621485199E-2</v>
      </c>
      <c r="K1049" s="762">
        <v>0.52063930746333997</v>
      </c>
      <c r="L1049" s="759" t="s">
        <v>2376</v>
      </c>
      <c r="M1049" s="762">
        <v>0</v>
      </c>
    </row>
    <row r="1050" spans="1:13" x14ac:dyDescent="0.2">
      <c r="A1050" s="759" t="s">
        <v>3424</v>
      </c>
      <c r="B1050" s="759" t="s">
        <v>19</v>
      </c>
      <c r="C1050" s="762">
        <v>17.471927539999999</v>
      </c>
      <c r="D1050" s="762">
        <v>16.64167978</v>
      </c>
      <c r="E1050" s="762">
        <v>0.53435606922190404</v>
      </c>
      <c r="F1050" s="762">
        <v>1.86283718613873E-2</v>
      </c>
      <c r="G1050" s="762">
        <v>0.27518487977471401</v>
      </c>
      <c r="H1050" s="762">
        <v>1.0908842515113201E-2</v>
      </c>
      <c r="I1050" s="762">
        <v>0.45320394322020302</v>
      </c>
      <c r="J1050" s="762">
        <v>3.3673118518107698E-2</v>
      </c>
      <c r="K1050" s="762">
        <v>0.61458552051203497</v>
      </c>
      <c r="L1050" s="759" t="s">
        <v>2376</v>
      </c>
      <c r="M1050" s="762">
        <v>0</v>
      </c>
    </row>
    <row r="1051" spans="1:13" x14ac:dyDescent="0.2">
      <c r="A1051" s="759" t="s">
        <v>3425</v>
      </c>
      <c r="B1051" s="759" t="s">
        <v>19</v>
      </c>
      <c r="C1051" s="762">
        <v>-0.915402944</v>
      </c>
      <c r="D1051" s="762">
        <v>-0.729323991</v>
      </c>
      <c r="E1051" s="762">
        <v>0.661670382142305</v>
      </c>
      <c r="F1051" s="762">
        <v>3.6947846862805701E-2</v>
      </c>
      <c r="G1051" s="762">
        <v>0.72384246540059005</v>
      </c>
      <c r="H1051" s="762">
        <v>4.9455240957683002E-3</v>
      </c>
      <c r="I1051" s="762">
        <v>0.20546000873696199</v>
      </c>
      <c r="J1051" s="762">
        <v>3.50307803227774E-2</v>
      </c>
      <c r="K1051" s="762">
        <v>0.65568276596881103</v>
      </c>
      <c r="L1051" s="759" t="s">
        <v>2376</v>
      </c>
      <c r="M1051" s="762">
        <v>0</v>
      </c>
    </row>
    <row r="1052" spans="1:13" x14ac:dyDescent="0.2">
      <c r="A1052" s="759" t="s">
        <v>3426</v>
      </c>
      <c r="B1052" s="759" t="s">
        <v>19</v>
      </c>
      <c r="C1052" s="762">
        <v>1.879839477</v>
      </c>
      <c r="D1052" s="762">
        <v>-13.93074056</v>
      </c>
      <c r="E1052" s="762">
        <v>0.49647523681416</v>
      </c>
      <c r="F1052" s="762">
        <v>1.59239483322722E-2</v>
      </c>
      <c r="G1052" s="762">
        <v>0.208951521976596</v>
      </c>
      <c r="H1052" s="762">
        <v>4.9455240957683002E-3</v>
      </c>
      <c r="I1052" s="762">
        <v>0.20546000873696199</v>
      </c>
      <c r="J1052" s="762">
        <v>2.0469191947201999E-2</v>
      </c>
      <c r="K1052" s="762">
        <v>0.2148944128553</v>
      </c>
      <c r="L1052" s="759" t="s">
        <v>2376</v>
      </c>
      <c r="M1052" s="762">
        <v>0.90333737340220699</v>
      </c>
    </row>
    <row r="1053" spans="1:13" x14ac:dyDescent="0.2">
      <c r="A1053" s="759" t="s">
        <v>3427</v>
      </c>
      <c r="B1053" s="759" t="s">
        <v>19</v>
      </c>
      <c r="C1053" s="762">
        <v>-5.1645648570000002</v>
      </c>
      <c r="D1053" s="762">
        <v>33.348645259999998</v>
      </c>
      <c r="E1053" s="762">
        <v>0.90825110814961696</v>
      </c>
      <c r="F1053" s="762">
        <v>1.65669581224114E-2</v>
      </c>
      <c r="G1053" s="762">
        <v>0.224699315738879</v>
      </c>
      <c r="H1053" s="762">
        <v>3.3676013525052099E-3</v>
      </c>
      <c r="I1053" s="762">
        <v>0.13990576749452699</v>
      </c>
      <c r="J1053" s="762">
        <v>1.7256946370140299E-2</v>
      </c>
      <c r="K1053" s="762">
        <v>0.117657722452064</v>
      </c>
      <c r="L1053" s="759" t="s">
        <v>2376</v>
      </c>
      <c r="M1053" s="762">
        <v>0</v>
      </c>
    </row>
    <row r="1054" spans="1:13" x14ac:dyDescent="0.2">
      <c r="A1054" s="759" t="s">
        <v>3428</v>
      </c>
      <c r="B1054" s="759" t="s">
        <v>19</v>
      </c>
      <c r="C1054" s="762">
        <v>11.70520863</v>
      </c>
      <c r="D1054" s="762">
        <v>19.619756070000001</v>
      </c>
      <c r="E1054" s="762">
        <v>0.88609421035758695</v>
      </c>
      <c r="F1054" s="762">
        <v>1.7481040667217201E-2</v>
      </c>
      <c r="G1054" s="762">
        <v>0.24708588914459401</v>
      </c>
      <c r="H1054" s="762">
        <v>0</v>
      </c>
      <c r="I1054" s="762">
        <v>0</v>
      </c>
      <c r="J1054" s="762">
        <v>2.6851533470134799E-2</v>
      </c>
      <c r="K1054" s="762">
        <v>0.40809185659555902</v>
      </c>
      <c r="L1054" s="759" t="s">
        <v>2376</v>
      </c>
      <c r="M1054" s="762">
        <v>0.38374465455901002</v>
      </c>
    </row>
    <row r="1055" spans="1:13" x14ac:dyDescent="0.2">
      <c r="A1055" s="759" t="s">
        <v>3429</v>
      </c>
      <c r="B1055" s="759" t="s">
        <v>19</v>
      </c>
      <c r="C1055" s="762">
        <v>-10.8875335</v>
      </c>
      <c r="D1055" s="762">
        <v>16.712701429999999</v>
      </c>
      <c r="E1055" s="762">
        <v>1.0573453287550501</v>
      </c>
      <c r="F1055" s="762">
        <v>9.6073227467865299E-3</v>
      </c>
      <c r="G1055" s="762">
        <v>5.4252671610848499E-2</v>
      </c>
      <c r="H1055" s="762">
        <v>0</v>
      </c>
      <c r="I1055" s="762">
        <v>0</v>
      </c>
      <c r="J1055" s="762">
        <v>1.32394209971715E-2</v>
      </c>
      <c r="K1055" s="762">
        <v>0</v>
      </c>
      <c r="L1055" s="759" t="s">
        <v>2376</v>
      </c>
      <c r="M1055" s="762">
        <v>0</v>
      </c>
    </row>
    <row r="1056" spans="1:13" x14ac:dyDescent="0.2">
      <c r="A1056" s="759" t="s">
        <v>3430</v>
      </c>
      <c r="B1056" s="759" t="s">
        <v>19</v>
      </c>
      <c r="C1056" s="762">
        <v>21.41212578</v>
      </c>
      <c r="D1056" s="762">
        <v>9.4015268570000003</v>
      </c>
      <c r="E1056" s="762">
        <v>1.1752533694434499</v>
      </c>
      <c r="F1056" s="762">
        <v>2.2688159163835101E-2</v>
      </c>
      <c r="G1056" s="762">
        <v>0.374612086808503</v>
      </c>
      <c r="H1056" s="762">
        <v>1.0656101642815699E-2</v>
      </c>
      <c r="I1056" s="762">
        <v>0.44270390964070999</v>
      </c>
      <c r="J1056" s="762">
        <v>2.0180799733791801E-2</v>
      </c>
      <c r="K1056" s="762">
        <v>0.206164607099834</v>
      </c>
      <c r="L1056" s="759" t="s">
        <v>2376</v>
      </c>
      <c r="M1056" s="762">
        <v>0</v>
      </c>
    </row>
    <row r="1057" spans="1:13" x14ac:dyDescent="0.2">
      <c r="A1057" s="759" t="s">
        <v>3431</v>
      </c>
      <c r="B1057" s="759" t="s">
        <v>19</v>
      </c>
      <c r="C1057" s="762">
        <v>-23.105849800000001</v>
      </c>
      <c r="D1057" s="762">
        <v>14.550606910000001</v>
      </c>
      <c r="E1057" s="762">
        <v>0.24801054563740799</v>
      </c>
      <c r="F1057" s="762">
        <v>1.3805798435342799E-2</v>
      </c>
      <c r="G1057" s="762">
        <v>0.15707645104833801</v>
      </c>
      <c r="H1057" s="762">
        <v>5.8540250691622E-3</v>
      </c>
      <c r="I1057" s="762">
        <v>0.24320335471962101</v>
      </c>
      <c r="J1057" s="762">
        <v>2.0367145471687699E-2</v>
      </c>
      <c r="K1057" s="762">
        <v>0.21180538650253</v>
      </c>
      <c r="L1057" s="759" t="s">
        <v>2376</v>
      </c>
      <c r="M1057" s="762">
        <v>0</v>
      </c>
    </row>
    <row r="1058" spans="1:13" x14ac:dyDescent="0.2">
      <c r="A1058" s="759" t="s">
        <v>3432</v>
      </c>
      <c r="B1058" s="759" t="s">
        <v>19</v>
      </c>
      <c r="C1058" s="762">
        <v>-13.657083910000001</v>
      </c>
      <c r="D1058" s="762">
        <v>18.80763722</v>
      </c>
      <c r="E1058" s="762">
        <v>0.89888008394067398</v>
      </c>
      <c r="F1058" s="762">
        <v>9.4371142729261399E-3</v>
      </c>
      <c r="G1058" s="762">
        <v>5.00841264428349E-2</v>
      </c>
      <c r="H1058" s="762">
        <v>5.2938966494757303E-3</v>
      </c>
      <c r="I1058" s="762">
        <v>0.21993303922346299</v>
      </c>
      <c r="J1058" s="762">
        <v>1.15024125117853E-2</v>
      </c>
      <c r="K1058" s="762">
        <v>0</v>
      </c>
      <c r="L1058" s="759" t="s">
        <v>2376</v>
      </c>
      <c r="M1058" s="762">
        <v>0</v>
      </c>
    </row>
    <row r="1059" spans="1:13" x14ac:dyDescent="0.2">
      <c r="A1059" s="759" t="s">
        <v>3433</v>
      </c>
      <c r="B1059" s="759" t="s">
        <v>19</v>
      </c>
      <c r="C1059" s="762">
        <v>28.87409379</v>
      </c>
      <c r="D1059" s="762">
        <v>4.2346327280000002</v>
      </c>
      <c r="E1059" s="762">
        <v>1.2302194844225001</v>
      </c>
      <c r="F1059" s="762">
        <v>3.6367877248170297E-2</v>
      </c>
      <c r="G1059" s="762">
        <v>0.70963856818544402</v>
      </c>
      <c r="H1059" s="762">
        <v>0</v>
      </c>
      <c r="I1059" s="762">
        <v>0</v>
      </c>
      <c r="J1059" s="762">
        <v>2.9602351505740102E-2</v>
      </c>
      <c r="K1059" s="762">
        <v>0.49136086384417499</v>
      </c>
      <c r="L1059" s="759" t="s">
        <v>2376</v>
      </c>
      <c r="M1059" s="762">
        <v>0</v>
      </c>
    </row>
    <row r="1060" spans="1:13" x14ac:dyDescent="0.2">
      <c r="A1060" s="759" t="s">
        <v>3434</v>
      </c>
      <c r="B1060" s="759" t="s">
        <v>19</v>
      </c>
      <c r="C1060" s="762">
        <v>21.3739688</v>
      </c>
      <c r="D1060" s="762">
        <v>-11.173195489999999</v>
      </c>
      <c r="E1060" s="762">
        <v>0.890191886833406</v>
      </c>
      <c r="F1060" s="762">
        <v>2.4421763990190901E-2</v>
      </c>
      <c r="G1060" s="762">
        <v>0.41706936430848301</v>
      </c>
      <c r="H1060" s="762">
        <v>1.0587793298951501E-2</v>
      </c>
      <c r="I1060" s="762">
        <v>0.43986603690228798</v>
      </c>
      <c r="J1060" s="762">
        <v>3.04985857689535E-2</v>
      </c>
      <c r="K1060" s="762">
        <v>0.51849042614633101</v>
      </c>
      <c r="L1060" s="759" t="s">
        <v>2376</v>
      </c>
      <c r="M1060" s="762">
        <v>0</v>
      </c>
    </row>
    <row r="1061" spans="1:13" x14ac:dyDescent="0.2">
      <c r="A1061" s="759" t="s">
        <v>3435</v>
      </c>
      <c r="B1061" s="759" t="s">
        <v>19</v>
      </c>
      <c r="C1061" s="762">
        <v>-21.545108819999999</v>
      </c>
      <c r="D1061" s="762">
        <v>27.370716999999999</v>
      </c>
      <c r="E1061" s="762">
        <v>0.98059952070663103</v>
      </c>
      <c r="F1061" s="762">
        <v>1.40075269969552E-2</v>
      </c>
      <c r="G1061" s="762">
        <v>0.16201694448991999</v>
      </c>
      <c r="H1061" s="762">
        <v>1.83066361556064E-3</v>
      </c>
      <c r="I1061" s="762">
        <v>7.6054274821928405E-2</v>
      </c>
      <c r="J1061" s="762">
        <v>1.6019078254117899E-2</v>
      </c>
      <c r="K1061" s="762">
        <v>8.0186685839030394E-2</v>
      </c>
      <c r="L1061" s="759" t="s">
        <v>2376</v>
      </c>
      <c r="M1061" s="762">
        <v>0</v>
      </c>
    </row>
    <row r="1062" spans="1:13" x14ac:dyDescent="0.2">
      <c r="A1062" s="759" t="s">
        <v>3436</v>
      </c>
      <c r="B1062" s="759" t="s">
        <v>19</v>
      </c>
      <c r="C1062" s="762">
        <v>-43.127385949999997</v>
      </c>
      <c r="D1062" s="762">
        <v>0.89008071600000005</v>
      </c>
      <c r="E1062" s="762">
        <v>0.73576165200966004</v>
      </c>
      <c r="F1062" s="762">
        <v>2.03430646350919E-2</v>
      </c>
      <c r="G1062" s="762">
        <v>0.31717898831055302</v>
      </c>
      <c r="H1062" s="762">
        <v>9.4265514532600203E-4</v>
      </c>
      <c r="I1062" s="762">
        <v>3.9162261579549801E-2</v>
      </c>
      <c r="J1062" s="762">
        <v>1.5397925794465099E-2</v>
      </c>
      <c r="K1062" s="762">
        <v>6.1384027288797903E-2</v>
      </c>
      <c r="L1062" s="759" t="s">
        <v>2376</v>
      </c>
      <c r="M1062" s="762">
        <v>0</v>
      </c>
    </row>
    <row r="1063" spans="1:13" x14ac:dyDescent="0.2">
      <c r="A1063" s="759" t="s">
        <v>3437</v>
      </c>
      <c r="B1063" s="759" t="s">
        <v>19</v>
      </c>
      <c r="C1063" s="762">
        <v>-13.91762479</v>
      </c>
      <c r="D1063" s="762">
        <v>22.548749870000002</v>
      </c>
      <c r="E1063" s="762">
        <v>0.82729667312699595</v>
      </c>
      <c r="F1063" s="762">
        <v>2.18119007243316E-2</v>
      </c>
      <c r="G1063" s="762">
        <v>0.35315187582181501</v>
      </c>
      <c r="H1063" s="762">
        <v>0</v>
      </c>
      <c r="I1063" s="762">
        <v>0</v>
      </c>
      <c r="J1063" s="762">
        <v>1.7294659198047801E-2</v>
      </c>
      <c r="K1063" s="762">
        <v>0.118799318489596</v>
      </c>
      <c r="L1063" s="759" t="s">
        <v>2376</v>
      </c>
      <c r="M1063" s="762">
        <v>0</v>
      </c>
    </row>
    <row r="1064" spans="1:13" x14ac:dyDescent="0.2">
      <c r="A1064" s="759" t="s">
        <v>3438</v>
      </c>
      <c r="B1064" s="759" t="s">
        <v>19</v>
      </c>
      <c r="C1064" s="762">
        <v>16.846173029999999</v>
      </c>
      <c r="D1064" s="762">
        <v>2.9699461340000002</v>
      </c>
      <c r="E1064" s="762">
        <v>0.65970013077284295</v>
      </c>
      <c r="F1064" s="762">
        <v>1.8691412036891099E-2</v>
      </c>
      <c r="G1064" s="762">
        <v>0.27672877632185</v>
      </c>
      <c r="H1064" s="762">
        <v>3.34710884934595E-3</v>
      </c>
      <c r="I1064" s="762">
        <v>0.139054434754248</v>
      </c>
      <c r="J1064" s="762">
        <v>1.6216516000221799E-2</v>
      </c>
      <c r="K1064" s="762">
        <v>8.6163257272175303E-2</v>
      </c>
      <c r="L1064" s="759" t="s">
        <v>2376</v>
      </c>
      <c r="M1064" s="762">
        <v>0.72615728817075298</v>
      </c>
    </row>
    <row r="1065" spans="1:13" x14ac:dyDescent="0.2">
      <c r="A1065" s="759" t="s">
        <v>3439</v>
      </c>
      <c r="B1065" s="759" t="s">
        <v>19</v>
      </c>
      <c r="C1065" s="762">
        <v>3.583549396</v>
      </c>
      <c r="D1065" s="762">
        <v>10.22109783</v>
      </c>
      <c r="E1065" s="762">
        <v>0.18573546703007099</v>
      </c>
      <c r="F1065" s="762">
        <v>2.9799090960669201E-2</v>
      </c>
      <c r="G1065" s="762">
        <v>0.54876410714040502</v>
      </c>
      <c r="H1065" s="762">
        <v>1.1803681819734299E-2</v>
      </c>
      <c r="I1065" s="762">
        <v>0.490379706346249</v>
      </c>
      <c r="J1065" s="762">
        <v>2.2396982973767399E-2</v>
      </c>
      <c r="K1065" s="762">
        <v>0.27324984909185901</v>
      </c>
      <c r="L1065" s="759" t="s">
        <v>2376</v>
      </c>
      <c r="M1065" s="762">
        <v>0</v>
      </c>
    </row>
    <row r="1066" spans="1:13" x14ac:dyDescent="0.2">
      <c r="A1066" s="759" t="s">
        <v>3440</v>
      </c>
      <c r="B1066" s="759" t="s">
        <v>19</v>
      </c>
      <c r="C1066" s="762">
        <v>-9.2984235860000002</v>
      </c>
      <c r="D1066" s="762">
        <v>14.269776759999999</v>
      </c>
      <c r="E1066" s="762">
        <v>0.14617431089809299</v>
      </c>
      <c r="F1066" s="762">
        <v>7.8169817624772295E-3</v>
      </c>
      <c r="G1066" s="762">
        <v>1.04058872184454E-2</v>
      </c>
      <c r="H1066" s="762">
        <v>1.12913692407528E-2</v>
      </c>
      <c r="I1066" s="762">
        <v>0.46909584775895702</v>
      </c>
      <c r="J1066" s="762">
        <v>2.05069047751095E-2</v>
      </c>
      <c r="K1066" s="762">
        <v>0.21603600889283101</v>
      </c>
      <c r="L1066" s="759" t="s">
        <v>2376</v>
      </c>
      <c r="M1066" s="762">
        <v>0.73087155449046304</v>
      </c>
    </row>
    <row r="1067" spans="1:13" x14ac:dyDescent="0.2">
      <c r="A1067" s="759" t="s">
        <v>3441</v>
      </c>
      <c r="B1067" s="759" t="s">
        <v>19</v>
      </c>
      <c r="C1067" s="762">
        <v>-20.31108686</v>
      </c>
      <c r="D1067" s="762">
        <v>15.472195859999999</v>
      </c>
      <c r="E1067" s="762">
        <v>0.46867237775054799</v>
      </c>
      <c r="F1067" s="762">
        <v>1.7859281720240299E-2</v>
      </c>
      <c r="G1067" s="762">
        <v>0.256349292918158</v>
      </c>
      <c r="H1067" s="762">
        <v>4.6927832234707496E-3</v>
      </c>
      <c r="I1067" s="762">
        <v>0.19495997515746899</v>
      </c>
      <c r="J1067" s="762">
        <v>1.4319782596639101E-2</v>
      </c>
      <c r="K1067" s="762">
        <v>2.8747966071377098E-2</v>
      </c>
      <c r="L1067" s="759" t="s">
        <v>2376</v>
      </c>
      <c r="M1067" s="762">
        <v>0</v>
      </c>
    </row>
    <row r="1068" spans="1:13" x14ac:dyDescent="0.2">
      <c r="A1068" s="759" t="s">
        <v>3442</v>
      </c>
      <c r="B1068" s="759" t="s">
        <v>19</v>
      </c>
      <c r="C1068" s="762">
        <v>-11.53996201</v>
      </c>
      <c r="D1068" s="762">
        <v>22.397997969999999</v>
      </c>
      <c r="E1068" s="762">
        <v>0.73636358343709996</v>
      </c>
      <c r="F1068" s="762">
        <v>1.6970415245636E-2</v>
      </c>
      <c r="G1068" s="762">
        <v>0.234580278131298</v>
      </c>
      <c r="H1068" s="762">
        <v>4.3785648416954101E-3</v>
      </c>
      <c r="I1068" s="762">
        <v>0.18190590181249899</v>
      </c>
      <c r="J1068" s="762">
        <v>1.7536464976984099E-2</v>
      </c>
      <c r="K1068" s="762">
        <v>0.12611893696204299</v>
      </c>
      <c r="L1068" s="759" t="s">
        <v>2376</v>
      </c>
      <c r="M1068" s="762">
        <v>0</v>
      </c>
    </row>
    <row r="1069" spans="1:13" x14ac:dyDescent="0.2">
      <c r="A1069" s="759" t="s">
        <v>3443</v>
      </c>
      <c r="B1069" s="759" t="s">
        <v>19</v>
      </c>
      <c r="C1069" s="762">
        <v>27.35070266</v>
      </c>
      <c r="D1069" s="762">
        <v>6.0997886929999998</v>
      </c>
      <c r="E1069" s="762">
        <v>0.77444264598456203</v>
      </c>
      <c r="F1069" s="762">
        <v>2.5953640254934501E-2</v>
      </c>
      <c r="G1069" s="762">
        <v>0.45458614836688099</v>
      </c>
      <c r="H1069" s="762">
        <v>0</v>
      </c>
      <c r="I1069" s="762">
        <v>0</v>
      </c>
      <c r="J1069" s="762">
        <v>2.6363485108978998E-2</v>
      </c>
      <c r="K1069" s="762">
        <v>0.393318339163233</v>
      </c>
      <c r="L1069" s="759" t="s">
        <v>2376</v>
      </c>
      <c r="M1069" s="762">
        <v>0.90333737340220699</v>
      </c>
    </row>
    <row r="1070" spans="1:13" x14ac:dyDescent="0.2">
      <c r="A1070" s="759" t="s">
        <v>3444</v>
      </c>
      <c r="B1070" s="759" t="s">
        <v>19</v>
      </c>
      <c r="C1070" s="762">
        <v>-19.669432879999999</v>
      </c>
      <c r="D1070" s="762">
        <v>18.57421617</v>
      </c>
      <c r="E1070" s="762">
        <v>0.71291860783002003</v>
      </c>
      <c r="F1070" s="762">
        <v>2.39111385686098E-2</v>
      </c>
      <c r="G1070" s="762">
        <v>0.404563777785932</v>
      </c>
      <c r="H1070" s="762">
        <v>0</v>
      </c>
      <c r="I1070" s="762">
        <v>0</v>
      </c>
      <c r="J1070" s="762">
        <v>1.3077477677333501E-2</v>
      </c>
      <c r="K1070" s="762">
        <v>0</v>
      </c>
      <c r="L1070" s="759" t="s">
        <v>2376</v>
      </c>
      <c r="M1070" s="762">
        <v>0</v>
      </c>
    </row>
    <row r="1071" spans="1:13" x14ac:dyDescent="0.2">
      <c r="A1071" s="759" t="s">
        <v>3445</v>
      </c>
      <c r="B1071" s="759" t="s">
        <v>19</v>
      </c>
      <c r="C1071" s="762">
        <v>31.499410170000001</v>
      </c>
      <c r="D1071" s="762">
        <v>-4.2767637179999998</v>
      </c>
      <c r="E1071" s="762">
        <v>0.974664505152117</v>
      </c>
      <c r="F1071" s="762">
        <v>4.5042205397499799E-2</v>
      </c>
      <c r="G1071" s="762">
        <v>0.92207932084931399</v>
      </c>
      <c r="H1071" s="762">
        <v>0</v>
      </c>
      <c r="I1071" s="762">
        <v>0</v>
      </c>
      <c r="J1071" s="762">
        <v>3.58160945039099E-2</v>
      </c>
      <c r="K1071" s="762">
        <v>0.67945474094333502</v>
      </c>
      <c r="L1071" s="759" t="s">
        <v>2376</v>
      </c>
      <c r="M1071" s="762">
        <v>0</v>
      </c>
    </row>
    <row r="1072" spans="1:13" x14ac:dyDescent="0.2">
      <c r="A1072" s="759" t="s">
        <v>3446</v>
      </c>
      <c r="B1072" s="759" t="s">
        <v>19</v>
      </c>
      <c r="C1072" s="762">
        <v>7.7777059160000004</v>
      </c>
      <c r="D1072" s="762">
        <v>11.32237595</v>
      </c>
      <c r="E1072" s="762">
        <v>1.09779616649973</v>
      </c>
      <c r="F1072" s="762">
        <v>1.26899873289247E-2</v>
      </c>
      <c r="G1072" s="762">
        <v>0.129749408691786</v>
      </c>
      <c r="H1072" s="762">
        <v>9.8364015164452293E-4</v>
      </c>
      <c r="I1072" s="762">
        <v>4.0864968604747601E-2</v>
      </c>
      <c r="J1072" s="762">
        <v>2.8608507570295601E-2</v>
      </c>
      <c r="K1072" s="762">
        <v>0.46127658594730397</v>
      </c>
      <c r="L1072" s="759" t="s">
        <v>2376</v>
      </c>
      <c r="M1072" s="762">
        <v>0.90333737340220699</v>
      </c>
    </row>
    <row r="1073" spans="1:13" x14ac:dyDescent="0.2">
      <c r="A1073" s="759" t="s">
        <v>3447</v>
      </c>
      <c r="B1073" s="759" t="s">
        <v>19</v>
      </c>
      <c r="C1073" s="762">
        <v>2.569044812</v>
      </c>
      <c r="D1073" s="762">
        <v>30.335623309999999</v>
      </c>
      <c r="E1073" s="762">
        <v>0.96967063026663802</v>
      </c>
      <c r="F1073" s="762">
        <v>1.85716357034338E-2</v>
      </c>
      <c r="G1073" s="762">
        <v>0.273795372882291</v>
      </c>
      <c r="H1073" s="762">
        <v>1.77601694046928E-4</v>
      </c>
      <c r="I1073" s="762">
        <v>7.3784109574035004E-3</v>
      </c>
      <c r="J1073" s="762">
        <v>3.5250402085297498E-2</v>
      </c>
      <c r="K1073" s="762">
        <v>0.66233086092160698</v>
      </c>
      <c r="L1073" s="759" t="s">
        <v>2376</v>
      </c>
      <c r="M1073" s="762">
        <v>0</v>
      </c>
    </row>
    <row r="1074" spans="1:13" x14ac:dyDescent="0.2">
      <c r="A1074" s="759" t="s">
        <v>3448</v>
      </c>
      <c r="B1074" s="759" t="s">
        <v>19</v>
      </c>
      <c r="C1074" s="762">
        <v>6.6306525230000002</v>
      </c>
      <c r="D1074" s="762">
        <v>12.645800380000001</v>
      </c>
      <c r="E1074" s="762">
        <v>0</v>
      </c>
      <c r="F1074" s="762">
        <v>3.1110326611149298E-2</v>
      </c>
      <c r="G1074" s="762">
        <v>0.580877253283826</v>
      </c>
      <c r="H1074" s="762">
        <v>6.8171727176474604E-3</v>
      </c>
      <c r="I1074" s="762">
        <v>0.283216990584089</v>
      </c>
      <c r="J1074" s="762">
        <v>3.74399645055737E-2</v>
      </c>
      <c r="K1074" s="762">
        <v>0.72861029890654905</v>
      </c>
      <c r="L1074" s="759" t="s">
        <v>2376</v>
      </c>
      <c r="M1074" s="762">
        <v>0</v>
      </c>
    </row>
    <row r="1075" spans="1:13" x14ac:dyDescent="0.2">
      <c r="A1075" s="759" t="s">
        <v>3449</v>
      </c>
      <c r="B1075" s="759" t="s">
        <v>19</v>
      </c>
      <c r="C1075" s="762">
        <v>35.530107059999999</v>
      </c>
      <c r="D1075" s="762">
        <v>9.4853912699999992</v>
      </c>
      <c r="E1075" s="762">
        <v>1.046257117643</v>
      </c>
      <c r="F1075" s="762">
        <v>2.4932389411772098E-2</v>
      </c>
      <c r="G1075" s="762">
        <v>0.42957495083103397</v>
      </c>
      <c r="H1075" s="762">
        <v>1.8853102906519999E-3</v>
      </c>
      <c r="I1075" s="762">
        <v>7.8324523159099602E-2</v>
      </c>
      <c r="J1075" s="762">
        <v>2.73107426099495E-2</v>
      </c>
      <c r="K1075" s="762">
        <v>0.42199242977708701</v>
      </c>
      <c r="L1075" s="759" t="s">
        <v>2376</v>
      </c>
      <c r="M1075" s="762">
        <v>0</v>
      </c>
    </row>
    <row r="1076" spans="1:13" x14ac:dyDescent="0.2">
      <c r="A1076" s="759" t="s">
        <v>3450</v>
      </c>
      <c r="B1076" s="759" t="s">
        <v>19</v>
      </c>
      <c r="C1076" s="762">
        <v>14.13810558</v>
      </c>
      <c r="D1076" s="762">
        <v>10.53833936</v>
      </c>
      <c r="E1076" s="762">
        <v>0.88744238482788296</v>
      </c>
      <c r="F1076" s="762">
        <v>1.6875854982380301E-2</v>
      </c>
      <c r="G1076" s="762">
        <v>0.23226443331059299</v>
      </c>
      <c r="H1076" s="762">
        <v>0</v>
      </c>
      <c r="I1076" s="762">
        <v>0</v>
      </c>
      <c r="J1076" s="762">
        <v>1.8783206699573E-2</v>
      </c>
      <c r="K1076" s="762">
        <v>0.163858595091187</v>
      </c>
      <c r="L1076" s="759" t="s">
        <v>2376</v>
      </c>
      <c r="M1076" s="762">
        <v>0</v>
      </c>
    </row>
    <row r="1077" spans="1:13" x14ac:dyDescent="0.2">
      <c r="A1077" s="759" t="s">
        <v>3451</v>
      </c>
      <c r="B1077" s="759" t="s">
        <v>19</v>
      </c>
      <c r="C1077" s="762">
        <v>22.884049560000001</v>
      </c>
      <c r="D1077" s="762">
        <v>-2.474586672</v>
      </c>
      <c r="E1077" s="762">
        <v>1.0276842779961299</v>
      </c>
      <c r="F1077" s="762">
        <v>3.9374893619703803E-2</v>
      </c>
      <c r="G1077" s="762">
        <v>0.78328265390056195</v>
      </c>
      <c r="H1077" s="762">
        <v>0</v>
      </c>
      <c r="I1077" s="762">
        <v>0</v>
      </c>
      <c r="J1077" s="762">
        <v>2.9018911873994802E-2</v>
      </c>
      <c r="K1077" s="762">
        <v>0.47369977106084998</v>
      </c>
      <c r="L1077" s="759" t="s">
        <v>2376</v>
      </c>
      <c r="M1077" s="762">
        <v>0</v>
      </c>
    </row>
    <row r="1078" spans="1:13" x14ac:dyDescent="0.2">
      <c r="A1078" s="759" t="s">
        <v>3452</v>
      </c>
      <c r="B1078" s="759" t="s">
        <v>19</v>
      </c>
      <c r="C1078" s="762">
        <v>1.9403840880000001</v>
      </c>
      <c r="D1078" s="762">
        <v>-11.260409449999999</v>
      </c>
      <c r="E1078" s="762">
        <v>0.51320454211153799</v>
      </c>
      <c r="F1078" s="762">
        <v>1.41273033304125E-2</v>
      </c>
      <c r="G1078" s="762">
        <v>0.16495034792947899</v>
      </c>
      <c r="H1078" s="762">
        <v>6.3253526418252E-3</v>
      </c>
      <c r="I1078" s="762">
        <v>0.26278450628171501</v>
      </c>
      <c r="J1078" s="762">
        <v>4.01175752870057E-2</v>
      </c>
      <c r="K1078" s="762">
        <v>0.80966322405319302</v>
      </c>
      <c r="L1078" s="759" t="s">
        <v>2376</v>
      </c>
      <c r="M1078" s="762">
        <v>0</v>
      </c>
    </row>
    <row r="1079" spans="1:13" x14ac:dyDescent="0.2">
      <c r="A1079" s="759" t="s">
        <v>3453</v>
      </c>
      <c r="B1079" s="759" t="s">
        <v>19</v>
      </c>
      <c r="C1079" s="762">
        <v>1.9780056699999999</v>
      </c>
      <c r="D1079" s="762">
        <v>21.11045794</v>
      </c>
      <c r="E1079" s="762">
        <v>0.29727963668279</v>
      </c>
      <c r="F1079" s="762">
        <v>1.9057045054813398E-2</v>
      </c>
      <c r="G1079" s="762">
        <v>0.28568340078598697</v>
      </c>
      <c r="H1079" s="762">
        <v>4.0711772943064998E-3</v>
      </c>
      <c r="I1079" s="762">
        <v>0.169135578351196</v>
      </c>
      <c r="J1079" s="762">
        <v>2.2973767400587899E-2</v>
      </c>
      <c r="K1079" s="762">
        <v>0.29070946060278902</v>
      </c>
      <c r="L1079" s="759" t="s">
        <v>2376</v>
      </c>
      <c r="M1079" s="762">
        <v>0</v>
      </c>
    </row>
    <row r="1080" spans="1:13" x14ac:dyDescent="0.2">
      <c r="A1080" s="759" t="s">
        <v>3454</v>
      </c>
      <c r="B1080" s="759" t="s">
        <v>19</v>
      </c>
      <c r="C1080" s="762">
        <v>-7.4669713199999999</v>
      </c>
      <c r="D1080" s="762">
        <v>14.523256330000001</v>
      </c>
      <c r="E1080" s="762">
        <v>0.50795835261672695</v>
      </c>
      <c r="F1080" s="762">
        <v>7.1676679547875901E-3</v>
      </c>
      <c r="G1080" s="762">
        <v>0</v>
      </c>
      <c r="H1080" s="762">
        <v>4.9933399364732404E-3</v>
      </c>
      <c r="I1080" s="762">
        <v>0.20744650719046601</v>
      </c>
      <c r="J1080" s="762">
        <v>1.41245632521768E-2</v>
      </c>
      <c r="K1080" s="762">
        <v>2.28385348819478E-2</v>
      </c>
      <c r="L1080" s="759" t="s">
        <v>2376</v>
      </c>
      <c r="M1080" s="762">
        <v>0</v>
      </c>
    </row>
    <row r="1081" spans="1:13" x14ac:dyDescent="0.2">
      <c r="A1081" s="759" t="s">
        <v>3455</v>
      </c>
      <c r="B1081" s="759" t="s">
        <v>19</v>
      </c>
      <c r="C1081" s="762">
        <v>0.42542275800000001</v>
      </c>
      <c r="D1081" s="762">
        <v>-13.6046776</v>
      </c>
      <c r="E1081" s="762">
        <v>0.876413837290547</v>
      </c>
      <c r="F1081" s="762">
        <v>1.5205290331528299E-2</v>
      </c>
      <c r="G1081" s="762">
        <v>0.19135105235774899</v>
      </c>
      <c r="H1081" s="762">
        <v>0</v>
      </c>
      <c r="I1081" s="762">
        <v>0</v>
      </c>
      <c r="J1081" s="762">
        <v>2.1613887194276499E-2</v>
      </c>
      <c r="K1081" s="762">
        <v>0.24954504463167401</v>
      </c>
      <c r="L1081" s="759" t="s">
        <v>2376</v>
      </c>
      <c r="M1081" s="762">
        <v>0</v>
      </c>
    </row>
    <row r="1082" spans="1:13" x14ac:dyDescent="0.2">
      <c r="A1082" s="759" t="s">
        <v>3456</v>
      </c>
      <c r="B1082" s="759" t="s">
        <v>19</v>
      </c>
      <c r="C1082" s="762">
        <v>26.785602130000001</v>
      </c>
      <c r="D1082" s="762">
        <v>-5.8401043860000001</v>
      </c>
      <c r="E1082" s="762">
        <v>1.2400802673365501</v>
      </c>
      <c r="F1082" s="762">
        <v>3.0044947645134198E-2</v>
      </c>
      <c r="G1082" s="762">
        <v>0.55478532816498305</v>
      </c>
      <c r="H1082" s="762">
        <v>6.7761877113289397E-3</v>
      </c>
      <c r="I1082" s="762">
        <v>0.28151428355889102</v>
      </c>
      <c r="J1082" s="762">
        <v>2.5291997116077901E-2</v>
      </c>
      <c r="K1082" s="762">
        <v>0.36088372894758303</v>
      </c>
      <c r="L1082" s="759" t="s">
        <v>2376</v>
      </c>
      <c r="M1082" s="762">
        <v>0</v>
      </c>
    </row>
    <row r="1083" spans="1:13" x14ac:dyDescent="0.2">
      <c r="A1083" s="759" t="s">
        <v>3457</v>
      </c>
      <c r="B1083" s="759" t="s">
        <v>19</v>
      </c>
      <c r="C1083" s="762">
        <v>18.230176029999999</v>
      </c>
      <c r="D1083" s="762">
        <v>-2.8947696139999999</v>
      </c>
      <c r="E1083" s="762">
        <v>0.56836900006138302</v>
      </c>
      <c r="F1083" s="762">
        <v>3.4546016176109001E-2</v>
      </c>
      <c r="G1083" s="762">
        <v>0.66501983551947297</v>
      </c>
      <c r="H1083" s="762">
        <v>0</v>
      </c>
      <c r="I1083" s="762">
        <v>0</v>
      </c>
      <c r="J1083" s="762">
        <v>3.6967444955909298E-2</v>
      </c>
      <c r="K1083" s="762">
        <v>0.71430682372148002</v>
      </c>
      <c r="L1083" s="759" t="s">
        <v>2376</v>
      </c>
      <c r="M1083" s="762">
        <v>0.47912808021062803</v>
      </c>
    </row>
    <row r="1084" spans="1:13" x14ac:dyDescent="0.2">
      <c r="A1084" s="759" t="s">
        <v>3458</v>
      </c>
      <c r="B1084" s="759" t="s">
        <v>19</v>
      </c>
      <c r="C1084" s="762">
        <v>12.11817583</v>
      </c>
      <c r="D1084" s="762">
        <v>15.26630085</v>
      </c>
      <c r="E1084" s="762">
        <v>1.2400802673365501</v>
      </c>
      <c r="F1084" s="762">
        <v>1.4820745260954799E-2</v>
      </c>
      <c r="G1084" s="762">
        <v>0.18193325892947099</v>
      </c>
      <c r="H1084" s="762">
        <v>0</v>
      </c>
      <c r="I1084" s="762">
        <v>0</v>
      </c>
      <c r="J1084" s="762">
        <v>1.1551217347900799E-2</v>
      </c>
      <c r="K1084" s="762">
        <v>0</v>
      </c>
      <c r="L1084" s="759" t="s">
        <v>2376</v>
      </c>
      <c r="M1084" s="762">
        <v>0</v>
      </c>
    </row>
    <row r="1085" spans="1:13" x14ac:dyDescent="0.2">
      <c r="A1085" s="759" t="s">
        <v>3459</v>
      </c>
      <c r="B1085" s="759" t="s">
        <v>19</v>
      </c>
      <c r="C1085" s="762">
        <v>2.033091819</v>
      </c>
      <c r="D1085" s="762">
        <v>16.525777569999999</v>
      </c>
      <c r="E1085" s="762">
        <v>0.508699375493745</v>
      </c>
      <c r="F1085" s="762">
        <v>1.85716357034338E-2</v>
      </c>
      <c r="G1085" s="762">
        <v>0.273795372882291</v>
      </c>
      <c r="H1085" s="762">
        <v>4.4400423511731998E-3</v>
      </c>
      <c r="I1085" s="762">
        <v>0.18445994157797599</v>
      </c>
      <c r="J1085" s="762">
        <v>2.9143142365925301E-2</v>
      </c>
      <c r="K1085" s="762">
        <v>0.477460290662647</v>
      </c>
      <c r="L1085" s="759" t="s">
        <v>2376</v>
      </c>
      <c r="M1085" s="762">
        <v>0.65822382386370504</v>
      </c>
    </row>
    <row r="1086" spans="1:13" x14ac:dyDescent="0.2">
      <c r="A1086" s="759" t="s">
        <v>3460</v>
      </c>
      <c r="B1086" s="759" t="s">
        <v>19</v>
      </c>
      <c r="C1086" s="762">
        <v>7.3266382879999998</v>
      </c>
      <c r="D1086" s="762">
        <v>10.45946116</v>
      </c>
      <c r="E1086" s="762">
        <v>0.879594661684443</v>
      </c>
      <c r="F1086" s="762">
        <v>2.0803257916269999E-2</v>
      </c>
      <c r="G1086" s="762">
        <v>0.32844945759539501</v>
      </c>
      <c r="H1086" s="762">
        <v>1.72137026537792E-3</v>
      </c>
      <c r="I1086" s="762">
        <v>7.1513695058308305E-2</v>
      </c>
      <c r="J1086" s="762">
        <v>3.3695302534523901E-2</v>
      </c>
      <c r="K1086" s="762">
        <v>0.61525704403168602</v>
      </c>
      <c r="L1086" s="759" t="s">
        <v>2376</v>
      </c>
      <c r="M1086" s="762">
        <v>0</v>
      </c>
    </row>
    <row r="1087" spans="1:13" x14ac:dyDescent="0.2">
      <c r="A1087" s="759" t="s">
        <v>3461</v>
      </c>
      <c r="B1087" s="759" t="s">
        <v>19</v>
      </c>
      <c r="C1087" s="762">
        <v>9.7138095169999996</v>
      </c>
      <c r="D1087" s="762">
        <v>0.56958294200000004</v>
      </c>
      <c r="E1087" s="762">
        <v>0.412569137672124</v>
      </c>
      <c r="F1087" s="762">
        <v>1.96054945816969E-2</v>
      </c>
      <c r="G1087" s="762">
        <v>0.29911534972756498</v>
      </c>
      <c r="H1087" s="762">
        <v>0</v>
      </c>
      <c r="I1087" s="762">
        <v>0</v>
      </c>
      <c r="J1087" s="762">
        <v>2.35128389995009E-2</v>
      </c>
      <c r="K1087" s="762">
        <v>0.30702750634681097</v>
      </c>
      <c r="L1087" s="759" t="s">
        <v>2376</v>
      </c>
      <c r="M1087" s="762">
        <v>0</v>
      </c>
    </row>
    <row r="1088" spans="1:13" x14ac:dyDescent="0.2">
      <c r="A1088" s="759" t="s">
        <v>3462</v>
      </c>
      <c r="B1088" s="759" t="s">
        <v>19</v>
      </c>
      <c r="C1088" s="762">
        <v>-22.781497160000001</v>
      </c>
      <c r="D1088" s="762">
        <v>22.158856230000001</v>
      </c>
      <c r="E1088" s="762">
        <v>0.45452031266901599</v>
      </c>
      <c r="F1088" s="762">
        <v>1.37553662949398E-2</v>
      </c>
      <c r="G1088" s="762">
        <v>0.15584133381062901</v>
      </c>
      <c r="H1088" s="762">
        <v>1.42559513644592E-2</v>
      </c>
      <c r="I1088" s="762">
        <v>0.59225833642981196</v>
      </c>
      <c r="J1088" s="762">
        <v>2.5973046420054401E-2</v>
      </c>
      <c r="K1088" s="762">
        <v>0.38149950705499902</v>
      </c>
      <c r="L1088" s="759" t="s">
        <v>2376</v>
      </c>
      <c r="M1088" s="762">
        <v>0</v>
      </c>
    </row>
    <row r="1089" spans="1:13" x14ac:dyDescent="0.2">
      <c r="A1089" s="759" t="s">
        <v>3463</v>
      </c>
      <c r="B1089" s="759" t="s">
        <v>19</v>
      </c>
      <c r="C1089" s="762">
        <v>-37.094849170000003</v>
      </c>
      <c r="D1089" s="762">
        <v>4.3468585539999998</v>
      </c>
      <c r="E1089" s="762">
        <v>0.67045558986675002</v>
      </c>
      <c r="F1089" s="762">
        <v>8.0628384469422394E-3</v>
      </c>
      <c r="G1089" s="762">
        <v>1.6427083752278099E-2</v>
      </c>
      <c r="H1089" s="762">
        <v>9.1533180778032002E-3</v>
      </c>
      <c r="I1089" s="762">
        <v>0.380271291020364</v>
      </c>
      <c r="J1089" s="762">
        <v>2.36659087127724E-2</v>
      </c>
      <c r="K1089" s="762">
        <v>0.31166103074065399</v>
      </c>
      <c r="L1089" s="759" t="s">
        <v>2376</v>
      </c>
      <c r="M1089" s="762">
        <v>0</v>
      </c>
    </row>
    <row r="1090" spans="1:13" x14ac:dyDescent="0.2">
      <c r="A1090" s="759" t="s">
        <v>3464</v>
      </c>
      <c r="B1090" s="759" t="s">
        <v>19</v>
      </c>
      <c r="C1090" s="762">
        <v>3.300822664</v>
      </c>
      <c r="D1090" s="762">
        <v>6.7416426080000003</v>
      </c>
      <c r="E1090" s="762">
        <v>0.69076463707651303</v>
      </c>
      <c r="F1090" s="762">
        <v>1.9019220949511102E-2</v>
      </c>
      <c r="G1090" s="762">
        <v>0.28475706285770502</v>
      </c>
      <c r="H1090" s="762">
        <v>0</v>
      </c>
      <c r="I1090" s="762">
        <v>0</v>
      </c>
      <c r="J1090" s="762">
        <v>1.9681659364427902E-2</v>
      </c>
      <c r="K1090" s="762">
        <v>0.191055297637059</v>
      </c>
      <c r="L1090" s="759" t="s">
        <v>2376</v>
      </c>
      <c r="M1090" s="762">
        <v>0</v>
      </c>
    </row>
    <row r="1091" spans="1:13" x14ac:dyDescent="0.2">
      <c r="A1091" s="759" t="s">
        <v>3465</v>
      </c>
      <c r="B1091" s="759" t="s">
        <v>19</v>
      </c>
      <c r="C1091" s="762">
        <v>27.188001809999999</v>
      </c>
      <c r="D1091" s="762">
        <v>-9.9830345979999997</v>
      </c>
      <c r="E1091" s="762">
        <v>0.69925070419214397</v>
      </c>
      <c r="F1091" s="762">
        <v>3.3430205069690903E-2</v>
      </c>
      <c r="G1091" s="762">
        <v>0.63769279316292105</v>
      </c>
      <c r="H1091" s="762">
        <v>0</v>
      </c>
      <c r="I1091" s="762">
        <v>0</v>
      </c>
      <c r="J1091" s="762">
        <v>3.2692584992512902E-2</v>
      </c>
      <c r="K1091" s="762">
        <v>0.58490414461870499</v>
      </c>
      <c r="L1091" s="759" t="s">
        <v>2376</v>
      </c>
      <c r="M1091" s="762">
        <v>0</v>
      </c>
    </row>
    <row r="1092" spans="1:13" x14ac:dyDescent="0.2">
      <c r="A1092" s="759" t="s">
        <v>3466</v>
      </c>
      <c r="B1092" s="759" t="s">
        <v>19</v>
      </c>
      <c r="C1092" s="762">
        <v>-13.1339021</v>
      </c>
      <c r="D1092" s="762">
        <v>22.563573470000001</v>
      </c>
      <c r="E1092" s="762">
        <v>0.66461384458589201</v>
      </c>
      <c r="F1092" s="762">
        <v>5.5412314267882902E-3</v>
      </c>
      <c r="G1092" s="762">
        <v>0</v>
      </c>
      <c r="H1092" s="762">
        <v>0</v>
      </c>
      <c r="I1092" s="762">
        <v>0</v>
      </c>
      <c r="J1092" s="762">
        <v>1.5096223171205099E-2</v>
      </c>
      <c r="K1092" s="762">
        <v>5.2251289259167798E-2</v>
      </c>
      <c r="L1092" s="759" t="s">
        <v>2376</v>
      </c>
      <c r="M1092" s="762">
        <v>0</v>
      </c>
    </row>
    <row r="1093" spans="1:13" x14ac:dyDescent="0.2">
      <c r="A1093" s="759" t="s">
        <v>3467</v>
      </c>
      <c r="B1093" s="759" t="s">
        <v>19</v>
      </c>
      <c r="C1093" s="762">
        <v>12.915816749999999</v>
      </c>
      <c r="D1093" s="762">
        <v>-4.3258413310000003</v>
      </c>
      <c r="E1093" s="762">
        <v>0.98464650288926803</v>
      </c>
      <c r="F1093" s="762">
        <v>3.9166861040541102E-2</v>
      </c>
      <c r="G1093" s="762">
        <v>0.77818777080426704</v>
      </c>
      <c r="H1093" s="762">
        <v>1.5123467331534499E-2</v>
      </c>
      <c r="I1093" s="762">
        <v>0.62829897538727197</v>
      </c>
      <c r="J1093" s="762">
        <v>4.4301480783095801E-2</v>
      </c>
      <c r="K1093" s="762">
        <v>0.93631266883364805</v>
      </c>
      <c r="L1093" s="759" t="s">
        <v>2409</v>
      </c>
      <c r="M1093" s="762">
        <v>0.82493069945227504</v>
      </c>
    </row>
    <row r="1094" spans="1:13" x14ac:dyDescent="0.2">
      <c r="A1094" s="759" t="s">
        <v>3468</v>
      </c>
      <c r="B1094" s="759" t="s">
        <v>19</v>
      </c>
      <c r="C1094" s="762">
        <v>-24.236378609999999</v>
      </c>
      <c r="D1094" s="762">
        <v>23.44564634</v>
      </c>
      <c r="E1094" s="762">
        <v>0.87492128988711404</v>
      </c>
      <c r="F1094" s="762">
        <v>1.04709731511893E-2</v>
      </c>
      <c r="G1094" s="762">
        <v>7.54041032881093E-2</v>
      </c>
      <c r="H1094" s="762">
        <v>1.06424399740428E-2</v>
      </c>
      <c r="I1094" s="762">
        <v>0.44213632678409798</v>
      </c>
      <c r="J1094" s="762">
        <v>1.8130996616937501E-2</v>
      </c>
      <c r="K1094" s="762">
        <v>0.14411579150519399</v>
      </c>
      <c r="L1094" s="759" t="s">
        <v>2376</v>
      </c>
      <c r="M1094" s="762">
        <v>0</v>
      </c>
    </row>
    <row r="1095" spans="1:13" x14ac:dyDescent="0.2">
      <c r="A1095" s="759" t="s">
        <v>3469</v>
      </c>
      <c r="B1095" s="759" t="s">
        <v>19</v>
      </c>
      <c r="C1095" s="762">
        <v>-2.1729612249999999</v>
      </c>
      <c r="D1095" s="762">
        <v>13.814778609999999</v>
      </c>
      <c r="E1095" s="762">
        <v>0.60427460671908295</v>
      </c>
      <c r="F1095" s="762">
        <v>1.900030889686E-2</v>
      </c>
      <c r="G1095" s="762">
        <v>0.28429389389356402</v>
      </c>
      <c r="H1095" s="762">
        <v>1.87164862187916E-3</v>
      </c>
      <c r="I1095" s="762">
        <v>7.7756981847126205E-2</v>
      </c>
      <c r="J1095" s="762">
        <v>1.33414674726859E-2</v>
      </c>
      <c r="K1095" s="762">
        <v>0</v>
      </c>
      <c r="L1095" s="759" t="s">
        <v>2376</v>
      </c>
      <c r="M1095" s="762">
        <v>0</v>
      </c>
    </row>
    <row r="1096" spans="1:13" x14ac:dyDescent="0.2">
      <c r="A1096" s="759" t="s">
        <v>3470</v>
      </c>
      <c r="B1096" s="759" t="s">
        <v>19</v>
      </c>
      <c r="C1096" s="762">
        <v>-10.479397949999999</v>
      </c>
      <c r="D1096" s="762">
        <v>16.122942030000001</v>
      </c>
      <c r="E1096" s="762">
        <v>0.71898222882247698</v>
      </c>
      <c r="F1096" s="762">
        <v>6.5750903050514099E-3</v>
      </c>
      <c r="G1096" s="762">
        <v>0</v>
      </c>
      <c r="H1096" s="762">
        <v>3.16950715529902E-3</v>
      </c>
      <c r="I1096" s="762">
        <v>0.13167602379684401</v>
      </c>
      <c r="J1096" s="762">
        <v>2.30358826465532E-2</v>
      </c>
      <c r="K1096" s="762">
        <v>0.29258975067431098</v>
      </c>
      <c r="L1096" s="759" t="s">
        <v>2376</v>
      </c>
      <c r="M1096" s="762">
        <v>0.48048914582463098</v>
      </c>
    </row>
    <row r="1097" spans="1:13" x14ac:dyDescent="0.2">
      <c r="A1097" s="759" t="s">
        <v>3471</v>
      </c>
      <c r="B1097" s="759" t="s">
        <v>19</v>
      </c>
      <c r="C1097" s="762">
        <v>20.401719920000001</v>
      </c>
      <c r="D1097" s="762">
        <v>4.366221028</v>
      </c>
      <c r="E1097" s="762">
        <v>1.2400802673365501</v>
      </c>
      <c r="F1097" s="762">
        <v>4.2734934974059002E-2</v>
      </c>
      <c r="G1097" s="762">
        <v>0.86557256027964602</v>
      </c>
      <c r="H1097" s="762">
        <v>7.8281362068376593E-3</v>
      </c>
      <c r="I1097" s="762">
        <v>0.325217083357422</v>
      </c>
      <c r="J1097" s="762">
        <v>2.9666685153347E-2</v>
      </c>
      <c r="K1097" s="762">
        <v>0.49330826388878901</v>
      </c>
      <c r="L1097" s="759" t="s">
        <v>2376</v>
      </c>
      <c r="M1097" s="762">
        <v>0</v>
      </c>
    </row>
    <row r="1098" spans="1:13" x14ac:dyDescent="0.2">
      <c r="A1098" s="759" t="s">
        <v>3472</v>
      </c>
      <c r="B1098" s="759" t="s">
        <v>19</v>
      </c>
      <c r="C1098" s="762">
        <v>19.693714329999999</v>
      </c>
      <c r="D1098" s="762">
        <v>19.397876799999999</v>
      </c>
      <c r="E1098" s="762">
        <v>1.2400802673365501</v>
      </c>
      <c r="F1098" s="762">
        <v>4.39516103612832E-2</v>
      </c>
      <c r="G1098" s="762">
        <v>0.895369837111616</v>
      </c>
      <c r="H1098" s="762">
        <v>5.9906417568906002E-3</v>
      </c>
      <c r="I1098" s="762">
        <v>0.248879058651826</v>
      </c>
      <c r="J1098" s="762">
        <v>3.1410348843658099E-2</v>
      </c>
      <c r="K1098" s="762">
        <v>0.54609006096636803</v>
      </c>
      <c r="L1098" s="759" t="s">
        <v>2376</v>
      </c>
      <c r="M1098" s="762">
        <v>0</v>
      </c>
    </row>
    <row r="1099" spans="1:13" x14ac:dyDescent="0.2">
      <c r="A1099" s="759" t="s">
        <v>3473</v>
      </c>
      <c r="B1099" s="759" t="s">
        <v>19</v>
      </c>
      <c r="C1099" s="762">
        <v>27.132614709999999</v>
      </c>
      <c r="D1099" s="762">
        <v>-9.8626033450000001</v>
      </c>
      <c r="E1099" s="762">
        <v>1.02285242115955</v>
      </c>
      <c r="F1099" s="762">
        <v>2.4831525130965999E-2</v>
      </c>
      <c r="G1099" s="762">
        <v>0.42710471635561498</v>
      </c>
      <c r="H1099" s="762">
        <v>1.76918610608286E-3</v>
      </c>
      <c r="I1099" s="762">
        <v>7.3500193511812195E-2</v>
      </c>
      <c r="J1099" s="762">
        <v>2.3071377072819001E-2</v>
      </c>
      <c r="K1099" s="762">
        <v>0.29366417619750401</v>
      </c>
      <c r="L1099" s="759" t="s">
        <v>2376</v>
      </c>
      <c r="M1099" s="762">
        <v>0</v>
      </c>
    </row>
    <row r="1100" spans="1:13" x14ac:dyDescent="0.2">
      <c r="A1100" s="759" t="s">
        <v>3474</v>
      </c>
      <c r="B1100" s="759" t="s">
        <v>19</v>
      </c>
      <c r="C1100" s="762">
        <v>-18.922472039999999</v>
      </c>
      <c r="D1100" s="762">
        <v>17.3056482</v>
      </c>
      <c r="E1100" s="762">
        <v>0.262049579784364</v>
      </c>
      <c r="F1100" s="762">
        <v>1.4354247962226299E-2</v>
      </c>
      <c r="G1100" s="762">
        <v>0.17050839998991599</v>
      </c>
      <c r="H1100" s="762">
        <v>0</v>
      </c>
      <c r="I1100" s="762">
        <v>0</v>
      </c>
      <c r="J1100" s="762">
        <v>8.0638899672785796E-3</v>
      </c>
      <c r="K1100" s="762">
        <v>0</v>
      </c>
      <c r="L1100" s="759" t="s">
        <v>2376</v>
      </c>
      <c r="M1100" s="762">
        <v>0</v>
      </c>
    </row>
    <row r="1101" spans="1:13" x14ac:dyDescent="0.2">
      <c r="A1101" s="759" t="s">
        <v>3475</v>
      </c>
      <c r="B1101" s="759" t="s">
        <v>19</v>
      </c>
      <c r="C1101" s="762">
        <v>-15.571493609999999</v>
      </c>
      <c r="D1101" s="762">
        <v>22.743627279999998</v>
      </c>
      <c r="E1101" s="762">
        <v>1.19814245668647</v>
      </c>
      <c r="F1101" s="762">
        <v>2.9572146328855398E-2</v>
      </c>
      <c r="G1101" s="762">
        <v>0.543206055079969</v>
      </c>
      <c r="H1101" s="762">
        <v>0</v>
      </c>
      <c r="I1101" s="762">
        <v>0</v>
      </c>
      <c r="J1101" s="762">
        <v>1.62231712051467E-2</v>
      </c>
      <c r="K1101" s="762">
        <v>8.6364708273946003E-2</v>
      </c>
      <c r="L1101" s="759" t="s">
        <v>2376</v>
      </c>
      <c r="M1101" s="762">
        <v>0</v>
      </c>
    </row>
    <row r="1102" spans="1:13" x14ac:dyDescent="0.2">
      <c r="A1102" s="759" t="s">
        <v>3476</v>
      </c>
      <c r="B1102" s="759" t="s">
        <v>19</v>
      </c>
      <c r="C1102" s="762">
        <v>1.6251699129999999</v>
      </c>
      <c r="D1102" s="762">
        <v>1.5941040769999999</v>
      </c>
      <c r="E1102" s="762">
        <v>0.52105347345710396</v>
      </c>
      <c r="F1102" s="762">
        <v>1.9391157984983799E-2</v>
      </c>
      <c r="G1102" s="762">
        <v>0.29386607697655598</v>
      </c>
      <c r="H1102" s="762">
        <v>3.2992930086410098E-3</v>
      </c>
      <c r="I1102" s="762">
        <v>0.13706793630074399</v>
      </c>
      <c r="J1102" s="762">
        <v>2.1451943874438498E-2</v>
      </c>
      <c r="K1102" s="762">
        <v>0.24464292899234499</v>
      </c>
      <c r="L1102" s="759" t="s">
        <v>2376</v>
      </c>
      <c r="M1102" s="762">
        <v>0</v>
      </c>
    </row>
    <row r="1103" spans="1:13" x14ac:dyDescent="0.2">
      <c r="A1103" s="759" t="s">
        <v>3477</v>
      </c>
      <c r="B1103" s="759" t="s">
        <v>19</v>
      </c>
      <c r="C1103" s="762">
        <v>-4.7716964160000002</v>
      </c>
      <c r="D1103" s="762">
        <v>2.2555374449999999</v>
      </c>
      <c r="E1103" s="762">
        <v>0.722803981666861</v>
      </c>
      <c r="F1103" s="762">
        <v>1.6478701876706001E-2</v>
      </c>
      <c r="G1103" s="762">
        <v>0.22253786057288699</v>
      </c>
      <c r="H1103" s="762">
        <v>1.92151371290003E-2</v>
      </c>
      <c r="I1103" s="762">
        <v>0.79828592802338605</v>
      </c>
      <c r="J1103" s="762">
        <v>2.4380234041373201E-2</v>
      </c>
      <c r="K1103" s="762">
        <v>0.333284094127546</v>
      </c>
      <c r="L1103" s="759" t="s">
        <v>2376</v>
      </c>
      <c r="M1103" s="762">
        <v>0</v>
      </c>
    </row>
    <row r="1104" spans="1:13" x14ac:dyDescent="0.2">
      <c r="A1104" s="759" t="s">
        <v>3478</v>
      </c>
      <c r="B1104" s="759" t="s">
        <v>19</v>
      </c>
      <c r="C1104" s="762">
        <v>-1.8036381969999999</v>
      </c>
      <c r="D1104" s="762">
        <v>27.580889370000001</v>
      </c>
      <c r="E1104" s="762">
        <v>1.0905855750875</v>
      </c>
      <c r="F1104" s="762">
        <v>2.1660604303122399E-2</v>
      </c>
      <c r="G1104" s="762">
        <v>0.349446499617942</v>
      </c>
      <c r="H1104" s="762">
        <v>2.87578127668295E-3</v>
      </c>
      <c r="I1104" s="762">
        <v>0.119473283192153</v>
      </c>
      <c r="J1104" s="762">
        <v>2.3663690311130799E-2</v>
      </c>
      <c r="K1104" s="762">
        <v>0.31159386022631502</v>
      </c>
      <c r="L1104" s="759" t="s">
        <v>2376</v>
      </c>
      <c r="M1104" s="762">
        <v>0.69117801357893505</v>
      </c>
    </row>
    <row r="1105" spans="1:13" x14ac:dyDescent="0.2">
      <c r="A1105" s="759" t="s">
        <v>3479</v>
      </c>
      <c r="B1105" s="759" t="s">
        <v>19</v>
      </c>
      <c r="C1105" s="762">
        <v>-3.3334452940000001</v>
      </c>
      <c r="D1105" s="762">
        <v>10.19855486</v>
      </c>
      <c r="E1105" s="762">
        <v>0.77268978675220601</v>
      </c>
      <c r="F1105" s="762">
        <v>5.4151510757805997E-3</v>
      </c>
      <c r="G1105" s="762">
        <v>0</v>
      </c>
      <c r="H1105" s="762">
        <v>3.4700638683015099E-3</v>
      </c>
      <c r="I1105" s="762">
        <v>0.144162555829841</v>
      </c>
      <c r="J1105" s="762">
        <v>1.1728689479230199E-2</v>
      </c>
      <c r="K1105" s="762">
        <v>0</v>
      </c>
      <c r="L1105" s="759" t="s">
        <v>2376</v>
      </c>
      <c r="M1105" s="762">
        <v>0</v>
      </c>
    </row>
    <row r="1106" spans="1:13" x14ac:dyDescent="0.2">
      <c r="A1106" s="759" t="s">
        <v>3480</v>
      </c>
      <c r="B1106" s="759" t="s">
        <v>19</v>
      </c>
      <c r="C1106" s="762">
        <v>3.7992649159999998</v>
      </c>
      <c r="D1106" s="762">
        <v>-8.8801677629999993</v>
      </c>
      <c r="E1106" s="762">
        <v>0.853440966815605</v>
      </c>
      <c r="F1106" s="762">
        <v>1.28601958027851E-2</v>
      </c>
      <c r="G1106" s="762">
        <v>0.13391795385979899</v>
      </c>
      <c r="H1106" s="762">
        <v>9.7407698350353497E-3</v>
      </c>
      <c r="I1106" s="762">
        <v>0.40467677222974602</v>
      </c>
      <c r="J1106" s="762">
        <v>2.8519771504630899E-2</v>
      </c>
      <c r="K1106" s="762">
        <v>0.45859049186869899</v>
      </c>
      <c r="L1106" s="759" t="s">
        <v>2376</v>
      </c>
      <c r="M1106" s="762">
        <v>0.838183777902613</v>
      </c>
    </row>
    <row r="1107" spans="1:13" x14ac:dyDescent="0.2">
      <c r="A1107" s="759" t="s">
        <v>3481</v>
      </c>
      <c r="B1107" s="759" t="s">
        <v>19</v>
      </c>
      <c r="C1107" s="762">
        <v>-23.448550919999999</v>
      </c>
      <c r="D1107" s="762">
        <v>32.199944139999999</v>
      </c>
      <c r="E1107" s="762">
        <v>1.1546347851077601</v>
      </c>
      <c r="F1107" s="762">
        <v>2.22153578475562E-2</v>
      </c>
      <c r="G1107" s="762">
        <v>0.36303283821423299</v>
      </c>
      <c r="H1107" s="762">
        <v>3.34710884934595E-3</v>
      </c>
      <c r="I1107" s="762">
        <v>0.139054434754248</v>
      </c>
      <c r="J1107" s="762">
        <v>2.3395263712495101E-2</v>
      </c>
      <c r="K1107" s="762">
        <v>0.303468437746785</v>
      </c>
      <c r="L1107" s="759" t="s">
        <v>2376</v>
      </c>
      <c r="M1107" s="762">
        <v>0</v>
      </c>
    </row>
    <row r="1108" spans="1:13" x14ac:dyDescent="0.2">
      <c r="A1108" s="759" t="s">
        <v>3482</v>
      </c>
      <c r="B1108" s="759" t="s">
        <v>19</v>
      </c>
      <c r="C1108" s="762">
        <v>17.396521660000001</v>
      </c>
      <c r="D1108" s="762">
        <v>18.872618500000002</v>
      </c>
      <c r="E1108" s="762">
        <v>1.12178260055996</v>
      </c>
      <c r="F1108" s="762">
        <v>3.0637525294870401E-2</v>
      </c>
      <c r="G1108" s="762">
        <v>0.56929798019881195</v>
      </c>
      <c r="H1108" s="762">
        <v>1.0888350011954E-2</v>
      </c>
      <c r="I1108" s="762">
        <v>0.45235256893528503</v>
      </c>
      <c r="J1108" s="762">
        <v>2.5498308468748301E-2</v>
      </c>
      <c r="K1108" s="762">
        <v>0.36712889162621398</v>
      </c>
      <c r="L1108" s="759" t="s">
        <v>2376</v>
      </c>
      <c r="M1108" s="762">
        <v>0.90333737340220699</v>
      </c>
    </row>
    <row r="1109" spans="1:13" x14ac:dyDescent="0.2">
      <c r="A1109" s="759" t="s">
        <v>3483</v>
      </c>
      <c r="B1109" s="759" t="s">
        <v>19</v>
      </c>
      <c r="C1109" s="762">
        <v>30.565095719999999</v>
      </c>
      <c r="D1109" s="762">
        <v>6.7010214990000003</v>
      </c>
      <c r="E1109" s="762">
        <v>1.2400802673365501</v>
      </c>
      <c r="F1109" s="762">
        <v>3.9500973970711499E-2</v>
      </c>
      <c r="G1109" s="762">
        <v>0.78637044699483605</v>
      </c>
      <c r="H1109" s="762">
        <v>3.2992930086410098E-3</v>
      </c>
      <c r="I1109" s="762">
        <v>0.13706793630074399</v>
      </c>
      <c r="J1109" s="762">
        <v>2.4690810271199602E-2</v>
      </c>
      <c r="K1109" s="762">
        <v>0.342685423402663</v>
      </c>
      <c r="L1109" s="759" t="s">
        <v>2376</v>
      </c>
      <c r="M1109" s="762">
        <v>0</v>
      </c>
    </row>
    <row r="1110" spans="1:13" x14ac:dyDescent="0.2">
      <c r="A1110" s="759" t="s">
        <v>3484</v>
      </c>
      <c r="B1110" s="759" t="s">
        <v>19</v>
      </c>
      <c r="C1110" s="762">
        <v>-21.128289330000001</v>
      </c>
      <c r="D1110" s="762">
        <v>19.1274482</v>
      </c>
      <c r="E1110" s="762">
        <v>0.77030009754318696</v>
      </c>
      <c r="F1110" s="762">
        <v>1.4284903769172101E-2</v>
      </c>
      <c r="G1110" s="762">
        <v>0.16881011378806501</v>
      </c>
      <c r="H1110" s="762">
        <v>3.6544963967348599E-3</v>
      </c>
      <c r="I1110" s="762">
        <v>0.15182471667091199</v>
      </c>
      <c r="J1110" s="762">
        <v>1.8601297764960299E-2</v>
      </c>
      <c r="K1110" s="762">
        <v>0.158352096175923</v>
      </c>
      <c r="L1110" s="759" t="s">
        <v>2376</v>
      </c>
      <c r="M1110" s="762">
        <v>0.54217028912434295</v>
      </c>
    </row>
    <row r="1111" spans="1:13" x14ac:dyDescent="0.2">
      <c r="A1111" s="759" t="s">
        <v>3485</v>
      </c>
      <c r="B1111" s="759" t="s">
        <v>19</v>
      </c>
      <c r="C1111" s="762">
        <v>15.07399015</v>
      </c>
      <c r="D1111" s="762">
        <v>13.46112608</v>
      </c>
      <c r="E1111" s="762">
        <v>0.88942954155546206</v>
      </c>
      <c r="F1111" s="762">
        <v>3.2030713173505497E-2</v>
      </c>
      <c r="G1111" s="762">
        <v>0.60341819185350998</v>
      </c>
      <c r="H1111" s="762">
        <v>1.1960791010621899E-2</v>
      </c>
      <c r="I1111" s="762">
        <v>0.496906743018734</v>
      </c>
      <c r="J1111" s="762">
        <v>2.76146636348511E-2</v>
      </c>
      <c r="K1111" s="762">
        <v>0.43119230805043302</v>
      </c>
      <c r="L1111" s="759" t="s">
        <v>2376</v>
      </c>
      <c r="M1111" s="762">
        <v>0</v>
      </c>
    </row>
    <row r="1112" spans="1:13" x14ac:dyDescent="0.2">
      <c r="A1112" s="759" t="s">
        <v>3486</v>
      </c>
      <c r="B1112" s="759" t="s">
        <v>19</v>
      </c>
      <c r="C1112" s="762">
        <v>8.8993138510000005</v>
      </c>
      <c r="D1112" s="762">
        <v>5.6492049900000003</v>
      </c>
      <c r="E1112" s="762">
        <v>1.1121570592149701</v>
      </c>
      <c r="F1112" s="762">
        <v>3.4413631807550901E-2</v>
      </c>
      <c r="G1112" s="762">
        <v>0.66177765277048595</v>
      </c>
      <c r="H1112" s="762">
        <v>1.0888350011954E-2</v>
      </c>
      <c r="I1112" s="762">
        <v>0.45235256893528503</v>
      </c>
      <c r="J1112" s="762">
        <v>3.2439687205368502E-2</v>
      </c>
      <c r="K1112" s="762">
        <v>0.57724876438643202</v>
      </c>
      <c r="L1112" s="759" t="s">
        <v>2376</v>
      </c>
      <c r="M1112" s="762">
        <v>0</v>
      </c>
    </row>
    <row r="1113" spans="1:13" x14ac:dyDescent="0.2">
      <c r="A1113" s="759" t="s">
        <v>3487</v>
      </c>
      <c r="B1113" s="759" t="s">
        <v>19</v>
      </c>
      <c r="C1113" s="762">
        <v>14.57638839</v>
      </c>
      <c r="D1113" s="762">
        <v>5.779995392</v>
      </c>
      <c r="E1113" s="762">
        <v>1.2400802673365501</v>
      </c>
      <c r="F1113" s="762">
        <v>3.7761065126805299E-2</v>
      </c>
      <c r="G1113" s="762">
        <v>0.74375877984014205</v>
      </c>
      <c r="H1113" s="762">
        <v>6.9128043990573504E-3</v>
      </c>
      <c r="I1113" s="762">
        <v>0.28718994594645803</v>
      </c>
      <c r="J1113" s="762">
        <v>4.34119017248073E-2</v>
      </c>
      <c r="K1113" s="762">
        <v>0.90938455753326197</v>
      </c>
      <c r="L1113" s="759" t="s">
        <v>2409</v>
      </c>
      <c r="M1113" s="762">
        <v>0</v>
      </c>
    </row>
    <row r="1114" spans="1:13" x14ac:dyDescent="0.2">
      <c r="A1114" s="759" t="s">
        <v>3488</v>
      </c>
      <c r="B1114" s="759" t="s">
        <v>19</v>
      </c>
      <c r="C1114" s="762">
        <v>-20.358467170000001</v>
      </c>
      <c r="D1114" s="762">
        <v>30.445321400000001</v>
      </c>
      <c r="E1114" s="762">
        <v>1.04525772327892</v>
      </c>
      <c r="F1114" s="762">
        <v>1.3465381487622099E-2</v>
      </c>
      <c r="G1114" s="762">
        <v>0.14873938520305599</v>
      </c>
      <c r="H1114" s="762">
        <v>0</v>
      </c>
      <c r="I1114" s="762">
        <v>0</v>
      </c>
      <c r="J1114" s="762">
        <v>1.77449947312961E-2</v>
      </c>
      <c r="K1114" s="762">
        <v>0.13243127015501399</v>
      </c>
      <c r="L1114" s="759" t="s">
        <v>2376</v>
      </c>
      <c r="M1114" s="762">
        <v>0</v>
      </c>
    </row>
    <row r="1115" spans="1:13" x14ac:dyDescent="0.2">
      <c r="A1115" s="759" t="s">
        <v>3489</v>
      </c>
      <c r="B1115" s="759" t="s">
        <v>19</v>
      </c>
      <c r="C1115" s="762">
        <v>9.1180044819999999</v>
      </c>
      <c r="D1115" s="762">
        <v>7.1563672159999996</v>
      </c>
      <c r="E1115" s="762">
        <v>0.57379608782527702</v>
      </c>
      <c r="F1115" s="762">
        <v>2.32050886029667E-2</v>
      </c>
      <c r="G1115" s="762">
        <v>0.38727208747651198</v>
      </c>
      <c r="H1115" s="762">
        <v>9.7339390006489293E-3</v>
      </c>
      <c r="I1115" s="762">
        <v>0.40439298080143998</v>
      </c>
      <c r="J1115" s="762">
        <v>3.4192224502246099E-2</v>
      </c>
      <c r="K1115" s="762">
        <v>0.630299182980121</v>
      </c>
      <c r="L1115" s="759" t="s">
        <v>2376</v>
      </c>
      <c r="M1115" s="762">
        <v>0</v>
      </c>
    </row>
    <row r="1116" spans="1:13" x14ac:dyDescent="0.2">
      <c r="A1116" s="759" t="s">
        <v>3490</v>
      </c>
      <c r="B1116" s="759" t="s">
        <v>19</v>
      </c>
      <c r="C1116" s="762">
        <v>37.43285685</v>
      </c>
      <c r="D1116" s="762">
        <v>0.43667467199999999</v>
      </c>
      <c r="E1116" s="762">
        <v>1.2400802673365501</v>
      </c>
      <c r="F1116" s="762">
        <v>3.5699651387829497E-2</v>
      </c>
      <c r="G1116" s="762">
        <v>0.69327321580430701</v>
      </c>
      <c r="H1116" s="762">
        <v>2.6025479012261299E-3</v>
      </c>
      <c r="I1116" s="762">
        <v>0.108121916872381</v>
      </c>
      <c r="J1116" s="762">
        <v>2.8861405357440001E-2</v>
      </c>
      <c r="K1116" s="762">
        <v>0.46893193590895299</v>
      </c>
      <c r="L1116" s="759" t="s">
        <v>2376</v>
      </c>
      <c r="M1116" s="762">
        <v>0</v>
      </c>
    </row>
    <row r="1117" spans="1:13" x14ac:dyDescent="0.2">
      <c r="A1117" s="759" t="s">
        <v>3491</v>
      </c>
      <c r="B1117" s="759" t="s">
        <v>19</v>
      </c>
      <c r="C1117" s="762">
        <v>-11.899169880000001</v>
      </c>
      <c r="D1117" s="762">
        <v>17.54095878</v>
      </c>
      <c r="E1117" s="762">
        <v>0.51085358001397696</v>
      </c>
      <c r="F1117" s="762">
        <v>8.3402152191591698E-3</v>
      </c>
      <c r="G1117" s="762">
        <v>2.32202530504238E-2</v>
      </c>
      <c r="H1117" s="762">
        <v>8.8800847023463904E-5</v>
      </c>
      <c r="I1117" s="762">
        <v>3.6891639340628501E-3</v>
      </c>
      <c r="J1117" s="762">
        <v>9.2973212800177493E-3</v>
      </c>
      <c r="K1117" s="762">
        <v>0</v>
      </c>
      <c r="L1117" s="759" t="s">
        <v>2376</v>
      </c>
      <c r="M1117" s="762">
        <v>0</v>
      </c>
    </row>
    <row r="1118" spans="1:13" x14ac:dyDescent="0.2">
      <c r="A1118" s="759" t="s">
        <v>3492</v>
      </c>
      <c r="B1118" s="759" t="s">
        <v>19</v>
      </c>
      <c r="C1118" s="762">
        <v>-9.5704878369999999</v>
      </c>
      <c r="D1118" s="762">
        <v>1.0508489830000001</v>
      </c>
      <c r="E1118" s="762">
        <v>0.49931855529238101</v>
      </c>
      <c r="F1118" s="762">
        <v>1.29106279431882E-2</v>
      </c>
      <c r="G1118" s="762">
        <v>0.13515307109750899</v>
      </c>
      <c r="H1118" s="762">
        <v>5.7379008845930496E-3</v>
      </c>
      <c r="I1118" s="762">
        <v>0.238379025072333</v>
      </c>
      <c r="J1118" s="762">
        <v>1.7574177804891601E-2</v>
      </c>
      <c r="K1118" s="762">
        <v>0.12726053299957499</v>
      </c>
      <c r="L1118" s="759" t="s">
        <v>2376</v>
      </c>
      <c r="M1118" s="762">
        <v>0</v>
      </c>
    </row>
    <row r="1119" spans="1:13" x14ac:dyDescent="0.2">
      <c r="A1119" s="759" t="s">
        <v>3493</v>
      </c>
      <c r="B1119" s="759" t="s">
        <v>19</v>
      </c>
      <c r="C1119" s="762">
        <v>30.748031210000001</v>
      </c>
      <c r="D1119" s="762">
        <v>9.597614471</v>
      </c>
      <c r="E1119" s="762">
        <v>1.2400802673365501</v>
      </c>
      <c r="F1119" s="762">
        <v>2.8979568679119199E-2</v>
      </c>
      <c r="G1119" s="762">
        <v>0.52869340304613999</v>
      </c>
      <c r="H1119" s="762">
        <v>3.3949246900508898E-3</v>
      </c>
      <c r="I1119" s="762">
        <v>0.14104093320775199</v>
      </c>
      <c r="J1119" s="762">
        <v>2.6334645887638002E-2</v>
      </c>
      <c r="K1119" s="762">
        <v>0.39244536464181201</v>
      </c>
      <c r="L1119" s="759" t="s">
        <v>2376</v>
      </c>
      <c r="M1119" s="762">
        <v>0</v>
      </c>
    </row>
    <row r="1120" spans="1:13" x14ac:dyDescent="0.2">
      <c r="A1120" s="759" t="s">
        <v>3494</v>
      </c>
      <c r="B1120" s="759" t="s">
        <v>19</v>
      </c>
      <c r="C1120" s="762">
        <v>28.22411559</v>
      </c>
      <c r="D1120" s="762">
        <v>12.239934440000001</v>
      </c>
      <c r="E1120" s="762">
        <v>1.2400802673365501</v>
      </c>
      <c r="F1120" s="762">
        <v>2.3387905111927801E-2</v>
      </c>
      <c r="G1120" s="762">
        <v>0.39174938746320798</v>
      </c>
      <c r="H1120" s="762">
        <v>3.4768947026879299E-3</v>
      </c>
      <c r="I1120" s="762">
        <v>0.14444634725814701</v>
      </c>
      <c r="J1120" s="762">
        <v>3.0715989129831998E-2</v>
      </c>
      <c r="K1120" s="762">
        <v>0.52507135058478804</v>
      </c>
      <c r="L1120" s="759" t="s">
        <v>2376</v>
      </c>
      <c r="M1120" s="762">
        <v>0</v>
      </c>
    </row>
    <row r="1121" spans="1:13" x14ac:dyDescent="0.2">
      <c r="A1121" s="759" t="s">
        <v>3495</v>
      </c>
      <c r="B1121" s="759" t="s">
        <v>19</v>
      </c>
      <c r="C1121" s="762">
        <v>-4.167454255</v>
      </c>
      <c r="D1121" s="762">
        <v>32.235319199999999</v>
      </c>
      <c r="E1121" s="762">
        <v>1.02923498803425</v>
      </c>
      <c r="F1121" s="762">
        <v>3.7099143284014903E-2</v>
      </c>
      <c r="G1121" s="762">
        <v>0.72754781711371797</v>
      </c>
      <c r="H1121" s="762">
        <v>4.1531473069435403E-3</v>
      </c>
      <c r="I1121" s="762">
        <v>0.17254099240159201</v>
      </c>
      <c r="J1121" s="762">
        <v>2.5039099328933501E-2</v>
      </c>
      <c r="K1121" s="762">
        <v>0.353228348715311</v>
      </c>
      <c r="L1121" s="759" t="s">
        <v>2376</v>
      </c>
      <c r="M1121" s="762">
        <v>0</v>
      </c>
    </row>
    <row r="1122" spans="1:13" x14ac:dyDescent="0.2">
      <c r="A1122" s="759" t="s">
        <v>3496</v>
      </c>
      <c r="B1122" s="759" t="s">
        <v>19</v>
      </c>
      <c r="C1122" s="762">
        <v>22.497937820000001</v>
      </c>
      <c r="D1122" s="762">
        <v>16.33629401</v>
      </c>
      <c r="E1122" s="762">
        <v>1.2400802673365501</v>
      </c>
      <c r="F1122" s="762">
        <v>2.1528219934564299E-2</v>
      </c>
      <c r="G1122" s="762">
        <v>0.34620431686895498</v>
      </c>
      <c r="H1122" s="762">
        <v>1.87164862187916E-3</v>
      </c>
      <c r="I1122" s="762">
        <v>7.7756981847126205E-2</v>
      </c>
      <c r="J1122" s="762">
        <v>2.2472408629582399E-2</v>
      </c>
      <c r="K1122" s="762">
        <v>0.27553304116692201</v>
      </c>
      <c r="L1122" s="759" t="s">
        <v>2376</v>
      </c>
      <c r="M1122" s="762">
        <v>0</v>
      </c>
    </row>
    <row r="1123" spans="1:13" x14ac:dyDescent="0.2">
      <c r="A1123" s="759" t="s">
        <v>3497</v>
      </c>
      <c r="B1123" s="759" t="s">
        <v>19</v>
      </c>
      <c r="C1123" s="762">
        <v>14.239358989999999</v>
      </c>
      <c r="D1123" s="762">
        <v>10.60140794</v>
      </c>
      <c r="E1123" s="762">
        <v>0.45397197426097602</v>
      </c>
      <c r="F1123" s="762">
        <v>2.63129692553064E-2</v>
      </c>
      <c r="G1123" s="762">
        <v>0.46338638317630398</v>
      </c>
      <c r="H1123" s="762">
        <v>5.07530994911028E-3</v>
      </c>
      <c r="I1123" s="762">
        <v>0.21085192124086199</v>
      </c>
      <c r="J1123" s="762">
        <v>2.6330209084354701E-2</v>
      </c>
      <c r="K1123" s="762">
        <v>0.39231105388375698</v>
      </c>
      <c r="L1123" s="759" t="s">
        <v>2376</v>
      </c>
      <c r="M1123" s="762">
        <v>0</v>
      </c>
    </row>
    <row r="1124" spans="1:13" x14ac:dyDescent="0.2">
      <c r="A1124" s="759" t="s">
        <v>3498</v>
      </c>
      <c r="B1124" s="759" t="s">
        <v>19</v>
      </c>
      <c r="C1124" s="762">
        <v>-43.213765709999997</v>
      </c>
      <c r="D1124" s="762">
        <v>0.11833042000000001</v>
      </c>
      <c r="E1124" s="762">
        <v>0.85435647392494596</v>
      </c>
      <c r="F1124" s="762">
        <v>3.4514496088357098E-2</v>
      </c>
      <c r="G1124" s="762">
        <v>0.664247887245904</v>
      </c>
      <c r="H1124" s="762">
        <v>9.0850097339390001E-4</v>
      </c>
      <c r="I1124" s="762">
        <v>3.7743345982658098E-2</v>
      </c>
      <c r="J1124" s="762">
        <v>2.5782263878875299E-2</v>
      </c>
      <c r="K1124" s="762">
        <v>0.37572441689424801</v>
      </c>
      <c r="L1124" s="759" t="s">
        <v>2376</v>
      </c>
      <c r="M1124" s="762">
        <v>0.67025979264028301</v>
      </c>
    </row>
    <row r="1125" spans="1:13" x14ac:dyDescent="0.2">
      <c r="A1125" s="759" t="s">
        <v>3499</v>
      </c>
      <c r="B1125" s="759" t="s">
        <v>19</v>
      </c>
      <c r="C1125" s="762">
        <v>-17.087822979999999</v>
      </c>
      <c r="D1125" s="762">
        <v>28.619202120000001</v>
      </c>
      <c r="E1125" s="762">
        <v>1.2031462843769301</v>
      </c>
      <c r="F1125" s="762">
        <v>1.9428982090286099E-2</v>
      </c>
      <c r="G1125" s="762">
        <v>0.29479241490483798</v>
      </c>
      <c r="H1125" s="762">
        <v>0</v>
      </c>
      <c r="I1125" s="762">
        <v>0</v>
      </c>
      <c r="J1125" s="762">
        <v>1.3141811324940401E-2</v>
      </c>
      <c r="K1125" s="762">
        <v>0</v>
      </c>
      <c r="L1125" s="759" t="s">
        <v>2376</v>
      </c>
      <c r="M1125" s="762">
        <v>0</v>
      </c>
    </row>
    <row r="1126" spans="1:13" x14ac:dyDescent="0.2">
      <c r="A1126" s="759" t="s">
        <v>3500</v>
      </c>
      <c r="B1126" s="759" t="s">
        <v>19</v>
      </c>
      <c r="C1126" s="762">
        <v>24.788031279999998</v>
      </c>
      <c r="D1126" s="762">
        <v>11.44075456</v>
      </c>
      <c r="E1126" s="762">
        <v>1.2400802673365501</v>
      </c>
      <c r="F1126" s="762">
        <v>2.6729034413631801E-2</v>
      </c>
      <c r="G1126" s="762">
        <v>0.47357612487815098</v>
      </c>
      <c r="H1126" s="762">
        <v>7.09723692749069E-3</v>
      </c>
      <c r="I1126" s="762">
        <v>0.294852148332167</v>
      </c>
      <c r="J1126" s="762">
        <v>1.97415562087516E-2</v>
      </c>
      <c r="K1126" s="762">
        <v>0.192868417194242</v>
      </c>
      <c r="L1126" s="759" t="s">
        <v>2376</v>
      </c>
      <c r="M1126" s="762">
        <v>0</v>
      </c>
    </row>
    <row r="1127" spans="1:13" x14ac:dyDescent="0.2">
      <c r="A1127" s="759" t="s">
        <v>3501</v>
      </c>
      <c r="B1127" s="759" t="s">
        <v>19</v>
      </c>
      <c r="C1127" s="762">
        <v>-21.052674799999998</v>
      </c>
      <c r="D1127" s="762">
        <v>35.235667939999999</v>
      </c>
      <c r="E1127" s="762">
        <v>0.86180431936943003</v>
      </c>
      <c r="F1127" s="762">
        <v>1.9819831178410002E-2</v>
      </c>
      <c r="G1127" s="762">
        <v>0.30436459798783</v>
      </c>
      <c r="H1127" s="762">
        <v>4.5629973701287602E-3</v>
      </c>
      <c r="I1127" s="762">
        <v>0.18956806265357001</v>
      </c>
      <c r="J1127" s="762">
        <v>2.9806444456768898E-2</v>
      </c>
      <c r="K1127" s="762">
        <v>0.49753885600846598</v>
      </c>
      <c r="L1127" s="759" t="s">
        <v>2376</v>
      </c>
      <c r="M1127" s="762">
        <v>0</v>
      </c>
    </row>
    <row r="1128" spans="1:13" x14ac:dyDescent="0.2">
      <c r="A1128" s="759" t="s">
        <v>3502</v>
      </c>
      <c r="B1128" s="759" t="s">
        <v>19</v>
      </c>
      <c r="C1128" s="762">
        <v>29.584418840000001</v>
      </c>
      <c r="D1128" s="762">
        <v>-1.5008692619999999</v>
      </c>
      <c r="E1128" s="762">
        <v>0.85940114118801203</v>
      </c>
      <c r="F1128" s="762">
        <v>2.90552168897238E-2</v>
      </c>
      <c r="G1128" s="762">
        <v>0.530546078902704</v>
      </c>
      <c r="H1128" s="762">
        <v>4.2897639946719501E-3</v>
      </c>
      <c r="I1128" s="762">
        <v>0.178216696333797</v>
      </c>
      <c r="J1128" s="762">
        <v>2.4031944983639301E-2</v>
      </c>
      <c r="K1128" s="762">
        <v>0.32274116881489801</v>
      </c>
      <c r="L1128" s="759" t="s">
        <v>2376</v>
      </c>
      <c r="M1128" s="762">
        <v>0</v>
      </c>
    </row>
    <row r="1129" spans="1:13" x14ac:dyDescent="0.2">
      <c r="A1129" s="759" t="s">
        <v>3503</v>
      </c>
      <c r="B1129" s="759" t="s">
        <v>19</v>
      </c>
      <c r="C1129" s="762">
        <v>27.926639560000002</v>
      </c>
      <c r="D1129" s="762">
        <v>-10.46183592</v>
      </c>
      <c r="E1129" s="762">
        <v>1.1675199813363399</v>
      </c>
      <c r="F1129" s="762">
        <v>2.69496750278953E-2</v>
      </c>
      <c r="G1129" s="762">
        <v>0.47897978728387303</v>
      </c>
      <c r="H1129" s="762">
        <v>1.01847740701527E-2</v>
      </c>
      <c r="I1129" s="762">
        <v>0.42312275807861599</v>
      </c>
      <c r="J1129" s="762">
        <v>2.8229160889579101E-2</v>
      </c>
      <c r="K1129" s="762">
        <v>0.44979351559889402</v>
      </c>
      <c r="L1129" s="759" t="s">
        <v>2376</v>
      </c>
      <c r="M1129" s="762">
        <v>0.57485904532992904</v>
      </c>
    </row>
    <row r="1130" spans="1:13" x14ac:dyDescent="0.2">
      <c r="A1130" s="759" t="s">
        <v>3504</v>
      </c>
      <c r="B1130" s="759" t="s">
        <v>19</v>
      </c>
      <c r="C1130" s="762">
        <v>11.66869516</v>
      </c>
      <c r="D1130" s="762">
        <v>8.2964945219999997</v>
      </c>
      <c r="E1130" s="762">
        <v>0.97423653773041696</v>
      </c>
      <c r="F1130" s="762">
        <v>1.32258288207074E-2</v>
      </c>
      <c r="G1130" s="762">
        <v>0.14287257832393599</v>
      </c>
      <c r="H1130" s="762">
        <v>0</v>
      </c>
      <c r="I1130" s="762">
        <v>0</v>
      </c>
      <c r="J1130" s="762">
        <v>1.98990627253064E-2</v>
      </c>
      <c r="K1130" s="762">
        <v>0.19763625234613999</v>
      </c>
      <c r="L1130" s="759" t="s">
        <v>2376</v>
      </c>
      <c r="M1130" s="762">
        <v>0</v>
      </c>
    </row>
    <row r="1131" spans="1:13" x14ac:dyDescent="0.2">
      <c r="A1131" s="759" t="s">
        <v>3505</v>
      </c>
      <c r="B1131" s="759" t="s">
        <v>19</v>
      </c>
      <c r="C1131" s="762">
        <v>2.610850675</v>
      </c>
      <c r="D1131" s="762">
        <v>-1.354680533</v>
      </c>
      <c r="E1131" s="762">
        <v>0.29523702749031799</v>
      </c>
      <c r="F1131" s="762">
        <v>3.0341236470002302E-2</v>
      </c>
      <c r="G1131" s="762">
        <v>0.56204164193652495</v>
      </c>
      <c r="H1131" s="762">
        <v>1.6223231667748202E-2</v>
      </c>
      <c r="I1131" s="762">
        <v>0.67398831518394597</v>
      </c>
      <c r="J1131" s="762">
        <v>3.6767788808163698E-2</v>
      </c>
      <c r="K1131" s="762">
        <v>0.70826311204462</v>
      </c>
      <c r="L1131" s="759" t="s">
        <v>2376</v>
      </c>
      <c r="M1131" s="762">
        <v>0</v>
      </c>
    </row>
    <row r="1132" spans="1:13" x14ac:dyDescent="0.2">
      <c r="A1132" s="759" t="s">
        <v>3506</v>
      </c>
      <c r="B1132" s="759" t="s">
        <v>19</v>
      </c>
      <c r="C1132" s="762">
        <v>1.424349871</v>
      </c>
      <c r="D1132" s="762">
        <v>13.14955977</v>
      </c>
      <c r="E1132" s="762">
        <v>0.77945768587025099</v>
      </c>
      <c r="F1132" s="762">
        <v>2.73531321511199E-2</v>
      </c>
      <c r="G1132" s="762">
        <v>0.48886074967629201</v>
      </c>
      <c r="H1132" s="762">
        <v>5.8062092284572595E-4</v>
      </c>
      <c r="I1132" s="762">
        <v>2.4121689781075501E-2</v>
      </c>
      <c r="J1132" s="762">
        <v>1.6318562475736199E-2</v>
      </c>
      <c r="K1132" s="762">
        <v>8.9252253354321201E-2</v>
      </c>
      <c r="L1132" s="759" t="s">
        <v>2376</v>
      </c>
      <c r="M1132" s="762">
        <v>0</v>
      </c>
    </row>
    <row r="1133" spans="1:13" x14ac:dyDescent="0.2">
      <c r="A1133" s="759" t="s">
        <v>3507</v>
      </c>
      <c r="B1133" s="759" t="s">
        <v>19</v>
      </c>
      <c r="C1133" s="762">
        <v>-13.57675817</v>
      </c>
      <c r="D1133" s="762">
        <v>22.646813389999998</v>
      </c>
      <c r="E1133" s="762">
        <v>0.72701365850635102</v>
      </c>
      <c r="F1133" s="762">
        <v>1.53628907702879E-2</v>
      </c>
      <c r="G1133" s="762">
        <v>0.19521081821633501</v>
      </c>
      <c r="H1133" s="762">
        <v>0</v>
      </c>
      <c r="I1133" s="762">
        <v>0</v>
      </c>
      <c r="J1133" s="762">
        <v>8.4521102545615893E-3</v>
      </c>
      <c r="K1133" s="762">
        <v>0</v>
      </c>
      <c r="L1133" s="759" t="s">
        <v>2376</v>
      </c>
      <c r="M1133" s="762">
        <v>0</v>
      </c>
    </row>
    <row r="1134" spans="1:13" x14ac:dyDescent="0.2">
      <c r="A1134" s="759" t="s">
        <v>3508</v>
      </c>
      <c r="B1134" s="759" t="s">
        <v>19</v>
      </c>
      <c r="C1134" s="762">
        <v>-21.313626289999998</v>
      </c>
      <c r="D1134" s="762">
        <v>13.902794800000001</v>
      </c>
      <c r="E1134" s="762">
        <v>8.5448011140298999E-2</v>
      </c>
      <c r="F1134" s="762">
        <v>7.54590900781068E-3</v>
      </c>
      <c r="G1134" s="762">
        <v>3.76710757501329E-3</v>
      </c>
      <c r="H1134" s="762">
        <v>1.1339185081457701E-3</v>
      </c>
      <c r="I1134" s="762">
        <v>4.7108255393565501E-2</v>
      </c>
      <c r="J1134" s="762">
        <v>1.48411069824192E-2</v>
      </c>
      <c r="K1134" s="762">
        <v>4.45287687831794E-2</v>
      </c>
      <c r="L1134" s="759" t="s">
        <v>2376</v>
      </c>
      <c r="M1134" s="762">
        <v>0.42724005570149498</v>
      </c>
    </row>
    <row r="1135" spans="1:13" x14ac:dyDescent="0.2">
      <c r="A1135" s="759" t="s">
        <v>3509</v>
      </c>
      <c r="B1135" s="759" t="s">
        <v>19</v>
      </c>
      <c r="C1135" s="762">
        <v>24.280175310000001</v>
      </c>
      <c r="D1135" s="762">
        <v>12.141437720000001</v>
      </c>
      <c r="E1135" s="762">
        <v>1.2400802673365501</v>
      </c>
      <c r="F1135" s="762">
        <v>4.5130461643205201E-2</v>
      </c>
      <c r="G1135" s="762">
        <v>0.92424080050604995</v>
      </c>
      <c r="H1135" s="762">
        <v>0</v>
      </c>
      <c r="I1135" s="762">
        <v>0</v>
      </c>
      <c r="J1135" s="762">
        <v>2.5291997116077901E-2</v>
      </c>
      <c r="K1135" s="762">
        <v>0.36088372894758303</v>
      </c>
      <c r="L1135" s="759" t="s">
        <v>2376</v>
      </c>
      <c r="M1135" s="762">
        <v>0</v>
      </c>
    </row>
    <row r="1136" spans="1:13" x14ac:dyDescent="0.2">
      <c r="A1136" s="759" t="s">
        <v>3510</v>
      </c>
      <c r="B1136" s="759" t="s">
        <v>19</v>
      </c>
      <c r="C1136" s="762">
        <v>9.9168648830000006</v>
      </c>
      <c r="D1136" s="762">
        <v>-15.161405050000001</v>
      </c>
      <c r="E1136" s="762">
        <v>0.51865310125260899</v>
      </c>
      <c r="F1136" s="762">
        <v>2.9918867294126499E-2</v>
      </c>
      <c r="G1136" s="762">
        <v>0.55169751057996497</v>
      </c>
      <c r="H1136" s="762">
        <v>4.2897639946719501E-3</v>
      </c>
      <c r="I1136" s="762">
        <v>0.178216696333797</v>
      </c>
      <c r="J1136" s="762">
        <v>2.7812101380954999E-2</v>
      </c>
      <c r="K1136" s="762">
        <v>0.43716884921295401</v>
      </c>
      <c r="L1136" s="759" t="s">
        <v>2376</v>
      </c>
      <c r="M1136" s="762">
        <v>0</v>
      </c>
    </row>
    <row r="1137" spans="1:13" x14ac:dyDescent="0.2">
      <c r="A1137" s="759" t="s">
        <v>3511</v>
      </c>
      <c r="B1137" s="759" t="s">
        <v>19</v>
      </c>
      <c r="C1137" s="762">
        <v>-13.76155003</v>
      </c>
      <c r="D1137" s="762">
        <v>27.970576789999999</v>
      </c>
      <c r="E1137" s="762">
        <v>1.16064375595366</v>
      </c>
      <c r="F1137" s="762">
        <v>2.4768484955462099E-2</v>
      </c>
      <c r="G1137" s="762">
        <v>0.42556081980847899</v>
      </c>
      <c r="H1137" s="762">
        <v>1.16124184569145E-4</v>
      </c>
      <c r="I1137" s="762">
        <v>4.8243296472873197E-3</v>
      </c>
      <c r="J1137" s="762">
        <v>1.8996173257168202E-2</v>
      </c>
      <c r="K1137" s="762">
        <v>0.170305208771589</v>
      </c>
      <c r="L1137" s="759" t="s">
        <v>2376</v>
      </c>
      <c r="M1137" s="762">
        <v>0.71804473218167297</v>
      </c>
    </row>
    <row r="1138" spans="1:13" x14ac:dyDescent="0.2">
      <c r="A1138" s="759" t="s">
        <v>3512</v>
      </c>
      <c r="B1138" s="759" t="s">
        <v>19</v>
      </c>
      <c r="C1138" s="762">
        <v>7.4532595080000004</v>
      </c>
      <c r="D1138" s="762">
        <v>-6.2043199700000002</v>
      </c>
      <c r="E1138" s="762">
        <v>0.69088965564595795</v>
      </c>
      <c r="F1138" s="762">
        <v>7.6467732886168396E-3</v>
      </c>
      <c r="G1138" s="762">
        <v>6.2373420504318504E-3</v>
      </c>
      <c r="H1138" s="762">
        <v>5.9018409098671402E-3</v>
      </c>
      <c r="I1138" s="762">
        <v>0.245189853173124</v>
      </c>
      <c r="J1138" s="762">
        <v>1.9047196494925402E-2</v>
      </c>
      <c r="K1138" s="762">
        <v>0.17184970681266201</v>
      </c>
      <c r="L1138" s="759" t="s">
        <v>2376</v>
      </c>
      <c r="M1138" s="762">
        <v>0.70671812502371201</v>
      </c>
    </row>
    <row r="1139" spans="1:13" x14ac:dyDescent="0.2">
      <c r="A1139" s="759" t="s">
        <v>3513</v>
      </c>
      <c r="B1139" s="759" t="s">
        <v>19</v>
      </c>
      <c r="C1139" s="762">
        <v>20.493311439999999</v>
      </c>
      <c r="D1139" s="762">
        <v>-0.54837825399999995</v>
      </c>
      <c r="E1139" s="762">
        <v>0.91991846456863502</v>
      </c>
      <c r="F1139" s="762">
        <v>3.71054473015653E-2</v>
      </c>
      <c r="G1139" s="762">
        <v>0.727702206768432</v>
      </c>
      <c r="H1139" s="762">
        <v>4.11899313501144E-3</v>
      </c>
      <c r="I1139" s="762">
        <v>0.17112207680470001</v>
      </c>
      <c r="J1139" s="762">
        <v>2.83289889634518E-2</v>
      </c>
      <c r="K1139" s="762">
        <v>0.45281537143732498</v>
      </c>
      <c r="L1139" s="759" t="s">
        <v>2376</v>
      </c>
      <c r="M1139" s="762">
        <v>0.67467315005683604</v>
      </c>
    </row>
    <row r="1140" spans="1:13" x14ac:dyDescent="0.2">
      <c r="A1140" s="759" t="s">
        <v>3514</v>
      </c>
      <c r="B1140" s="759" t="s">
        <v>19</v>
      </c>
      <c r="C1140" s="762">
        <v>22.838572689999999</v>
      </c>
      <c r="D1140" s="762">
        <v>-3.4928649999999999E-2</v>
      </c>
      <c r="E1140" s="762">
        <v>0.81555828474233005</v>
      </c>
      <c r="F1140" s="762">
        <v>3.4924257229132102E-2</v>
      </c>
      <c r="G1140" s="762">
        <v>0.67428323929303702</v>
      </c>
      <c r="H1140" s="762">
        <v>0</v>
      </c>
      <c r="I1140" s="762">
        <v>0</v>
      </c>
      <c r="J1140" s="762">
        <v>2.7479341134712398E-2</v>
      </c>
      <c r="K1140" s="762">
        <v>0.42709599641818602</v>
      </c>
      <c r="L1140" s="759" t="s">
        <v>2376</v>
      </c>
      <c r="M1140" s="762">
        <v>0</v>
      </c>
    </row>
    <row r="1141" spans="1:13" x14ac:dyDescent="0.2">
      <c r="A1141" s="759" t="s">
        <v>3515</v>
      </c>
      <c r="B1141" s="759" t="s">
        <v>19</v>
      </c>
      <c r="C1141" s="762">
        <v>-0.96415446699999996</v>
      </c>
      <c r="D1141" s="762">
        <v>27.456732250000002</v>
      </c>
      <c r="E1141" s="762">
        <v>1.1153443949055299</v>
      </c>
      <c r="F1141" s="762">
        <v>9.7964432732980701E-3</v>
      </c>
      <c r="G1141" s="762">
        <v>5.8884361252258197E-2</v>
      </c>
      <c r="H1141" s="762">
        <v>6.6464018579869503E-3</v>
      </c>
      <c r="I1141" s="762">
        <v>0.27612237105499099</v>
      </c>
      <c r="J1141" s="762">
        <v>2.3299872441905602E-2</v>
      </c>
      <c r="K1141" s="762">
        <v>0.30058086239578602</v>
      </c>
      <c r="L1141" s="759" t="s">
        <v>2376</v>
      </c>
      <c r="M1141" s="762">
        <v>0</v>
      </c>
    </row>
    <row r="1142" spans="1:13" x14ac:dyDescent="0.2">
      <c r="A1142" s="759" t="s">
        <v>3516</v>
      </c>
      <c r="B1142" s="759" t="s">
        <v>19</v>
      </c>
      <c r="C1142" s="762">
        <v>6.4512604219999998</v>
      </c>
      <c r="D1142" s="762">
        <v>-13.030380729999999</v>
      </c>
      <c r="E1142" s="762">
        <v>0.42690699846719998</v>
      </c>
      <c r="F1142" s="762">
        <v>1.7979058053697601E-2</v>
      </c>
      <c r="G1142" s="762">
        <v>0.259282696357717</v>
      </c>
      <c r="H1142" s="762">
        <v>1.15782642849824E-2</v>
      </c>
      <c r="I1142" s="762">
        <v>0.48101479693534099</v>
      </c>
      <c r="J1142" s="762">
        <v>2.7417225888747201E-2</v>
      </c>
      <c r="K1142" s="762">
        <v>0.42521573661728801</v>
      </c>
      <c r="L1142" s="759" t="s">
        <v>2376</v>
      </c>
      <c r="M1142" s="762">
        <v>0.50711995515279895</v>
      </c>
    </row>
    <row r="1143" spans="1:13" x14ac:dyDescent="0.2">
      <c r="A1143" s="759" t="s">
        <v>3517</v>
      </c>
      <c r="B1143" s="759" t="s">
        <v>19</v>
      </c>
      <c r="C1143" s="762">
        <v>-26.152608449999999</v>
      </c>
      <c r="D1143" s="762">
        <v>10.081011999999999</v>
      </c>
      <c r="E1143" s="762">
        <v>0.40866821393309399</v>
      </c>
      <c r="F1143" s="762">
        <v>9.8846995190034603E-3</v>
      </c>
      <c r="G1143" s="762">
        <v>6.1045840908994203E-2</v>
      </c>
      <c r="H1143" s="762">
        <v>3.2924621742545898E-3</v>
      </c>
      <c r="I1143" s="762">
        <v>0.13678414487243801</v>
      </c>
      <c r="J1143" s="762">
        <v>1.5042981531806301E-2</v>
      </c>
      <c r="K1143" s="762">
        <v>5.0639650974379301E-2</v>
      </c>
      <c r="L1143" s="759" t="s">
        <v>2376</v>
      </c>
      <c r="M1143" s="762">
        <v>0</v>
      </c>
    </row>
    <row r="1144" spans="1:13" x14ac:dyDescent="0.2">
      <c r="A1144" s="759" t="s">
        <v>3518</v>
      </c>
      <c r="B1144" s="759" t="s">
        <v>19</v>
      </c>
      <c r="C1144" s="762">
        <v>7.0826569609999996</v>
      </c>
      <c r="D1144" s="762">
        <v>-1.4612894009999999</v>
      </c>
      <c r="E1144" s="762">
        <v>0.46680600622100399</v>
      </c>
      <c r="F1144" s="762">
        <v>1.43605519797767E-2</v>
      </c>
      <c r="G1144" s="762">
        <v>0.170662789644629</v>
      </c>
      <c r="H1144" s="762">
        <v>8.6205129956624191E-3</v>
      </c>
      <c r="I1144" s="762">
        <v>0.35813609969279298</v>
      </c>
      <c r="J1144" s="762">
        <v>3.0432033719705001E-2</v>
      </c>
      <c r="K1144" s="762">
        <v>0.51647585558737796</v>
      </c>
      <c r="L1144" s="759" t="s">
        <v>2376</v>
      </c>
      <c r="M1144" s="762">
        <v>0</v>
      </c>
    </row>
    <row r="1145" spans="1:13" x14ac:dyDescent="0.2">
      <c r="A1145" s="759" t="s">
        <v>3519</v>
      </c>
      <c r="B1145" s="759" t="s">
        <v>19</v>
      </c>
      <c r="C1145" s="762">
        <v>26.0468273</v>
      </c>
      <c r="D1145" s="762">
        <v>0.30744626600000002</v>
      </c>
      <c r="E1145" s="762">
        <v>1.08390471458667</v>
      </c>
      <c r="F1145" s="762">
        <v>2.4100259095121299E-2</v>
      </c>
      <c r="G1145" s="762">
        <v>0.40919546742734098</v>
      </c>
      <c r="H1145" s="762">
        <v>5.7037467126609502E-3</v>
      </c>
      <c r="I1145" s="762">
        <v>0.23696010947544099</v>
      </c>
      <c r="J1145" s="762">
        <v>3.2255559869114298E-2</v>
      </c>
      <c r="K1145" s="762">
        <v>0.57167512522745201</v>
      </c>
      <c r="L1145" s="759" t="s">
        <v>2376</v>
      </c>
      <c r="M1145" s="762">
        <v>0.61229819585313605</v>
      </c>
    </row>
    <row r="1146" spans="1:13" x14ac:dyDescent="0.2">
      <c r="A1146" s="759" t="s">
        <v>3520</v>
      </c>
      <c r="B1146" s="759" t="s">
        <v>19</v>
      </c>
      <c r="C1146" s="762">
        <v>-19.3201237</v>
      </c>
      <c r="D1146" s="762">
        <v>26.05830177</v>
      </c>
      <c r="E1146" s="762">
        <v>0.73361365739892204</v>
      </c>
      <c r="F1146" s="762">
        <v>3.3398684981939E-2</v>
      </c>
      <c r="G1146" s="762">
        <v>0.63692084488935197</v>
      </c>
      <c r="H1146" s="762">
        <v>7.4046244748796099E-3</v>
      </c>
      <c r="I1146" s="762">
        <v>0.30762243024883101</v>
      </c>
      <c r="J1146" s="762">
        <v>2.2088625145582599E-2</v>
      </c>
      <c r="K1146" s="762">
        <v>0.26391566006045802</v>
      </c>
      <c r="L1146" s="759" t="s">
        <v>2376</v>
      </c>
      <c r="M1146" s="762">
        <v>0</v>
      </c>
    </row>
    <row r="1147" spans="1:13" x14ac:dyDescent="0.2">
      <c r="A1147" s="759" t="s">
        <v>3521</v>
      </c>
      <c r="B1147" s="759" t="s">
        <v>19</v>
      </c>
      <c r="C1147" s="762">
        <v>21.340501100000001</v>
      </c>
      <c r="D1147" s="762">
        <v>-12.31344483</v>
      </c>
      <c r="E1147" s="762">
        <v>1.2400802673365501</v>
      </c>
      <c r="F1147" s="762">
        <v>5.0545612718985798E-2</v>
      </c>
      <c r="G1147" s="762">
        <v>1</v>
      </c>
      <c r="H1147" s="762">
        <v>9.2967655999180304E-3</v>
      </c>
      <c r="I1147" s="762">
        <v>0.38623078638087599</v>
      </c>
      <c r="J1147" s="762">
        <v>3.8875270367700103E-2</v>
      </c>
      <c r="K1147" s="762">
        <v>0.77205787668210402</v>
      </c>
      <c r="L1147" s="759" t="s">
        <v>2376</v>
      </c>
      <c r="M1147" s="762">
        <v>0</v>
      </c>
    </row>
    <row r="1148" spans="1:13" x14ac:dyDescent="0.2">
      <c r="A1148" s="759" t="s">
        <v>3522</v>
      </c>
      <c r="B1148" s="759" t="s">
        <v>19</v>
      </c>
      <c r="C1148" s="762">
        <v>-42.199453759999997</v>
      </c>
      <c r="D1148" s="762">
        <v>1.8753981120000001</v>
      </c>
      <c r="E1148" s="762">
        <v>0.90673035581890604</v>
      </c>
      <c r="F1148" s="762">
        <v>2.3583329655989801E-2</v>
      </c>
      <c r="G1148" s="762">
        <v>0.39653549125007698</v>
      </c>
      <c r="H1148" s="762">
        <v>8.0603845759759602E-4</v>
      </c>
      <c r="I1148" s="762">
        <v>3.3486557647344102E-2</v>
      </c>
      <c r="J1148" s="762">
        <v>1.41511840718762E-2</v>
      </c>
      <c r="K1148" s="762">
        <v>2.3644369159654E-2</v>
      </c>
      <c r="L1148" s="759" t="s">
        <v>2376</v>
      </c>
      <c r="M1148" s="762">
        <v>0</v>
      </c>
    </row>
    <row r="1149" spans="1:13" x14ac:dyDescent="0.2">
      <c r="A1149" s="759" t="s">
        <v>3523</v>
      </c>
      <c r="B1149" s="759" t="s">
        <v>19</v>
      </c>
      <c r="C1149" s="762">
        <v>-4.2999357229999999</v>
      </c>
      <c r="D1149" s="762">
        <v>20.76058871</v>
      </c>
      <c r="E1149" s="762">
        <v>0.67729963327125398</v>
      </c>
      <c r="F1149" s="762">
        <v>1.24945627848628E-2</v>
      </c>
      <c r="G1149" s="762">
        <v>0.124963329395662</v>
      </c>
      <c r="H1149" s="762">
        <v>4.0985006318521798E-4</v>
      </c>
      <c r="I1149" s="762">
        <v>1.70270702519781E-2</v>
      </c>
      <c r="J1149" s="762">
        <v>2.25278686706228E-2</v>
      </c>
      <c r="K1149" s="762">
        <v>0.27721184996604997</v>
      </c>
      <c r="L1149" s="759" t="s">
        <v>2376</v>
      </c>
      <c r="M1149" s="762">
        <v>0</v>
      </c>
    </row>
    <row r="1150" spans="1:13" x14ac:dyDescent="0.2">
      <c r="A1150" s="759" t="s">
        <v>3524</v>
      </c>
      <c r="B1150" s="759" t="s">
        <v>19</v>
      </c>
      <c r="C1150" s="762">
        <v>32.08103775</v>
      </c>
      <c r="D1150" s="762">
        <v>12.954770740000001</v>
      </c>
      <c r="E1150" s="762">
        <v>0.60527646743396402</v>
      </c>
      <c r="F1150" s="762">
        <v>2.5468230903554798E-2</v>
      </c>
      <c r="G1150" s="762">
        <v>0.44269812046318502</v>
      </c>
      <c r="H1150" s="762">
        <v>1.8443252843334799E-4</v>
      </c>
      <c r="I1150" s="762">
        <v>7.6622023857096403E-3</v>
      </c>
      <c r="J1150" s="762">
        <v>3.61710387665687E-2</v>
      </c>
      <c r="K1150" s="762">
        <v>0.69019911725775396</v>
      </c>
      <c r="L1150" s="759" t="s">
        <v>2376</v>
      </c>
      <c r="M1150" s="762">
        <v>0.50010061098926994</v>
      </c>
    </row>
    <row r="1151" spans="1:13" x14ac:dyDescent="0.2">
      <c r="A1151" s="759" t="s">
        <v>3525</v>
      </c>
      <c r="B1151" s="759" t="s">
        <v>19</v>
      </c>
      <c r="C1151" s="762">
        <v>1.581700141</v>
      </c>
      <c r="D1151" s="762">
        <v>5.0534800689999999</v>
      </c>
      <c r="E1151" s="762">
        <v>0.62843420621783497</v>
      </c>
      <c r="F1151" s="762">
        <v>1.78025455622868E-2</v>
      </c>
      <c r="G1151" s="762">
        <v>0.25495978602573499</v>
      </c>
      <c r="H1151" s="762">
        <v>1.4515523071143101E-2</v>
      </c>
      <c r="I1151" s="762">
        <v>0.60304216143761102</v>
      </c>
      <c r="J1151" s="762">
        <v>2.5684654206644099E-2</v>
      </c>
      <c r="K1151" s="762">
        <v>0.37276970129953402</v>
      </c>
      <c r="L1151" s="759" t="s">
        <v>2376</v>
      </c>
      <c r="M1151" s="762">
        <v>0</v>
      </c>
    </row>
    <row r="1152" spans="1:13" x14ac:dyDescent="0.2">
      <c r="A1152" s="759" t="s">
        <v>3526</v>
      </c>
      <c r="B1152" s="759" t="s">
        <v>19</v>
      </c>
      <c r="C1152" s="762">
        <v>26.216125770000001</v>
      </c>
      <c r="D1152" s="762">
        <v>-5.0612348120000004</v>
      </c>
      <c r="E1152" s="762">
        <v>0.83508252513784598</v>
      </c>
      <c r="F1152" s="762">
        <v>4.0572656954277003E-2</v>
      </c>
      <c r="G1152" s="762">
        <v>0.81261676176839204</v>
      </c>
      <c r="H1152" s="762">
        <v>0</v>
      </c>
      <c r="I1152" s="762">
        <v>0</v>
      </c>
      <c r="J1152" s="762">
        <v>3.39193611003272E-2</v>
      </c>
      <c r="K1152" s="762">
        <v>0.62203941947191299</v>
      </c>
      <c r="L1152" s="759" t="s">
        <v>2376</v>
      </c>
      <c r="M1152" s="762">
        <v>0</v>
      </c>
    </row>
    <row r="1153" spans="1:13" x14ac:dyDescent="0.2">
      <c r="A1153" s="759" t="s">
        <v>3527</v>
      </c>
      <c r="B1153" s="759" t="s">
        <v>19</v>
      </c>
      <c r="C1153" s="762">
        <v>30.056692250000001</v>
      </c>
      <c r="D1153" s="762">
        <v>2.947569573</v>
      </c>
      <c r="E1153" s="762">
        <v>0.86972006319047002</v>
      </c>
      <c r="F1153" s="762">
        <v>3.1381399365815799E-2</v>
      </c>
      <c r="G1153" s="762">
        <v>0.58751600843651297</v>
      </c>
      <c r="H1153" s="762">
        <v>6.0111342600498597E-3</v>
      </c>
      <c r="I1153" s="762">
        <v>0.24973039139210601</v>
      </c>
      <c r="J1153" s="762">
        <v>2.4976984082968199E-2</v>
      </c>
      <c r="K1153" s="762">
        <v>0.35134808891441199</v>
      </c>
      <c r="L1153" s="759" t="s">
        <v>2376</v>
      </c>
      <c r="M1153" s="762">
        <v>0.52935491495535103</v>
      </c>
    </row>
    <row r="1154" spans="1:13" x14ac:dyDescent="0.2">
      <c r="A1154" s="759" t="s">
        <v>3528</v>
      </c>
      <c r="B1154" s="759" t="s">
        <v>19</v>
      </c>
      <c r="C1154" s="762">
        <v>-5.0615220900000004</v>
      </c>
      <c r="D1154" s="762">
        <v>23.358229980000001</v>
      </c>
      <c r="E1154" s="762">
        <v>0.709471225682483</v>
      </c>
      <c r="F1154" s="762">
        <v>1.7777329492085301E-2</v>
      </c>
      <c r="G1154" s="762">
        <v>0.25434220291613602</v>
      </c>
      <c r="H1154" s="762">
        <v>2.3156528569964799E-3</v>
      </c>
      <c r="I1154" s="762">
        <v>9.6202967695996094E-2</v>
      </c>
      <c r="J1154" s="762">
        <v>1.6371804115134999E-2</v>
      </c>
      <c r="K1154" s="762">
        <v>9.0863921909733497E-2</v>
      </c>
      <c r="L1154" s="759" t="s">
        <v>2376</v>
      </c>
      <c r="M1154" s="762">
        <v>0.50061185752805404</v>
      </c>
    </row>
    <row r="1155" spans="1:13" x14ac:dyDescent="0.2">
      <c r="A1155" s="759" t="s">
        <v>3529</v>
      </c>
      <c r="B1155" s="759" t="s">
        <v>19</v>
      </c>
      <c r="C1155" s="762">
        <v>-23.219133620000001</v>
      </c>
      <c r="D1155" s="762">
        <v>10.65437882</v>
      </c>
      <c r="E1155" s="762">
        <v>0.44385665236300897</v>
      </c>
      <c r="F1155" s="762">
        <v>3.8895788285874598E-3</v>
      </c>
      <c r="G1155" s="762">
        <v>0</v>
      </c>
      <c r="H1155" s="762">
        <v>1.57792274326309E-3</v>
      </c>
      <c r="I1155" s="762">
        <v>6.5554241242435404E-2</v>
      </c>
      <c r="J1155" s="762">
        <v>1.55842715323609E-2</v>
      </c>
      <c r="K1155" s="762">
        <v>6.7024836962117196E-2</v>
      </c>
      <c r="L1155" s="759" t="s">
        <v>2376</v>
      </c>
      <c r="M1155" s="762">
        <v>0</v>
      </c>
    </row>
    <row r="1156" spans="1:13" x14ac:dyDescent="0.2">
      <c r="A1156" s="759" t="s">
        <v>3530</v>
      </c>
      <c r="B1156" s="759" t="s">
        <v>19</v>
      </c>
      <c r="C1156" s="762">
        <v>-1.970722869</v>
      </c>
      <c r="D1156" s="762">
        <v>6.1604548770000003</v>
      </c>
      <c r="E1156" s="762">
        <v>0.55787682610289702</v>
      </c>
      <c r="F1156" s="762">
        <v>2.1856028847184301E-2</v>
      </c>
      <c r="G1156" s="762">
        <v>0.35423260340481</v>
      </c>
      <c r="H1156" s="762">
        <v>2.4181153727927899E-3</v>
      </c>
      <c r="I1156" s="762">
        <v>0.100459714486671</v>
      </c>
      <c r="J1156" s="762">
        <v>1.11718706671843E-2</v>
      </c>
      <c r="K1156" s="762">
        <v>0</v>
      </c>
      <c r="L1156" s="759" t="s">
        <v>2376</v>
      </c>
      <c r="M1156" s="762">
        <v>0</v>
      </c>
    </row>
    <row r="1157" spans="1:13" x14ac:dyDescent="0.2">
      <c r="A1157" s="759" t="s">
        <v>3531</v>
      </c>
      <c r="B1157" s="759" t="s">
        <v>19</v>
      </c>
      <c r="C1157" s="762">
        <v>-8.5943699749999993</v>
      </c>
      <c r="D1157" s="762">
        <v>27.46412647</v>
      </c>
      <c r="E1157" s="762">
        <v>0.50086999258688503</v>
      </c>
      <c r="F1157" s="762">
        <v>8.1637027277483894E-3</v>
      </c>
      <c r="G1157" s="762">
        <v>1.8897342718441401E-2</v>
      </c>
      <c r="H1157" s="762">
        <v>2.1312203285631299E-3</v>
      </c>
      <c r="I1157" s="762">
        <v>8.8540765310286498E-2</v>
      </c>
      <c r="J1157" s="762">
        <v>1.4597082801841301E-2</v>
      </c>
      <c r="K1157" s="762">
        <v>3.7142010067016701E-2</v>
      </c>
      <c r="L1157" s="759" t="s">
        <v>2376</v>
      </c>
      <c r="M1157" s="762">
        <v>0</v>
      </c>
    </row>
    <row r="1158" spans="1:13" x14ac:dyDescent="0.2">
      <c r="A1158" s="759" t="s">
        <v>3532</v>
      </c>
      <c r="B1158" s="759" t="s">
        <v>19</v>
      </c>
      <c r="C1158" s="762">
        <v>10.64463917</v>
      </c>
      <c r="D1158" s="762">
        <v>9.0283636069999993</v>
      </c>
      <c r="E1158" s="762">
        <v>1.1783896315421201</v>
      </c>
      <c r="F1158" s="762">
        <v>1.8546419633232301E-2</v>
      </c>
      <c r="G1158" s="762">
        <v>0.27317781426343601</v>
      </c>
      <c r="H1158" s="762">
        <v>1.0724409986679899E-3</v>
      </c>
      <c r="I1158" s="762">
        <v>4.4554174083449298E-2</v>
      </c>
      <c r="J1158" s="762">
        <v>1.6558149853030901E-2</v>
      </c>
      <c r="K1158" s="762">
        <v>9.6504731583052797E-2</v>
      </c>
      <c r="L1158" s="759" t="s">
        <v>2376</v>
      </c>
      <c r="M1158" s="762">
        <v>0</v>
      </c>
    </row>
    <row r="1159" spans="1:13" x14ac:dyDescent="0.2">
      <c r="A1159" s="759" t="s">
        <v>3533</v>
      </c>
      <c r="B1159" s="759" t="s">
        <v>19</v>
      </c>
      <c r="C1159" s="762">
        <v>-12.393493100000001</v>
      </c>
      <c r="D1159" s="762">
        <v>15.765288849999999</v>
      </c>
      <c r="E1159" s="762">
        <v>1.0188782032891199</v>
      </c>
      <c r="F1159" s="762">
        <v>1.0590749484646601E-2</v>
      </c>
      <c r="G1159" s="762">
        <v>7.8337506727668801E-2</v>
      </c>
      <c r="H1159" s="762">
        <v>2.19269783804092E-3</v>
      </c>
      <c r="I1159" s="762">
        <v>9.1094846620402598E-2</v>
      </c>
      <c r="J1159" s="762">
        <v>1.34701347678997E-2</v>
      </c>
      <c r="K1159" s="762">
        <v>3.0285910522384598E-3</v>
      </c>
      <c r="L1159" s="759" t="s">
        <v>2376</v>
      </c>
      <c r="M1159" s="762">
        <v>0.51635273408892401</v>
      </c>
    </row>
    <row r="1160" spans="1:13" x14ac:dyDescent="0.2">
      <c r="A1160" s="759" t="s">
        <v>3534</v>
      </c>
      <c r="B1160" s="759" t="s">
        <v>19</v>
      </c>
      <c r="C1160" s="762">
        <v>-43.503880209999998</v>
      </c>
      <c r="D1160" s="762">
        <v>-0.55018749700000003</v>
      </c>
      <c r="E1160" s="762">
        <v>0.67958117119709405</v>
      </c>
      <c r="F1160" s="762">
        <v>4.55150067137787E-2</v>
      </c>
      <c r="G1160" s="762">
        <v>0.93365859393432704</v>
      </c>
      <c r="H1160" s="762">
        <v>1.5266914853649401E-2</v>
      </c>
      <c r="I1160" s="762">
        <v>0.63425847074778396</v>
      </c>
      <c r="J1160" s="762">
        <v>4.2005435084021998E-2</v>
      </c>
      <c r="K1160" s="762">
        <v>0.86680992400850498</v>
      </c>
      <c r="L1160" s="759" t="s">
        <v>2376</v>
      </c>
      <c r="M1160" s="762">
        <v>0</v>
      </c>
    </row>
    <row r="1161" spans="1:13" x14ac:dyDescent="0.2">
      <c r="A1161" s="759" t="s">
        <v>3535</v>
      </c>
      <c r="B1161" s="759" t="s">
        <v>19</v>
      </c>
      <c r="C1161" s="762">
        <v>29.49581659</v>
      </c>
      <c r="D1161" s="762">
        <v>2.700140502</v>
      </c>
      <c r="E1161" s="762">
        <v>1.13617483234952</v>
      </c>
      <c r="F1161" s="762">
        <v>3.3392380964388603E-2</v>
      </c>
      <c r="G1161" s="762">
        <v>0.63676645523463904</v>
      </c>
      <c r="H1161" s="762">
        <v>0</v>
      </c>
      <c r="I1161" s="762">
        <v>0</v>
      </c>
      <c r="J1161" s="762">
        <v>2.19732682602185E-2</v>
      </c>
      <c r="K1161" s="762">
        <v>0.26042373170414701</v>
      </c>
      <c r="L1161" s="759" t="s">
        <v>2376</v>
      </c>
      <c r="M1161" s="762">
        <v>0.44901292398645498</v>
      </c>
    </row>
    <row r="1162" spans="1:13" x14ac:dyDescent="0.2">
      <c r="A1162" s="759" t="s">
        <v>3536</v>
      </c>
      <c r="B1162" s="759" t="s">
        <v>19</v>
      </c>
      <c r="C1162" s="762">
        <v>-20.907562200000001</v>
      </c>
      <c r="D1162" s="762">
        <v>23.988941220000001</v>
      </c>
      <c r="E1162" s="762">
        <v>0.86436906365229804</v>
      </c>
      <c r="F1162" s="762">
        <v>3.9526190040913099E-3</v>
      </c>
      <c r="G1162" s="762">
        <v>0</v>
      </c>
      <c r="H1162" s="762">
        <v>5.3348816557942597E-3</v>
      </c>
      <c r="I1162" s="762">
        <v>0.221635746248661</v>
      </c>
      <c r="J1162" s="762">
        <v>1.30996616937497E-2</v>
      </c>
      <c r="K1162" s="762">
        <v>0</v>
      </c>
      <c r="L1162" s="759" t="s">
        <v>2376</v>
      </c>
      <c r="M1162" s="762">
        <v>0</v>
      </c>
    </row>
    <row r="1163" spans="1:13" x14ac:dyDescent="0.2">
      <c r="A1163" s="759" t="s">
        <v>3537</v>
      </c>
      <c r="B1163" s="759" t="s">
        <v>19</v>
      </c>
      <c r="C1163" s="762">
        <v>-26.368468669999999</v>
      </c>
      <c r="D1163" s="762">
        <v>12.051797929999999</v>
      </c>
      <c r="E1163" s="762">
        <v>0.46880734072268399</v>
      </c>
      <c r="F1163" s="762">
        <v>1.42407756463194E-2</v>
      </c>
      <c r="G1163" s="762">
        <v>0.16772938620507</v>
      </c>
      <c r="H1163" s="762">
        <v>1.05946241333379E-2</v>
      </c>
      <c r="I1163" s="762">
        <v>0.44014982833059402</v>
      </c>
      <c r="J1163" s="762">
        <v>2.8763795685208801E-2</v>
      </c>
      <c r="K1163" s="762">
        <v>0.465977250584862</v>
      </c>
      <c r="L1163" s="759" t="s">
        <v>2376</v>
      </c>
      <c r="M1163" s="762">
        <v>0</v>
      </c>
    </row>
    <row r="1164" spans="1:13" x14ac:dyDescent="0.2">
      <c r="A1164" s="759" t="s">
        <v>3538</v>
      </c>
      <c r="B1164" s="759" t="s">
        <v>19</v>
      </c>
      <c r="C1164" s="762">
        <v>36.266521249999997</v>
      </c>
      <c r="D1164" s="762">
        <v>-3.2594747160000002</v>
      </c>
      <c r="E1164" s="762">
        <v>0.78340188120297605</v>
      </c>
      <c r="F1164" s="762">
        <v>5.2859187159977103E-2</v>
      </c>
      <c r="G1164" s="762">
        <v>1</v>
      </c>
      <c r="H1164" s="762">
        <v>1.9611325523412701E-2</v>
      </c>
      <c r="I1164" s="762">
        <v>0.81474545696339096</v>
      </c>
      <c r="J1164" s="762">
        <v>4.9403804558815399E-2</v>
      </c>
      <c r="K1164" s="762">
        <v>1</v>
      </c>
      <c r="L1164" s="759" t="s">
        <v>2409</v>
      </c>
      <c r="M1164" s="762">
        <v>0</v>
      </c>
    </row>
    <row r="1165" spans="1:13" x14ac:dyDescent="0.2">
      <c r="A1165" s="759" t="s">
        <v>3539</v>
      </c>
      <c r="B1165" s="759" t="s">
        <v>19</v>
      </c>
      <c r="C1165" s="762">
        <v>12.58559357</v>
      </c>
      <c r="D1165" s="762">
        <v>-17.01668621</v>
      </c>
      <c r="E1165" s="762">
        <v>0.742986193025574</v>
      </c>
      <c r="F1165" s="762">
        <v>4.38129219751748E-2</v>
      </c>
      <c r="G1165" s="762">
        <v>0.89197326470791605</v>
      </c>
      <c r="H1165" s="762">
        <v>9.6587998223983101E-3</v>
      </c>
      <c r="I1165" s="762">
        <v>0.40127135817935</v>
      </c>
      <c r="J1165" s="762">
        <v>3.8387222006544298E-2</v>
      </c>
      <c r="K1165" s="762">
        <v>0.75728435924977799</v>
      </c>
      <c r="L1165" s="759" t="s">
        <v>2376</v>
      </c>
      <c r="M1165" s="762">
        <v>0</v>
      </c>
    </row>
    <row r="1166" spans="1:13" x14ac:dyDescent="0.2">
      <c r="A1166" s="759" t="s">
        <v>3540</v>
      </c>
      <c r="B1166" s="759" t="s">
        <v>19</v>
      </c>
      <c r="C1166" s="762">
        <v>14.57643171</v>
      </c>
      <c r="D1166" s="762">
        <v>-13.57376882</v>
      </c>
      <c r="E1166" s="762">
        <v>0.93413215644191405</v>
      </c>
      <c r="F1166" s="762">
        <v>1.6384141613450299E-2</v>
      </c>
      <c r="G1166" s="762">
        <v>0.220222015752183</v>
      </c>
      <c r="H1166" s="762">
        <v>2.58888623245329E-3</v>
      </c>
      <c r="I1166" s="762">
        <v>0.107554334015769</v>
      </c>
      <c r="J1166" s="762">
        <v>2.24768454328656E-2</v>
      </c>
      <c r="K1166" s="762">
        <v>0.27566732165435398</v>
      </c>
      <c r="L1166" s="759" t="s">
        <v>2376</v>
      </c>
      <c r="M1166" s="762">
        <v>0.59356905196539</v>
      </c>
    </row>
    <row r="1167" spans="1:13" x14ac:dyDescent="0.2">
      <c r="A1167" s="759" t="s">
        <v>3541</v>
      </c>
      <c r="B1167" s="759" t="s">
        <v>19</v>
      </c>
      <c r="C1167" s="762">
        <v>10.76488569</v>
      </c>
      <c r="D1167" s="762">
        <v>1.517047477</v>
      </c>
      <c r="E1167" s="762">
        <v>0.82584041303559796</v>
      </c>
      <c r="F1167" s="762">
        <v>2.9130865100328401E-2</v>
      </c>
      <c r="G1167" s="762">
        <v>0.53239875475926801</v>
      </c>
      <c r="H1167" s="762">
        <v>0</v>
      </c>
      <c r="I1167" s="762">
        <v>0</v>
      </c>
      <c r="J1167" s="762">
        <v>1.9501968831456901E-2</v>
      </c>
      <c r="K1167" s="762">
        <v>0.18561596923613499</v>
      </c>
      <c r="L1167" s="759" t="s">
        <v>2376</v>
      </c>
      <c r="M1167" s="762">
        <v>0</v>
      </c>
    </row>
    <row r="1168" spans="1:13" x14ac:dyDescent="0.2">
      <c r="A1168" s="759" t="s">
        <v>3542</v>
      </c>
      <c r="B1168" s="759" t="s">
        <v>19</v>
      </c>
      <c r="C1168" s="762">
        <v>11.07943377</v>
      </c>
      <c r="D1168" s="762">
        <v>9.8722150909999993</v>
      </c>
      <c r="E1168" s="762">
        <v>0.90920469995436903</v>
      </c>
      <c r="F1168" s="762">
        <v>1.9826135195960399E-2</v>
      </c>
      <c r="G1168" s="762">
        <v>0.30451898764254298</v>
      </c>
      <c r="H1168" s="762">
        <v>0</v>
      </c>
      <c r="I1168" s="762">
        <v>0</v>
      </c>
      <c r="J1168" s="762">
        <v>2.6008540846320202E-2</v>
      </c>
      <c r="K1168" s="762">
        <v>0.38257396284881501</v>
      </c>
      <c r="L1168" s="759" t="s">
        <v>2376</v>
      </c>
      <c r="M1168" s="762">
        <v>0</v>
      </c>
    </row>
    <row r="1169" spans="1:13" x14ac:dyDescent="0.2">
      <c r="A1169" s="759" t="s">
        <v>3543</v>
      </c>
      <c r="B1169" s="759" t="s">
        <v>19</v>
      </c>
      <c r="C1169" s="762">
        <v>-15.78002528</v>
      </c>
      <c r="D1169" s="762">
        <v>16.00769876</v>
      </c>
      <c r="E1169" s="762">
        <v>0.65101189569719098</v>
      </c>
      <c r="F1169" s="762">
        <v>5.8816483745090702E-3</v>
      </c>
      <c r="G1169" s="762">
        <v>0</v>
      </c>
      <c r="H1169" s="762">
        <v>1.81017111240138E-3</v>
      </c>
      <c r="I1169" s="762">
        <v>7.5202900537009995E-2</v>
      </c>
      <c r="J1169" s="762">
        <v>1.41023792357606E-2</v>
      </c>
      <c r="K1169" s="762">
        <v>2.2167011362296599E-2</v>
      </c>
      <c r="L1169" s="759" t="s">
        <v>2376</v>
      </c>
      <c r="M1169" s="762">
        <v>0</v>
      </c>
    </row>
    <row r="1170" spans="1:13" x14ac:dyDescent="0.2">
      <c r="A1170" s="759" t="s">
        <v>3544</v>
      </c>
      <c r="B1170" s="759" t="s">
        <v>19</v>
      </c>
      <c r="C1170" s="762">
        <v>-23.754520580000001</v>
      </c>
      <c r="D1170" s="762">
        <v>15.97790142</v>
      </c>
      <c r="E1170" s="762">
        <v>0.80627501457939399</v>
      </c>
      <c r="F1170" s="762">
        <v>8.4473835175157101E-3</v>
      </c>
      <c r="G1170" s="762">
        <v>2.58449016713009E-2</v>
      </c>
      <c r="H1170" s="762">
        <v>2.86895044229653E-3</v>
      </c>
      <c r="I1170" s="762">
        <v>0.11918949176384699</v>
      </c>
      <c r="J1170" s="762">
        <v>1.5710720425933099E-2</v>
      </c>
      <c r="K1170" s="762">
        <v>7.0852496807629797E-2</v>
      </c>
      <c r="L1170" s="759" t="s">
        <v>2376</v>
      </c>
      <c r="M1170" s="762">
        <v>0.47360146233564498</v>
      </c>
    </row>
    <row r="1171" spans="1:13" x14ac:dyDescent="0.2">
      <c r="A1171" s="759" t="s">
        <v>3545</v>
      </c>
      <c r="B1171" s="759" t="s">
        <v>19</v>
      </c>
      <c r="C1171" s="762">
        <v>-8.5914232679999998</v>
      </c>
      <c r="D1171" s="762">
        <v>32.03021554</v>
      </c>
      <c r="E1171" s="762">
        <v>1.0551557709150201</v>
      </c>
      <c r="F1171" s="762">
        <v>2.59851603426864E-2</v>
      </c>
      <c r="G1171" s="762">
        <v>0.45535809664044902</v>
      </c>
      <c r="H1171" s="762">
        <v>2.5752245636804501E-3</v>
      </c>
      <c r="I1171" s="762">
        <v>0.10698679270379501</v>
      </c>
      <c r="J1171" s="762">
        <v>2.2166269203039199E-2</v>
      </c>
      <c r="K1171" s="762">
        <v>0.26626599237923698</v>
      </c>
      <c r="L1171" s="759" t="s">
        <v>2376</v>
      </c>
      <c r="M1171" s="762">
        <v>0</v>
      </c>
    </row>
    <row r="1172" spans="1:13" x14ac:dyDescent="0.2">
      <c r="A1172" s="759" t="s">
        <v>3546</v>
      </c>
      <c r="B1172" s="759" t="s">
        <v>19</v>
      </c>
      <c r="C1172" s="762">
        <v>-15.02602986</v>
      </c>
      <c r="D1172" s="762">
        <v>32.223965710000002</v>
      </c>
      <c r="E1172" s="762">
        <v>0.94693334746086399</v>
      </c>
      <c r="F1172" s="762">
        <v>1.9857655283712299E-2</v>
      </c>
      <c r="G1172" s="762">
        <v>0.30529093591611201</v>
      </c>
      <c r="H1172" s="762">
        <v>0</v>
      </c>
      <c r="I1172" s="762">
        <v>0</v>
      </c>
      <c r="J1172" s="762">
        <v>1.66823803449615E-2</v>
      </c>
      <c r="K1172" s="762">
        <v>0.10026525118485</v>
      </c>
      <c r="L1172" s="759" t="s">
        <v>2376</v>
      </c>
      <c r="M1172" s="762">
        <v>0</v>
      </c>
    </row>
    <row r="1173" spans="1:13" x14ac:dyDescent="0.2">
      <c r="A1173" s="759" t="s">
        <v>3547</v>
      </c>
      <c r="B1173" s="759" t="s">
        <v>19</v>
      </c>
      <c r="C1173" s="762">
        <v>12.184754590000001</v>
      </c>
      <c r="D1173" s="762">
        <v>11.42317321</v>
      </c>
      <c r="E1173" s="762">
        <v>0.98045886198292598</v>
      </c>
      <c r="F1173" s="762">
        <v>2.16795163557735E-2</v>
      </c>
      <c r="G1173" s="762">
        <v>0.349909668582083</v>
      </c>
      <c r="H1173" s="762">
        <v>2.5069162198162499E-3</v>
      </c>
      <c r="I1173" s="762">
        <v>0.104148919965373</v>
      </c>
      <c r="J1173" s="762">
        <v>2.95646386778326E-2</v>
      </c>
      <c r="K1173" s="762">
        <v>0.49021926780664299</v>
      </c>
      <c r="L1173" s="759" t="s">
        <v>2376</v>
      </c>
      <c r="M1173" s="762">
        <v>0</v>
      </c>
    </row>
    <row r="1174" spans="1:13" x14ac:dyDescent="0.2">
      <c r="A1174" s="759" t="s">
        <v>3548</v>
      </c>
      <c r="B1174" s="759" t="s">
        <v>19</v>
      </c>
      <c r="C1174" s="762">
        <v>1.95292102</v>
      </c>
      <c r="D1174" s="762">
        <v>-0.92279340200000004</v>
      </c>
      <c r="E1174" s="762">
        <v>0.74426431455859998</v>
      </c>
      <c r="F1174" s="762">
        <v>4.1051762288106197E-2</v>
      </c>
      <c r="G1174" s="762">
        <v>0.82435040001737503</v>
      </c>
      <c r="H1174" s="762">
        <v>2.5315072236073599E-2</v>
      </c>
      <c r="I1174" s="762">
        <v>1</v>
      </c>
      <c r="J1174" s="762">
        <v>3.69008929066608E-2</v>
      </c>
      <c r="K1174" s="762">
        <v>0.71229225316252598</v>
      </c>
      <c r="L1174" s="759" t="s">
        <v>2607</v>
      </c>
      <c r="M1174" s="762">
        <v>0</v>
      </c>
    </row>
    <row r="1175" spans="1:13" x14ac:dyDescent="0.2">
      <c r="A1175" s="759" t="s">
        <v>3549</v>
      </c>
      <c r="B1175" s="759" t="s">
        <v>19</v>
      </c>
      <c r="C1175" s="762">
        <v>-12.55512519</v>
      </c>
      <c r="D1175" s="762">
        <v>29.494545609999999</v>
      </c>
      <c r="E1175" s="762">
        <v>0.72635428749939401</v>
      </c>
      <c r="F1175" s="762">
        <v>1.4972041682164001E-2</v>
      </c>
      <c r="G1175" s="762">
        <v>0.185638635133344</v>
      </c>
      <c r="H1175" s="762">
        <v>0</v>
      </c>
      <c r="I1175" s="762">
        <v>0</v>
      </c>
      <c r="J1175" s="762">
        <v>1.33614330874605E-2</v>
      </c>
      <c r="K1175" s="762">
        <v>0</v>
      </c>
      <c r="L1175" s="759" t="s">
        <v>2376</v>
      </c>
      <c r="M1175" s="762">
        <v>0</v>
      </c>
    </row>
    <row r="1176" spans="1:13" x14ac:dyDescent="0.2">
      <c r="A1176" s="759" t="s">
        <v>3550</v>
      </c>
      <c r="B1176" s="759" t="s">
        <v>19</v>
      </c>
      <c r="C1176" s="762">
        <v>23.873766249999999</v>
      </c>
      <c r="D1176" s="762">
        <v>-9.5203506020000006</v>
      </c>
      <c r="E1176" s="762">
        <v>1.19168040990307</v>
      </c>
      <c r="F1176" s="762">
        <v>3.4501888053256297E-2</v>
      </c>
      <c r="G1176" s="762">
        <v>0.66393910793647704</v>
      </c>
      <c r="H1176" s="762">
        <v>1.4952696471874E-2</v>
      </c>
      <c r="I1176" s="762">
        <v>0.62120435585817502</v>
      </c>
      <c r="J1176" s="762">
        <v>2.4133991459153702E-2</v>
      </c>
      <c r="K1176" s="762">
        <v>0.32583016489704397</v>
      </c>
      <c r="L1176" s="759" t="s">
        <v>2376</v>
      </c>
      <c r="M1176" s="762">
        <v>0</v>
      </c>
    </row>
    <row r="1177" spans="1:13" x14ac:dyDescent="0.2">
      <c r="A1177" s="759" t="s">
        <v>3551</v>
      </c>
      <c r="B1177" s="759" t="s">
        <v>19</v>
      </c>
      <c r="C1177" s="762">
        <v>11.506999220000001</v>
      </c>
      <c r="D1177" s="762">
        <v>2.0349279</v>
      </c>
      <c r="E1177" s="762">
        <v>0.41358668701682</v>
      </c>
      <c r="F1177" s="762">
        <v>1.2935844013389699E-2</v>
      </c>
      <c r="G1177" s="762">
        <v>0.135770629716363</v>
      </c>
      <c r="H1177" s="762">
        <v>8.0398920728167005E-3</v>
      </c>
      <c r="I1177" s="762">
        <v>0.33401440991171699</v>
      </c>
      <c r="J1177" s="762">
        <v>2.2461316621374301E-2</v>
      </c>
      <c r="K1177" s="762">
        <v>0.27519727940709698</v>
      </c>
      <c r="L1177" s="759" t="s">
        <v>2376</v>
      </c>
      <c r="M1177" s="762">
        <v>0</v>
      </c>
    </row>
    <row r="1178" spans="1:13" x14ac:dyDescent="0.2">
      <c r="A1178" s="759" t="s">
        <v>3552</v>
      </c>
      <c r="B1178" s="759" t="s">
        <v>19</v>
      </c>
      <c r="C1178" s="762">
        <v>-0.101880465</v>
      </c>
      <c r="D1178" s="762">
        <v>9.0085954739999998</v>
      </c>
      <c r="E1178" s="762">
        <v>0.62141823665245799</v>
      </c>
      <c r="F1178" s="762">
        <v>3.1564215874777E-2</v>
      </c>
      <c r="G1178" s="762">
        <v>0.59199333291395395</v>
      </c>
      <c r="H1178" s="762">
        <v>6.2092284572560497E-3</v>
      </c>
      <c r="I1178" s="762">
        <v>0.25796013508978899</v>
      </c>
      <c r="J1178" s="762">
        <v>3.1374854417392302E-2</v>
      </c>
      <c r="K1178" s="762">
        <v>0.54501560517255199</v>
      </c>
      <c r="L1178" s="759" t="s">
        <v>2376</v>
      </c>
      <c r="M1178" s="762">
        <v>0</v>
      </c>
    </row>
    <row r="1179" spans="1:13" x14ac:dyDescent="0.2">
      <c r="A1179" s="759" t="s">
        <v>3553</v>
      </c>
      <c r="B1179" s="759" t="s">
        <v>19</v>
      </c>
      <c r="C1179" s="762">
        <v>38.041316569999999</v>
      </c>
      <c r="D1179" s="762">
        <v>-0.92917278699999994</v>
      </c>
      <c r="E1179" s="762">
        <v>0.78322663627843403</v>
      </c>
      <c r="F1179" s="762">
        <v>1.94352861078365E-2</v>
      </c>
      <c r="G1179" s="762">
        <v>0.29494680455955202</v>
      </c>
      <c r="H1179" s="762">
        <v>6.9674510741487097E-4</v>
      </c>
      <c r="I1179" s="762">
        <v>2.8946019428362901E-2</v>
      </c>
      <c r="J1179" s="762">
        <v>2.6039598469302899E-2</v>
      </c>
      <c r="K1179" s="762">
        <v>0.38351407761395201</v>
      </c>
      <c r="L1179" s="759" t="s">
        <v>2376</v>
      </c>
      <c r="M1179" s="762">
        <v>0</v>
      </c>
    </row>
    <row r="1180" spans="1:13" x14ac:dyDescent="0.2">
      <c r="A1180" s="759" t="s">
        <v>3554</v>
      </c>
      <c r="B1180" s="759" t="s">
        <v>19</v>
      </c>
      <c r="C1180" s="762">
        <v>-20.588571689999998</v>
      </c>
      <c r="D1180" s="762">
        <v>31.797731979999998</v>
      </c>
      <c r="E1180" s="762">
        <v>1.0161054323968199</v>
      </c>
      <c r="F1180" s="762">
        <v>7.8548058677795404E-3</v>
      </c>
      <c r="G1180" s="762">
        <v>1.13322251467273E-2</v>
      </c>
      <c r="H1180" s="762">
        <v>0</v>
      </c>
      <c r="I1180" s="762">
        <v>0</v>
      </c>
      <c r="J1180" s="762">
        <v>1.52515112861184E-2</v>
      </c>
      <c r="K1180" s="762">
        <v>5.6951953896725999E-2</v>
      </c>
      <c r="L1180" s="759" t="s">
        <v>2376</v>
      </c>
      <c r="M1180" s="762">
        <v>0</v>
      </c>
    </row>
    <row r="1181" spans="1:13" x14ac:dyDescent="0.2">
      <c r="A1181" s="759" t="s">
        <v>3555</v>
      </c>
      <c r="B1181" s="759" t="s">
        <v>19</v>
      </c>
      <c r="C1181" s="762">
        <v>11.191908570000001</v>
      </c>
      <c r="D1181" s="762">
        <v>3.5672046850000001</v>
      </c>
      <c r="E1181" s="762">
        <v>0.34072740314856298</v>
      </c>
      <c r="F1181" s="762">
        <v>1.83005629487672E-2</v>
      </c>
      <c r="G1181" s="762">
        <v>0.26715659323885899</v>
      </c>
      <c r="H1181" s="762">
        <v>7.3704703029475096E-3</v>
      </c>
      <c r="I1181" s="762">
        <v>0.30620351465194001</v>
      </c>
      <c r="J1181" s="762">
        <v>2.0662192890022701E-2</v>
      </c>
      <c r="K1181" s="762">
        <v>0.220736673530389</v>
      </c>
      <c r="L1181" s="759" t="s">
        <v>2376</v>
      </c>
      <c r="M1181" s="762">
        <v>0</v>
      </c>
    </row>
    <row r="1182" spans="1:13" x14ac:dyDescent="0.2">
      <c r="A1182" s="759" t="s">
        <v>3556</v>
      </c>
      <c r="B1182" s="759" t="s">
        <v>19</v>
      </c>
      <c r="C1182" s="762">
        <v>31.469601860000001</v>
      </c>
      <c r="D1182" s="762">
        <v>-13.07964477</v>
      </c>
      <c r="E1182" s="762">
        <v>1.2400802673365501</v>
      </c>
      <c r="F1182" s="762">
        <v>3.19298488926993E-2</v>
      </c>
      <c r="G1182" s="762">
        <v>0.60094795737809104</v>
      </c>
      <c r="H1182" s="762">
        <v>1.91263362819768E-3</v>
      </c>
      <c r="I1182" s="762">
        <v>7.9459688872324005E-2</v>
      </c>
      <c r="J1182" s="762">
        <v>3.7346791636625798E-2</v>
      </c>
      <c r="K1182" s="762">
        <v>0.72578989406988903</v>
      </c>
      <c r="L1182" s="759" t="s">
        <v>2376</v>
      </c>
      <c r="M1182" s="762">
        <v>0</v>
      </c>
    </row>
    <row r="1183" spans="1:13" x14ac:dyDescent="0.2">
      <c r="A1183" s="759" t="s">
        <v>3557</v>
      </c>
      <c r="B1183" s="759" t="s">
        <v>19</v>
      </c>
      <c r="C1183" s="762">
        <v>-6.4276956289999996</v>
      </c>
      <c r="D1183" s="762">
        <v>12.675938739999999</v>
      </c>
      <c r="E1183" s="762">
        <v>0.50484469644305896</v>
      </c>
      <c r="F1183" s="762">
        <v>1.2179361907343599E-2</v>
      </c>
      <c r="G1183" s="762">
        <v>0.117243822169235</v>
      </c>
      <c r="H1183" s="762">
        <v>4.0643464599200802E-3</v>
      </c>
      <c r="I1183" s="762">
        <v>0.16885178692288999</v>
      </c>
      <c r="J1183" s="762">
        <v>1.3601020464755101E-2</v>
      </c>
      <c r="K1183" s="762">
        <v>6.9905616558060303E-3</v>
      </c>
      <c r="L1183" s="759" t="s">
        <v>2376</v>
      </c>
      <c r="M1183" s="762">
        <v>0.90333737340220699</v>
      </c>
    </row>
    <row r="1184" spans="1:13" x14ac:dyDescent="0.2">
      <c r="A1184" s="759" t="s">
        <v>3558</v>
      </c>
      <c r="B1184" s="759" t="s">
        <v>19</v>
      </c>
      <c r="C1184" s="762">
        <v>-7.5092485990000002</v>
      </c>
      <c r="D1184" s="762">
        <v>16.989887039999999</v>
      </c>
      <c r="E1184" s="762">
        <v>0.59079096290004596</v>
      </c>
      <c r="F1184" s="762">
        <v>1.1681344520863101E-2</v>
      </c>
      <c r="G1184" s="762">
        <v>0.105047014956111</v>
      </c>
      <c r="H1184" s="762">
        <v>1.1817343488507101E-3</v>
      </c>
      <c r="I1184" s="762">
        <v>4.9094712302430503E-2</v>
      </c>
      <c r="J1184" s="762">
        <v>1.78226387887527E-2</v>
      </c>
      <c r="K1184" s="762">
        <v>0.13478160247379301</v>
      </c>
      <c r="L1184" s="759" t="s">
        <v>2376</v>
      </c>
      <c r="M1184" s="762">
        <v>0</v>
      </c>
    </row>
    <row r="1185" spans="1:13" x14ac:dyDescent="0.2">
      <c r="A1185" s="759" t="s">
        <v>3559</v>
      </c>
      <c r="B1185" s="759" t="s">
        <v>19</v>
      </c>
      <c r="C1185" s="762">
        <v>-18.304754710000001</v>
      </c>
      <c r="D1185" s="762">
        <v>19.668181050000001</v>
      </c>
      <c r="E1185" s="762">
        <v>1.05647417154741</v>
      </c>
      <c r="F1185" s="762">
        <v>1.3805798435342799E-2</v>
      </c>
      <c r="G1185" s="762">
        <v>0.15707645104833801</v>
      </c>
      <c r="H1185" s="762">
        <v>1.02462515796305E-4</v>
      </c>
      <c r="I1185" s="762">
        <v>4.2567883353139598E-3</v>
      </c>
      <c r="J1185" s="762">
        <v>1.11275026343519E-2</v>
      </c>
      <c r="K1185" s="762">
        <v>0</v>
      </c>
      <c r="L1185" s="759" t="s">
        <v>2376</v>
      </c>
      <c r="M1185" s="762">
        <v>0.90333737340220699</v>
      </c>
    </row>
    <row r="1186" spans="1:13" x14ac:dyDescent="0.2">
      <c r="A1186" s="759" t="s">
        <v>3560</v>
      </c>
      <c r="B1186" s="759" t="s">
        <v>19</v>
      </c>
      <c r="C1186" s="762">
        <v>27.538708190000001</v>
      </c>
      <c r="D1186" s="762">
        <v>-12.33568146</v>
      </c>
      <c r="E1186" s="762">
        <v>0.35088470614290801</v>
      </c>
      <c r="F1186" s="762">
        <v>2.6937066992794498E-2</v>
      </c>
      <c r="G1186" s="762">
        <v>0.47867100797444601</v>
      </c>
      <c r="H1186" s="762">
        <v>5.94282591618566E-3</v>
      </c>
      <c r="I1186" s="762">
        <v>0.24689256019832201</v>
      </c>
      <c r="J1186" s="762">
        <v>3.0866840441461901E-2</v>
      </c>
      <c r="K1186" s="762">
        <v>0.52963770446429104</v>
      </c>
      <c r="L1186" s="759" t="s">
        <v>2376</v>
      </c>
      <c r="M1186" s="762">
        <v>0</v>
      </c>
    </row>
    <row r="1187" spans="1:13" x14ac:dyDescent="0.2">
      <c r="A1187" s="759" t="s">
        <v>3561</v>
      </c>
      <c r="B1187" s="759" t="s">
        <v>19</v>
      </c>
      <c r="C1187" s="762">
        <v>-20.816486980000001</v>
      </c>
      <c r="D1187" s="762">
        <v>6.4835809180000004</v>
      </c>
      <c r="E1187" s="762">
        <v>0.20826763174429899</v>
      </c>
      <c r="F1187" s="762">
        <v>1.7254096035403399E-2</v>
      </c>
      <c r="G1187" s="762">
        <v>0.24152783708415701</v>
      </c>
      <c r="H1187" s="762">
        <v>1.0567300795792199E-2</v>
      </c>
      <c r="I1187" s="762">
        <v>0.439014704162008</v>
      </c>
      <c r="J1187" s="762">
        <v>2.0868504242693101E-2</v>
      </c>
      <c r="K1187" s="762">
        <v>0.22698183620901999</v>
      </c>
      <c r="L1187" s="759" t="s">
        <v>2376</v>
      </c>
      <c r="M1187" s="762">
        <v>0.86133045812781595</v>
      </c>
    </row>
    <row r="1188" spans="1:13" x14ac:dyDescent="0.2">
      <c r="A1188" s="759" t="s">
        <v>3562</v>
      </c>
      <c r="B1188" s="759" t="s">
        <v>19</v>
      </c>
      <c r="C1188" s="762">
        <v>26.559161190000001</v>
      </c>
      <c r="D1188" s="762">
        <v>-8.3731762340000007</v>
      </c>
      <c r="E1188" s="762">
        <v>1.11050194037725</v>
      </c>
      <c r="F1188" s="762">
        <v>1.92965977217281E-2</v>
      </c>
      <c r="G1188" s="762">
        <v>0.29155023215585102</v>
      </c>
      <c r="H1188" s="762">
        <v>4.9523549301547197E-3</v>
      </c>
      <c r="I1188" s="762">
        <v>0.205743800165269</v>
      </c>
      <c r="J1188" s="762">
        <v>2.9660029948422199E-2</v>
      </c>
      <c r="K1188" s="762">
        <v>0.49310681288701802</v>
      </c>
      <c r="L1188" s="759" t="s">
        <v>2376</v>
      </c>
      <c r="M1188" s="762">
        <v>0</v>
      </c>
    </row>
    <row r="1189" spans="1:13" x14ac:dyDescent="0.2">
      <c r="A1189" s="759" t="s">
        <v>3563</v>
      </c>
      <c r="B1189" s="759" t="s">
        <v>19</v>
      </c>
      <c r="C1189" s="762">
        <v>-11.099645819999999</v>
      </c>
      <c r="D1189" s="762">
        <v>33.989422789999999</v>
      </c>
      <c r="E1189" s="762">
        <v>0.78051897246900903</v>
      </c>
      <c r="F1189" s="762">
        <v>1.8483379457728401E-2</v>
      </c>
      <c r="G1189" s="762">
        <v>0.27163389322555498</v>
      </c>
      <c r="H1189" s="762">
        <v>3.3402780149595301E-3</v>
      </c>
      <c r="I1189" s="762">
        <v>0.138770643325941</v>
      </c>
      <c r="J1189" s="762">
        <v>2.32333203926571E-2</v>
      </c>
      <c r="K1189" s="762">
        <v>0.29856629183683198</v>
      </c>
      <c r="L1189" s="759" t="s">
        <v>2376</v>
      </c>
      <c r="M1189" s="762">
        <v>0</v>
      </c>
    </row>
    <row r="1190" spans="1:13" x14ac:dyDescent="0.2">
      <c r="A1190" s="759" t="s">
        <v>3564</v>
      </c>
      <c r="B1190" s="759" t="s">
        <v>19</v>
      </c>
      <c r="C1190" s="762">
        <v>-20.39145615</v>
      </c>
      <c r="D1190" s="762">
        <v>21.83348578</v>
      </c>
      <c r="E1190" s="762">
        <v>0.69144006520854295</v>
      </c>
      <c r="F1190" s="762">
        <v>1.06159655548481E-2</v>
      </c>
      <c r="G1190" s="762">
        <v>7.8955089837268094E-2</v>
      </c>
      <c r="H1190" s="762">
        <v>4.0848389630793397E-3</v>
      </c>
      <c r="I1190" s="762">
        <v>0.16970316120780801</v>
      </c>
      <c r="J1190" s="762">
        <v>2.0116466086184899E-2</v>
      </c>
      <c r="K1190" s="762">
        <v>0.204217176784596</v>
      </c>
      <c r="L1190" s="759" t="s">
        <v>2376</v>
      </c>
      <c r="M1190" s="762">
        <v>0.46099538743020102</v>
      </c>
    </row>
    <row r="1191" spans="1:13" x14ac:dyDescent="0.2">
      <c r="A1191" s="759" t="s">
        <v>3565</v>
      </c>
      <c r="B1191" s="759" t="s">
        <v>19</v>
      </c>
      <c r="C1191" s="762">
        <v>-23.188085260000001</v>
      </c>
      <c r="D1191" s="762">
        <v>11.04004544</v>
      </c>
      <c r="E1191" s="762">
        <v>0.27929735263824601</v>
      </c>
      <c r="F1191" s="762">
        <v>1.3049316329296699E-2</v>
      </c>
      <c r="G1191" s="762">
        <v>0.13854964350120899</v>
      </c>
      <c r="H1191" s="762">
        <v>1.5000512312579E-2</v>
      </c>
      <c r="I1191" s="762">
        <v>0.62319085431167898</v>
      </c>
      <c r="J1191" s="762">
        <v>2.8419943430758099E-2</v>
      </c>
      <c r="K1191" s="762">
        <v>0.45556860575964497</v>
      </c>
      <c r="L1191" s="759" t="s">
        <v>2376</v>
      </c>
      <c r="M1191" s="762">
        <v>0</v>
      </c>
    </row>
    <row r="1192" spans="1:13" x14ac:dyDescent="0.2">
      <c r="A1192" s="759" t="s">
        <v>3566</v>
      </c>
      <c r="B1192" s="759" t="s">
        <v>19</v>
      </c>
      <c r="C1192" s="762">
        <v>32.114051480000001</v>
      </c>
      <c r="D1192" s="762">
        <v>-3.054399718</v>
      </c>
      <c r="E1192" s="762">
        <v>1.09920702714838</v>
      </c>
      <c r="F1192" s="762">
        <v>3.6588517862433702E-2</v>
      </c>
      <c r="G1192" s="762">
        <v>0.71504223059116701</v>
      </c>
      <c r="H1192" s="762">
        <v>6.5576010109634898E-4</v>
      </c>
      <c r="I1192" s="762">
        <v>2.7243312403165101E-2</v>
      </c>
      <c r="J1192" s="762">
        <v>3.3797349010038301E-2</v>
      </c>
      <c r="K1192" s="762">
        <v>0.61834604011383199</v>
      </c>
      <c r="L1192" s="759" t="s">
        <v>2376</v>
      </c>
      <c r="M1192" s="762">
        <v>0.90333737340220699</v>
      </c>
    </row>
    <row r="1193" spans="1:13" x14ac:dyDescent="0.2">
      <c r="A1193" s="759" t="s">
        <v>3567</v>
      </c>
      <c r="B1193" s="759" t="s">
        <v>19</v>
      </c>
      <c r="C1193" s="762">
        <v>27.523322629999999</v>
      </c>
      <c r="D1193" s="762">
        <v>-5.5727433460000002</v>
      </c>
      <c r="E1193" s="762">
        <v>0.97754773358876201</v>
      </c>
      <c r="F1193" s="762">
        <v>2.6539913887120299E-2</v>
      </c>
      <c r="G1193" s="762">
        <v>0.46894443523674101</v>
      </c>
      <c r="H1193" s="762">
        <v>7.75299702858704E-3</v>
      </c>
      <c r="I1193" s="762">
        <v>0.32209546073533202</v>
      </c>
      <c r="J1193" s="762">
        <v>4.3482890577338999E-2</v>
      </c>
      <c r="K1193" s="762">
        <v>0.91153343885027105</v>
      </c>
      <c r="L1193" s="759" t="s">
        <v>2409</v>
      </c>
      <c r="M1193" s="762">
        <v>0</v>
      </c>
    </row>
    <row r="1194" spans="1:13" x14ac:dyDescent="0.2">
      <c r="A1194" s="759" t="s">
        <v>3568</v>
      </c>
      <c r="B1194" s="759" t="s">
        <v>19</v>
      </c>
      <c r="C1194" s="762">
        <v>-22.250175290000001</v>
      </c>
      <c r="D1194" s="762">
        <v>34.463420040000003</v>
      </c>
      <c r="E1194" s="762">
        <v>0.92782482116619602</v>
      </c>
      <c r="F1194" s="762">
        <v>2.18055967067812E-2</v>
      </c>
      <c r="G1194" s="762">
        <v>0.35299748616710103</v>
      </c>
      <c r="H1194" s="762">
        <v>0</v>
      </c>
      <c r="I1194" s="762">
        <v>0</v>
      </c>
      <c r="J1194" s="762">
        <v>1.8521435305862099E-2</v>
      </c>
      <c r="K1194" s="762">
        <v>0.15593459334280399</v>
      </c>
      <c r="L1194" s="759" t="s">
        <v>2376</v>
      </c>
      <c r="M1194" s="762">
        <v>0.68509556750030898</v>
      </c>
    </row>
    <row r="1195" spans="1:13" x14ac:dyDescent="0.2">
      <c r="A1195" s="759" t="s">
        <v>3569</v>
      </c>
      <c r="B1195" s="759" t="s">
        <v>19</v>
      </c>
      <c r="C1195" s="762">
        <v>13.96539361</v>
      </c>
      <c r="D1195" s="762">
        <v>16.741075930000001</v>
      </c>
      <c r="E1195" s="762">
        <v>1.1484218040442999</v>
      </c>
      <c r="F1195" s="762">
        <v>3.2112665401660502E-2</v>
      </c>
      <c r="G1195" s="762">
        <v>0.60542525736478703</v>
      </c>
      <c r="H1195" s="762">
        <v>0</v>
      </c>
      <c r="I1195" s="762">
        <v>0</v>
      </c>
      <c r="J1195" s="762">
        <v>2.6718429371637702E-2</v>
      </c>
      <c r="K1195" s="762">
        <v>0.40406271547765199</v>
      </c>
      <c r="L1195" s="759" t="s">
        <v>2376</v>
      </c>
      <c r="M1195" s="762">
        <v>0</v>
      </c>
    </row>
    <row r="1196" spans="1:13" x14ac:dyDescent="0.2">
      <c r="A1196" s="759" t="s">
        <v>3570</v>
      </c>
      <c r="B1196" s="759" t="s">
        <v>19</v>
      </c>
      <c r="C1196" s="762">
        <v>10.13158256</v>
      </c>
      <c r="D1196" s="762">
        <v>-11.01618453</v>
      </c>
      <c r="E1196" s="762">
        <v>0.60467408831685998</v>
      </c>
      <c r="F1196" s="762">
        <v>2.7964621853507201E-2</v>
      </c>
      <c r="G1196" s="762">
        <v>0.50383659516500701</v>
      </c>
      <c r="H1196" s="762">
        <v>4.4127190136275104E-3</v>
      </c>
      <c r="I1196" s="762">
        <v>0.18332481740939099</v>
      </c>
      <c r="J1196" s="762">
        <v>3.8180910653873898E-2</v>
      </c>
      <c r="K1196" s="762">
        <v>0.75103919657114704</v>
      </c>
      <c r="L1196" s="759" t="s">
        <v>2376</v>
      </c>
      <c r="M1196" s="762">
        <v>0.90333737340220699</v>
      </c>
    </row>
    <row r="1197" spans="1:13" x14ac:dyDescent="0.2">
      <c r="A1197" s="759" t="s">
        <v>3571</v>
      </c>
      <c r="B1197" s="759" t="s">
        <v>19</v>
      </c>
      <c r="C1197" s="762">
        <v>29.462112520000002</v>
      </c>
      <c r="D1197" s="762">
        <v>-3.4989328689999999</v>
      </c>
      <c r="E1197" s="762">
        <v>0.99839626596522102</v>
      </c>
      <c r="F1197" s="762">
        <v>2.9433457942746901E-2</v>
      </c>
      <c r="G1197" s="762">
        <v>0.53980948267626805</v>
      </c>
      <c r="H1197" s="762">
        <v>4.7337682297892703E-3</v>
      </c>
      <c r="I1197" s="762">
        <v>0.196662682182667</v>
      </c>
      <c r="J1197" s="762">
        <v>3.6206533192834602E-2</v>
      </c>
      <c r="K1197" s="762">
        <v>0.69127354278094599</v>
      </c>
      <c r="L1197" s="759" t="s">
        <v>2376</v>
      </c>
      <c r="M1197" s="762">
        <v>0.84585285585779502</v>
      </c>
    </row>
    <row r="1198" spans="1:13" x14ac:dyDescent="0.2">
      <c r="A1198" s="759" t="s">
        <v>3572</v>
      </c>
      <c r="B1198" s="759" t="s">
        <v>19</v>
      </c>
      <c r="C1198" s="762">
        <v>-17.609742069999999</v>
      </c>
      <c r="D1198" s="762">
        <v>18.183030469999999</v>
      </c>
      <c r="E1198" s="762">
        <v>0.71083935964871603</v>
      </c>
      <c r="F1198" s="762">
        <v>9.0210491146007297E-3</v>
      </c>
      <c r="G1198" s="762">
        <v>3.9894384740988602E-2</v>
      </c>
      <c r="H1198" s="762">
        <v>0</v>
      </c>
      <c r="I1198" s="762">
        <v>0</v>
      </c>
      <c r="J1198" s="762">
        <v>1.18817591925018E-2</v>
      </c>
      <c r="K1198" s="762">
        <v>0</v>
      </c>
      <c r="L1198" s="759" t="s">
        <v>2376</v>
      </c>
      <c r="M1198" s="762">
        <v>0</v>
      </c>
    </row>
    <row r="1199" spans="1:13" x14ac:dyDescent="0.2">
      <c r="A1199" s="759" t="s">
        <v>3573</v>
      </c>
      <c r="B1199" s="759" t="s">
        <v>19</v>
      </c>
      <c r="C1199" s="762">
        <v>-7.4178492150000004</v>
      </c>
      <c r="D1199" s="762">
        <v>4.0028384519999998</v>
      </c>
      <c r="E1199" s="762">
        <v>0.22330561546194599</v>
      </c>
      <c r="F1199" s="762">
        <v>7.1046277792837396E-3</v>
      </c>
      <c r="G1199" s="762">
        <v>0</v>
      </c>
      <c r="H1199" s="762">
        <v>5.4031899996584603E-3</v>
      </c>
      <c r="I1199" s="762">
        <v>0.224473577442445</v>
      </c>
      <c r="J1199" s="762">
        <v>1.6893128500915101E-2</v>
      </c>
      <c r="K1199" s="762">
        <v>0.10664475489216001</v>
      </c>
      <c r="L1199" s="759" t="s">
        <v>2376</v>
      </c>
      <c r="M1199" s="762">
        <v>0</v>
      </c>
    </row>
    <row r="1200" spans="1:13" x14ac:dyDescent="0.2">
      <c r="A1200" s="759" t="s">
        <v>3574</v>
      </c>
      <c r="B1200" s="759" t="s">
        <v>19</v>
      </c>
      <c r="C1200" s="762">
        <v>31.262136340000001</v>
      </c>
      <c r="D1200" s="762">
        <v>0.60851075099999996</v>
      </c>
      <c r="E1200" s="762">
        <v>1.0404111668985501</v>
      </c>
      <c r="F1200" s="762">
        <v>2.9471282048049201E-2</v>
      </c>
      <c r="G1200" s="762">
        <v>0.54073582060455005</v>
      </c>
      <c r="H1200" s="762">
        <v>5.0343249427917602E-3</v>
      </c>
      <c r="I1200" s="762">
        <v>0.20914921421566399</v>
      </c>
      <c r="J1200" s="762">
        <v>2.8315678553602099E-2</v>
      </c>
      <c r="K1200" s="762">
        <v>0.45241246943378399</v>
      </c>
      <c r="L1200" s="759" t="s">
        <v>2376</v>
      </c>
      <c r="M1200" s="762">
        <v>0.58544959473549896</v>
      </c>
    </row>
    <row r="1201" spans="1:13" x14ac:dyDescent="0.2">
      <c r="A1201" s="759" t="s">
        <v>3575</v>
      </c>
      <c r="B1201" s="759" t="s">
        <v>19</v>
      </c>
      <c r="C1201" s="762">
        <v>-2.4526376989999998</v>
      </c>
      <c r="D1201" s="762">
        <v>27.100265090000001</v>
      </c>
      <c r="E1201" s="762">
        <v>1.2400802673365501</v>
      </c>
      <c r="F1201" s="762">
        <v>3.3726493894559E-3</v>
      </c>
      <c r="G1201" s="762">
        <v>0</v>
      </c>
      <c r="H1201" s="762">
        <v>0</v>
      </c>
      <c r="I1201" s="762">
        <v>0</v>
      </c>
      <c r="J1201" s="762">
        <v>9.8585768953468999E-3</v>
      </c>
      <c r="K1201" s="762">
        <v>0</v>
      </c>
      <c r="L1201" s="759" t="s">
        <v>2376</v>
      </c>
      <c r="M1201" s="762">
        <v>0.62232746382203996</v>
      </c>
    </row>
    <row r="1202" spans="1:13" x14ac:dyDescent="0.2">
      <c r="A1202" s="759" t="s">
        <v>3576</v>
      </c>
      <c r="B1202" s="759" t="s">
        <v>19</v>
      </c>
      <c r="C1202" s="762">
        <v>10.189380269999999</v>
      </c>
      <c r="D1202" s="762">
        <v>18.82637699</v>
      </c>
      <c r="E1202" s="762">
        <v>0.68632765531054196</v>
      </c>
      <c r="F1202" s="762">
        <v>2.02043762489835E-2</v>
      </c>
      <c r="G1202" s="762">
        <v>0.31378239141610798</v>
      </c>
      <c r="H1202" s="762">
        <v>1.20905768639639E-3</v>
      </c>
      <c r="I1202" s="762">
        <v>5.0229878015654997E-2</v>
      </c>
      <c r="J1202" s="762">
        <v>1.3833952637125E-2</v>
      </c>
      <c r="K1202" s="762">
        <v>1.40415888827671E-2</v>
      </c>
      <c r="L1202" s="759" t="s">
        <v>2376</v>
      </c>
      <c r="M1202" s="762">
        <v>0</v>
      </c>
    </row>
    <row r="1203" spans="1:13" x14ac:dyDescent="0.2">
      <c r="A1203" s="759" t="s">
        <v>3577</v>
      </c>
      <c r="B1203" s="759" t="s">
        <v>19</v>
      </c>
      <c r="C1203" s="762">
        <v>31.744521519999999</v>
      </c>
      <c r="D1203" s="762">
        <v>-3.0665857220000001</v>
      </c>
      <c r="E1203" s="762">
        <v>1.2400802673365501</v>
      </c>
      <c r="F1203" s="762">
        <v>3.8328426706339999E-2</v>
      </c>
      <c r="G1203" s="762">
        <v>0.757653897745861</v>
      </c>
      <c r="H1203" s="762">
        <v>0</v>
      </c>
      <c r="I1203" s="762">
        <v>0</v>
      </c>
      <c r="J1203" s="762">
        <v>2.8368920193000899E-2</v>
      </c>
      <c r="K1203" s="762">
        <v>0.45402410771857199</v>
      </c>
      <c r="L1203" s="759" t="s">
        <v>2376</v>
      </c>
      <c r="M1203" s="762">
        <v>0</v>
      </c>
    </row>
    <row r="1204" spans="1:13" x14ac:dyDescent="0.2">
      <c r="A1204" s="759" t="s">
        <v>3578</v>
      </c>
      <c r="B1204" s="759" t="s">
        <v>19</v>
      </c>
      <c r="C1204" s="762">
        <v>-18.56684577</v>
      </c>
      <c r="D1204" s="762">
        <v>27.624325089999999</v>
      </c>
      <c r="E1204" s="762">
        <v>1.2400802673365501</v>
      </c>
      <c r="F1204" s="762">
        <v>1.50161698050167E-2</v>
      </c>
      <c r="G1204" s="762">
        <v>0.18671936271633899</v>
      </c>
      <c r="H1204" s="762">
        <v>0</v>
      </c>
      <c r="I1204" s="762">
        <v>0</v>
      </c>
      <c r="J1204" s="762">
        <v>1.47190948921302E-2</v>
      </c>
      <c r="K1204" s="762">
        <v>4.0835389425097998E-2</v>
      </c>
      <c r="L1204" s="759" t="s">
        <v>2376</v>
      </c>
      <c r="M1204" s="762">
        <v>0</v>
      </c>
    </row>
    <row r="1205" spans="1:13" x14ac:dyDescent="0.2">
      <c r="A1205" s="759" t="s">
        <v>3579</v>
      </c>
      <c r="B1205" s="759" t="s">
        <v>19</v>
      </c>
      <c r="C1205" s="762">
        <v>9.3201533839999993</v>
      </c>
      <c r="D1205" s="762">
        <v>6.6430469580000002</v>
      </c>
      <c r="E1205" s="762">
        <v>0.64224552080598796</v>
      </c>
      <c r="F1205" s="762">
        <v>2.3160960480113998E-2</v>
      </c>
      <c r="G1205" s="762">
        <v>0.38619133540277201</v>
      </c>
      <c r="H1205" s="762">
        <v>4.0370231223744004E-3</v>
      </c>
      <c r="I1205" s="762">
        <v>0.167716662754304</v>
      </c>
      <c r="J1205" s="762">
        <v>3.7215905939770401E-2</v>
      </c>
      <c r="K1205" s="762">
        <v>0.72182789319569796</v>
      </c>
      <c r="L1205" s="759" t="s">
        <v>2376</v>
      </c>
      <c r="M1205" s="762">
        <v>0</v>
      </c>
    </row>
    <row r="1206" spans="1:13" x14ac:dyDescent="0.2">
      <c r="A1206" s="759" t="s">
        <v>3580</v>
      </c>
      <c r="B1206" s="759" t="s">
        <v>19</v>
      </c>
      <c r="C1206" s="762">
        <v>-1.1103495889999999</v>
      </c>
      <c r="D1206" s="762">
        <v>-0.211468867</v>
      </c>
      <c r="E1206" s="762">
        <v>0.27775981155056401</v>
      </c>
      <c r="F1206" s="762">
        <v>1.78971058255426E-2</v>
      </c>
      <c r="G1206" s="762">
        <v>0.25727563084644001</v>
      </c>
      <c r="H1206" s="762">
        <v>6.5644318453499098E-3</v>
      </c>
      <c r="I1206" s="762">
        <v>0.27271695700459597</v>
      </c>
      <c r="J1206" s="762">
        <v>1.7634074649215199E-2</v>
      </c>
      <c r="K1206" s="762">
        <v>0.12907365255675801</v>
      </c>
      <c r="L1206" s="759" t="s">
        <v>2376</v>
      </c>
      <c r="M1206" s="762">
        <v>0</v>
      </c>
    </row>
    <row r="1207" spans="1:13" x14ac:dyDescent="0.2">
      <c r="A1207" s="759" t="s">
        <v>3581</v>
      </c>
      <c r="B1207" s="759" t="s">
        <v>19</v>
      </c>
      <c r="C1207" s="762">
        <v>30.55189597</v>
      </c>
      <c r="D1207" s="762">
        <v>0.78392191499999997</v>
      </c>
      <c r="E1207" s="762">
        <v>0.76749949536431195</v>
      </c>
      <c r="F1207" s="762">
        <v>4.34157688695005E-2</v>
      </c>
      <c r="G1207" s="762">
        <v>0.88224669197021</v>
      </c>
      <c r="H1207" s="762">
        <v>0</v>
      </c>
      <c r="I1207" s="762">
        <v>0</v>
      </c>
      <c r="J1207" s="762">
        <v>3.6006877045089002E-2</v>
      </c>
      <c r="K1207" s="762">
        <v>0.68522983110408597</v>
      </c>
      <c r="L1207" s="759" t="s">
        <v>2376</v>
      </c>
      <c r="M1207" s="762">
        <v>0</v>
      </c>
    </row>
    <row r="1208" spans="1:13" x14ac:dyDescent="0.2">
      <c r="A1208" s="759" t="s">
        <v>3582</v>
      </c>
      <c r="B1208" s="759" t="s">
        <v>19</v>
      </c>
      <c r="C1208" s="762">
        <v>-10.558280740000001</v>
      </c>
      <c r="D1208" s="762">
        <v>15.49112292</v>
      </c>
      <c r="E1208" s="762">
        <v>0.613282012727833</v>
      </c>
      <c r="F1208" s="762">
        <v>5.3773269704782897E-3</v>
      </c>
      <c r="G1208" s="762">
        <v>0</v>
      </c>
      <c r="H1208" s="762">
        <v>3.2036613272311198E-3</v>
      </c>
      <c r="I1208" s="762">
        <v>0.13309493939373601</v>
      </c>
      <c r="J1208" s="762">
        <v>1.28622927180966E-2</v>
      </c>
      <c r="K1208" s="762">
        <v>0</v>
      </c>
      <c r="L1208" s="759" t="s">
        <v>2376</v>
      </c>
      <c r="M1208" s="762">
        <v>0</v>
      </c>
    </row>
    <row r="1209" spans="1:13" x14ac:dyDescent="0.2">
      <c r="A1209" s="759" t="s">
        <v>3583</v>
      </c>
      <c r="B1209" s="759" t="s">
        <v>19</v>
      </c>
      <c r="C1209" s="762">
        <v>13.579936160000001</v>
      </c>
      <c r="D1209" s="762">
        <v>19.7598448</v>
      </c>
      <c r="E1209" s="762">
        <v>1.2400802673365501</v>
      </c>
      <c r="F1209" s="762">
        <v>1.8458163387526899E-2</v>
      </c>
      <c r="G1209" s="762">
        <v>0.27101633460669999</v>
      </c>
      <c r="H1209" s="762">
        <v>2.9099354486150498E-3</v>
      </c>
      <c r="I1209" s="762">
        <v>0.120892198789045</v>
      </c>
      <c r="J1209" s="762">
        <v>1.8026731739781501E-2</v>
      </c>
      <c r="K1209" s="762">
        <v>0.140959624908708</v>
      </c>
      <c r="L1209" s="759" t="s">
        <v>2376</v>
      </c>
      <c r="M1209" s="762">
        <v>0</v>
      </c>
    </row>
    <row r="1210" spans="1:13" x14ac:dyDescent="0.2">
      <c r="A1210" s="759" t="s">
        <v>3584</v>
      </c>
      <c r="B1210" s="759" t="s">
        <v>19</v>
      </c>
      <c r="C1210" s="762">
        <v>14.565001260000001</v>
      </c>
      <c r="D1210" s="762">
        <v>8.3380693380000004</v>
      </c>
      <c r="E1210" s="762">
        <v>1.2069790027362499</v>
      </c>
      <c r="F1210" s="762">
        <v>3.1677688190683902E-2</v>
      </c>
      <c r="G1210" s="762">
        <v>0.59477234669879997</v>
      </c>
      <c r="H1210" s="762">
        <v>1.29102769903344E-3</v>
      </c>
      <c r="I1210" s="762">
        <v>5.3635292066050701E-2</v>
      </c>
      <c r="J1210" s="762">
        <v>2.0462536742277201E-2</v>
      </c>
      <c r="K1210" s="762">
        <v>0.21469296185352901</v>
      </c>
      <c r="L1210" s="759" t="s">
        <v>2376</v>
      </c>
      <c r="M1210" s="762">
        <v>0</v>
      </c>
    </row>
    <row r="1211" spans="1:13" x14ac:dyDescent="0.2">
      <c r="A1211" s="759" t="s">
        <v>3585</v>
      </c>
      <c r="B1211" s="759" t="s">
        <v>19</v>
      </c>
      <c r="C1211" s="762">
        <v>8.6374454529999998</v>
      </c>
      <c r="D1211" s="762">
        <v>9.2242708740000001</v>
      </c>
      <c r="E1211" s="762">
        <v>0.95364208508304205</v>
      </c>
      <c r="F1211" s="762">
        <v>3.2875451525256998E-2</v>
      </c>
      <c r="G1211" s="762">
        <v>0.62410647905737404</v>
      </c>
      <c r="H1211" s="762">
        <v>0</v>
      </c>
      <c r="I1211" s="762">
        <v>0</v>
      </c>
      <c r="J1211" s="762">
        <v>2.1496311907270801E-2</v>
      </c>
      <c r="K1211" s="762">
        <v>0.24598597603164701</v>
      </c>
      <c r="L1211" s="759" t="s">
        <v>2376</v>
      </c>
      <c r="M1211" s="762">
        <v>0</v>
      </c>
    </row>
    <row r="1212" spans="1:13" x14ac:dyDescent="0.2">
      <c r="A1212" s="759" t="s">
        <v>3586</v>
      </c>
      <c r="B1212" s="759" t="s">
        <v>19</v>
      </c>
      <c r="C1212" s="762">
        <v>7.0241618649999999</v>
      </c>
      <c r="D1212" s="762">
        <v>13.66523812</v>
      </c>
      <c r="E1212" s="762">
        <v>1.0008725909207901</v>
      </c>
      <c r="F1212" s="762">
        <v>3.01899400487931E-2</v>
      </c>
      <c r="G1212" s="762">
        <v>0.55833629022339704</v>
      </c>
      <c r="H1212" s="762">
        <v>0</v>
      </c>
      <c r="I1212" s="762">
        <v>0</v>
      </c>
      <c r="J1212" s="762">
        <v>1.7026232599412099E-2</v>
      </c>
      <c r="K1212" s="762">
        <v>0.110673896010067</v>
      </c>
      <c r="L1212" s="759" t="s">
        <v>2376</v>
      </c>
      <c r="M1212" s="762">
        <v>0</v>
      </c>
    </row>
    <row r="1213" spans="1:13" x14ac:dyDescent="0.2">
      <c r="A1213" s="759" t="s">
        <v>3587</v>
      </c>
      <c r="B1213" s="759" t="s">
        <v>19</v>
      </c>
      <c r="C1213" s="762">
        <v>16.926841119999999</v>
      </c>
      <c r="D1213" s="762">
        <v>0.81110215500000005</v>
      </c>
      <c r="E1213" s="762">
        <v>0.822521521192912</v>
      </c>
      <c r="F1213" s="762">
        <v>2.3060096199307802E-2</v>
      </c>
      <c r="G1213" s="762">
        <v>0.38372110092735301</v>
      </c>
      <c r="H1213" s="762">
        <v>7.8213053724512406E-3</v>
      </c>
      <c r="I1213" s="762">
        <v>0.32493329192911602</v>
      </c>
      <c r="J1213" s="762">
        <v>2.91852919971161E-2</v>
      </c>
      <c r="K1213" s="762">
        <v>0.47873619745823398</v>
      </c>
      <c r="L1213" s="759" t="s">
        <v>2376</v>
      </c>
      <c r="M1213" s="762">
        <v>0</v>
      </c>
    </row>
    <row r="1214" spans="1:13" x14ac:dyDescent="0.2">
      <c r="A1214" s="759" t="s">
        <v>3588</v>
      </c>
      <c r="B1214" s="759" t="s">
        <v>19</v>
      </c>
      <c r="C1214" s="762">
        <v>7.1390975890000004</v>
      </c>
      <c r="D1214" s="762">
        <v>10.41803814</v>
      </c>
      <c r="E1214" s="762">
        <v>0.63865317998106697</v>
      </c>
      <c r="F1214" s="762">
        <v>3.2345914051024702E-2</v>
      </c>
      <c r="G1214" s="762">
        <v>0.61113769907993698</v>
      </c>
      <c r="H1214" s="762">
        <v>1.67355442467297E-3</v>
      </c>
      <c r="I1214" s="762">
        <v>6.9527196604804303E-2</v>
      </c>
      <c r="J1214" s="762">
        <v>2.1549553546669601E-2</v>
      </c>
      <c r="K1214" s="762">
        <v>0.24759764458705999</v>
      </c>
      <c r="L1214" s="759" t="s">
        <v>2376</v>
      </c>
      <c r="M1214" s="762">
        <v>0</v>
      </c>
    </row>
    <row r="1215" spans="1:13" x14ac:dyDescent="0.2">
      <c r="A1215" s="759" t="s">
        <v>3589</v>
      </c>
      <c r="B1215" s="759" t="s">
        <v>19</v>
      </c>
      <c r="C1215" s="762">
        <v>27.018889869999999</v>
      </c>
      <c r="D1215" s="762">
        <v>3.8531820780000001</v>
      </c>
      <c r="E1215" s="762">
        <v>0.36975037233909402</v>
      </c>
      <c r="F1215" s="762">
        <v>3.6563301792232203E-2</v>
      </c>
      <c r="G1215" s="762">
        <v>0.71442467197231196</v>
      </c>
      <c r="H1215" s="762">
        <v>6.7420335393968403E-3</v>
      </c>
      <c r="I1215" s="762">
        <v>0.28009536796199902</v>
      </c>
      <c r="J1215" s="762">
        <v>3.9753757417780498E-2</v>
      </c>
      <c r="K1215" s="762">
        <v>0.79865022622266402</v>
      </c>
      <c r="L1215" s="759" t="s">
        <v>2376</v>
      </c>
      <c r="M1215" s="762">
        <v>0.84928373081261099</v>
      </c>
    </row>
    <row r="1216" spans="1:13" x14ac:dyDescent="0.2">
      <c r="A1216" s="759" t="s">
        <v>3590</v>
      </c>
      <c r="B1216" s="759" t="s">
        <v>19</v>
      </c>
      <c r="C1216" s="762">
        <v>21.03857867</v>
      </c>
      <c r="D1216" s="762">
        <v>-12.150346770000001</v>
      </c>
      <c r="E1216" s="762">
        <v>0.82544258449609997</v>
      </c>
      <c r="F1216" s="762">
        <v>1.4852265348706701E-2</v>
      </c>
      <c r="G1216" s="762">
        <v>0.18270520720304001</v>
      </c>
      <c r="H1216" s="762">
        <v>1.77601694046928E-4</v>
      </c>
      <c r="I1216" s="762">
        <v>7.3784109574035004E-3</v>
      </c>
      <c r="J1216" s="762">
        <v>2.1425323054739102E-2</v>
      </c>
      <c r="K1216" s="762">
        <v>0.24383709471463899</v>
      </c>
      <c r="L1216" s="759" t="s">
        <v>2376</v>
      </c>
      <c r="M1216" s="762">
        <v>0</v>
      </c>
    </row>
    <row r="1217" spans="1:13" x14ac:dyDescent="0.2">
      <c r="A1217" s="759" t="s">
        <v>3591</v>
      </c>
      <c r="B1217" s="759" t="s">
        <v>19</v>
      </c>
      <c r="C1217" s="762">
        <v>17.126799699999999</v>
      </c>
      <c r="D1217" s="762">
        <v>2.2445720709999999</v>
      </c>
      <c r="E1217" s="762">
        <v>0.47386029468632601</v>
      </c>
      <c r="F1217" s="762">
        <v>2.73846522388718E-2</v>
      </c>
      <c r="G1217" s="762">
        <v>0.48963269794986097</v>
      </c>
      <c r="H1217" s="762">
        <v>1.6974623450254401E-2</v>
      </c>
      <c r="I1217" s="762">
        <v>0.70520458294947996</v>
      </c>
      <c r="J1217" s="762">
        <v>3.3242748599633998E-2</v>
      </c>
      <c r="K1217" s="762">
        <v>0.60155795212255303</v>
      </c>
      <c r="L1217" s="759" t="s">
        <v>2376</v>
      </c>
      <c r="M1217" s="762">
        <v>0.79355358438051304</v>
      </c>
    </row>
    <row r="1218" spans="1:13" x14ac:dyDescent="0.2">
      <c r="A1218" s="759" t="s">
        <v>3592</v>
      </c>
      <c r="B1218" s="759" t="s">
        <v>19</v>
      </c>
      <c r="C1218" s="762">
        <v>15.25492914</v>
      </c>
      <c r="D1218" s="762">
        <v>-11.484200339999999</v>
      </c>
      <c r="E1218" s="762">
        <v>0.554632432660632</v>
      </c>
      <c r="F1218" s="762">
        <v>2.8658063784049601E-2</v>
      </c>
      <c r="G1218" s="762">
        <v>0.52081950616499895</v>
      </c>
      <c r="H1218" s="762">
        <v>1.04375149424502E-2</v>
      </c>
      <c r="I1218" s="762">
        <v>0.43362279165810902</v>
      </c>
      <c r="J1218" s="762">
        <v>3.1066496589207501E-2</v>
      </c>
      <c r="K1218" s="762">
        <v>0.53568144641177495</v>
      </c>
      <c r="L1218" s="759" t="s">
        <v>2376</v>
      </c>
      <c r="M1218" s="762">
        <v>0.58931965569244904</v>
      </c>
    </row>
    <row r="1219" spans="1:13" x14ac:dyDescent="0.2">
      <c r="A1219" s="759" t="s">
        <v>3593</v>
      </c>
      <c r="B1219" s="759" t="s">
        <v>19</v>
      </c>
      <c r="C1219" s="762">
        <v>-10.277488180000001</v>
      </c>
      <c r="D1219" s="762">
        <v>22.508701309999999</v>
      </c>
      <c r="E1219" s="762">
        <v>0.72146169954099104</v>
      </c>
      <c r="F1219" s="762">
        <v>1.2935844013389699E-2</v>
      </c>
      <c r="G1219" s="762">
        <v>0.135770629716363</v>
      </c>
      <c r="H1219" s="762">
        <v>1.1270876737593501E-3</v>
      </c>
      <c r="I1219" s="762">
        <v>4.6824463965259397E-2</v>
      </c>
      <c r="J1219" s="762">
        <v>1.20636681271144E-2</v>
      </c>
      <c r="K1219" s="762">
        <v>0</v>
      </c>
      <c r="L1219" s="759" t="s">
        <v>2376</v>
      </c>
      <c r="M1219" s="762">
        <v>0</v>
      </c>
    </row>
    <row r="1220" spans="1:13" x14ac:dyDescent="0.2">
      <c r="A1220" s="759" t="s">
        <v>3594</v>
      </c>
      <c r="B1220" s="759" t="s">
        <v>19</v>
      </c>
      <c r="C1220" s="762">
        <v>-16.080609259999999</v>
      </c>
      <c r="D1220" s="762">
        <v>16.42767353</v>
      </c>
      <c r="E1220" s="762">
        <v>0.78559583133024602</v>
      </c>
      <c r="F1220" s="762">
        <v>1.1246367309886599E-2</v>
      </c>
      <c r="G1220" s="762">
        <v>9.4394079799378902E-2</v>
      </c>
      <c r="H1220" s="762">
        <v>0</v>
      </c>
      <c r="I1220" s="762">
        <v>0</v>
      </c>
      <c r="J1220" s="762">
        <v>1.3283789030003899E-2</v>
      </c>
      <c r="K1220" s="762">
        <v>0</v>
      </c>
      <c r="L1220" s="759" t="s">
        <v>2376</v>
      </c>
      <c r="M1220" s="762">
        <v>0.41702315497777098</v>
      </c>
    </row>
    <row r="1221" spans="1:13" x14ac:dyDescent="0.2">
      <c r="A1221" s="759" t="s">
        <v>3595</v>
      </c>
      <c r="B1221" s="759" t="s">
        <v>19</v>
      </c>
      <c r="C1221" s="762">
        <v>-18.70051685</v>
      </c>
      <c r="D1221" s="762">
        <v>26.310403520000001</v>
      </c>
      <c r="E1221" s="762">
        <v>1.0181966624287799</v>
      </c>
      <c r="F1221" s="762">
        <v>1.03827169054839E-2</v>
      </c>
      <c r="G1221" s="762">
        <v>7.3242648122118004E-2</v>
      </c>
      <c r="H1221" s="762">
        <v>3.1353529833669201E-3</v>
      </c>
      <c r="I1221" s="762">
        <v>0.13025710819995201</v>
      </c>
      <c r="J1221" s="762">
        <v>1.8860850757029601E-2</v>
      </c>
      <c r="K1221" s="762">
        <v>0.16620892740996601</v>
      </c>
      <c r="L1221" s="759" t="s">
        <v>2376</v>
      </c>
      <c r="M1221" s="762">
        <v>0.43720009718203101</v>
      </c>
    </row>
    <row r="1222" spans="1:13" x14ac:dyDescent="0.2">
      <c r="A1222" s="759" t="s">
        <v>3596</v>
      </c>
      <c r="B1222" s="759" t="s">
        <v>19</v>
      </c>
      <c r="C1222" s="762">
        <v>-13.738088449999999</v>
      </c>
      <c r="D1222" s="762">
        <v>10.203065090000001</v>
      </c>
      <c r="E1222" s="762">
        <v>0.94418823574132404</v>
      </c>
      <c r="F1222" s="762">
        <v>1.72982241582561E-2</v>
      </c>
      <c r="G1222" s="762">
        <v>0.242608564667153</v>
      </c>
      <c r="H1222" s="762">
        <v>4.5766590389016001E-3</v>
      </c>
      <c r="I1222" s="762">
        <v>0.190135645510182</v>
      </c>
      <c r="J1222" s="762">
        <v>2.1014918751039901E-2</v>
      </c>
      <c r="K1222" s="762">
        <v>0.23141390960109201</v>
      </c>
      <c r="L1222" s="759" t="s">
        <v>2376</v>
      </c>
      <c r="M1222" s="762">
        <v>0.506726173433515</v>
      </c>
    </row>
    <row r="1223" spans="1:13" x14ac:dyDescent="0.2">
      <c r="A1223" s="759" t="s">
        <v>3597</v>
      </c>
      <c r="B1223" s="759" t="s">
        <v>19</v>
      </c>
      <c r="C1223" s="762">
        <v>-15.919904689999999</v>
      </c>
      <c r="D1223" s="762">
        <v>27.722493109999998</v>
      </c>
      <c r="E1223" s="762">
        <v>1.0404458712715801</v>
      </c>
      <c r="F1223" s="762">
        <v>1.3320389083963199E-2</v>
      </c>
      <c r="G1223" s="762">
        <v>0.145188423144641</v>
      </c>
      <c r="H1223" s="762">
        <v>0</v>
      </c>
      <c r="I1223" s="762">
        <v>0</v>
      </c>
      <c r="J1223" s="762">
        <v>1.7605235427874202E-2</v>
      </c>
      <c r="K1223" s="762">
        <v>0.12820064776471199</v>
      </c>
      <c r="L1223" s="759" t="s">
        <v>2376</v>
      </c>
      <c r="M1223" s="762">
        <v>0.68025136821961496</v>
      </c>
    </row>
    <row r="1224" spans="1:13" x14ac:dyDescent="0.2">
      <c r="A1224" s="759" t="s">
        <v>3598</v>
      </c>
      <c r="B1224" s="759" t="s">
        <v>19</v>
      </c>
      <c r="C1224" s="762">
        <v>-15.51900479</v>
      </c>
      <c r="D1224" s="762">
        <v>24.998170009999999</v>
      </c>
      <c r="E1224" s="762">
        <v>0.45360080775134398</v>
      </c>
      <c r="F1224" s="762">
        <v>6.5309621821987096E-3</v>
      </c>
      <c r="G1224" s="762">
        <v>0</v>
      </c>
      <c r="H1224" s="762">
        <v>0</v>
      </c>
      <c r="I1224" s="762">
        <v>0</v>
      </c>
      <c r="J1224" s="762">
        <v>1.3867228661749199E-2</v>
      </c>
      <c r="K1224" s="762">
        <v>1.50488741622438E-2</v>
      </c>
      <c r="L1224" s="759" t="s">
        <v>2376</v>
      </c>
      <c r="M1224" s="762">
        <v>0</v>
      </c>
    </row>
    <row r="1225" spans="1:13" x14ac:dyDescent="0.2">
      <c r="A1225" s="759" t="s">
        <v>3599</v>
      </c>
      <c r="B1225" s="759" t="s">
        <v>19</v>
      </c>
      <c r="C1225" s="762">
        <v>2.5584865099999998</v>
      </c>
      <c r="D1225" s="762">
        <v>21.964899280000001</v>
      </c>
      <c r="E1225" s="762">
        <v>1.15644676788936</v>
      </c>
      <c r="F1225" s="762">
        <v>2.01098159857277E-2</v>
      </c>
      <c r="G1225" s="762">
        <v>0.31146654659540302</v>
      </c>
      <c r="H1225" s="762">
        <v>0</v>
      </c>
      <c r="I1225" s="762">
        <v>0</v>
      </c>
      <c r="J1225" s="762">
        <v>2.2412511785258701E-2</v>
      </c>
      <c r="K1225" s="762">
        <v>0.27371992160973901</v>
      </c>
      <c r="L1225" s="759" t="s">
        <v>2376</v>
      </c>
      <c r="M1225" s="762">
        <v>0</v>
      </c>
    </row>
    <row r="1226" spans="1:13" x14ac:dyDescent="0.2">
      <c r="A1226" s="759" t="s">
        <v>3600</v>
      </c>
      <c r="B1226" s="759" t="s">
        <v>19</v>
      </c>
      <c r="C1226" s="762">
        <v>29.83904063</v>
      </c>
      <c r="D1226" s="762">
        <v>15.464890260000001</v>
      </c>
      <c r="E1226" s="762">
        <v>1.2400802673365501</v>
      </c>
      <c r="F1226" s="762">
        <v>3.07636056458781E-2</v>
      </c>
      <c r="G1226" s="762">
        <v>0.57238579778383003</v>
      </c>
      <c r="H1226" s="762">
        <v>8.7912838553229292E-3</v>
      </c>
      <c r="I1226" s="762">
        <v>0.36523071922188999</v>
      </c>
      <c r="J1226" s="762">
        <v>2.5245410681603901E-2</v>
      </c>
      <c r="K1226" s="762">
        <v>0.35947354166456502</v>
      </c>
      <c r="L1226" s="759" t="s">
        <v>2376</v>
      </c>
      <c r="M1226" s="762">
        <v>0</v>
      </c>
    </row>
    <row r="1227" spans="1:13" x14ac:dyDescent="0.2">
      <c r="A1227" s="759" t="s">
        <v>3601</v>
      </c>
      <c r="B1227" s="759" t="s">
        <v>19</v>
      </c>
      <c r="C1227" s="762">
        <v>14.49648848</v>
      </c>
      <c r="D1227" s="762">
        <v>-6.545174738</v>
      </c>
      <c r="E1227" s="762">
        <v>0.417724800322754</v>
      </c>
      <c r="F1227" s="762">
        <v>2.3558113585788201E-2</v>
      </c>
      <c r="G1227" s="762">
        <v>0.39591793263122199</v>
      </c>
      <c r="H1227" s="762">
        <v>0</v>
      </c>
      <c r="I1227" s="762">
        <v>0</v>
      </c>
      <c r="J1227" s="762">
        <v>3.7546447784371398E-2</v>
      </c>
      <c r="K1227" s="762">
        <v>0.73183360574675005</v>
      </c>
      <c r="L1227" s="759" t="s">
        <v>2376</v>
      </c>
      <c r="M1227" s="762">
        <v>0.82184697075712798</v>
      </c>
    </row>
    <row r="1228" spans="1:13" x14ac:dyDescent="0.2">
      <c r="A1228" s="759" t="s">
        <v>3602</v>
      </c>
      <c r="B1228" s="759" t="s">
        <v>19</v>
      </c>
      <c r="C1228" s="762">
        <v>7.1965247330000004</v>
      </c>
      <c r="D1228" s="762">
        <v>-11.191513799999999</v>
      </c>
      <c r="E1228" s="762">
        <v>0.22017682115234799</v>
      </c>
      <c r="F1228" s="762">
        <v>4.4147034905345203E-2</v>
      </c>
      <c r="G1228" s="762">
        <v>0.90015594089848405</v>
      </c>
      <c r="H1228" s="762">
        <v>1.16124184569145E-2</v>
      </c>
      <c r="I1228" s="762">
        <v>0.48243371253223299</v>
      </c>
      <c r="J1228" s="762">
        <v>3.4997504298153202E-2</v>
      </c>
      <c r="K1228" s="762">
        <v>0.65467548068933401</v>
      </c>
      <c r="L1228" s="759" t="s">
        <v>2376</v>
      </c>
      <c r="M1228" s="762">
        <v>0.90333737340220699</v>
      </c>
    </row>
    <row r="1229" spans="1:13" x14ac:dyDescent="0.2">
      <c r="A1229" s="759" t="s">
        <v>3603</v>
      </c>
      <c r="B1229" s="759" t="s">
        <v>19</v>
      </c>
      <c r="C1229" s="762">
        <v>-4.5058609059999997</v>
      </c>
      <c r="D1229" s="762">
        <v>19.008704770000001</v>
      </c>
      <c r="E1229" s="762">
        <v>0.95963914304109199</v>
      </c>
      <c r="F1229" s="762">
        <v>1.52115943490787E-2</v>
      </c>
      <c r="G1229" s="762">
        <v>0.191505442012463</v>
      </c>
      <c r="H1229" s="762">
        <v>0</v>
      </c>
      <c r="I1229" s="762">
        <v>0</v>
      </c>
      <c r="J1229" s="762">
        <v>1.0663856691254E-2</v>
      </c>
      <c r="K1229" s="762">
        <v>0</v>
      </c>
      <c r="L1229" s="759" t="s">
        <v>2376</v>
      </c>
      <c r="M1229" s="762">
        <v>0</v>
      </c>
    </row>
    <row r="1230" spans="1:13" x14ac:dyDescent="0.2">
      <c r="A1230" s="759" t="s">
        <v>3604</v>
      </c>
      <c r="B1230" s="759" t="s">
        <v>19</v>
      </c>
      <c r="C1230" s="762">
        <v>-17.98836768</v>
      </c>
      <c r="D1230" s="762">
        <v>8.9458644280000001</v>
      </c>
      <c r="E1230" s="762">
        <v>0.33655921570103903</v>
      </c>
      <c r="F1230" s="762">
        <v>3.0385364592854999E-3</v>
      </c>
      <c r="G1230" s="762">
        <v>0</v>
      </c>
      <c r="H1230" s="762">
        <v>3.3402780149595301E-3</v>
      </c>
      <c r="I1230" s="762">
        <v>0.138770643325941</v>
      </c>
      <c r="J1230" s="762">
        <v>1.7780489157562002E-2</v>
      </c>
      <c r="K1230" s="762">
        <v>0.133505695678206</v>
      </c>
      <c r="L1230" s="759" t="s">
        <v>2376</v>
      </c>
      <c r="M1230" s="762">
        <v>0</v>
      </c>
    </row>
    <row r="1231" spans="1:13" x14ac:dyDescent="0.2">
      <c r="A1231" s="759" t="s">
        <v>3605</v>
      </c>
      <c r="B1231" s="759" t="s">
        <v>19</v>
      </c>
      <c r="C1231" s="762">
        <v>2.593472797</v>
      </c>
      <c r="D1231" s="762">
        <v>10.254207729999999</v>
      </c>
      <c r="E1231" s="762">
        <v>0.715632185326045</v>
      </c>
      <c r="F1231" s="762">
        <v>1.49090015066602E-2</v>
      </c>
      <c r="G1231" s="762">
        <v>0.18409473858620701</v>
      </c>
      <c r="H1231" s="762">
        <v>0</v>
      </c>
      <c r="I1231" s="762">
        <v>0</v>
      </c>
      <c r="J1231" s="762">
        <v>1.7130497476568099E-2</v>
      </c>
      <c r="K1231" s="762">
        <v>0.11383003233592801</v>
      </c>
      <c r="L1231" s="759" t="s">
        <v>2376</v>
      </c>
      <c r="M1231" s="762">
        <v>0</v>
      </c>
    </row>
    <row r="1232" spans="1:13" x14ac:dyDescent="0.2">
      <c r="A1232" s="759" t="s">
        <v>3606</v>
      </c>
      <c r="B1232" s="759" t="s">
        <v>19</v>
      </c>
      <c r="C1232" s="762">
        <v>33.164377209999998</v>
      </c>
      <c r="D1232" s="762">
        <v>10.99332581</v>
      </c>
      <c r="E1232" s="762">
        <v>1.0784662829093199</v>
      </c>
      <c r="F1232" s="762">
        <v>2.2883583707897E-2</v>
      </c>
      <c r="G1232" s="762">
        <v>0.379398190595371</v>
      </c>
      <c r="H1232" s="762">
        <v>0</v>
      </c>
      <c r="I1232" s="762">
        <v>0</v>
      </c>
      <c r="J1232" s="762">
        <v>2.0362708668404401E-2</v>
      </c>
      <c r="K1232" s="762">
        <v>0.211671106015099</v>
      </c>
      <c r="L1232" s="759" t="s">
        <v>2376</v>
      </c>
      <c r="M1232" s="762">
        <v>0</v>
      </c>
    </row>
    <row r="1233" spans="1:13" x14ac:dyDescent="0.2">
      <c r="A1233" s="759" t="s">
        <v>3607</v>
      </c>
      <c r="B1233" s="759" t="s">
        <v>19</v>
      </c>
      <c r="C1233" s="762">
        <v>-15.72447814</v>
      </c>
      <c r="D1233" s="762">
        <v>29.131638330000001</v>
      </c>
      <c r="E1233" s="762">
        <v>1.11137981918772</v>
      </c>
      <c r="F1233" s="762">
        <v>8.08805451714378E-3</v>
      </c>
      <c r="G1233" s="762">
        <v>1.70446668618775E-2</v>
      </c>
      <c r="H1233" s="762">
        <v>1.1749035144642901E-3</v>
      </c>
      <c r="I1233" s="762">
        <v>4.8810962418763301E-2</v>
      </c>
      <c r="J1233" s="762">
        <v>1.30131440297266E-2</v>
      </c>
      <c r="K1233" s="762">
        <v>0</v>
      </c>
      <c r="L1233" s="759" t="s">
        <v>2376</v>
      </c>
      <c r="M1233" s="762">
        <v>0</v>
      </c>
    </row>
    <row r="1234" spans="1:13" x14ac:dyDescent="0.2">
      <c r="A1234" s="759" t="s">
        <v>3608</v>
      </c>
      <c r="B1234" s="759" t="s">
        <v>19</v>
      </c>
      <c r="C1234" s="762">
        <v>35.117891180000001</v>
      </c>
      <c r="D1234" s="762">
        <v>-3.2901415159999998</v>
      </c>
      <c r="E1234" s="762">
        <v>1.0961088819489999</v>
      </c>
      <c r="F1234" s="762">
        <v>3.4653184474465602E-2</v>
      </c>
      <c r="G1234" s="762">
        <v>0.66764445964960495</v>
      </c>
      <c r="H1234" s="762">
        <v>2.2883295194508001E-3</v>
      </c>
      <c r="I1234" s="762">
        <v>9.5067843527410503E-2</v>
      </c>
      <c r="J1234" s="762">
        <v>2.9096555931451398E-2</v>
      </c>
      <c r="K1234" s="762">
        <v>0.476050103379629</v>
      </c>
      <c r="L1234" s="759" t="s">
        <v>2376</v>
      </c>
      <c r="M1234" s="762">
        <v>0</v>
      </c>
    </row>
    <row r="1235" spans="1:13" x14ac:dyDescent="0.2">
      <c r="A1235" s="759" t="s">
        <v>3609</v>
      </c>
      <c r="B1235" s="759" t="s">
        <v>19</v>
      </c>
      <c r="C1235" s="762">
        <v>34.406596579999999</v>
      </c>
      <c r="D1235" s="762">
        <v>-1.317534521</v>
      </c>
      <c r="E1235" s="762">
        <v>1.2400802673365501</v>
      </c>
      <c r="F1235" s="762">
        <v>6.13570028178958E-2</v>
      </c>
      <c r="G1235" s="762">
        <v>1</v>
      </c>
      <c r="H1235" s="762">
        <v>6.1204276102325896E-3</v>
      </c>
      <c r="I1235" s="762">
        <v>0.254270971155726</v>
      </c>
      <c r="J1235" s="762">
        <v>4.2746381232322099E-2</v>
      </c>
      <c r="K1235" s="762">
        <v>0.88923882167310297</v>
      </c>
      <c r="L1235" s="759" t="s">
        <v>2376</v>
      </c>
      <c r="M1235" s="762">
        <v>0</v>
      </c>
    </row>
    <row r="1236" spans="1:13" x14ac:dyDescent="0.2">
      <c r="A1236" s="759" t="s">
        <v>3610</v>
      </c>
      <c r="B1236" s="759" t="s">
        <v>19</v>
      </c>
      <c r="C1236" s="762">
        <v>0.55774172700000002</v>
      </c>
      <c r="D1236" s="762">
        <v>16.053732929999999</v>
      </c>
      <c r="E1236" s="762">
        <v>0.99870140983397504</v>
      </c>
      <c r="F1236" s="762">
        <v>1.13094074853904E-2</v>
      </c>
      <c r="G1236" s="762">
        <v>9.5937976346515394E-2</v>
      </c>
      <c r="H1236" s="762">
        <v>3.2992930086410098E-3</v>
      </c>
      <c r="I1236" s="762">
        <v>0.13706793630074399</v>
      </c>
      <c r="J1236" s="762">
        <v>1.66535411236204E-2</v>
      </c>
      <c r="K1236" s="762">
        <v>9.9392276663428106E-2</v>
      </c>
      <c r="L1236" s="759" t="s">
        <v>2376</v>
      </c>
      <c r="M1236" s="762">
        <v>0.451839716785078</v>
      </c>
    </row>
    <row r="1237" spans="1:13" x14ac:dyDescent="0.2">
      <c r="A1237" s="759" t="s">
        <v>3611</v>
      </c>
      <c r="B1237" s="759" t="s">
        <v>19</v>
      </c>
      <c r="C1237" s="762">
        <v>26.644469860000001</v>
      </c>
      <c r="D1237" s="762">
        <v>8.4762624479999999</v>
      </c>
      <c r="E1237" s="762">
        <v>1.17336229084285</v>
      </c>
      <c r="F1237" s="762">
        <v>2.8273518713476099E-2</v>
      </c>
      <c r="G1237" s="762">
        <v>0.51140171273672097</v>
      </c>
      <c r="H1237" s="762">
        <v>7.3636394685610796E-3</v>
      </c>
      <c r="I1237" s="762">
        <v>0.30591972322363398</v>
      </c>
      <c r="J1237" s="762">
        <v>2.95380178581332E-2</v>
      </c>
      <c r="K1237" s="762">
        <v>0.48941343352893701</v>
      </c>
      <c r="L1237" s="759" t="s">
        <v>2376</v>
      </c>
      <c r="M1237" s="762">
        <v>0.75376518479014498</v>
      </c>
    </row>
    <row r="1238" spans="1:13" x14ac:dyDescent="0.2">
      <c r="A1238" s="759" t="s">
        <v>3612</v>
      </c>
      <c r="B1238" s="759" t="s">
        <v>19</v>
      </c>
      <c r="C1238" s="762">
        <v>0.24278736100000001</v>
      </c>
      <c r="D1238" s="762">
        <v>-11.667866119999999</v>
      </c>
      <c r="E1238" s="762">
        <v>0.618233180953221</v>
      </c>
      <c r="F1238" s="762">
        <v>2.7510732589879499E-2</v>
      </c>
      <c r="G1238" s="762">
        <v>0.492720515534879</v>
      </c>
      <c r="H1238" s="762">
        <v>6.4414768263943399E-3</v>
      </c>
      <c r="I1238" s="762">
        <v>0.26760883592900198</v>
      </c>
      <c r="J1238" s="762">
        <v>3.3981476346292498E-2</v>
      </c>
      <c r="K1238" s="762">
        <v>0.623919679272811</v>
      </c>
      <c r="L1238" s="759" t="s">
        <v>2376</v>
      </c>
      <c r="M1238" s="762">
        <v>0.67311692724368799</v>
      </c>
    </row>
    <row r="1239" spans="1:13" x14ac:dyDescent="0.2">
      <c r="A1239" s="759" t="s">
        <v>3613</v>
      </c>
      <c r="B1239" s="759" t="s">
        <v>19</v>
      </c>
      <c r="C1239" s="762">
        <v>14.103102059999999</v>
      </c>
      <c r="D1239" s="762">
        <v>3.518701971</v>
      </c>
      <c r="E1239" s="762">
        <v>0.329932181009716</v>
      </c>
      <c r="F1239" s="762">
        <v>1.22234900301962E-2</v>
      </c>
      <c r="G1239" s="762">
        <v>0.11832454975223</v>
      </c>
      <c r="H1239" s="762">
        <v>4.4400423511732E-4</v>
      </c>
      <c r="I1239" s="762">
        <v>1.84459858488699E-2</v>
      </c>
      <c r="J1239" s="762">
        <v>1.9763740225167799E-2</v>
      </c>
      <c r="K1239" s="762">
        <v>0.19353994071389299</v>
      </c>
      <c r="L1239" s="759" t="s">
        <v>2376</v>
      </c>
      <c r="M1239" s="762">
        <v>0</v>
      </c>
    </row>
    <row r="1240" spans="1:13" x14ac:dyDescent="0.2">
      <c r="A1240" s="759" t="s">
        <v>3614</v>
      </c>
      <c r="B1240" s="759" t="s">
        <v>19</v>
      </c>
      <c r="C1240" s="762">
        <v>23.451382670000001</v>
      </c>
      <c r="D1240" s="762">
        <v>7.2700891170000004</v>
      </c>
      <c r="E1240" s="762">
        <v>1.2400802673365501</v>
      </c>
      <c r="F1240" s="762">
        <v>3.3077180086869398E-2</v>
      </c>
      <c r="G1240" s="762">
        <v>0.62904694800821104</v>
      </c>
      <c r="H1240" s="762">
        <v>1.4208135523754201E-3</v>
      </c>
      <c r="I1240" s="762">
        <v>5.9027204569950198E-2</v>
      </c>
      <c r="J1240" s="762">
        <v>2.4775109533581099E-2</v>
      </c>
      <c r="K1240" s="762">
        <v>0.34523723699383602</v>
      </c>
      <c r="L1240" s="759" t="s">
        <v>2376</v>
      </c>
      <c r="M1240" s="762">
        <v>0</v>
      </c>
    </row>
    <row r="1241" spans="1:13" x14ac:dyDescent="0.2">
      <c r="A1241" s="759" t="s">
        <v>3615</v>
      </c>
      <c r="B1241" s="759" t="s">
        <v>19</v>
      </c>
      <c r="C1241" s="762">
        <v>-3.4372866499999999</v>
      </c>
      <c r="D1241" s="762">
        <v>0.51735015399999995</v>
      </c>
      <c r="E1241" s="762">
        <v>0.79281230327993402</v>
      </c>
      <c r="F1241" s="762">
        <v>2.2618814970780901E-2</v>
      </c>
      <c r="G1241" s="762">
        <v>0.37291380060665202</v>
      </c>
      <c r="H1241" s="762">
        <v>5.1367874585880697E-3</v>
      </c>
      <c r="I1241" s="762">
        <v>0.21340596100633899</v>
      </c>
      <c r="J1241" s="762">
        <v>2.3450723753535602E-2</v>
      </c>
      <c r="K1241" s="762">
        <v>0.30514724654591302</v>
      </c>
      <c r="L1241" s="759" t="s">
        <v>2376</v>
      </c>
      <c r="M1241" s="762">
        <v>0</v>
      </c>
    </row>
    <row r="1242" spans="1:13" x14ac:dyDescent="0.2">
      <c r="A1242" s="759" t="s">
        <v>3616</v>
      </c>
      <c r="B1242" s="759" t="s">
        <v>19</v>
      </c>
      <c r="C1242" s="762">
        <v>0.48049746199999999</v>
      </c>
      <c r="D1242" s="762">
        <v>-10.54563637</v>
      </c>
      <c r="E1242" s="762">
        <v>7.4853560561362997E-2</v>
      </c>
      <c r="F1242" s="762">
        <v>1.86977160544415E-2</v>
      </c>
      <c r="G1242" s="762">
        <v>0.27688316597656398</v>
      </c>
      <c r="H1242" s="762">
        <v>2.67085624509034E-3</v>
      </c>
      <c r="I1242" s="762">
        <v>0.110959748066164</v>
      </c>
      <c r="J1242" s="762">
        <v>2.5047972935499999E-2</v>
      </c>
      <c r="K1242" s="762">
        <v>0.35349697023142101</v>
      </c>
      <c r="L1242" s="759" t="s">
        <v>2376</v>
      </c>
      <c r="M1242" s="762">
        <v>0.37426780280681499</v>
      </c>
    </row>
    <row r="1243" spans="1:13" x14ac:dyDescent="0.2">
      <c r="A1243" s="759" t="s">
        <v>3617</v>
      </c>
      <c r="B1243" s="759" t="s">
        <v>19</v>
      </c>
      <c r="C1243" s="762">
        <v>17.220042509999999</v>
      </c>
      <c r="D1243" s="762">
        <v>2.3006044170000002</v>
      </c>
      <c r="E1243" s="762">
        <v>0.933143659366374</v>
      </c>
      <c r="F1243" s="762">
        <v>1.8584243738534598E-2</v>
      </c>
      <c r="G1243" s="762">
        <v>0.27410415219171802</v>
      </c>
      <c r="H1243" s="762">
        <v>3.8116055876225301E-3</v>
      </c>
      <c r="I1243" s="762">
        <v>0.158351794888036</v>
      </c>
      <c r="J1243" s="762">
        <v>2.7776606954689101E-2</v>
      </c>
      <c r="K1243" s="762">
        <v>0.43609442368976098</v>
      </c>
      <c r="L1243" s="759" t="s">
        <v>2376</v>
      </c>
      <c r="M1243" s="762">
        <v>0</v>
      </c>
    </row>
    <row r="1244" spans="1:13" x14ac:dyDescent="0.2">
      <c r="A1244" s="759" t="s">
        <v>3618</v>
      </c>
      <c r="B1244" s="759" t="s">
        <v>19</v>
      </c>
      <c r="C1244" s="762">
        <v>-6.3039349099999997</v>
      </c>
      <c r="D1244" s="762">
        <v>-1.422424637</v>
      </c>
      <c r="E1244" s="762">
        <v>0.32554319443755197</v>
      </c>
      <c r="F1244" s="762">
        <v>4.2615158640601702E-3</v>
      </c>
      <c r="G1244" s="762">
        <v>0</v>
      </c>
      <c r="H1244" s="762">
        <v>1.5840704942108701E-2</v>
      </c>
      <c r="I1244" s="762">
        <v>0.65809636910055302</v>
      </c>
      <c r="J1244" s="762">
        <v>1.8678941822416899E-2</v>
      </c>
      <c r="K1244" s="762">
        <v>0.16070242849470201</v>
      </c>
      <c r="L1244" s="759" t="s">
        <v>2376</v>
      </c>
      <c r="M1244" s="762">
        <v>0</v>
      </c>
    </row>
    <row r="1245" spans="1:13" x14ac:dyDescent="0.2">
      <c r="A1245" s="759" t="s">
        <v>3619</v>
      </c>
      <c r="B1245" s="759" t="s">
        <v>19</v>
      </c>
      <c r="C1245" s="762">
        <v>-0.51828663699999999</v>
      </c>
      <c r="D1245" s="762">
        <v>-2.9615504750000001</v>
      </c>
      <c r="E1245" s="762">
        <v>0.42749599697028601</v>
      </c>
      <c r="F1245" s="762">
        <v>2.37787542000517E-2</v>
      </c>
      <c r="G1245" s="762">
        <v>0.40132157054619999</v>
      </c>
      <c r="H1245" s="762">
        <v>6.5166160046449704E-3</v>
      </c>
      <c r="I1245" s="762">
        <v>0.27073045855109201</v>
      </c>
      <c r="J1245" s="762">
        <v>2.2492374244356898E-2</v>
      </c>
      <c r="K1245" s="762">
        <v>0.27613739417223399</v>
      </c>
      <c r="L1245" s="759" t="s">
        <v>2376</v>
      </c>
      <c r="M1245" s="762">
        <v>0.71249332828380996</v>
      </c>
    </row>
    <row r="1246" spans="1:13" x14ac:dyDescent="0.2">
      <c r="A1246" s="759" t="s">
        <v>3620</v>
      </c>
      <c r="B1246" s="759" t="s">
        <v>19</v>
      </c>
      <c r="C1246" s="762">
        <v>24.447931950000001</v>
      </c>
      <c r="D1246" s="762">
        <v>14.979005900000001</v>
      </c>
      <c r="E1246" s="762">
        <v>1.2400802673365501</v>
      </c>
      <c r="F1246" s="762">
        <v>3.2850235455055499E-2</v>
      </c>
      <c r="G1246" s="762">
        <v>0.62348889594777501</v>
      </c>
      <c r="H1246" s="762">
        <v>3.7842822500768502E-3</v>
      </c>
      <c r="I1246" s="762">
        <v>0.157216629174811</v>
      </c>
      <c r="J1246" s="762">
        <v>2.5247629083245501E-2</v>
      </c>
      <c r="K1246" s="762">
        <v>0.35954068190828098</v>
      </c>
      <c r="L1246" s="759" t="s">
        <v>2376</v>
      </c>
      <c r="M1246" s="762">
        <v>0</v>
      </c>
    </row>
    <row r="1247" spans="1:13" x14ac:dyDescent="0.2">
      <c r="A1247" s="759" t="s">
        <v>3621</v>
      </c>
      <c r="B1247" s="759" t="s">
        <v>19</v>
      </c>
      <c r="C1247" s="762">
        <v>12.65363258</v>
      </c>
      <c r="D1247" s="762">
        <v>-13.228066569999999</v>
      </c>
      <c r="E1247" s="762">
        <v>0.83555429876132004</v>
      </c>
      <c r="F1247" s="762">
        <v>3.2585466717939299E-2</v>
      </c>
      <c r="G1247" s="762">
        <v>0.61700453044980097</v>
      </c>
      <c r="H1247" s="762">
        <v>6.2160592916424696E-4</v>
      </c>
      <c r="I1247" s="762">
        <v>2.5824396806273402E-2</v>
      </c>
      <c r="J1247" s="762">
        <v>2.88303477344573E-2</v>
      </c>
      <c r="K1247" s="762">
        <v>0.46799182114381499</v>
      </c>
      <c r="L1247" s="759" t="s">
        <v>2376</v>
      </c>
      <c r="M1247" s="762">
        <v>0</v>
      </c>
    </row>
    <row r="1248" spans="1:13" x14ac:dyDescent="0.2">
      <c r="A1248" s="759" t="s">
        <v>3622</v>
      </c>
      <c r="B1248" s="759" t="s">
        <v>19</v>
      </c>
      <c r="C1248" s="762">
        <v>38.320928619999997</v>
      </c>
      <c r="D1248" s="762">
        <v>0.35268797400000002</v>
      </c>
      <c r="E1248" s="762">
        <v>1.2400802673365501</v>
      </c>
      <c r="F1248" s="762">
        <v>3.0574485119366598E-2</v>
      </c>
      <c r="G1248" s="762">
        <v>0.56775408365167501</v>
      </c>
      <c r="H1248" s="762">
        <v>5.5739608593189703E-3</v>
      </c>
      <c r="I1248" s="762">
        <v>0.23156819697154199</v>
      </c>
      <c r="J1248" s="762">
        <v>2.5141145804447901E-2</v>
      </c>
      <c r="K1248" s="762">
        <v>0.35631737506807998</v>
      </c>
      <c r="L1248" s="759" t="s">
        <v>2376</v>
      </c>
      <c r="M1248" s="762">
        <v>0</v>
      </c>
    </row>
    <row r="1249" spans="1:13" x14ac:dyDescent="0.2">
      <c r="A1249" s="759" t="s">
        <v>3623</v>
      </c>
      <c r="B1249" s="759" t="s">
        <v>19</v>
      </c>
      <c r="C1249" s="762">
        <v>-7.0471332269999998</v>
      </c>
      <c r="D1249" s="762">
        <v>1.591564574</v>
      </c>
      <c r="E1249" s="762">
        <v>0.62726142483121405</v>
      </c>
      <c r="F1249" s="762">
        <v>1.7575600930473001E-2</v>
      </c>
      <c r="G1249" s="762">
        <v>0.24940173396529799</v>
      </c>
      <c r="H1249" s="762">
        <v>0</v>
      </c>
      <c r="I1249" s="762">
        <v>0</v>
      </c>
      <c r="J1249" s="762">
        <v>1.48743830070434E-2</v>
      </c>
      <c r="K1249" s="762">
        <v>4.5536054062656102E-2</v>
      </c>
      <c r="L1249" s="759" t="s">
        <v>2376</v>
      </c>
      <c r="M1249" s="762">
        <v>0</v>
      </c>
    </row>
    <row r="1250" spans="1:13" x14ac:dyDescent="0.2">
      <c r="A1250" s="759" t="s">
        <v>3624</v>
      </c>
      <c r="B1250" s="759" t="s">
        <v>19</v>
      </c>
      <c r="C1250" s="762">
        <v>-10.90368314</v>
      </c>
      <c r="D1250" s="762">
        <v>5.573619646</v>
      </c>
      <c r="E1250" s="762">
        <v>1.06624183777137</v>
      </c>
      <c r="F1250" s="762">
        <v>1.2097409679188501E-2</v>
      </c>
      <c r="G1250" s="762">
        <v>0.115236756657957</v>
      </c>
      <c r="H1250" s="762">
        <v>7.86229037876977E-3</v>
      </c>
      <c r="I1250" s="762">
        <v>0.326635998954314</v>
      </c>
      <c r="J1250" s="762">
        <v>2.99950085963064E-2</v>
      </c>
      <c r="K1250" s="762">
        <v>0.50324683619612498</v>
      </c>
      <c r="L1250" s="759" t="s">
        <v>2376</v>
      </c>
      <c r="M1250" s="762">
        <v>0</v>
      </c>
    </row>
    <row r="1251" spans="1:13" x14ac:dyDescent="0.2">
      <c r="A1251" s="759" t="s">
        <v>3625</v>
      </c>
      <c r="B1251" s="759" t="s">
        <v>19</v>
      </c>
      <c r="C1251" s="762">
        <v>-1.232657779</v>
      </c>
      <c r="D1251" s="762">
        <v>-0.15443833200000001</v>
      </c>
      <c r="E1251" s="762">
        <v>0.43589278624239802</v>
      </c>
      <c r="F1251" s="762">
        <v>2.29087997780986E-2</v>
      </c>
      <c r="G1251" s="762">
        <v>0.38001574921422498</v>
      </c>
      <c r="H1251" s="762">
        <v>6.52344683903139E-3</v>
      </c>
      <c r="I1251" s="762">
        <v>0.27101424997939799</v>
      </c>
      <c r="J1251" s="762">
        <v>3.3320392657090601E-2</v>
      </c>
      <c r="K1251" s="762">
        <v>0.60390828444133204</v>
      </c>
      <c r="L1251" s="759" t="s">
        <v>2376</v>
      </c>
      <c r="M1251" s="762">
        <v>0</v>
      </c>
    </row>
    <row r="1252" spans="1:13" x14ac:dyDescent="0.2">
      <c r="A1252" s="759" t="s">
        <v>3626</v>
      </c>
      <c r="B1252" s="759" t="s">
        <v>19</v>
      </c>
      <c r="C1252" s="762">
        <v>-0.81853569699999995</v>
      </c>
      <c r="D1252" s="762">
        <v>-4.8024572140000004</v>
      </c>
      <c r="E1252" s="762">
        <v>0.47645084296045698</v>
      </c>
      <c r="F1252" s="762">
        <v>3.1267927049908897E-2</v>
      </c>
      <c r="G1252" s="762">
        <v>0.58473699465166695</v>
      </c>
      <c r="H1252" s="762">
        <v>3.64766556234844E-3</v>
      </c>
      <c r="I1252" s="762">
        <v>0.15154096678724499</v>
      </c>
      <c r="J1252" s="762">
        <v>2.44512228939049E-2</v>
      </c>
      <c r="K1252" s="762">
        <v>0.33543297544455503</v>
      </c>
      <c r="L1252" s="759" t="s">
        <v>2376</v>
      </c>
      <c r="M1252" s="762">
        <v>0</v>
      </c>
    </row>
    <row r="1253" spans="1:13" x14ac:dyDescent="0.2">
      <c r="A1253" s="759" t="s">
        <v>3627</v>
      </c>
      <c r="B1253" s="759" t="s">
        <v>19</v>
      </c>
      <c r="C1253" s="762">
        <v>-0.17077725499999999</v>
      </c>
      <c r="D1253" s="762">
        <v>-10.998201529999999</v>
      </c>
      <c r="E1253" s="762">
        <v>0.201906638298358</v>
      </c>
      <c r="F1253" s="762">
        <v>1.9265077633976099E-2</v>
      </c>
      <c r="G1253" s="762">
        <v>0.290778283882283</v>
      </c>
      <c r="H1253" s="762">
        <v>1.5915844120359301E-2</v>
      </c>
      <c r="I1253" s="762">
        <v>0.66121799172264295</v>
      </c>
      <c r="J1253" s="762">
        <v>2.2368143752426399E-2</v>
      </c>
      <c r="K1253" s="762">
        <v>0.27237687457043702</v>
      </c>
      <c r="L1253" s="759" t="s">
        <v>2376</v>
      </c>
      <c r="M1253" s="762">
        <v>0</v>
      </c>
    </row>
    <row r="1254" spans="1:13" x14ac:dyDescent="0.2">
      <c r="A1254" s="759" t="s">
        <v>3628</v>
      </c>
      <c r="B1254" s="759" t="s">
        <v>19</v>
      </c>
      <c r="C1254" s="762">
        <v>-20.432710740000001</v>
      </c>
      <c r="D1254" s="762">
        <v>31.703623199999999</v>
      </c>
      <c r="E1254" s="762">
        <v>0.96357908905644096</v>
      </c>
      <c r="F1254" s="762">
        <v>1.4518152418536301E-2</v>
      </c>
      <c r="G1254" s="762">
        <v>0.174522531012471</v>
      </c>
      <c r="H1254" s="762">
        <v>6.3526759793708799E-4</v>
      </c>
      <c r="I1254" s="762">
        <v>2.63919796628856E-2</v>
      </c>
      <c r="J1254" s="762">
        <v>1.5129499195829401E-2</v>
      </c>
      <c r="K1254" s="762">
        <v>5.32585745386445E-2</v>
      </c>
      <c r="L1254" s="759" t="s">
        <v>2376</v>
      </c>
      <c r="M1254" s="762">
        <v>0</v>
      </c>
    </row>
    <row r="1255" spans="1:13" x14ac:dyDescent="0.2">
      <c r="A1255" s="759" t="s">
        <v>3629</v>
      </c>
      <c r="B1255" s="759" t="s">
        <v>19</v>
      </c>
      <c r="C1255" s="762">
        <v>18.9857838</v>
      </c>
      <c r="D1255" s="762">
        <v>-2.068328224</v>
      </c>
      <c r="E1255" s="762">
        <v>0.44381212423500399</v>
      </c>
      <c r="F1255" s="762">
        <v>2.5556487149260201E-2</v>
      </c>
      <c r="G1255" s="762">
        <v>0.444859575629176</v>
      </c>
      <c r="H1255" s="762">
        <v>2.5342395573619298E-3</v>
      </c>
      <c r="I1255" s="762">
        <v>0.105284085678597</v>
      </c>
      <c r="J1255" s="762">
        <v>2.2212855637513199E-2</v>
      </c>
      <c r="K1255" s="762">
        <v>0.26767620993287899</v>
      </c>
      <c r="L1255" s="759" t="s">
        <v>2376</v>
      </c>
      <c r="M1255" s="762">
        <v>0</v>
      </c>
    </row>
    <row r="1256" spans="1:13" x14ac:dyDescent="0.2">
      <c r="A1256" s="759" t="s">
        <v>3630</v>
      </c>
      <c r="B1256" s="759" t="s">
        <v>19</v>
      </c>
      <c r="C1256" s="762">
        <v>10.381595320000001</v>
      </c>
      <c r="D1256" s="762">
        <v>-8.5107000460000002</v>
      </c>
      <c r="E1256" s="762">
        <v>0.64262564713932802</v>
      </c>
      <c r="F1256" s="762">
        <v>3.1728120331086997E-2</v>
      </c>
      <c r="G1256" s="762">
        <v>0.59600746393650905</v>
      </c>
      <c r="H1256" s="762">
        <v>1.4522353905529599E-2</v>
      </c>
      <c r="I1256" s="762">
        <v>0.60332595286591695</v>
      </c>
      <c r="J1256" s="762">
        <v>5.0754811158560301E-2</v>
      </c>
      <c r="K1256" s="762">
        <v>1</v>
      </c>
      <c r="L1256" s="759" t="s">
        <v>2409</v>
      </c>
      <c r="M1256" s="762">
        <v>0</v>
      </c>
    </row>
    <row r="1257" spans="1:13" x14ac:dyDescent="0.2">
      <c r="A1257" s="759" t="s">
        <v>3631</v>
      </c>
      <c r="B1257" s="759" t="s">
        <v>19</v>
      </c>
      <c r="C1257" s="762">
        <v>23.35145588</v>
      </c>
      <c r="D1257" s="762">
        <v>-1.8071190210000001</v>
      </c>
      <c r="E1257" s="762">
        <v>0.82647809969337704</v>
      </c>
      <c r="F1257" s="762">
        <v>1.9183125405821101E-2</v>
      </c>
      <c r="G1257" s="762">
        <v>0.28877119388026101</v>
      </c>
      <c r="H1257" s="762">
        <v>1.3729977116704801E-3</v>
      </c>
      <c r="I1257" s="762">
        <v>5.7040706116446301E-2</v>
      </c>
      <c r="J1257" s="762">
        <v>2.23770173589928E-2</v>
      </c>
      <c r="K1257" s="762">
        <v>0.27264546581592303</v>
      </c>
      <c r="L1257" s="759" t="s">
        <v>2376</v>
      </c>
      <c r="M1257" s="762">
        <v>0.70037472712159399</v>
      </c>
    </row>
    <row r="1258" spans="1:13" x14ac:dyDescent="0.2">
      <c r="A1258" s="759" t="s">
        <v>3632</v>
      </c>
      <c r="B1258" s="759" t="s">
        <v>19</v>
      </c>
      <c r="C1258" s="762">
        <v>-17.650335290000001</v>
      </c>
      <c r="D1258" s="762">
        <v>17.653398840000001</v>
      </c>
      <c r="E1258" s="762">
        <v>0.809049105505522</v>
      </c>
      <c r="F1258" s="762">
        <v>8.6617201142287995E-3</v>
      </c>
      <c r="G1258" s="762">
        <v>3.1094149931565201E-2</v>
      </c>
      <c r="H1258" s="762">
        <v>8.8117763584821904E-4</v>
      </c>
      <c r="I1258" s="762">
        <v>3.66082218140725E-2</v>
      </c>
      <c r="J1258" s="762">
        <v>1.48499805889856E-2</v>
      </c>
      <c r="K1258" s="762">
        <v>4.4797390299289398E-2</v>
      </c>
      <c r="L1258" s="759" t="s">
        <v>2376</v>
      </c>
      <c r="M1258" s="762">
        <v>0.483092245908122</v>
      </c>
    </row>
    <row r="1259" spans="1:13" x14ac:dyDescent="0.2">
      <c r="A1259" s="759" t="s">
        <v>3633</v>
      </c>
      <c r="B1259" s="759" t="s">
        <v>19</v>
      </c>
      <c r="C1259" s="762">
        <v>-11.39897699</v>
      </c>
      <c r="D1259" s="762">
        <v>23.726945829999998</v>
      </c>
      <c r="E1259" s="762">
        <v>0.54984759855223297</v>
      </c>
      <c r="F1259" s="762">
        <v>1.7247792017853002E-2</v>
      </c>
      <c r="G1259" s="762">
        <v>0.241373447429443</v>
      </c>
      <c r="H1259" s="762">
        <v>4.0506847911472403E-3</v>
      </c>
      <c r="I1259" s="762">
        <v>0.16828424561091701</v>
      </c>
      <c r="J1259" s="762">
        <v>1.27935222672065E-2</v>
      </c>
      <c r="K1259" s="762">
        <v>0</v>
      </c>
      <c r="L1259" s="759" t="s">
        <v>2376</v>
      </c>
      <c r="M1259" s="762">
        <v>0</v>
      </c>
    </row>
    <row r="1260" spans="1:13" x14ac:dyDescent="0.2">
      <c r="A1260" s="759" t="s">
        <v>3634</v>
      </c>
      <c r="B1260" s="759" t="s">
        <v>19</v>
      </c>
      <c r="C1260" s="762">
        <v>-19.676867139999999</v>
      </c>
      <c r="D1260" s="762">
        <v>11.6629314</v>
      </c>
      <c r="E1260" s="762">
        <v>0.430719124031964</v>
      </c>
      <c r="F1260" s="762">
        <v>1.8073618316953401E-2</v>
      </c>
      <c r="G1260" s="762">
        <v>0.26159854117842202</v>
      </c>
      <c r="H1260" s="762">
        <v>8.1560162573858404E-3</v>
      </c>
      <c r="I1260" s="762">
        <v>0.33883873955900401</v>
      </c>
      <c r="J1260" s="762">
        <v>2.1400920636681298E-2</v>
      </c>
      <c r="K1260" s="762">
        <v>0.24309843095127201</v>
      </c>
      <c r="L1260" s="759" t="s">
        <v>2376</v>
      </c>
      <c r="M1260" s="762">
        <v>0.59444106650873196</v>
      </c>
    </row>
    <row r="1261" spans="1:13" x14ac:dyDescent="0.2">
      <c r="A1261" s="759" t="s">
        <v>3635</v>
      </c>
      <c r="B1261" s="759" t="s">
        <v>19</v>
      </c>
      <c r="C1261" s="762">
        <v>10.328596770000001</v>
      </c>
      <c r="D1261" s="762">
        <v>-1.29475015</v>
      </c>
      <c r="E1261" s="762">
        <v>0.353849106883321</v>
      </c>
      <c r="F1261" s="762">
        <v>4.6359745065530297E-2</v>
      </c>
      <c r="G1261" s="762">
        <v>0.95434685664744701</v>
      </c>
      <c r="H1261" s="762">
        <v>1.9399569657433701E-3</v>
      </c>
      <c r="I1261" s="762">
        <v>8.0594813040909596E-2</v>
      </c>
      <c r="J1261" s="762">
        <v>2.5127835394598199E-2</v>
      </c>
      <c r="K1261" s="762">
        <v>0.35591444279391499</v>
      </c>
      <c r="L1261" s="759" t="s">
        <v>2376</v>
      </c>
      <c r="M1261" s="762">
        <v>0</v>
      </c>
    </row>
    <row r="1262" spans="1:13" x14ac:dyDescent="0.2">
      <c r="A1262" s="759" t="s">
        <v>3636</v>
      </c>
      <c r="B1262" s="759" t="s">
        <v>19</v>
      </c>
      <c r="C1262" s="762">
        <v>1.1403882190000001</v>
      </c>
      <c r="D1262" s="762">
        <v>-4.2615455359999999</v>
      </c>
      <c r="E1262" s="762">
        <v>0.50329940082951197</v>
      </c>
      <c r="F1262" s="762">
        <v>2.4598276481601698E-2</v>
      </c>
      <c r="G1262" s="762">
        <v>0.42139227464046503</v>
      </c>
      <c r="H1262" s="762">
        <v>1.83066361556064E-3</v>
      </c>
      <c r="I1262" s="762">
        <v>7.6054274821928405E-2</v>
      </c>
      <c r="J1262" s="762">
        <v>2.4331429205257601E-2</v>
      </c>
      <c r="K1262" s="762">
        <v>0.33180673633018898</v>
      </c>
      <c r="L1262" s="759" t="s">
        <v>2376</v>
      </c>
      <c r="M1262" s="762">
        <v>0.70263025068776497</v>
      </c>
    </row>
    <row r="1263" spans="1:13" x14ac:dyDescent="0.2">
      <c r="A1263" s="759" t="s">
        <v>3637</v>
      </c>
      <c r="B1263" s="759" t="s">
        <v>19</v>
      </c>
      <c r="C1263" s="762">
        <v>-13.994726610000001</v>
      </c>
      <c r="D1263" s="762">
        <v>8.2544994270000007</v>
      </c>
      <c r="E1263" s="762">
        <v>0.83869743009425801</v>
      </c>
      <c r="F1263" s="762">
        <v>2.6798378606686001E-2</v>
      </c>
      <c r="G1263" s="762">
        <v>0.475274435570746</v>
      </c>
      <c r="H1263" s="762">
        <v>3.7774514156904298E-3</v>
      </c>
      <c r="I1263" s="762">
        <v>0.15693283774650499</v>
      </c>
      <c r="J1263" s="762">
        <v>1.98214186678498E-2</v>
      </c>
      <c r="K1263" s="762">
        <v>0.195285920027361</v>
      </c>
      <c r="L1263" s="759" t="s">
        <v>2376</v>
      </c>
      <c r="M1263" s="762">
        <v>0.27638070839123802</v>
      </c>
    </row>
    <row r="1264" spans="1:13" x14ac:dyDescent="0.2">
      <c r="A1264" s="759" t="s">
        <v>3638</v>
      </c>
      <c r="B1264" s="759" t="s">
        <v>19</v>
      </c>
      <c r="C1264" s="762">
        <v>-15.630835810000001</v>
      </c>
      <c r="D1264" s="762">
        <v>4.5913758930000004</v>
      </c>
      <c r="E1264" s="762">
        <v>0.41374185264462299</v>
      </c>
      <c r="F1264" s="762">
        <v>1.1328319538041601E-2</v>
      </c>
      <c r="G1264" s="762">
        <v>9.6401169801401204E-2</v>
      </c>
      <c r="H1264" s="762">
        <v>3.1490146521397601E-3</v>
      </c>
      <c r="I1264" s="762">
        <v>0.130824691056565</v>
      </c>
      <c r="J1264" s="762">
        <v>1.8130996616937501E-2</v>
      </c>
      <c r="K1264" s="762">
        <v>0.14411579150519399</v>
      </c>
      <c r="L1264" s="759" t="s">
        <v>2376</v>
      </c>
      <c r="M1264" s="762">
        <v>0.33098685800026401</v>
      </c>
    </row>
    <row r="1265" spans="1:13" x14ac:dyDescent="0.2">
      <c r="A1265" s="759" t="s">
        <v>3639</v>
      </c>
      <c r="B1265" s="759" t="s">
        <v>19</v>
      </c>
      <c r="C1265" s="762">
        <v>29.921471619999998</v>
      </c>
      <c r="D1265" s="762">
        <v>2.9445696520000002</v>
      </c>
      <c r="E1265" s="762">
        <v>1.14086995690117</v>
      </c>
      <c r="F1265" s="762">
        <v>3.5170113913597097E-2</v>
      </c>
      <c r="G1265" s="762">
        <v>0.68030446031761505</v>
      </c>
      <c r="H1265" s="762">
        <v>4.9318624269954602E-3</v>
      </c>
      <c r="I1265" s="762">
        <v>0.20489242588035</v>
      </c>
      <c r="J1265" s="762">
        <v>2.8683933226110601E-2</v>
      </c>
      <c r="K1265" s="762">
        <v>0.46355974775174302</v>
      </c>
      <c r="L1265" s="759" t="s">
        <v>2376</v>
      </c>
      <c r="M1265" s="762">
        <v>0</v>
      </c>
    </row>
    <row r="1266" spans="1:13" x14ac:dyDescent="0.2">
      <c r="A1266" s="759" t="s">
        <v>3640</v>
      </c>
      <c r="B1266" s="759" t="s">
        <v>19</v>
      </c>
      <c r="C1266" s="762">
        <v>-11.68129938</v>
      </c>
      <c r="D1266" s="762">
        <v>6.771301867</v>
      </c>
      <c r="E1266" s="762">
        <v>0.95237452546300905</v>
      </c>
      <c r="F1266" s="762">
        <v>1.6989327298287199E-2</v>
      </c>
      <c r="G1266" s="762">
        <v>0.23504344709543901</v>
      </c>
      <c r="H1266" s="762">
        <v>1.9672803032890502E-3</v>
      </c>
      <c r="I1266" s="762">
        <v>8.1729937209495201E-2</v>
      </c>
      <c r="J1266" s="762">
        <v>1.3532250013865E-2</v>
      </c>
      <c r="K1266" s="762">
        <v>4.9088508531369701E-3</v>
      </c>
      <c r="L1266" s="759" t="s">
        <v>2376</v>
      </c>
      <c r="M1266" s="762">
        <v>0</v>
      </c>
    </row>
    <row r="1267" spans="1:13" x14ac:dyDescent="0.2">
      <c r="A1267" s="759" t="s">
        <v>3641</v>
      </c>
      <c r="B1267" s="759" t="s">
        <v>19</v>
      </c>
      <c r="C1267" s="762">
        <v>28.870906590000001</v>
      </c>
      <c r="D1267" s="762">
        <v>-7.074810866</v>
      </c>
      <c r="E1267" s="762">
        <v>1.2400802673365501</v>
      </c>
      <c r="F1267" s="762">
        <v>1.65669581224114E-2</v>
      </c>
      <c r="G1267" s="762">
        <v>0.224699315738879</v>
      </c>
      <c r="H1267" s="762">
        <v>0</v>
      </c>
      <c r="I1267" s="762">
        <v>0</v>
      </c>
      <c r="J1267" s="762">
        <v>2.6813820642227301E-2</v>
      </c>
      <c r="K1267" s="762">
        <v>0.40695029082865097</v>
      </c>
      <c r="L1267" s="759" t="s">
        <v>2376</v>
      </c>
      <c r="M1267" s="762">
        <v>0</v>
      </c>
    </row>
    <row r="1268" spans="1:13" x14ac:dyDescent="0.2">
      <c r="A1268" s="759" t="s">
        <v>3642</v>
      </c>
      <c r="B1268" s="759" t="s">
        <v>19</v>
      </c>
      <c r="C1268" s="762">
        <v>-24.790287060000001</v>
      </c>
      <c r="D1268" s="762">
        <v>26.566930939999999</v>
      </c>
      <c r="E1268" s="762">
        <v>0.603511875348681</v>
      </c>
      <c r="F1268" s="762">
        <v>1.41714314532652E-2</v>
      </c>
      <c r="G1268" s="762">
        <v>0.16603107551247501</v>
      </c>
      <c r="H1268" s="762">
        <v>6.9401277366030302E-3</v>
      </c>
      <c r="I1268" s="762">
        <v>0.288325111659682</v>
      </c>
      <c r="J1268" s="762">
        <v>1.50230159170318E-2</v>
      </c>
      <c r="K1268" s="762">
        <v>5.00352676984437E-2</v>
      </c>
      <c r="L1268" s="759" t="s">
        <v>2376</v>
      </c>
      <c r="M1268" s="762">
        <v>0.573334719977454</v>
      </c>
    </row>
    <row r="1269" spans="1:13" x14ac:dyDescent="0.2">
      <c r="A1269" s="759" t="s">
        <v>3643</v>
      </c>
      <c r="B1269" s="759" t="s">
        <v>19</v>
      </c>
      <c r="C1269" s="762">
        <v>-17.93236061</v>
      </c>
      <c r="D1269" s="762">
        <v>12.05479205</v>
      </c>
      <c r="E1269" s="762">
        <v>0.26263092034285002</v>
      </c>
      <c r="F1269" s="762">
        <v>1.3200612750505899E-2</v>
      </c>
      <c r="G1269" s="762">
        <v>0.142255019705082</v>
      </c>
      <c r="H1269" s="762">
        <v>4.0780081286929202E-3</v>
      </c>
      <c r="I1269" s="762">
        <v>0.169419369779502</v>
      </c>
      <c r="J1269" s="762">
        <v>2.1048194775664102E-2</v>
      </c>
      <c r="K1269" s="762">
        <v>0.232421194880569</v>
      </c>
      <c r="L1269" s="759" t="s">
        <v>2376</v>
      </c>
      <c r="M1269" s="762">
        <v>0</v>
      </c>
    </row>
    <row r="1270" spans="1:13" x14ac:dyDescent="0.2">
      <c r="A1270" s="759" t="s">
        <v>3644</v>
      </c>
      <c r="B1270" s="759" t="s">
        <v>19</v>
      </c>
      <c r="C1270" s="762">
        <v>28.201442579999998</v>
      </c>
      <c r="D1270" s="762">
        <v>13.3112817</v>
      </c>
      <c r="E1270" s="762">
        <v>1.2400802673365501</v>
      </c>
      <c r="F1270" s="762">
        <v>3.1961368980451203E-2</v>
      </c>
      <c r="G1270" s="762">
        <v>0.601719905651659</v>
      </c>
      <c r="H1270" s="762">
        <v>3.6340038935756E-3</v>
      </c>
      <c r="I1270" s="762">
        <v>0.150973383930632</v>
      </c>
      <c r="J1270" s="762">
        <v>2.91054295380179E-2</v>
      </c>
      <c r="K1270" s="762">
        <v>0.47631872489573901</v>
      </c>
      <c r="L1270" s="759" t="s">
        <v>2376</v>
      </c>
      <c r="M1270" s="762">
        <v>0</v>
      </c>
    </row>
    <row r="1271" spans="1:13" x14ac:dyDescent="0.2">
      <c r="A1271" s="759" t="s">
        <v>3645</v>
      </c>
      <c r="B1271" s="759" t="s">
        <v>19</v>
      </c>
      <c r="C1271" s="762">
        <v>4.1288000919999996</v>
      </c>
      <c r="D1271" s="762">
        <v>21.962653670000002</v>
      </c>
      <c r="E1271" s="762">
        <v>0.67819532952874095</v>
      </c>
      <c r="F1271" s="762">
        <v>1.83636031242711E-2</v>
      </c>
      <c r="G1271" s="762">
        <v>0.26870048978599498</v>
      </c>
      <c r="H1271" s="762">
        <v>0</v>
      </c>
      <c r="I1271" s="762">
        <v>0</v>
      </c>
      <c r="J1271" s="762">
        <v>2.1469691087571401E-2</v>
      </c>
      <c r="K1271" s="762">
        <v>0.24518014175394101</v>
      </c>
      <c r="L1271" s="759" t="s">
        <v>2376</v>
      </c>
      <c r="M1271" s="762">
        <v>0</v>
      </c>
    </row>
    <row r="1272" spans="1:13" x14ac:dyDescent="0.2">
      <c r="A1272" s="759" t="s">
        <v>3646</v>
      </c>
      <c r="B1272" s="759" t="s">
        <v>19</v>
      </c>
      <c r="C1272" s="762">
        <v>21.840051240000001</v>
      </c>
      <c r="D1272" s="762">
        <v>-6.2455596890000002</v>
      </c>
      <c r="E1272" s="762">
        <v>0.92379235503545998</v>
      </c>
      <c r="F1272" s="762">
        <v>2.52475902892914E-2</v>
      </c>
      <c r="G1272" s="762">
        <v>0.43729445805746198</v>
      </c>
      <c r="H1272" s="762">
        <v>8.1150312510673197E-3</v>
      </c>
      <c r="I1272" s="762">
        <v>0.33713603253380697</v>
      </c>
      <c r="J1272" s="762">
        <v>2.4014197770506399E-2</v>
      </c>
      <c r="K1272" s="762">
        <v>0.32220395605330199</v>
      </c>
      <c r="L1272" s="759" t="s">
        <v>2376</v>
      </c>
      <c r="M1272" s="762">
        <v>0</v>
      </c>
    </row>
    <row r="1273" spans="1:13" x14ac:dyDescent="0.2">
      <c r="A1273" s="759" t="s">
        <v>3647</v>
      </c>
      <c r="B1273" s="759" t="s">
        <v>19</v>
      </c>
      <c r="C1273" s="762">
        <v>7.8310882639999999</v>
      </c>
      <c r="D1273" s="762">
        <v>6.5258344999999995E-2</v>
      </c>
      <c r="E1273" s="762">
        <v>0.190084151267437</v>
      </c>
      <c r="F1273" s="762">
        <v>1.15615681874058E-2</v>
      </c>
      <c r="G1273" s="762">
        <v>0.102113587025807</v>
      </c>
      <c r="H1273" s="762">
        <v>1.28146453089245E-2</v>
      </c>
      <c r="I1273" s="762">
        <v>0.532379799119582</v>
      </c>
      <c r="J1273" s="762">
        <v>1.28489823082469E-2</v>
      </c>
      <c r="K1273" s="762">
        <v>0</v>
      </c>
      <c r="L1273" s="759" t="s">
        <v>2376</v>
      </c>
      <c r="M1273" s="762">
        <v>0</v>
      </c>
    </row>
    <row r="1274" spans="1:13" x14ac:dyDescent="0.2">
      <c r="A1274" s="759" t="s">
        <v>3648</v>
      </c>
      <c r="B1274" s="759" t="s">
        <v>19</v>
      </c>
      <c r="C1274" s="762">
        <v>9.3033974130000008</v>
      </c>
      <c r="D1274" s="762">
        <v>-7.4348054699999997</v>
      </c>
      <c r="E1274" s="762">
        <v>0.21387166515712</v>
      </c>
      <c r="F1274" s="762">
        <v>4.98647788235442E-3</v>
      </c>
      <c r="G1274" s="762">
        <v>0</v>
      </c>
      <c r="H1274" s="762">
        <v>1.21520543734417E-2</v>
      </c>
      <c r="I1274" s="762">
        <v>0.50485269528811105</v>
      </c>
      <c r="J1274" s="762">
        <v>3.5161666019632901E-2</v>
      </c>
      <c r="K1274" s="762">
        <v>0.659644766843002</v>
      </c>
      <c r="L1274" s="759" t="s">
        <v>2376</v>
      </c>
      <c r="M1274" s="762">
        <v>0</v>
      </c>
    </row>
    <row r="1275" spans="1:13" x14ac:dyDescent="0.2">
      <c r="A1275" s="759" t="s">
        <v>3649</v>
      </c>
      <c r="B1275" s="759" t="s">
        <v>19</v>
      </c>
      <c r="C1275" s="762">
        <v>-22.705038170000002</v>
      </c>
      <c r="D1275" s="762">
        <v>28.823648339999998</v>
      </c>
      <c r="E1275" s="762">
        <v>0.97619177881721397</v>
      </c>
      <c r="F1275" s="762">
        <v>1.8754452212394999E-2</v>
      </c>
      <c r="G1275" s="762">
        <v>0.27827267286898699</v>
      </c>
      <c r="H1275" s="762">
        <v>0</v>
      </c>
      <c r="I1275" s="762">
        <v>0</v>
      </c>
      <c r="J1275" s="762">
        <v>2.2971548998946299E-2</v>
      </c>
      <c r="K1275" s="762">
        <v>0.290642320359074</v>
      </c>
      <c r="L1275" s="759" t="s">
        <v>2376</v>
      </c>
      <c r="M1275" s="762">
        <v>0</v>
      </c>
    </row>
    <row r="1276" spans="1:13" x14ac:dyDescent="0.2">
      <c r="A1276" s="759" t="s">
        <v>3650</v>
      </c>
      <c r="B1276" s="759" t="s">
        <v>19</v>
      </c>
      <c r="C1276" s="762">
        <v>-5.2291335600000002</v>
      </c>
      <c r="D1276" s="762">
        <v>27.27607016</v>
      </c>
      <c r="E1276" s="762">
        <v>0.88217537189905804</v>
      </c>
      <c r="F1276" s="762">
        <v>9.5127624835307494E-3</v>
      </c>
      <c r="G1276" s="762">
        <v>5.1936802299398802E-2</v>
      </c>
      <c r="H1276" s="762">
        <v>0</v>
      </c>
      <c r="I1276" s="762">
        <v>0</v>
      </c>
      <c r="J1276" s="762">
        <v>1.92335422328213E-2</v>
      </c>
      <c r="K1276" s="762">
        <v>0.17749051648598099</v>
      </c>
      <c r="L1276" s="759" t="s">
        <v>2376</v>
      </c>
      <c r="M1276" s="762">
        <v>0.90333737340220699</v>
      </c>
    </row>
    <row r="1277" spans="1:13" x14ac:dyDescent="0.2">
      <c r="A1277" s="759" t="s">
        <v>3651</v>
      </c>
      <c r="B1277" s="759" t="s">
        <v>19</v>
      </c>
      <c r="C1277" s="762">
        <v>15.19202143</v>
      </c>
      <c r="D1277" s="762">
        <v>-9.0765887119999995</v>
      </c>
      <c r="E1277" s="762">
        <v>0.94076020198312404</v>
      </c>
      <c r="F1277" s="762">
        <v>2.6123848728794901E-2</v>
      </c>
      <c r="G1277" s="762">
        <v>0.45875469353489501</v>
      </c>
      <c r="H1277" s="762">
        <v>1.8108541958400198E-2</v>
      </c>
      <c r="I1277" s="762">
        <v>0.75231283834304497</v>
      </c>
      <c r="J1277" s="762">
        <v>2.1538461538461499E-2</v>
      </c>
      <c r="K1277" s="762">
        <v>0.24726188282723399</v>
      </c>
      <c r="L1277" s="759" t="s">
        <v>2376</v>
      </c>
      <c r="M1277" s="762">
        <v>0</v>
      </c>
    </row>
    <row r="1278" spans="1:13" x14ac:dyDescent="0.2">
      <c r="A1278" s="759" t="s">
        <v>3652</v>
      </c>
      <c r="B1278" s="759" t="s">
        <v>19</v>
      </c>
      <c r="C1278" s="762">
        <v>2.0191606110000002</v>
      </c>
      <c r="D1278" s="762">
        <v>18.203833419999999</v>
      </c>
      <c r="E1278" s="762">
        <v>0.84558254890609796</v>
      </c>
      <c r="F1278" s="762">
        <v>1.17065605910647E-2</v>
      </c>
      <c r="G1278" s="762">
        <v>0.105664573574966</v>
      </c>
      <c r="H1278" s="762">
        <v>1.4139827179889999E-3</v>
      </c>
      <c r="I1278" s="762">
        <v>5.87434131416441E-2</v>
      </c>
      <c r="J1278" s="762">
        <v>2.2904996949697699E-2</v>
      </c>
      <c r="K1278" s="762">
        <v>0.28862774980012001</v>
      </c>
      <c r="L1278" s="759" t="s">
        <v>2376</v>
      </c>
      <c r="M1278" s="762">
        <v>0.70770868450018698</v>
      </c>
    </row>
    <row r="1279" spans="1:13" x14ac:dyDescent="0.2">
      <c r="A1279" s="759" t="s">
        <v>3653</v>
      </c>
      <c r="B1279" s="759" t="s">
        <v>19</v>
      </c>
      <c r="C1279" s="762">
        <v>-25.511505039999999</v>
      </c>
      <c r="D1279" s="762">
        <v>7.5424134599999997</v>
      </c>
      <c r="E1279" s="762">
        <v>0.81476608866553102</v>
      </c>
      <c r="F1279" s="762">
        <v>1.20217614685839E-2</v>
      </c>
      <c r="G1279" s="762">
        <v>0.113384056310648</v>
      </c>
      <c r="H1279" s="762">
        <v>1.13391850814577E-2</v>
      </c>
      <c r="I1279" s="762">
        <v>0.47108234621246098</v>
      </c>
      <c r="J1279" s="762">
        <v>2.62991514613721E-2</v>
      </c>
      <c r="K1279" s="762">
        <v>0.39137090884799602</v>
      </c>
      <c r="L1279" s="759" t="s">
        <v>2376</v>
      </c>
      <c r="M1279" s="762">
        <v>0</v>
      </c>
    </row>
    <row r="1280" spans="1:13" x14ac:dyDescent="0.2">
      <c r="A1280" s="759" t="s">
        <v>3654</v>
      </c>
      <c r="B1280" s="759" t="s">
        <v>19</v>
      </c>
      <c r="C1280" s="762">
        <v>15.28679659</v>
      </c>
      <c r="D1280" s="762">
        <v>-3.0648788069999999</v>
      </c>
      <c r="E1280" s="762">
        <v>0.320630420982843</v>
      </c>
      <c r="F1280" s="762">
        <v>1.7550384860271499E-2</v>
      </c>
      <c r="G1280" s="762">
        <v>0.24878417534644401</v>
      </c>
      <c r="H1280" s="762">
        <v>1.01437890638341E-2</v>
      </c>
      <c r="I1280" s="762">
        <v>0.42142005105341801</v>
      </c>
      <c r="J1280" s="762">
        <v>2.2625478342854E-2</v>
      </c>
      <c r="K1280" s="762">
        <v>0.28016653529014102</v>
      </c>
      <c r="L1280" s="759" t="s">
        <v>2376</v>
      </c>
      <c r="M1280" s="762">
        <v>0</v>
      </c>
    </row>
    <row r="1281" spans="1:13" x14ac:dyDescent="0.2">
      <c r="A1281" s="759" t="s">
        <v>3655</v>
      </c>
      <c r="B1281" s="759" t="s">
        <v>19</v>
      </c>
      <c r="C1281" s="762">
        <v>13.371653999999999</v>
      </c>
      <c r="D1281" s="762">
        <v>-7.7507008549999998</v>
      </c>
      <c r="E1281" s="762">
        <v>0.55050326880337697</v>
      </c>
      <c r="F1281" s="762">
        <v>1.98072231433092E-2</v>
      </c>
      <c r="G1281" s="762">
        <v>0.30405581867840198</v>
      </c>
      <c r="H1281" s="762">
        <v>5.6286075344103301E-3</v>
      </c>
      <c r="I1281" s="762">
        <v>0.23383848685335201</v>
      </c>
      <c r="J1281" s="762">
        <v>3.04253785147801E-2</v>
      </c>
      <c r="K1281" s="762">
        <v>0.51627440458560703</v>
      </c>
      <c r="L1281" s="759" t="s">
        <v>2376</v>
      </c>
      <c r="M1281" s="762">
        <v>0</v>
      </c>
    </row>
    <row r="1282" spans="1:13" x14ac:dyDescent="0.2">
      <c r="A1282" s="759" t="s">
        <v>3656</v>
      </c>
      <c r="B1282" s="759" t="s">
        <v>19</v>
      </c>
      <c r="C1282" s="762">
        <v>15.797703739999999</v>
      </c>
      <c r="D1282" s="762">
        <v>-3.3404093349999999</v>
      </c>
      <c r="E1282" s="762">
        <v>0.2297942655952</v>
      </c>
      <c r="F1282" s="762">
        <v>3.7294567828076802E-2</v>
      </c>
      <c r="G1282" s="762">
        <v>0.73233392090058602</v>
      </c>
      <c r="H1282" s="762">
        <v>9.0235322244612195E-3</v>
      </c>
      <c r="I1282" s="762">
        <v>0.37487937851646502</v>
      </c>
      <c r="J1282" s="762">
        <v>2.7528145970828002E-2</v>
      </c>
      <c r="K1282" s="762">
        <v>0.42857335421554299</v>
      </c>
      <c r="L1282" s="759" t="s">
        <v>2376</v>
      </c>
      <c r="M1282" s="762">
        <v>0</v>
      </c>
    </row>
    <row r="1283" spans="1:13" x14ac:dyDescent="0.2">
      <c r="A1283" s="759" t="s">
        <v>3657</v>
      </c>
      <c r="B1283" s="759" t="s">
        <v>19</v>
      </c>
      <c r="C1283" s="762">
        <v>11.83200809</v>
      </c>
      <c r="D1283" s="762">
        <v>10.374577029999999</v>
      </c>
      <c r="E1283" s="762">
        <v>1.05304302585903</v>
      </c>
      <c r="F1283" s="762">
        <v>2.55123590264075E-2</v>
      </c>
      <c r="G1283" s="762">
        <v>0.44377884804618001</v>
      </c>
      <c r="H1283" s="762">
        <v>0</v>
      </c>
      <c r="I1283" s="762">
        <v>0</v>
      </c>
      <c r="J1283" s="762">
        <v>2.2416948588541999E-2</v>
      </c>
      <c r="K1283" s="762">
        <v>0.27385423236779399</v>
      </c>
      <c r="L1283" s="759" t="s">
        <v>2376</v>
      </c>
      <c r="M1283" s="762">
        <v>0</v>
      </c>
    </row>
    <row r="1284" spans="1:13" x14ac:dyDescent="0.2">
      <c r="A1284" s="759" t="s">
        <v>3658</v>
      </c>
      <c r="B1284" s="759" t="s">
        <v>19</v>
      </c>
      <c r="C1284" s="762">
        <v>9.3546331120000001</v>
      </c>
      <c r="D1284" s="762">
        <v>-16.559695349999998</v>
      </c>
      <c r="E1284" s="762">
        <v>1.07894222275422</v>
      </c>
      <c r="F1284" s="762">
        <v>4.7299043680537597E-2</v>
      </c>
      <c r="G1284" s="762">
        <v>0.97735098867201697</v>
      </c>
      <c r="H1284" s="762">
        <v>9.8773865227637595E-3</v>
      </c>
      <c r="I1284" s="762">
        <v>0.41035247616195197</v>
      </c>
      <c r="J1284" s="762">
        <v>2.7166546503244401E-2</v>
      </c>
      <c r="K1284" s="762">
        <v>0.41762752689935401</v>
      </c>
      <c r="L1284" s="759" t="s">
        <v>2376</v>
      </c>
      <c r="M1284" s="762">
        <v>0</v>
      </c>
    </row>
    <row r="1285" spans="1:13" x14ac:dyDescent="0.2">
      <c r="A1285" s="759" t="s">
        <v>3659</v>
      </c>
      <c r="B1285" s="759" t="s">
        <v>19</v>
      </c>
      <c r="C1285" s="762">
        <v>22.129222550000001</v>
      </c>
      <c r="D1285" s="762">
        <v>3.863046996</v>
      </c>
      <c r="E1285" s="762">
        <v>1.1329954213201401</v>
      </c>
      <c r="F1285" s="762">
        <v>3.6979366950557598E-2</v>
      </c>
      <c r="G1285" s="762">
        <v>0.72461441367415902</v>
      </c>
      <c r="H1285" s="762">
        <v>1.29102769903344E-3</v>
      </c>
      <c r="I1285" s="762">
        <v>5.3635292066050701E-2</v>
      </c>
      <c r="J1285" s="762">
        <v>2.5451722034274302E-2</v>
      </c>
      <c r="K1285" s="762">
        <v>0.36571870434319598</v>
      </c>
      <c r="L1285" s="759" t="s">
        <v>2376</v>
      </c>
      <c r="M1285" s="762">
        <v>0</v>
      </c>
    </row>
    <row r="1286" spans="1:13" x14ac:dyDescent="0.2">
      <c r="A1286" s="759" t="s">
        <v>3660</v>
      </c>
      <c r="B1286" s="759" t="s">
        <v>19</v>
      </c>
      <c r="C1286" s="762">
        <v>31.400691269999999</v>
      </c>
      <c r="D1286" s="762">
        <v>-2.2579905020000002</v>
      </c>
      <c r="E1286" s="762">
        <v>1.2400802673365501</v>
      </c>
      <c r="F1286" s="762">
        <v>4.8232038277994597E-2</v>
      </c>
      <c r="G1286" s="762">
        <v>1</v>
      </c>
      <c r="H1286" s="762">
        <v>9.7544315038081905E-3</v>
      </c>
      <c r="I1286" s="762">
        <v>0.40524435508635798</v>
      </c>
      <c r="J1286" s="762">
        <v>3.5423437413343702E-2</v>
      </c>
      <c r="K1286" s="762">
        <v>0.66756873832076102</v>
      </c>
      <c r="L1286" s="759" t="s">
        <v>2376</v>
      </c>
      <c r="M1286" s="762">
        <v>0.53085069939534302</v>
      </c>
    </row>
    <row r="1287" spans="1:13" x14ac:dyDescent="0.2">
      <c r="A1287" s="759" t="s">
        <v>3661</v>
      </c>
      <c r="B1287" s="759" t="s">
        <v>19</v>
      </c>
      <c r="C1287" s="762">
        <v>3.4183172389999998</v>
      </c>
      <c r="D1287" s="762">
        <v>-10.23334517</v>
      </c>
      <c r="E1287" s="762">
        <v>0.27694802529093798</v>
      </c>
      <c r="F1287" s="762">
        <v>1.9542454406193101E-2</v>
      </c>
      <c r="G1287" s="762">
        <v>0.297571428689684</v>
      </c>
      <c r="H1287" s="762">
        <v>0</v>
      </c>
      <c r="I1287" s="762">
        <v>0</v>
      </c>
      <c r="J1287" s="762">
        <v>2.2836226498807601E-2</v>
      </c>
      <c r="K1287" s="762">
        <v>0.28654600872682701</v>
      </c>
      <c r="L1287" s="759" t="s">
        <v>2376</v>
      </c>
      <c r="M1287" s="762">
        <v>0.55872794965620198</v>
      </c>
    </row>
    <row r="1288" spans="1:13" x14ac:dyDescent="0.2">
      <c r="A1288" s="759" t="s">
        <v>3662</v>
      </c>
      <c r="B1288" s="759" t="s">
        <v>19</v>
      </c>
      <c r="C1288" s="762">
        <v>35.494593100000003</v>
      </c>
      <c r="D1288" s="762">
        <v>-5.1847695219999999</v>
      </c>
      <c r="E1288" s="762">
        <v>1.2400802673365501</v>
      </c>
      <c r="F1288" s="762">
        <v>4.0591569006928098E-2</v>
      </c>
      <c r="G1288" s="762">
        <v>0.81307993073253304</v>
      </c>
      <c r="H1288" s="762">
        <v>4.7474298985621102E-3</v>
      </c>
      <c r="I1288" s="762">
        <v>0.19723026503927901</v>
      </c>
      <c r="J1288" s="762">
        <v>3.4083522821806898E-2</v>
      </c>
      <c r="K1288" s="762">
        <v>0.62700870562558098</v>
      </c>
      <c r="L1288" s="759" t="s">
        <v>2376</v>
      </c>
      <c r="M1288" s="762">
        <v>0.76990205738238604</v>
      </c>
    </row>
    <row r="1289" spans="1:13" x14ac:dyDescent="0.2">
      <c r="A1289" s="759" t="s">
        <v>3663</v>
      </c>
      <c r="B1289" s="759" t="s">
        <v>19</v>
      </c>
      <c r="C1289" s="762">
        <v>22.240248099999999</v>
      </c>
      <c r="D1289" s="762">
        <v>-2.4053008170000001</v>
      </c>
      <c r="E1289" s="762">
        <v>0.69129454672354795</v>
      </c>
      <c r="F1289" s="762">
        <v>2.3261824760920102E-2</v>
      </c>
      <c r="G1289" s="762">
        <v>0.38866159436893499</v>
      </c>
      <c r="H1289" s="762">
        <v>1.7965094436285401E-3</v>
      </c>
      <c r="I1289" s="762">
        <v>7.46353176803978E-2</v>
      </c>
      <c r="J1289" s="762">
        <v>3.0538516998502602E-2</v>
      </c>
      <c r="K1289" s="762">
        <v>0.51969916242757896</v>
      </c>
      <c r="L1289" s="759" t="s">
        <v>2376</v>
      </c>
      <c r="M1289" s="762">
        <v>0</v>
      </c>
    </row>
    <row r="1290" spans="1:13" x14ac:dyDescent="0.2">
      <c r="A1290" s="759" t="s">
        <v>3664</v>
      </c>
      <c r="B1290" s="759" t="s">
        <v>19</v>
      </c>
      <c r="C1290" s="762">
        <v>3.7233886859999998</v>
      </c>
      <c r="D1290" s="762">
        <v>5.1779283290000002</v>
      </c>
      <c r="E1290" s="762">
        <v>0.38277657374451401</v>
      </c>
      <c r="F1290" s="762">
        <v>1.7960146001046499E-2</v>
      </c>
      <c r="G1290" s="762">
        <v>0.258819527393576</v>
      </c>
      <c r="H1290" s="762">
        <v>1.9194644625841E-3</v>
      </c>
      <c r="I1290" s="762">
        <v>7.97434387559912E-2</v>
      </c>
      <c r="J1290" s="762">
        <v>2.19178082191781E-2</v>
      </c>
      <c r="K1290" s="762">
        <v>0.25874492290501899</v>
      </c>
      <c r="L1290" s="759" t="s">
        <v>2376</v>
      </c>
      <c r="M1290" s="762">
        <v>0</v>
      </c>
    </row>
    <row r="1291" spans="1:13" x14ac:dyDescent="0.2">
      <c r="A1291" s="759" t="s">
        <v>3665</v>
      </c>
      <c r="B1291" s="759" t="s">
        <v>19</v>
      </c>
      <c r="C1291" s="762">
        <v>26.70932187</v>
      </c>
      <c r="D1291" s="762">
        <v>-2.4481376450000001</v>
      </c>
      <c r="E1291" s="762">
        <v>1.11308866068187</v>
      </c>
      <c r="F1291" s="762">
        <v>2.05700092669058E-2</v>
      </c>
      <c r="G1291" s="762">
        <v>0.322737015880245</v>
      </c>
      <c r="H1291" s="762">
        <v>5.0411557771781797E-3</v>
      </c>
      <c r="I1291" s="762">
        <v>0.20943300564396999</v>
      </c>
      <c r="J1291" s="762">
        <v>2.8502024291498E-2</v>
      </c>
      <c r="K1291" s="762">
        <v>0.45805324883647902</v>
      </c>
      <c r="L1291" s="759" t="s">
        <v>2376</v>
      </c>
      <c r="M1291" s="762">
        <v>0</v>
      </c>
    </row>
    <row r="1292" spans="1:13" x14ac:dyDescent="0.2">
      <c r="A1292" s="759" t="s">
        <v>3666</v>
      </c>
      <c r="B1292" s="759" t="s">
        <v>19</v>
      </c>
      <c r="C1292" s="762">
        <v>4.4677212659999999</v>
      </c>
      <c r="D1292" s="762">
        <v>-16.06208664</v>
      </c>
      <c r="E1292" s="762">
        <v>0.119150808914002</v>
      </c>
      <c r="F1292" s="762">
        <v>1.34905975578236E-2</v>
      </c>
      <c r="G1292" s="762">
        <v>0.14935696831265499</v>
      </c>
      <c r="H1292" s="762">
        <v>1.34840670787937E-2</v>
      </c>
      <c r="I1292" s="762">
        <v>0.56019069437935898</v>
      </c>
      <c r="J1292" s="762">
        <v>3.8063335366868199E-2</v>
      </c>
      <c r="K1292" s="762">
        <v>0.74748009770049695</v>
      </c>
      <c r="L1292" s="759" t="s">
        <v>2376</v>
      </c>
      <c r="M1292" s="762">
        <v>0.59575404457001102</v>
      </c>
    </row>
    <row r="1293" spans="1:13" x14ac:dyDescent="0.2">
      <c r="A1293" s="759" t="s">
        <v>3667</v>
      </c>
      <c r="B1293" s="759" t="s">
        <v>19</v>
      </c>
      <c r="C1293" s="762">
        <v>-0.77452710300000005</v>
      </c>
      <c r="D1293" s="762">
        <v>-11.87739348</v>
      </c>
      <c r="E1293" s="762">
        <v>0.36093036297058101</v>
      </c>
      <c r="F1293" s="762">
        <v>2.5443014833353299E-2</v>
      </c>
      <c r="G1293" s="762">
        <v>0.44208056184432998</v>
      </c>
      <c r="H1293" s="762">
        <v>1.22067010485331E-2</v>
      </c>
      <c r="I1293" s="762">
        <v>0.50712298516992105</v>
      </c>
      <c r="J1293" s="762">
        <v>2.7301869003383099E-2</v>
      </c>
      <c r="K1293" s="762">
        <v>0.421723808260977</v>
      </c>
      <c r="L1293" s="759" t="s">
        <v>2376</v>
      </c>
      <c r="M1293" s="762">
        <v>0</v>
      </c>
    </row>
    <row r="1294" spans="1:13" x14ac:dyDescent="0.2">
      <c r="A1294" s="759" t="s">
        <v>3668</v>
      </c>
      <c r="B1294" s="759" t="s">
        <v>19</v>
      </c>
      <c r="C1294" s="762">
        <v>14.612270000000001</v>
      </c>
      <c r="D1294" s="762">
        <v>-4.7734329899999999</v>
      </c>
      <c r="E1294" s="762">
        <v>0.64967131750845297</v>
      </c>
      <c r="F1294" s="762">
        <v>2.1200411021944299E-2</v>
      </c>
      <c r="G1294" s="762">
        <v>0.33817603033310001</v>
      </c>
      <c r="H1294" s="762">
        <v>5.9496567505720804E-3</v>
      </c>
      <c r="I1294" s="762">
        <v>0.24717635162662799</v>
      </c>
      <c r="J1294" s="762">
        <v>2.45532693694193E-2</v>
      </c>
      <c r="K1294" s="762">
        <v>0.33852197152670099</v>
      </c>
      <c r="L1294" s="759" t="s">
        <v>2376</v>
      </c>
      <c r="M1294" s="762">
        <v>0.47931534603716203</v>
      </c>
    </row>
    <row r="1295" spans="1:13" x14ac:dyDescent="0.2">
      <c r="A1295" s="759" t="s">
        <v>3669</v>
      </c>
      <c r="B1295" s="759" t="s">
        <v>19</v>
      </c>
      <c r="C1295" s="762">
        <v>-24.065804289999999</v>
      </c>
      <c r="D1295" s="762">
        <v>8.8556403429999992</v>
      </c>
      <c r="E1295" s="762">
        <v>0.80190814896854801</v>
      </c>
      <c r="F1295" s="762">
        <v>1.1712864608615099E-2</v>
      </c>
      <c r="G1295" s="762">
        <v>0.105818963229679</v>
      </c>
      <c r="H1295" s="762">
        <v>1.0826872502476201E-2</v>
      </c>
      <c r="I1295" s="762">
        <v>0.449798529169808</v>
      </c>
      <c r="J1295" s="762">
        <v>1.7119405468360001E-2</v>
      </c>
      <c r="K1295" s="762">
        <v>0.11349427057610199</v>
      </c>
      <c r="L1295" s="759" t="s">
        <v>2376</v>
      </c>
      <c r="M1295" s="762">
        <v>0.77850033515210404</v>
      </c>
    </row>
    <row r="1296" spans="1:13" x14ac:dyDescent="0.2">
      <c r="A1296" s="759" t="s">
        <v>3670</v>
      </c>
      <c r="B1296" s="759" t="s">
        <v>19</v>
      </c>
      <c r="C1296" s="762">
        <v>-11.51176963</v>
      </c>
      <c r="D1296" s="762">
        <v>28.51725983</v>
      </c>
      <c r="E1296" s="762">
        <v>0.93699852393744198</v>
      </c>
      <c r="F1296" s="762">
        <v>1.9542454406193101E-2</v>
      </c>
      <c r="G1296" s="762">
        <v>0.297571428689684</v>
      </c>
      <c r="H1296" s="762">
        <v>1.40032104921616E-3</v>
      </c>
      <c r="I1296" s="762">
        <v>5.8175830285031899E-2</v>
      </c>
      <c r="J1296" s="762">
        <v>1.55820531307193E-2</v>
      </c>
      <c r="K1296" s="762">
        <v>6.69576664477778E-2</v>
      </c>
      <c r="L1296" s="759" t="s">
        <v>2376</v>
      </c>
      <c r="M1296" s="762">
        <v>0.90333737340220699</v>
      </c>
    </row>
    <row r="1297" spans="1:13" x14ac:dyDescent="0.2">
      <c r="A1297" s="759" t="s">
        <v>3671</v>
      </c>
      <c r="B1297" s="759" t="s">
        <v>19</v>
      </c>
      <c r="C1297" s="762">
        <v>-6.5673392579999996</v>
      </c>
      <c r="D1297" s="762">
        <v>27.169051249999999</v>
      </c>
      <c r="E1297" s="762">
        <v>0.60389633750363603</v>
      </c>
      <c r="F1297" s="762">
        <v>1.6005900560427201E-2</v>
      </c>
      <c r="G1297" s="762">
        <v>0.21095861197861801</v>
      </c>
      <c r="H1297" s="762">
        <v>0</v>
      </c>
      <c r="I1297" s="762">
        <v>0</v>
      </c>
      <c r="J1297" s="762">
        <v>1.4763462924962599E-2</v>
      </c>
      <c r="K1297" s="762">
        <v>4.2178436464400303E-2</v>
      </c>
      <c r="L1297" s="759" t="s">
        <v>2376</v>
      </c>
      <c r="M1297" s="762">
        <v>0</v>
      </c>
    </row>
    <row r="1298" spans="1:13" x14ac:dyDescent="0.2">
      <c r="A1298" s="759" t="s">
        <v>3672</v>
      </c>
      <c r="B1298" s="759" t="s">
        <v>19</v>
      </c>
      <c r="C1298" s="762">
        <v>27.995877050000001</v>
      </c>
      <c r="D1298" s="762">
        <v>1.037395954</v>
      </c>
      <c r="E1298" s="762">
        <v>1.2288072068462701</v>
      </c>
      <c r="F1298" s="762">
        <v>2.7498124554778802E-2</v>
      </c>
      <c r="G1298" s="762">
        <v>0.49241173622545098</v>
      </c>
      <c r="H1298" s="762">
        <v>3.1080296458212398E-3</v>
      </c>
      <c r="I1298" s="762">
        <v>0.12912198403136699</v>
      </c>
      <c r="J1298" s="762">
        <v>3.5084021962176297E-2</v>
      </c>
      <c r="K1298" s="762">
        <v>0.65729443452422298</v>
      </c>
      <c r="L1298" s="759" t="s">
        <v>2376</v>
      </c>
      <c r="M1298" s="762">
        <v>0</v>
      </c>
    </row>
    <row r="1299" spans="1:13" x14ac:dyDescent="0.2">
      <c r="A1299" s="759" t="s">
        <v>3673</v>
      </c>
      <c r="B1299" s="759" t="s">
        <v>19</v>
      </c>
      <c r="C1299" s="762">
        <v>21.301666619999999</v>
      </c>
      <c r="D1299" s="762">
        <v>-4.6979039980000001</v>
      </c>
      <c r="E1299" s="762">
        <v>0.86441477008256695</v>
      </c>
      <c r="F1299" s="762">
        <v>1.15048320294524E-2</v>
      </c>
      <c r="G1299" s="762">
        <v>0.10072408013338401</v>
      </c>
      <c r="H1299" s="762">
        <v>6.2228901260288896E-3</v>
      </c>
      <c r="I1299" s="762">
        <v>0.258527717946401</v>
      </c>
      <c r="J1299" s="762">
        <v>1.9861349897398899E-2</v>
      </c>
      <c r="K1299" s="762">
        <v>0.19649465630860799</v>
      </c>
      <c r="L1299" s="759" t="s">
        <v>2376</v>
      </c>
      <c r="M1299" s="762">
        <v>0</v>
      </c>
    </row>
    <row r="1300" spans="1:13" x14ac:dyDescent="0.2">
      <c r="A1300" s="759" t="s">
        <v>3674</v>
      </c>
      <c r="B1300" s="759" t="s">
        <v>19</v>
      </c>
      <c r="C1300" s="762">
        <v>11.455921979999999</v>
      </c>
      <c r="D1300" s="762">
        <v>17.083095830000001</v>
      </c>
      <c r="E1300" s="762">
        <v>0.94036231552694205</v>
      </c>
      <c r="F1300" s="762">
        <v>1.6705646508519901E-2</v>
      </c>
      <c r="G1300" s="762">
        <v>0.22809591263332399</v>
      </c>
      <c r="H1300" s="762">
        <v>0</v>
      </c>
      <c r="I1300" s="762">
        <v>0</v>
      </c>
      <c r="J1300" s="762">
        <v>1.9686096167711199E-2</v>
      </c>
      <c r="K1300" s="762">
        <v>0.19118960839511401</v>
      </c>
      <c r="L1300" s="759" t="s">
        <v>2376</v>
      </c>
      <c r="M1300" s="762">
        <v>0</v>
      </c>
    </row>
    <row r="1301" spans="1:13" x14ac:dyDescent="0.2">
      <c r="A1301" s="759" t="s">
        <v>3675</v>
      </c>
      <c r="B1301" s="759" t="s">
        <v>19</v>
      </c>
      <c r="C1301" s="762">
        <v>23.32051474</v>
      </c>
      <c r="D1301" s="762">
        <v>15.82619382</v>
      </c>
      <c r="E1301" s="762">
        <v>1.1530954926656301</v>
      </c>
      <c r="F1301" s="762">
        <v>3.01584199610412E-2</v>
      </c>
      <c r="G1301" s="762">
        <v>0.55756434194982896</v>
      </c>
      <c r="H1301" s="762">
        <v>4.5083506950374002E-4</v>
      </c>
      <c r="I1301" s="762">
        <v>1.8729777277176E-2</v>
      </c>
      <c r="J1301" s="762">
        <v>2.34085741223449E-2</v>
      </c>
      <c r="K1301" s="762">
        <v>0.30387133975032599</v>
      </c>
      <c r="L1301" s="759" t="s">
        <v>2376</v>
      </c>
      <c r="M1301" s="762">
        <v>0.57492698642665396</v>
      </c>
    </row>
    <row r="1302" spans="1:13" x14ac:dyDescent="0.2">
      <c r="A1302" s="759" t="s">
        <v>3676</v>
      </c>
      <c r="B1302" s="759" t="s">
        <v>19</v>
      </c>
      <c r="C1302" s="762">
        <v>33.527589120000002</v>
      </c>
      <c r="D1302" s="762">
        <v>-7.4674310999999998</v>
      </c>
      <c r="E1302" s="762">
        <v>1.2400802673365501</v>
      </c>
      <c r="F1302" s="762">
        <v>6.2737582661430105E-2</v>
      </c>
      <c r="G1302" s="762">
        <v>1</v>
      </c>
      <c r="H1302" s="762">
        <v>5.3485433245670996E-3</v>
      </c>
      <c r="I1302" s="762">
        <v>0.22220328756063401</v>
      </c>
      <c r="J1302" s="762">
        <v>3.2614940935056298E-2</v>
      </c>
      <c r="K1302" s="762">
        <v>0.58255381229992598</v>
      </c>
      <c r="L1302" s="759" t="s">
        <v>2376</v>
      </c>
      <c r="M1302" s="762">
        <v>0</v>
      </c>
    </row>
    <row r="1303" spans="1:13" x14ac:dyDescent="0.2">
      <c r="A1303" s="759" t="s">
        <v>3677</v>
      </c>
      <c r="B1303" s="759" t="s">
        <v>19</v>
      </c>
      <c r="C1303" s="762">
        <v>1.816504361</v>
      </c>
      <c r="D1303" s="762">
        <v>21.358526319999999</v>
      </c>
      <c r="E1303" s="762">
        <v>0.88865727878405698</v>
      </c>
      <c r="F1303" s="762">
        <v>1.3534725680676299E-2</v>
      </c>
      <c r="G1303" s="762">
        <v>0.15043769589565001</v>
      </c>
      <c r="H1303" s="762">
        <v>4.7679224017213697E-3</v>
      </c>
      <c r="I1303" s="762">
        <v>0.198081597779559</v>
      </c>
      <c r="J1303" s="762">
        <v>1.8721091453607699E-2</v>
      </c>
      <c r="K1303" s="762">
        <v>0.16197830501966501</v>
      </c>
      <c r="L1303" s="759" t="s">
        <v>2376</v>
      </c>
      <c r="M1303" s="762">
        <v>0</v>
      </c>
    </row>
    <row r="1304" spans="1:13" x14ac:dyDescent="0.2">
      <c r="A1304" s="759" t="s">
        <v>3678</v>
      </c>
      <c r="B1304" s="759" t="s">
        <v>19</v>
      </c>
      <c r="C1304" s="762">
        <v>-18.25319241</v>
      </c>
      <c r="D1304" s="762">
        <v>5.6564396309999996</v>
      </c>
      <c r="E1304" s="762">
        <v>0.44285774490308399</v>
      </c>
      <c r="F1304" s="762">
        <v>8.5797678860737893E-3</v>
      </c>
      <c r="G1304" s="762">
        <v>2.90870844202877E-2</v>
      </c>
      <c r="H1304" s="762">
        <v>0</v>
      </c>
      <c r="I1304" s="762">
        <v>0</v>
      </c>
      <c r="J1304" s="762">
        <v>1.41578392768011E-2</v>
      </c>
      <c r="K1304" s="762">
        <v>2.3845820161424499E-2</v>
      </c>
      <c r="L1304" s="759" t="s">
        <v>2376</v>
      </c>
      <c r="M1304" s="762">
        <v>0</v>
      </c>
    </row>
    <row r="1305" spans="1:13" x14ac:dyDescent="0.2">
      <c r="A1305" s="759" t="s">
        <v>3679</v>
      </c>
      <c r="B1305" s="759" t="s">
        <v>19</v>
      </c>
      <c r="C1305" s="762">
        <v>23.6829529</v>
      </c>
      <c r="D1305" s="762">
        <v>15.989855739999999</v>
      </c>
      <c r="E1305" s="762">
        <v>1.2400802673365501</v>
      </c>
      <c r="F1305" s="762">
        <v>2.5461926886004401E-2</v>
      </c>
      <c r="G1305" s="762">
        <v>0.44254373080847098</v>
      </c>
      <c r="H1305" s="762">
        <v>4.97284743331398E-3</v>
      </c>
      <c r="I1305" s="762">
        <v>0.20659513290554801</v>
      </c>
      <c r="J1305" s="762">
        <v>2.3683655925905399E-2</v>
      </c>
      <c r="K1305" s="762">
        <v>0.31219824350225001</v>
      </c>
      <c r="L1305" s="759" t="s">
        <v>2376</v>
      </c>
      <c r="M1305" s="762">
        <v>0.90333737340220699</v>
      </c>
    </row>
    <row r="1306" spans="1:13" x14ac:dyDescent="0.2">
      <c r="A1306" s="759" t="s">
        <v>3680</v>
      </c>
      <c r="B1306" s="759" t="s">
        <v>19</v>
      </c>
      <c r="C1306" s="762">
        <v>-11.79971241</v>
      </c>
      <c r="D1306" s="762">
        <v>16.435843760000001</v>
      </c>
      <c r="E1306" s="762">
        <v>0.75645439402431702</v>
      </c>
      <c r="F1306" s="762">
        <v>6.70747467360949E-3</v>
      </c>
      <c r="G1306" s="762">
        <v>0</v>
      </c>
      <c r="H1306" s="762">
        <v>1.61890774958161E-3</v>
      </c>
      <c r="I1306" s="762">
        <v>6.7256948267633204E-2</v>
      </c>
      <c r="J1306" s="762">
        <v>1.36453884975875E-2</v>
      </c>
      <c r="K1306" s="762">
        <v>8.3336086951083105E-3</v>
      </c>
      <c r="L1306" s="759" t="s">
        <v>2376</v>
      </c>
      <c r="M1306" s="762">
        <v>0</v>
      </c>
    </row>
    <row r="1307" spans="1:13" x14ac:dyDescent="0.2">
      <c r="A1307" s="759" t="s">
        <v>3681</v>
      </c>
      <c r="B1307" s="759" t="s">
        <v>19</v>
      </c>
      <c r="C1307" s="762">
        <v>24.647671989999999</v>
      </c>
      <c r="D1307" s="762">
        <v>7.5032814400000003</v>
      </c>
      <c r="E1307" s="762">
        <v>1.2400802673365501</v>
      </c>
      <c r="F1307" s="762">
        <v>3.1293143120110403E-2</v>
      </c>
      <c r="G1307" s="762">
        <v>0.58535455327052199</v>
      </c>
      <c r="H1307" s="762">
        <v>5.7379008845930496E-3</v>
      </c>
      <c r="I1307" s="762">
        <v>0.238379025072333</v>
      </c>
      <c r="J1307" s="762">
        <v>2.8697243635960299E-2</v>
      </c>
      <c r="K1307" s="762">
        <v>0.46396268002590801</v>
      </c>
      <c r="L1307" s="759" t="s">
        <v>2376</v>
      </c>
      <c r="M1307" s="762">
        <v>0.48620595322757398</v>
      </c>
    </row>
    <row r="1308" spans="1:13" x14ac:dyDescent="0.2">
      <c r="A1308" s="759" t="s">
        <v>3682</v>
      </c>
      <c r="B1308" s="759" t="s">
        <v>19</v>
      </c>
      <c r="C1308" s="762">
        <v>-5.6381510000000001E-3</v>
      </c>
      <c r="D1308" s="762">
        <v>-4.0507151170000002</v>
      </c>
      <c r="E1308" s="762">
        <v>0.58586237256308105</v>
      </c>
      <c r="F1308" s="762">
        <v>6.73899476136142E-3</v>
      </c>
      <c r="G1308" s="762">
        <v>0</v>
      </c>
      <c r="H1308" s="762">
        <v>7.8349670412240797E-3</v>
      </c>
      <c r="I1308" s="762">
        <v>0.32550087478572798</v>
      </c>
      <c r="J1308" s="762">
        <v>2.6507681215684101E-2</v>
      </c>
      <c r="K1308" s="762">
        <v>0.397683242040966</v>
      </c>
      <c r="L1308" s="759" t="s">
        <v>2376</v>
      </c>
      <c r="M1308" s="762">
        <v>0.575845808842814</v>
      </c>
    </row>
    <row r="1309" spans="1:13" x14ac:dyDescent="0.2">
      <c r="A1309" s="759" t="s">
        <v>3683</v>
      </c>
      <c r="B1309" s="759" t="s">
        <v>19</v>
      </c>
      <c r="C1309" s="762">
        <v>-19.069680259999998</v>
      </c>
      <c r="D1309" s="762">
        <v>30.264356370000002</v>
      </c>
      <c r="E1309" s="762">
        <v>0.91859223383890798</v>
      </c>
      <c r="F1309" s="762">
        <v>1.9756791002906199E-2</v>
      </c>
      <c r="G1309" s="762">
        <v>0.30282070144069301</v>
      </c>
      <c r="H1309" s="762">
        <v>2.39079203524711E-3</v>
      </c>
      <c r="I1309" s="762">
        <v>9.9324590318085604E-2</v>
      </c>
      <c r="J1309" s="762">
        <v>1.7649603460706601E-2</v>
      </c>
      <c r="K1309" s="762">
        <v>0.12954369480401501</v>
      </c>
      <c r="L1309" s="759" t="s">
        <v>2376</v>
      </c>
      <c r="M1309" s="762">
        <v>0</v>
      </c>
    </row>
    <row r="1310" spans="1:13" x14ac:dyDescent="0.2">
      <c r="A1310" s="759" t="s">
        <v>3684</v>
      </c>
      <c r="B1310" s="759" t="s">
        <v>19</v>
      </c>
      <c r="C1310" s="762">
        <v>27.652280050000002</v>
      </c>
      <c r="D1310" s="762">
        <v>5.3331570020000001</v>
      </c>
      <c r="E1310" s="762">
        <v>1.2400802673365501</v>
      </c>
      <c r="F1310" s="762">
        <v>3.2415258244079002E-2</v>
      </c>
      <c r="G1310" s="762">
        <v>0.61283598528178795</v>
      </c>
      <c r="H1310" s="762">
        <v>4.2829331602855297E-3</v>
      </c>
      <c r="I1310" s="762">
        <v>0.17793290490549099</v>
      </c>
      <c r="J1310" s="762">
        <v>3.3251622206200399E-2</v>
      </c>
      <c r="K1310" s="762">
        <v>0.60182654336803898</v>
      </c>
      <c r="L1310" s="759" t="s">
        <v>2376</v>
      </c>
      <c r="M1310" s="762">
        <v>0</v>
      </c>
    </row>
    <row r="1311" spans="1:13" x14ac:dyDescent="0.2">
      <c r="A1311" s="759" t="s">
        <v>3685</v>
      </c>
      <c r="B1311" s="759" t="s">
        <v>19</v>
      </c>
      <c r="C1311" s="762">
        <v>1.4216278170000001</v>
      </c>
      <c r="D1311" s="762">
        <v>-12.06251258</v>
      </c>
      <c r="E1311" s="762">
        <v>0.62355786551354497</v>
      </c>
      <c r="F1311" s="762">
        <v>1.9466806195588399E-2</v>
      </c>
      <c r="G1311" s="762">
        <v>0.29571875283311999</v>
      </c>
      <c r="H1311" s="762">
        <v>2.9987362956385099E-3</v>
      </c>
      <c r="I1311" s="762">
        <v>0.124581404267747</v>
      </c>
      <c r="J1311" s="762">
        <v>2.5123398591314999E-2</v>
      </c>
      <c r="K1311" s="762">
        <v>0.35578016230648402</v>
      </c>
      <c r="L1311" s="759" t="s">
        <v>2376</v>
      </c>
      <c r="M1311" s="762">
        <v>0</v>
      </c>
    </row>
    <row r="1312" spans="1:13" x14ac:dyDescent="0.2">
      <c r="A1312" s="759" t="s">
        <v>3686</v>
      </c>
      <c r="B1312" s="759" t="s">
        <v>19</v>
      </c>
      <c r="C1312" s="762">
        <v>35.0289547</v>
      </c>
      <c r="D1312" s="762">
        <v>-5.4529333080000004</v>
      </c>
      <c r="E1312" s="762">
        <v>1.2400802673365501</v>
      </c>
      <c r="F1312" s="762">
        <v>3.90723007772854E-2</v>
      </c>
      <c r="G1312" s="762">
        <v>0.77587192598356203</v>
      </c>
      <c r="H1312" s="762">
        <v>4.1326548037842799E-3</v>
      </c>
      <c r="I1312" s="762">
        <v>0.171689659661312</v>
      </c>
      <c r="J1312" s="762">
        <v>2.7958515889301799E-2</v>
      </c>
      <c r="K1312" s="762">
        <v>0.44160092260502498</v>
      </c>
      <c r="L1312" s="759" t="s">
        <v>2376</v>
      </c>
      <c r="M1312" s="762">
        <v>0</v>
      </c>
    </row>
    <row r="1313" spans="1:13" x14ac:dyDescent="0.2">
      <c r="A1313" s="759" t="s">
        <v>3687</v>
      </c>
      <c r="B1313" s="759" t="s">
        <v>19</v>
      </c>
      <c r="C1313" s="762">
        <v>19.746043440000001</v>
      </c>
      <c r="D1313" s="762">
        <v>14.71806679</v>
      </c>
      <c r="E1313" s="762">
        <v>1.0989709236390399</v>
      </c>
      <c r="F1313" s="762">
        <v>6.8713791299195E-3</v>
      </c>
      <c r="G1313" s="762">
        <v>0</v>
      </c>
      <c r="H1313" s="762">
        <v>3.7706205813040098E-3</v>
      </c>
      <c r="I1313" s="762">
        <v>0.15664908786283799</v>
      </c>
      <c r="J1313" s="762">
        <v>2.63013698630137E-2</v>
      </c>
      <c r="K1313" s="762">
        <v>0.39143807936233499</v>
      </c>
      <c r="L1313" s="759" t="s">
        <v>2376</v>
      </c>
      <c r="M1313" s="762">
        <v>0.90333737340220699</v>
      </c>
    </row>
    <row r="1314" spans="1:13" x14ac:dyDescent="0.2">
      <c r="A1314" s="759" t="s">
        <v>3688</v>
      </c>
      <c r="B1314" s="759" t="s">
        <v>19</v>
      </c>
      <c r="C1314" s="762">
        <v>-9.652279729</v>
      </c>
      <c r="D1314" s="762">
        <v>8.1553676799999995</v>
      </c>
      <c r="E1314" s="762">
        <v>1.2400802673365501</v>
      </c>
      <c r="F1314" s="762">
        <v>3.9116428900138098E-2</v>
      </c>
      <c r="G1314" s="762">
        <v>0.77695265356655796</v>
      </c>
      <c r="H1314" s="762">
        <v>0</v>
      </c>
      <c r="I1314" s="762">
        <v>0</v>
      </c>
      <c r="J1314" s="762">
        <v>3.5041872330985498E-2</v>
      </c>
      <c r="K1314" s="762">
        <v>0.656018527728636</v>
      </c>
      <c r="L1314" s="759" t="s">
        <v>2376</v>
      </c>
      <c r="M1314" s="762">
        <v>0</v>
      </c>
    </row>
    <row r="1315" spans="1:13" x14ac:dyDescent="0.2">
      <c r="A1315" s="759" t="s">
        <v>3689</v>
      </c>
      <c r="B1315" s="759" t="s">
        <v>19</v>
      </c>
      <c r="C1315" s="762">
        <v>-3.4168277869999999</v>
      </c>
      <c r="D1315" s="762">
        <v>9.1368306839999995</v>
      </c>
      <c r="E1315" s="762">
        <v>0.50512828488011696</v>
      </c>
      <c r="F1315" s="762">
        <v>1.0943774467468101E-2</v>
      </c>
      <c r="G1315" s="762">
        <v>8.6983351882378504E-2</v>
      </c>
      <c r="H1315" s="762">
        <v>2.7664879265002201E-3</v>
      </c>
      <c r="I1315" s="762">
        <v>0.114932744973172</v>
      </c>
      <c r="J1315" s="762">
        <v>1.1296101159114899E-2</v>
      </c>
      <c r="K1315" s="762">
        <v>0</v>
      </c>
      <c r="L1315" s="759" t="s">
        <v>2376</v>
      </c>
      <c r="M1315" s="762">
        <v>0</v>
      </c>
    </row>
    <row r="1316" spans="1:13" x14ac:dyDescent="0.2">
      <c r="A1316" s="759" t="s">
        <v>3690</v>
      </c>
      <c r="B1316" s="759" t="s">
        <v>19</v>
      </c>
      <c r="C1316" s="762">
        <v>-2.5790984840000002</v>
      </c>
      <c r="D1316" s="762">
        <v>18.748499689999999</v>
      </c>
      <c r="E1316" s="762">
        <v>0.50322186921793399</v>
      </c>
      <c r="F1316" s="762">
        <v>1.5072905962970199E-2</v>
      </c>
      <c r="G1316" s="762">
        <v>0.188108869608762</v>
      </c>
      <c r="H1316" s="762">
        <v>2.19269783804092E-3</v>
      </c>
      <c r="I1316" s="762">
        <v>9.1094846620402598E-2</v>
      </c>
      <c r="J1316" s="762">
        <v>2.21263379734901E-2</v>
      </c>
      <c r="K1316" s="762">
        <v>0.26505725609799002</v>
      </c>
      <c r="L1316" s="759" t="s">
        <v>2376</v>
      </c>
      <c r="M1316" s="762">
        <v>0</v>
      </c>
    </row>
    <row r="1317" spans="1:13" x14ac:dyDescent="0.2">
      <c r="A1317" s="759" t="s">
        <v>3691</v>
      </c>
      <c r="B1317" s="759" t="s">
        <v>19</v>
      </c>
      <c r="C1317" s="762">
        <v>29.43306883</v>
      </c>
      <c r="D1317" s="762">
        <v>-9.0145168869999992</v>
      </c>
      <c r="E1317" s="762">
        <v>0.96339935269646404</v>
      </c>
      <c r="F1317" s="762">
        <v>2.8872400380762699E-2</v>
      </c>
      <c r="G1317" s="762">
        <v>0.52606875442526302</v>
      </c>
      <c r="H1317" s="762">
        <v>8.4019262952969695E-4</v>
      </c>
      <c r="I1317" s="762">
        <v>3.49055147888747E-2</v>
      </c>
      <c r="J1317" s="762">
        <v>2.9600133104098501E-2</v>
      </c>
      <c r="K1317" s="762">
        <v>0.49129369332983502</v>
      </c>
      <c r="L1317" s="759" t="s">
        <v>2376</v>
      </c>
      <c r="M1317" s="762">
        <v>0.759770652628877</v>
      </c>
    </row>
    <row r="1318" spans="1:13" x14ac:dyDescent="0.2">
      <c r="A1318" s="759" t="s">
        <v>3692</v>
      </c>
      <c r="B1318" s="759" t="s">
        <v>19</v>
      </c>
      <c r="C1318" s="762">
        <v>3.445417817</v>
      </c>
      <c r="D1318" s="762">
        <v>-2.8138480229999998</v>
      </c>
      <c r="E1318" s="762">
        <v>0.50817822201551999</v>
      </c>
      <c r="F1318" s="762">
        <v>1.2879107855436301E-2</v>
      </c>
      <c r="G1318" s="762">
        <v>0.13438112282393999</v>
      </c>
      <c r="H1318" s="762">
        <v>1.22271935516923E-2</v>
      </c>
      <c r="I1318" s="762">
        <v>0.50797435945483904</v>
      </c>
      <c r="J1318" s="762">
        <v>2.4513338139870201E-2</v>
      </c>
      <c r="K1318" s="762">
        <v>0.33731323524545298</v>
      </c>
      <c r="L1318" s="759" t="s">
        <v>2376</v>
      </c>
      <c r="M1318" s="762">
        <v>0</v>
      </c>
    </row>
    <row r="1319" spans="1:13" x14ac:dyDescent="0.2">
      <c r="A1319" s="759" t="s">
        <v>3693</v>
      </c>
      <c r="B1319" s="759" t="s">
        <v>19</v>
      </c>
      <c r="C1319" s="762">
        <v>32.198561499999997</v>
      </c>
      <c r="D1319" s="762">
        <v>-13.078124860000001</v>
      </c>
      <c r="E1319" s="762">
        <v>1.1586733805515901</v>
      </c>
      <c r="F1319" s="762">
        <v>2.2032541338595099E-2</v>
      </c>
      <c r="G1319" s="762">
        <v>0.35855551373679301</v>
      </c>
      <c r="H1319" s="762">
        <v>0</v>
      </c>
      <c r="I1319" s="762">
        <v>0</v>
      </c>
      <c r="J1319" s="762">
        <v>4.5477233653152899E-2</v>
      </c>
      <c r="K1319" s="762">
        <v>0.97190344564578302</v>
      </c>
      <c r="L1319" s="759" t="s">
        <v>2409</v>
      </c>
      <c r="M1319" s="762">
        <v>0</v>
      </c>
    </row>
    <row r="1320" spans="1:13" x14ac:dyDescent="0.2">
      <c r="A1320" s="759" t="s">
        <v>3694</v>
      </c>
      <c r="B1320" s="759" t="s">
        <v>19</v>
      </c>
      <c r="C1320" s="762">
        <v>36.160998620000001</v>
      </c>
      <c r="D1320" s="762">
        <v>4.4491327009999999</v>
      </c>
      <c r="E1320" s="762">
        <v>1.2400802673365501</v>
      </c>
      <c r="F1320" s="762">
        <v>3.6632645985286399E-2</v>
      </c>
      <c r="G1320" s="762">
        <v>0.71612295817416205</v>
      </c>
      <c r="H1320" s="762">
        <v>1.1229891731274999E-2</v>
      </c>
      <c r="I1320" s="762">
        <v>0.466541807993479</v>
      </c>
      <c r="J1320" s="762">
        <v>2.7508180356053499E-2</v>
      </c>
      <c r="K1320" s="762">
        <v>0.42796897093960801</v>
      </c>
      <c r="L1320" s="759" t="s">
        <v>2376</v>
      </c>
      <c r="M1320" s="762">
        <v>0</v>
      </c>
    </row>
    <row r="1321" spans="1:13" x14ac:dyDescent="0.2">
      <c r="A1321" s="759" t="s">
        <v>3695</v>
      </c>
      <c r="B1321" s="759" t="s">
        <v>19</v>
      </c>
      <c r="C1321" s="762">
        <v>31.17853118</v>
      </c>
      <c r="D1321" s="762">
        <v>-7.3429966350000004</v>
      </c>
      <c r="E1321" s="762">
        <v>1.2400802673365501</v>
      </c>
      <c r="F1321" s="762">
        <v>3.2579162700388999E-2</v>
      </c>
      <c r="G1321" s="762">
        <v>0.61685014079508704</v>
      </c>
      <c r="H1321" s="762">
        <v>5.6900850438881103E-3</v>
      </c>
      <c r="I1321" s="762">
        <v>0.23639252661882901</v>
      </c>
      <c r="J1321" s="762">
        <v>3.8757695080694397E-2</v>
      </c>
      <c r="K1321" s="762">
        <v>0.76849880808207705</v>
      </c>
      <c r="L1321" s="759" t="s">
        <v>2376</v>
      </c>
      <c r="M1321" s="762">
        <v>0.55449992719646102</v>
      </c>
    </row>
    <row r="1322" spans="1:13" x14ac:dyDescent="0.2">
      <c r="A1322" s="759" t="s">
        <v>3696</v>
      </c>
      <c r="B1322" s="759" t="s">
        <v>19</v>
      </c>
      <c r="C1322" s="762">
        <v>21.059946459999999</v>
      </c>
      <c r="D1322" s="762">
        <v>-9.7788136150000007</v>
      </c>
      <c r="E1322" s="762">
        <v>0.998300158933208</v>
      </c>
      <c r="F1322" s="762">
        <v>2.36778899192455E-2</v>
      </c>
      <c r="G1322" s="762">
        <v>0.39885133607078099</v>
      </c>
      <c r="H1322" s="762">
        <v>5.1367874585880697E-3</v>
      </c>
      <c r="I1322" s="762">
        <v>0.21340596100633899</v>
      </c>
      <c r="J1322" s="762">
        <v>2.84510010537408E-2</v>
      </c>
      <c r="K1322" s="762">
        <v>0.45650875079540598</v>
      </c>
      <c r="L1322" s="759" t="s">
        <v>2376</v>
      </c>
      <c r="M1322" s="762">
        <v>0.85231967361459404</v>
      </c>
    </row>
    <row r="1323" spans="1:13" x14ac:dyDescent="0.2">
      <c r="A1323" s="759" t="s">
        <v>3697</v>
      </c>
      <c r="B1323" s="759" t="s">
        <v>19</v>
      </c>
      <c r="C1323" s="762">
        <v>25.171328330000001</v>
      </c>
      <c r="D1323" s="762">
        <v>7.0409223540000001</v>
      </c>
      <c r="E1323" s="762">
        <v>0.22797019032652199</v>
      </c>
      <c r="F1323" s="762">
        <v>3.2724155104047803E-2</v>
      </c>
      <c r="G1323" s="762">
        <v>0.62040110285350103</v>
      </c>
      <c r="H1323" s="762">
        <v>3.1968304928446998E-3</v>
      </c>
      <c r="I1323" s="762">
        <v>0.13281114796543</v>
      </c>
      <c r="J1323" s="762">
        <v>3.7468803726914801E-2</v>
      </c>
      <c r="K1323" s="762">
        <v>0.72948327342797104</v>
      </c>
      <c r="L1323" s="759" t="s">
        <v>2376</v>
      </c>
      <c r="M1323" s="762">
        <v>0</v>
      </c>
    </row>
    <row r="1324" spans="1:13" x14ac:dyDescent="0.2">
      <c r="A1324" s="759" t="s">
        <v>3698</v>
      </c>
      <c r="B1324" s="759" t="s">
        <v>19</v>
      </c>
      <c r="C1324" s="762">
        <v>-9.201344228</v>
      </c>
      <c r="D1324" s="762">
        <v>27.325182810000001</v>
      </c>
      <c r="E1324" s="762">
        <v>1.10047708027211</v>
      </c>
      <c r="F1324" s="762">
        <v>1.4593800629141E-2</v>
      </c>
      <c r="G1324" s="762">
        <v>0.17637523135978</v>
      </c>
      <c r="H1324" s="762">
        <v>2.2541753475187001E-4</v>
      </c>
      <c r="I1324" s="762">
        <v>9.3649094109074203E-3</v>
      </c>
      <c r="J1324" s="762">
        <v>1.98746603072486E-2</v>
      </c>
      <c r="K1324" s="762">
        <v>0.196897558312149</v>
      </c>
      <c r="L1324" s="759" t="s">
        <v>2376</v>
      </c>
      <c r="M1324" s="762">
        <v>0</v>
      </c>
    </row>
    <row r="1325" spans="1:13" x14ac:dyDescent="0.2">
      <c r="A1325" s="759" t="s">
        <v>3699</v>
      </c>
      <c r="B1325" s="759" t="s">
        <v>19</v>
      </c>
      <c r="C1325" s="762">
        <v>11.36543756</v>
      </c>
      <c r="D1325" s="762">
        <v>-8.8392717449999996</v>
      </c>
      <c r="E1325" s="762">
        <v>0.73851038081289999</v>
      </c>
      <c r="F1325" s="762">
        <v>1.79979701063488E-2</v>
      </c>
      <c r="G1325" s="762">
        <v>0.259745865321858</v>
      </c>
      <c r="H1325" s="762">
        <v>1.14143242597083E-2</v>
      </c>
      <c r="I1325" s="762">
        <v>0.47420396883455002</v>
      </c>
      <c r="J1325" s="762">
        <v>2.4557706172702601E-2</v>
      </c>
      <c r="K1325" s="762">
        <v>0.33865628228475603</v>
      </c>
      <c r="L1325" s="759" t="s">
        <v>2376</v>
      </c>
      <c r="M1325" s="762">
        <v>0.90333737340220699</v>
      </c>
    </row>
    <row r="1326" spans="1:13" x14ac:dyDescent="0.2">
      <c r="A1326" s="759" t="s">
        <v>3700</v>
      </c>
      <c r="B1326" s="759" t="s">
        <v>19</v>
      </c>
      <c r="C1326" s="762">
        <v>4.3393603299999999</v>
      </c>
      <c r="D1326" s="762">
        <v>-9.2488808789999997</v>
      </c>
      <c r="E1326" s="762">
        <v>1.2400802673365501</v>
      </c>
      <c r="F1326" s="762">
        <v>3.2383738156327002E-2</v>
      </c>
      <c r="G1326" s="762">
        <v>0.61206403700821899</v>
      </c>
      <c r="H1326" s="762">
        <v>1.53010690255815E-3</v>
      </c>
      <c r="I1326" s="762">
        <v>6.35677427889315E-2</v>
      </c>
      <c r="J1326" s="762">
        <v>4.3127946314680303E-2</v>
      </c>
      <c r="K1326" s="762">
        <v>0.900789032265228</v>
      </c>
      <c r="L1326" s="759" t="s">
        <v>2409</v>
      </c>
      <c r="M1326" s="762">
        <v>0</v>
      </c>
    </row>
    <row r="1327" spans="1:13" x14ac:dyDescent="0.2">
      <c r="A1327" s="759" t="s">
        <v>3701</v>
      </c>
      <c r="B1327" s="759" t="s">
        <v>19</v>
      </c>
      <c r="C1327" s="762">
        <v>1.5048400959999999</v>
      </c>
      <c r="D1327" s="762">
        <v>5.3059719970000003</v>
      </c>
      <c r="E1327" s="762">
        <v>0.40465309237802</v>
      </c>
      <c r="F1327" s="762">
        <v>1.8388819194472598E-2</v>
      </c>
      <c r="G1327" s="762">
        <v>0.26931804840485002</v>
      </c>
      <c r="H1327" s="762">
        <v>4.11899313501144E-3</v>
      </c>
      <c r="I1327" s="762">
        <v>0.17112207680470001</v>
      </c>
      <c r="J1327" s="762">
        <v>2.9269591259497501E-2</v>
      </c>
      <c r="K1327" s="762">
        <v>0.48128798077878399</v>
      </c>
      <c r="L1327" s="759" t="s">
        <v>2376</v>
      </c>
      <c r="M1327" s="762">
        <v>0</v>
      </c>
    </row>
    <row r="1328" spans="1:13" x14ac:dyDescent="0.2">
      <c r="A1328" s="759" t="s">
        <v>3702</v>
      </c>
      <c r="B1328" s="759" t="s">
        <v>19</v>
      </c>
      <c r="C1328" s="762">
        <v>-22.757506159999998</v>
      </c>
      <c r="D1328" s="762">
        <v>33.185301299999999</v>
      </c>
      <c r="E1328" s="762">
        <v>0.99008683562454403</v>
      </c>
      <c r="F1328" s="762">
        <v>6.2661934450825496E-3</v>
      </c>
      <c r="G1328" s="762">
        <v>0</v>
      </c>
      <c r="H1328" s="762">
        <v>1.1680726800778699E-3</v>
      </c>
      <c r="I1328" s="762">
        <v>4.8527170990457197E-2</v>
      </c>
      <c r="J1328" s="762">
        <v>2.0092063668127099E-2</v>
      </c>
      <c r="K1328" s="762">
        <v>0.20347851302122999</v>
      </c>
      <c r="L1328" s="759" t="s">
        <v>2376</v>
      </c>
      <c r="M1328" s="762">
        <v>0</v>
      </c>
    </row>
    <row r="1329" spans="1:13" x14ac:dyDescent="0.2">
      <c r="A1329" s="759" t="s">
        <v>3703</v>
      </c>
      <c r="B1329" s="759" t="s">
        <v>19</v>
      </c>
      <c r="C1329" s="762">
        <v>0.54973067200000003</v>
      </c>
      <c r="D1329" s="762">
        <v>22.286290789999999</v>
      </c>
      <c r="E1329" s="762">
        <v>0.81577577962393699</v>
      </c>
      <c r="F1329" s="762">
        <v>1.5419626928241399E-2</v>
      </c>
      <c r="G1329" s="762">
        <v>0.196600325108758</v>
      </c>
      <c r="H1329" s="762">
        <v>0</v>
      </c>
      <c r="I1329" s="762">
        <v>0</v>
      </c>
      <c r="J1329" s="762">
        <v>2.1052631578947399E-2</v>
      </c>
      <c r="K1329" s="762">
        <v>0.23255550563862401</v>
      </c>
      <c r="L1329" s="759" t="s">
        <v>2376</v>
      </c>
      <c r="M1329" s="762">
        <v>0.70588620633737498</v>
      </c>
    </row>
    <row r="1330" spans="1:13" x14ac:dyDescent="0.2">
      <c r="A1330" s="759" t="s">
        <v>3704</v>
      </c>
      <c r="B1330" s="759" t="s">
        <v>19</v>
      </c>
      <c r="C1330" s="762">
        <v>35.53215668</v>
      </c>
      <c r="D1330" s="762">
        <v>11.130805219999999</v>
      </c>
      <c r="E1330" s="762">
        <v>1.2400802673365501</v>
      </c>
      <c r="F1330" s="762">
        <v>6.0215975641276197E-2</v>
      </c>
      <c r="G1330" s="762">
        <v>1</v>
      </c>
      <c r="H1330" s="762">
        <v>6.7147102018511604E-3</v>
      </c>
      <c r="I1330" s="762">
        <v>0.27896020224877499</v>
      </c>
      <c r="J1330" s="762">
        <v>3.4107925239864702E-2</v>
      </c>
      <c r="K1330" s="762">
        <v>0.62774736938894804</v>
      </c>
      <c r="L1330" s="759" t="s">
        <v>2376</v>
      </c>
      <c r="M1330" s="762">
        <v>0</v>
      </c>
    </row>
    <row r="1331" spans="1:13" x14ac:dyDescent="0.2">
      <c r="A1331" s="759" t="s">
        <v>3705</v>
      </c>
      <c r="B1331" s="759" t="s">
        <v>19</v>
      </c>
      <c r="C1331" s="762">
        <v>-15.105106470000001</v>
      </c>
      <c r="D1331" s="762">
        <v>22.760413320000001</v>
      </c>
      <c r="E1331" s="762">
        <v>0.64825767241352095</v>
      </c>
      <c r="F1331" s="762">
        <v>1.56150514723033E-2</v>
      </c>
      <c r="G1331" s="762">
        <v>0.20138640440488201</v>
      </c>
      <c r="H1331" s="762">
        <v>2.2541753475187001E-4</v>
      </c>
      <c r="I1331" s="762">
        <v>9.3649094109074203E-3</v>
      </c>
      <c r="J1331" s="762">
        <v>1.18484831678775E-2</v>
      </c>
      <c r="K1331" s="762">
        <v>0</v>
      </c>
      <c r="L1331" s="759" t="s">
        <v>2376</v>
      </c>
      <c r="M1331" s="762">
        <v>0</v>
      </c>
    </row>
    <row r="1332" spans="1:13" x14ac:dyDescent="0.2">
      <c r="A1332" s="759" t="s">
        <v>3706</v>
      </c>
      <c r="B1332" s="759" t="s">
        <v>19</v>
      </c>
      <c r="C1332" s="762">
        <v>34.445465929999997</v>
      </c>
      <c r="D1332" s="762">
        <v>1.0863318790000001</v>
      </c>
      <c r="E1332" s="762">
        <v>1.13496300245096</v>
      </c>
      <c r="F1332" s="762">
        <v>4.6303008907576798E-2</v>
      </c>
      <c r="G1332" s="762">
        <v>0.952957349755024</v>
      </c>
      <c r="H1332" s="762">
        <v>1.30537245124492E-2</v>
      </c>
      <c r="I1332" s="762">
        <v>0.54231229138710202</v>
      </c>
      <c r="J1332" s="762">
        <v>3.7504298153180599E-2</v>
      </c>
      <c r="K1332" s="762">
        <v>0.73055769895116296</v>
      </c>
      <c r="L1332" s="759" t="s">
        <v>2376</v>
      </c>
      <c r="M1332" s="762">
        <v>0.72428930206787601</v>
      </c>
    </row>
    <row r="1333" spans="1:13" x14ac:dyDescent="0.2">
      <c r="A1333" s="759" t="s">
        <v>3707</v>
      </c>
      <c r="B1333" s="759" t="s">
        <v>19</v>
      </c>
      <c r="C1333" s="762">
        <v>29.087462899999998</v>
      </c>
      <c r="D1333" s="762">
        <v>5.3391263489999998</v>
      </c>
      <c r="E1333" s="762">
        <v>0.92969399906966799</v>
      </c>
      <c r="F1333" s="762">
        <v>4.4304635344104802E-2</v>
      </c>
      <c r="G1333" s="762">
        <v>0.904015682266326</v>
      </c>
      <c r="H1333" s="762">
        <v>5.2802349807028904E-3</v>
      </c>
      <c r="I1333" s="762">
        <v>0.21936545636685101</v>
      </c>
      <c r="J1333" s="762">
        <v>3.0691586711774198E-2</v>
      </c>
      <c r="K1333" s="762">
        <v>0.52433268682142098</v>
      </c>
      <c r="L1333" s="759" t="s">
        <v>2376</v>
      </c>
      <c r="M1333" s="762">
        <v>0</v>
      </c>
    </row>
    <row r="1334" spans="1:13" x14ac:dyDescent="0.2">
      <c r="A1334" s="759" t="s">
        <v>3708</v>
      </c>
      <c r="B1334" s="759" t="s">
        <v>19</v>
      </c>
      <c r="C1334" s="762">
        <v>-12.161077390000001</v>
      </c>
      <c r="D1334" s="762">
        <v>8.3806339189999992</v>
      </c>
      <c r="E1334" s="762">
        <v>0.37246160017198499</v>
      </c>
      <c r="F1334" s="762">
        <v>1.13535356082431E-2</v>
      </c>
      <c r="G1334" s="762">
        <v>9.7018728420255801E-2</v>
      </c>
      <c r="H1334" s="762">
        <v>0</v>
      </c>
      <c r="I1334" s="762">
        <v>0</v>
      </c>
      <c r="J1334" s="762">
        <v>2.1669347235317001E-2</v>
      </c>
      <c r="K1334" s="762">
        <v>0.251223853430802</v>
      </c>
      <c r="L1334" s="759" t="s">
        <v>2376</v>
      </c>
      <c r="M1334" s="762">
        <v>0.72346837427490696</v>
      </c>
    </row>
    <row r="1335" spans="1:13" x14ac:dyDescent="0.2">
      <c r="A1335" s="759" t="s">
        <v>3709</v>
      </c>
      <c r="B1335" s="759" t="s">
        <v>19</v>
      </c>
      <c r="C1335" s="762">
        <v>10.334850579999999</v>
      </c>
      <c r="D1335" s="762">
        <v>6.2709527639999996</v>
      </c>
      <c r="E1335" s="762">
        <v>0.89125150500877603</v>
      </c>
      <c r="F1335" s="762">
        <v>3.9091212829936502E-2</v>
      </c>
      <c r="G1335" s="762">
        <v>0.77633509494770303</v>
      </c>
      <c r="H1335" s="762">
        <v>8.6956521739130401E-3</v>
      </c>
      <c r="I1335" s="762">
        <v>0.36125772231488201</v>
      </c>
      <c r="J1335" s="762">
        <v>3.5157229216349603E-2</v>
      </c>
      <c r="K1335" s="762">
        <v>0.65951045608494696</v>
      </c>
      <c r="L1335" s="759" t="s">
        <v>2376</v>
      </c>
      <c r="M1335" s="762">
        <v>0</v>
      </c>
    </row>
    <row r="1336" spans="1:13" x14ac:dyDescent="0.2">
      <c r="A1336" s="759" t="s">
        <v>3710</v>
      </c>
      <c r="B1336" s="759" t="s">
        <v>19</v>
      </c>
      <c r="C1336" s="762">
        <v>17.63278347</v>
      </c>
      <c r="D1336" s="762">
        <v>0.92031295199999996</v>
      </c>
      <c r="E1336" s="762">
        <v>0.72577327174307504</v>
      </c>
      <c r="F1336" s="762">
        <v>1.4234471628769001E-2</v>
      </c>
      <c r="G1336" s="762">
        <v>0.16757499655035599</v>
      </c>
      <c r="H1336" s="762">
        <v>6.7010485330783196E-3</v>
      </c>
      <c r="I1336" s="762">
        <v>0.27839266093680098</v>
      </c>
      <c r="J1336" s="762">
        <v>3.1481337696189902E-2</v>
      </c>
      <c r="K1336" s="762">
        <v>0.548238942283377</v>
      </c>
      <c r="L1336" s="759" t="s">
        <v>2376</v>
      </c>
      <c r="M1336" s="762">
        <v>0.73423794450799595</v>
      </c>
    </row>
    <row r="1337" spans="1:13" x14ac:dyDescent="0.2">
      <c r="A1337" s="759" t="s">
        <v>3711</v>
      </c>
      <c r="B1337" s="759" t="s">
        <v>19</v>
      </c>
      <c r="C1337" s="762">
        <v>-3.5169278519999998</v>
      </c>
      <c r="D1337" s="762">
        <v>16.051737670000001</v>
      </c>
      <c r="E1337" s="762">
        <v>0.52732465026687603</v>
      </c>
      <c r="F1337" s="762">
        <v>7.04158760377989E-3</v>
      </c>
      <c r="G1337" s="762">
        <v>0</v>
      </c>
      <c r="H1337" s="762">
        <v>0</v>
      </c>
      <c r="I1337" s="762">
        <v>0</v>
      </c>
      <c r="J1337" s="762">
        <v>1.6382896123343101E-2</v>
      </c>
      <c r="K1337" s="762">
        <v>9.1199683669559106E-2</v>
      </c>
      <c r="L1337" s="759" t="s">
        <v>2376</v>
      </c>
      <c r="M1337" s="762">
        <v>0</v>
      </c>
    </row>
    <row r="1338" spans="1:13" x14ac:dyDescent="0.2">
      <c r="A1338" s="759" t="s">
        <v>3712</v>
      </c>
      <c r="B1338" s="759" t="s">
        <v>19</v>
      </c>
      <c r="C1338" s="762">
        <v>14.23262557</v>
      </c>
      <c r="D1338" s="762">
        <v>4.9391340829999999</v>
      </c>
      <c r="E1338" s="762">
        <v>0.71894408072806204</v>
      </c>
      <c r="F1338" s="762">
        <v>2.6401225501011798E-2</v>
      </c>
      <c r="G1338" s="762">
        <v>0.46554786283304</v>
      </c>
      <c r="H1338" s="762">
        <v>0</v>
      </c>
      <c r="I1338" s="762">
        <v>0</v>
      </c>
      <c r="J1338" s="762">
        <v>2.4269313959292299E-2</v>
      </c>
      <c r="K1338" s="762">
        <v>0.32992647652929002</v>
      </c>
      <c r="L1338" s="759" t="s">
        <v>2376</v>
      </c>
      <c r="M1338" s="762">
        <v>0.76878306212922398</v>
      </c>
    </row>
    <row r="1339" spans="1:13" x14ac:dyDescent="0.2">
      <c r="A1339" s="759" t="s">
        <v>3713</v>
      </c>
      <c r="B1339" s="759" t="s">
        <v>19</v>
      </c>
      <c r="C1339" s="762">
        <v>-6.8030581010000004</v>
      </c>
      <c r="D1339" s="762">
        <v>4.9598314620000004</v>
      </c>
      <c r="E1339" s="762">
        <v>0.57223777236517503</v>
      </c>
      <c r="F1339" s="762">
        <v>2.13390994080528E-2</v>
      </c>
      <c r="G1339" s="762">
        <v>0.34157260273680101</v>
      </c>
      <c r="H1339" s="762">
        <v>0</v>
      </c>
      <c r="I1339" s="762">
        <v>0</v>
      </c>
      <c r="J1339" s="762">
        <v>2.4619821418667899E-2</v>
      </c>
      <c r="K1339" s="762">
        <v>0.34053654208565398</v>
      </c>
      <c r="L1339" s="759" t="s">
        <v>2376</v>
      </c>
      <c r="M1339" s="762">
        <v>0.90333737340220699</v>
      </c>
    </row>
    <row r="1340" spans="1:13" x14ac:dyDescent="0.2">
      <c r="A1340" s="759" t="s">
        <v>3714</v>
      </c>
      <c r="B1340" s="759" t="s">
        <v>19</v>
      </c>
      <c r="C1340" s="762">
        <v>-2.4668076249999999</v>
      </c>
      <c r="D1340" s="762">
        <v>13.399196209999999</v>
      </c>
      <c r="E1340" s="762">
        <v>0.64754631836181598</v>
      </c>
      <c r="F1340" s="762">
        <v>7.3567884812991303E-3</v>
      </c>
      <c r="G1340" s="762">
        <v>0</v>
      </c>
      <c r="H1340" s="762">
        <v>0</v>
      </c>
      <c r="I1340" s="762">
        <v>0</v>
      </c>
      <c r="J1340" s="762">
        <v>1.4361932227829799E-2</v>
      </c>
      <c r="K1340" s="762">
        <v>3.002384259634E-2</v>
      </c>
      <c r="L1340" s="759" t="s">
        <v>2376</v>
      </c>
      <c r="M1340" s="762">
        <v>0</v>
      </c>
    </row>
    <row r="1341" spans="1:13" x14ac:dyDescent="0.2">
      <c r="A1341" s="759" t="s">
        <v>3715</v>
      </c>
      <c r="B1341" s="759" t="s">
        <v>19</v>
      </c>
      <c r="C1341" s="762">
        <v>1.7778964180000001</v>
      </c>
      <c r="D1341" s="762">
        <v>6.2845984039999996</v>
      </c>
      <c r="E1341" s="762">
        <v>0</v>
      </c>
      <c r="F1341" s="762">
        <v>3.5157505878496399E-2</v>
      </c>
      <c r="G1341" s="762">
        <v>0.67999568100818697</v>
      </c>
      <c r="H1341" s="762">
        <v>1.5683595751221E-2</v>
      </c>
      <c r="I1341" s="762">
        <v>0.65156933242806803</v>
      </c>
      <c r="J1341" s="762">
        <v>3.7497642948255798E-2</v>
      </c>
      <c r="K1341" s="762">
        <v>0.73035624794939202</v>
      </c>
      <c r="L1341" s="759" t="s">
        <v>2376</v>
      </c>
      <c r="M1341" s="762">
        <v>0</v>
      </c>
    </row>
    <row r="1342" spans="1:13" x14ac:dyDescent="0.2">
      <c r="A1342" s="759" t="s">
        <v>3716</v>
      </c>
      <c r="B1342" s="759" t="s">
        <v>19</v>
      </c>
      <c r="C1342" s="762">
        <v>-1.204163796</v>
      </c>
      <c r="D1342" s="762">
        <v>4.8489607250000004</v>
      </c>
      <c r="E1342" s="762">
        <v>0.68522536358918595</v>
      </c>
      <c r="F1342" s="762">
        <v>1.66363023154656E-2</v>
      </c>
      <c r="G1342" s="762">
        <v>0.226397601940729</v>
      </c>
      <c r="H1342" s="762">
        <v>5.6695925407288499E-3</v>
      </c>
      <c r="I1342" s="762">
        <v>0.23554119387854999</v>
      </c>
      <c r="J1342" s="762">
        <v>1.6638012312129101E-2</v>
      </c>
      <c r="K1342" s="762">
        <v>9.8922204145547504E-2</v>
      </c>
      <c r="L1342" s="759" t="s">
        <v>2376</v>
      </c>
      <c r="M1342" s="762">
        <v>0</v>
      </c>
    </row>
    <row r="1343" spans="1:13" x14ac:dyDescent="0.2">
      <c r="A1343" s="759" t="s">
        <v>3717</v>
      </c>
      <c r="B1343" s="759" t="s">
        <v>19</v>
      </c>
      <c r="C1343" s="762">
        <v>31.67858738</v>
      </c>
      <c r="D1343" s="762">
        <v>-9.4030112409999997</v>
      </c>
      <c r="E1343" s="762">
        <v>1.2400802673365501</v>
      </c>
      <c r="F1343" s="762">
        <v>3.1085110540947699E-2</v>
      </c>
      <c r="G1343" s="762">
        <v>0.58025969466497096</v>
      </c>
      <c r="H1343" s="762">
        <v>1.63256941835445E-3</v>
      </c>
      <c r="I1343" s="762">
        <v>6.7824489579606503E-2</v>
      </c>
      <c r="J1343" s="762">
        <v>3.0800288392213399E-2</v>
      </c>
      <c r="K1343" s="762">
        <v>0.52762313390533799</v>
      </c>
      <c r="L1343" s="759" t="s">
        <v>2376</v>
      </c>
      <c r="M1343" s="762">
        <v>0.90333737340220699</v>
      </c>
    </row>
    <row r="1344" spans="1:13" x14ac:dyDescent="0.2">
      <c r="A1344" s="759" t="s">
        <v>3718</v>
      </c>
      <c r="B1344" s="759" t="s">
        <v>19</v>
      </c>
      <c r="C1344" s="762">
        <v>17.275184660000001</v>
      </c>
      <c r="D1344" s="762">
        <v>13.48482538</v>
      </c>
      <c r="E1344" s="762">
        <v>0.96452923833506699</v>
      </c>
      <c r="F1344" s="762">
        <v>1.73675683513103E-2</v>
      </c>
      <c r="G1344" s="762">
        <v>0.244306850869003</v>
      </c>
      <c r="H1344" s="762">
        <v>9.3514122750093902E-3</v>
      </c>
      <c r="I1344" s="762">
        <v>0.38850103471804698</v>
      </c>
      <c r="J1344" s="762">
        <v>3.5833841717042902E-2</v>
      </c>
      <c r="K1344" s="762">
        <v>0.67999195370493104</v>
      </c>
      <c r="L1344" s="759" t="s">
        <v>2376</v>
      </c>
      <c r="M1344" s="762">
        <v>0</v>
      </c>
    </row>
    <row r="1345" spans="1:13" x14ac:dyDescent="0.2">
      <c r="A1345" s="759" t="s">
        <v>3719</v>
      </c>
      <c r="B1345" s="759" t="s">
        <v>19</v>
      </c>
      <c r="C1345" s="762">
        <v>-39.519509249999999</v>
      </c>
      <c r="D1345" s="762">
        <v>1.551889954</v>
      </c>
      <c r="E1345" s="762">
        <v>0.29700350273620502</v>
      </c>
      <c r="F1345" s="762">
        <v>1.00233879051119E-2</v>
      </c>
      <c r="G1345" s="762">
        <v>6.4442413312694694E-2</v>
      </c>
      <c r="H1345" s="762">
        <v>4.8293999111991498E-3</v>
      </c>
      <c r="I1345" s="762">
        <v>0.200635679089675</v>
      </c>
      <c r="J1345" s="762">
        <v>1.4668071654373E-2</v>
      </c>
      <c r="K1345" s="762">
        <v>3.9290891384025098E-2</v>
      </c>
      <c r="L1345" s="759" t="s">
        <v>2376</v>
      </c>
      <c r="M1345" s="762">
        <v>0</v>
      </c>
    </row>
    <row r="1346" spans="1:13" x14ac:dyDescent="0.2">
      <c r="A1346" s="759" t="s">
        <v>3720</v>
      </c>
      <c r="B1346" s="759" t="s">
        <v>19</v>
      </c>
      <c r="C1346" s="762">
        <v>-42.654003879999998</v>
      </c>
      <c r="D1346" s="762">
        <v>0.91528719800000002</v>
      </c>
      <c r="E1346" s="762">
        <v>0.65128676217460901</v>
      </c>
      <c r="F1346" s="762">
        <v>2.8777840117506899E-2</v>
      </c>
      <c r="G1346" s="762">
        <v>0.523752909604558</v>
      </c>
      <c r="H1346" s="762">
        <v>5.3348816557942597E-3</v>
      </c>
      <c r="I1346" s="762">
        <v>0.221635746248661</v>
      </c>
      <c r="J1346" s="762">
        <v>2.1649381620542401E-2</v>
      </c>
      <c r="K1346" s="762">
        <v>0.25061950042549003</v>
      </c>
      <c r="L1346" s="759" t="s">
        <v>2376</v>
      </c>
      <c r="M1346" s="762">
        <v>0.46369357328164701</v>
      </c>
    </row>
    <row r="1347" spans="1:13" x14ac:dyDescent="0.2">
      <c r="A1347" s="759" t="s">
        <v>3721</v>
      </c>
      <c r="B1347" s="759" t="s">
        <v>19</v>
      </c>
      <c r="C1347" s="762">
        <v>6.4393912210000002</v>
      </c>
      <c r="D1347" s="762">
        <v>16.091715929999999</v>
      </c>
      <c r="E1347" s="762">
        <v>0.74918477014485996</v>
      </c>
      <c r="F1347" s="762">
        <v>4.2539510429996999E-2</v>
      </c>
      <c r="G1347" s="762">
        <v>0.86078645649277796</v>
      </c>
      <c r="H1347" s="762">
        <v>8.8664230335735502E-3</v>
      </c>
      <c r="I1347" s="762">
        <v>0.36835234184398002</v>
      </c>
      <c r="J1347" s="762">
        <v>3.2479618434917597E-2</v>
      </c>
      <c r="K1347" s="762">
        <v>0.57845750066767898</v>
      </c>
      <c r="L1347" s="759" t="s">
        <v>2376</v>
      </c>
      <c r="M1347" s="762">
        <v>0</v>
      </c>
    </row>
    <row r="1348" spans="1:13" x14ac:dyDescent="0.2">
      <c r="A1348" s="759" t="s">
        <v>3722</v>
      </c>
      <c r="B1348" s="759" t="s">
        <v>19</v>
      </c>
      <c r="C1348" s="762">
        <v>-13.846232280000001</v>
      </c>
      <c r="D1348" s="762">
        <v>5.0557690400000004</v>
      </c>
      <c r="E1348" s="762">
        <v>0.62963538069738501</v>
      </c>
      <c r="F1348" s="762">
        <v>1.5892428244520199E-2</v>
      </c>
      <c r="G1348" s="762">
        <v>0.208179573703028</v>
      </c>
      <c r="H1348" s="762">
        <v>7.0220977492400699E-3</v>
      </c>
      <c r="I1348" s="762">
        <v>0.29173052571007801</v>
      </c>
      <c r="J1348" s="762">
        <v>2.14120126448894E-2</v>
      </c>
      <c r="K1348" s="762">
        <v>0.24343419271109801</v>
      </c>
      <c r="L1348" s="759" t="s">
        <v>2376</v>
      </c>
      <c r="M1348" s="762">
        <v>0.25256509844571501</v>
      </c>
    </row>
    <row r="1349" spans="1:13" x14ac:dyDescent="0.2">
      <c r="A1349" s="759" t="s">
        <v>3723</v>
      </c>
      <c r="B1349" s="759" t="s">
        <v>19</v>
      </c>
      <c r="C1349" s="762">
        <v>2.4244182090000002</v>
      </c>
      <c r="D1349" s="762">
        <v>-6.0944136860000002</v>
      </c>
      <c r="E1349" s="762">
        <v>1.1849861453262001</v>
      </c>
      <c r="F1349" s="762">
        <v>2.1666908320672799E-2</v>
      </c>
      <c r="G1349" s="762">
        <v>0.34960088927265598</v>
      </c>
      <c r="H1349" s="762">
        <v>1.1653403463233E-2</v>
      </c>
      <c r="I1349" s="762">
        <v>0.48413641955743097</v>
      </c>
      <c r="J1349" s="762">
        <v>2.55448949032222E-2</v>
      </c>
      <c r="K1349" s="762">
        <v>0.36853910917985599</v>
      </c>
      <c r="L1349" s="759" t="s">
        <v>2376</v>
      </c>
      <c r="M1349" s="762">
        <v>0.65665575103272</v>
      </c>
    </row>
    <row r="1350" spans="1:13" x14ac:dyDescent="0.2">
      <c r="A1350" s="759" t="s">
        <v>3724</v>
      </c>
      <c r="B1350" s="759" t="s">
        <v>19</v>
      </c>
      <c r="C1350" s="762">
        <v>-7.4316773380000001</v>
      </c>
      <c r="D1350" s="762">
        <v>5.5345532679999998</v>
      </c>
      <c r="E1350" s="762">
        <v>0.14836337779750999</v>
      </c>
      <c r="F1350" s="762">
        <v>1.0647485642599999E-2</v>
      </c>
      <c r="G1350" s="762">
        <v>7.9727038110836396E-2</v>
      </c>
      <c r="H1350" s="762">
        <v>9.8773865227637595E-3</v>
      </c>
      <c r="I1350" s="762">
        <v>0.41035247616195197</v>
      </c>
      <c r="J1350" s="762">
        <v>1.9411014364150599E-2</v>
      </c>
      <c r="K1350" s="762">
        <v>0.18286270464318999</v>
      </c>
      <c r="L1350" s="759" t="s">
        <v>2376</v>
      </c>
      <c r="M1350" s="762">
        <v>0</v>
      </c>
    </row>
    <row r="1351" spans="1:13" x14ac:dyDescent="0.2">
      <c r="A1351" s="759" t="s">
        <v>3725</v>
      </c>
      <c r="B1351" s="759" t="s">
        <v>19</v>
      </c>
      <c r="C1351" s="762">
        <v>-16.828043409999999</v>
      </c>
      <c r="D1351" s="762">
        <v>32.290872010000001</v>
      </c>
      <c r="E1351" s="762">
        <v>1.22933951145283</v>
      </c>
      <c r="F1351" s="762">
        <v>1.85022915103796E-2</v>
      </c>
      <c r="G1351" s="762">
        <v>0.27209708668044102</v>
      </c>
      <c r="H1351" s="762">
        <v>0</v>
      </c>
      <c r="I1351" s="762">
        <v>0</v>
      </c>
      <c r="J1351" s="762">
        <v>1.6447229770949999E-2</v>
      </c>
      <c r="K1351" s="762">
        <v>9.3147113984796998E-2</v>
      </c>
      <c r="L1351" s="759" t="s">
        <v>2376</v>
      </c>
      <c r="M1351" s="762">
        <v>0</v>
      </c>
    </row>
    <row r="1352" spans="1:13" x14ac:dyDescent="0.2">
      <c r="A1352" s="759" t="s">
        <v>3726</v>
      </c>
      <c r="B1352" s="759" t="s">
        <v>19</v>
      </c>
      <c r="C1352" s="762">
        <v>-22.31478014</v>
      </c>
      <c r="D1352" s="762">
        <v>13.33783908</v>
      </c>
      <c r="E1352" s="762">
        <v>0.54420964545859296</v>
      </c>
      <c r="F1352" s="762">
        <v>1.06663976952512E-2</v>
      </c>
      <c r="G1352" s="762">
        <v>8.0190207074977496E-2</v>
      </c>
      <c r="H1352" s="762">
        <v>2.96458212370641E-3</v>
      </c>
      <c r="I1352" s="762">
        <v>0.123162488670855</v>
      </c>
      <c r="J1352" s="762">
        <v>1.69596805501636E-2</v>
      </c>
      <c r="K1352" s="762">
        <v>0.108659325451113</v>
      </c>
      <c r="L1352" s="759" t="s">
        <v>2376</v>
      </c>
      <c r="M1352" s="762">
        <v>0.51181424138511999</v>
      </c>
    </row>
    <row r="1353" spans="1:13" x14ac:dyDescent="0.2">
      <c r="A1353" s="759" t="s">
        <v>3727</v>
      </c>
      <c r="B1353" s="759" t="s">
        <v>19</v>
      </c>
      <c r="C1353" s="762">
        <v>-7.8132951180000001</v>
      </c>
      <c r="D1353" s="762">
        <v>11.6903994</v>
      </c>
      <c r="E1353" s="762">
        <v>0.42111242322571601</v>
      </c>
      <c r="F1353" s="762">
        <v>2.3173568515214699E-2</v>
      </c>
      <c r="G1353" s="762">
        <v>0.38650013920294402</v>
      </c>
      <c r="H1353" s="762">
        <v>2.19269783804092E-3</v>
      </c>
      <c r="I1353" s="762">
        <v>9.1094846620402598E-2</v>
      </c>
      <c r="J1353" s="762">
        <v>1.5042981531806301E-2</v>
      </c>
      <c r="K1353" s="762">
        <v>5.0639650974379301E-2</v>
      </c>
      <c r="L1353" s="759" t="s">
        <v>2376</v>
      </c>
      <c r="M1353" s="762">
        <v>0</v>
      </c>
    </row>
    <row r="1354" spans="1:13" x14ac:dyDescent="0.2">
      <c r="A1354" s="759" t="s">
        <v>3728</v>
      </c>
      <c r="B1354" s="759" t="s">
        <v>19</v>
      </c>
      <c r="C1354" s="762">
        <v>11.77858451</v>
      </c>
      <c r="D1354" s="762">
        <v>-3.908522413</v>
      </c>
      <c r="E1354" s="762">
        <v>0.69422809123463802</v>
      </c>
      <c r="F1354" s="762">
        <v>3.2667418946094297E-2</v>
      </c>
      <c r="G1354" s="762">
        <v>0.61901159596107902</v>
      </c>
      <c r="H1354" s="762">
        <v>1.60114758017692E-2</v>
      </c>
      <c r="I1354" s="762">
        <v>0.66519098862965098</v>
      </c>
      <c r="J1354" s="762">
        <v>4.5570406522100801E-2</v>
      </c>
      <c r="K1354" s="762">
        <v>0.97472385048244303</v>
      </c>
      <c r="L1354" s="759" t="s">
        <v>2409</v>
      </c>
      <c r="M1354" s="762">
        <v>0</v>
      </c>
    </row>
    <row r="1355" spans="1:13" x14ac:dyDescent="0.2">
      <c r="A1355" s="759" t="s">
        <v>3729</v>
      </c>
      <c r="B1355" s="759" t="s">
        <v>19</v>
      </c>
      <c r="C1355" s="762">
        <v>28.63259429</v>
      </c>
      <c r="D1355" s="762">
        <v>-10.200952190000001</v>
      </c>
      <c r="E1355" s="762">
        <v>1.1976035523978601</v>
      </c>
      <c r="F1355" s="762">
        <v>2.0853690056673101E-2</v>
      </c>
      <c r="G1355" s="762">
        <v>0.32968457483310398</v>
      </c>
      <c r="H1355" s="762">
        <v>6.2843676355066802E-3</v>
      </c>
      <c r="I1355" s="762">
        <v>0.26108179925651698</v>
      </c>
      <c r="J1355" s="762">
        <v>2.48061671565637E-2</v>
      </c>
      <c r="K1355" s="762">
        <v>0.34617735175897302</v>
      </c>
      <c r="L1355" s="759" t="s">
        <v>2376</v>
      </c>
      <c r="M1355" s="762">
        <v>0.90333737340220699</v>
      </c>
    </row>
    <row r="1356" spans="1:13" x14ac:dyDescent="0.2">
      <c r="A1356" s="759" t="s">
        <v>3730</v>
      </c>
      <c r="B1356" s="759" t="s">
        <v>19</v>
      </c>
      <c r="C1356" s="762">
        <v>18.80113588</v>
      </c>
      <c r="D1356" s="762">
        <v>-1.7954125759999999</v>
      </c>
      <c r="E1356" s="762">
        <v>0.97039925518222203</v>
      </c>
      <c r="F1356" s="762">
        <v>3.38021421051636E-2</v>
      </c>
      <c r="G1356" s="762">
        <v>0.64680180728177195</v>
      </c>
      <c r="H1356" s="762">
        <v>6.8444960551931402E-3</v>
      </c>
      <c r="I1356" s="762">
        <v>0.28435211475267402</v>
      </c>
      <c r="J1356" s="762">
        <v>2.3153457933558899E-2</v>
      </c>
      <c r="K1356" s="762">
        <v>0.296148819274338</v>
      </c>
      <c r="L1356" s="759" t="s">
        <v>2376</v>
      </c>
      <c r="M1356" s="762">
        <v>0</v>
      </c>
    </row>
    <row r="1357" spans="1:13" x14ac:dyDescent="0.2">
      <c r="A1357" s="759" t="s">
        <v>3731</v>
      </c>
      <c r="B1357" s="759" t="s">
        <v>19</v>
      </c>
      <c r="C1357" s="762">
        <v>6.97759266</v>
      </c>
      <c r="D1357" s="762">
        <v>13.57637242</v>
      </c>
      <c r="E1357" s="762">
        <v>0.64554538295516195</v>
      </c>
      <c r="F1357" s="762">
        <v>2.2921407813199401E-2</v>
      </c>
      <c r="G1357" s="762">
        <v>0.380324528523653</v>
      </c>
      <c r="H1357" s="762">
        <v>2.5137470542026699E-3</v>
      </c>
      <c r="I1357" s="762">
        <v>0.104432711393679</v>
      </c>
      <c r="J1357" s="762">
        <v>2.6332427485996301E-2</v>
      </c>
      <c r="K1357" s="762">
        <v>0.39237819412747199</v>
      </c>
      <c r="L1357" s="759" t="s">
        <v>2376</v>
      </c>
      <c r="M1357" s="762">
        <v>0</v>
      </c>
    </row>
    <row r="1358" spans="1:13" x14ac:dyDescent="0.2">
      <c r="A1358" s="759" t="s">
        <v>3732</v>
      </c>
      <c r="B1358" s="759" t="s">
        <v>19</v>
      </c>
      <c r="C1358" s="762">
        <v>-23.149419340000001</v>
      </c>
      <c r="D1358" s="762">
        <v>5.8069781489999999</v>
      </c>
      <c r="E1358" s="762">
        <v>0.49697229427488199</v>
      </c>
      <c r="F1358" s="762">
        <v>1.49783456997144E-2</v>
      </c>
      <c r="G1358" s="762">
        <v>0.18579302478805701</v>
      </c>
      <c r="H1358" s="762">
        <v>4.2419481539670099E-3</v>
      </c>
      <c r="I1358" s="762">
        <v>0.17623019788029301</v>
      </c>
      <c r="J1358" s="762">
        <v>2.6649658920747599E-2</v>
      </c>
      <c r="K1358" s="762">
        <v>0.40198100467498299</v>
      </c>
      <c r="L1358" s="759" t="s">
        <v>2376</v>
      </c>
      <c r="M1358" s="762">
        <v>0</v>
      </c>
    </row>
    <row r="1359" spans="1:13" x14ac:dyDescent="0.2">
      <c r="A1359" s="759" t="s">
        <v>3733</v>
      </c>
      <c r="B1359" s="759" t="s">
        <v>19</v>
      </c>
      <c r="C1359" s="762">
        <v>-14.63444462</v>
      </c>
      <c r="D1359" s="762">
        <v>10.63092556</v>
      </c>
      <c r="E1359" s="762">
        <v>0.67825997202157995</v>
      </c>
      <c r="F1359" s="762">
        <v>6.7263867262606497E-3</v>
      </c>
      <c r="G1359" s="762">
        <v>0</v>
      </c>
      <c r="H1359" s="762">
        <v>7.4456094811981297E-3</v>
      </c>
      <c r="I1359" s="762">
        <v>0.30932513727402899</v>
      </c>
      <c r="J1359" s="762">
        <v>1.7234762353724099E-2</v>
      </c>
      <c r="K1359" s="762">
        <v>0.11698619893241299</v>
      </c>
      <c r="L1359" s="759" t="s">
        <v>2376</v>
      </c>
      <c r="M1359" s="762">
        <v>0.62168821657780005</v>
      </c>
    </row>
    <row r="1360" spans="1:13" x14ac:dyDescent="0.2">
      <c r="A1360" s="759" t="s">
        <v>3734</v>
      </c>
      <c r="B1360" s="759" t="s">
        <v>19</v>
      </c>
      <c r="C1360" s="762">
        <v>-7.3770693820000002</v>
      </c>
      <c r="D1360" s="762">
        <v>5.2915274800000001</v>
      </c>
      <c r="E1360" s="762">
        <v>0.37061980080351697</v>
      </c>
      <c r="F1360" s="762">
        <v>1.3200612750505899E-2</v>
      </c>
      <c r="G1360" s="762">
        <v>0.142255019705082</v>
      </c>
      <c r="H1360" s="762">
        <v>4.0233614536015604E-3</v>
      </c>
      <c r="I1360" s="762">
        <v>0.16714907989769201</v>
      </c>
      <c r="J1360" s="762">
        <v>1.8647884199434299E-2</v>
      </c>
      <c r="K1360" s="762">
        <v>0.159762283458941</v>
      </c>
      <c r="L1360" s="759" t="s">
        <v>2376</v>
      </c>
      <c r="M1360" s="762">
        <v>0.71950074186434698</v>
      </c>
    </row>
    <row r="1361" spans="1:13" x14ac:dyDescent="0.2">
      <c r="A1361" s="759" t="s">
        <v>3735</v>
      </c>
      <c r="B1361" s="759" t="s">
        <v>19</v>
      </c>
      <c r="C1361" s="762">
        <v>7.125732052</v>
      </c>
      <c r="D1361" s="762">
        <v>14.779236879999999</v>
      </c>
      <c r="E1361" s="762">
        <v>0.99252219821385701</v>
      </c>
      <c r="F1361" s="762">
        <v>1.5186378278877101E-2</v>
      </c>
      <c r="G1361" s="762">
        <v>0.19088788339360799</v>
      </c>
      <c r="H1361" s="762">
        <v>0</v>
      </c>
      <c r="I1361" s="762">
        <v>0</v>
      </c>
      <c r="J1361" s="762">
        <v>2.1048194775664102E-2</v>
      </c>
      <c r="K1361" s="762">
        <v>0.232421194880569</v>
      </c>
      <c r="L1361" s="759" t="s">
        <v>2376</v>
      </c>
      <c r="M1361" s="762">
        <v>0</v>
      </c>
    </row>
    <row r="1362" spans="1:13" x14ac:dyDescent="0.2">
      <c r="A1362" s="759" t="s">
        <v>3736</v>
      </c>
      <c r="B1362" s="759" t="s">
        <v>19</v>
      </c>
      <c r="C1362" s="762">
        <v>-17.532385900000001</v>
      </c>
      <c r="D1362" s="762">
        <v>13.403535189999999</v>
      </c>
      <c r="E1362" s="762">
        <v>0.75452590748188098</v>
      </c>
      <c r="F1362" s="762">
        <v>2.0677177565262298E-3</v>
      </c>
      <c r="G1362" s="762">
        <v>0</v>
      </c>
      <c r="H1362" s="762">
        <v>1.0314559923494701E-3</v>
      </c>
      <c r="I1362" s="762">
        <v>4.2851467058251498E-2</v>
      </c>
      <c r="J1362" s="762">
        <v>1.34124563252177E-2</v>
      </c>
      <c r="K1362" s="762">
        <v>1.2826117387711401E-3</v>
      </c>
      <c r="L1362" s="759" t="s">
        <v>2376</v>
      </c>
      <c r="M1362" s="762">
        <v>0</v>
      </c>
    </row>
    <row r="1363" spans="1:13" x14ac:dyDescent="0.2">
      <c r="A1363" s="759" t="s">
        <v>3737</v>
      </c>
      <c r="B1363" s="759" t="s">
        <v>19</v>
      </c>
      <c r="C1363" s="762">
        <v>-18.731266290000001</v>
      </c>
      <c r="D1363" s="762">
        <v>36.059737630000001</v>
      </c>
      <c r="E1363" s="762">
        <v>1.18232620687973</v>
      </c>
      <c r="F1363" s="762">
        <v>2.2896191742997798E-2</v>
      </c>
      <c r="G1363" s="762">
        <v>0.37970696990479802</v>
      </c>
      <c r="H1363" s="762">
        <v>4.8498924143584102E-3</v>
      </c>
      <c r="I1363" s="762">
        <v>0.20148701182995499</v>
      </c>
      <c r="J1363" s="762">
        <v>2.3049193056402899E-2</v>
      </c>
      <c r="K1363" s="762">
        <v>0.29299265267785302</v>
      </c>
      <c r="L1363" s="759" t="s">
        <v>2376</v>
      </c>
      <c r="M1363" s="762">
        <v>0.44490993600913398</v>
      </c>
    </row>
    <row r="1364" spans="1:13" x14ac:dyDescent="0.2">
      <c r="A1364" s="759" t="s">
        <v>3738</v>
      </c>
      <c r="B1364" s="759" t="s">
        <v>19</v>
      </c>
      <c r="C1364" s="762">
        <v>-18.857840169999999</v>
      </c>
      <c r="D1364" s="762">
        <v>28.051352820000002</v>
      </c>
      <c r="E1364" s="762">
        <v>0.66328099442014898</v>
      </c>
      <c r="F1364" s="762">
        <v>1.6409357683651801E-2</v>
      </c>
      <c r="G1364" s="762">
        <v>0.22083957437103699</v>
      </c>
      <c r="H1364" s="762">
        <v>3.55203388093856E-4</v>
      </c>
      <c r="I1364" s="762">
        <v>1.47567803701681E-2</v>
      </c>
      <c r="J1364" s="762">
        <v>1.55620875159448E-2</v>
      </c>
      <c r="K1364" s="762">
        <v>6.6353313442466005E-2</v>
      </c>
      <c r="L1364" s="759" t="s">
        <v>2376</v>
      </c>
      <c r="M1364" s="762">
        <v>0</v>
      </c>
    </row>
    <row r="1365" spans="1:13" x14ac:dyDescent="0.2">
      <c r="A1365" s="759" t="s">
        <v>3739</v>
      </c>
      <c r="B1365" s="759" t="s">
        <v>19</v>
      </c>
      <c r="C1365" s="762">
        <v>-20.204531490000001</v>
      </c>
      <c r="D1365" s="762">
        <v>36.002418460000001</v>
      </c>
      <c r="E1365" s="762">
        <v>1.0573424767783399</v>
      </c>
      <c r="F1365" s="762">
        <v>2.4787397008113301E-2</v>
      </c>
      <c r="G1365" s="762">
        <v>0.42602398877261999</v>
      </c>
      <c r="H1365" s="762">
        <v>6.1067659414597497E-3</v>
      </c>
      <c r="I1365" s="762">
        <v>0.25370338829911299</v>
      </c>
      <c r="J1365" s="762">
        <v>2.6188231379291198E-2</v>
      </c>
      <c r="K1365" s="762">
        <v>0.38801329124973999</v>
      </c>
      <c r="L1365" s="759" t="s">
        <v>2376</v>
      </c>
      <c r="M1365" s="762">
        <v>0</v>
      </c>
    </row>
    <row r="1366" spans="1:13" x14ac:dyDescent="0.2">
      <c r="A1366" s="759" t="s">
        <v>3740</v>
      </c>
      <c r="B1366" s="759" t="s">
        <v>19</v>
      </c>
      <c r="C1366" s="762">
        <v>-6.3999577409999997</v>
      </c>
      <c r="D1366" s="762">
        <v>18.864393490000001</v>
      </c>
      <c r="E1366" s="762">
        <v>1.2400802673365501</v>
      </c>
      <c r="F1366" s="762">
        <v>1.24252185918086E-2</v>
      </c>
      <c r="G1366" s="762">
        <v>0.123265043193812</v>
      </c>
      <c r="H1366" s="762">
        <v>0</v>
      </c>
      <c r="I1366" s="762">
        <v>0</v>
      </c>
      <c r="J1366" s="762">
        <v>2.2598857523154599E-2</v>
      </c>
      <c r="K1366" s="762">
        <v>0.27936073128305899</v>
      </c>
      <c r="L1366" s="759" t="s">
        <v>2376</v>
      </c>
      <c r="M1366" s="762">
        <v>0.58107528927110597</v>
      </c>
    </row>
    <row r="1367" spans="1:13" x14ac:dyDescent="0.2">
      <c r="A1367" s="759" t="s">
        <v>3741</v>
      </c>
      <c r="B1367" s="759" t="s">
        <v>19</v>
      </c>
      <c r="C1367" s="762">
        <v>6.29994253</v>
      </c>
      <c r="D1367" s="762">
        <v>23.950577809999999</v>
      </c>
      <c r="E1367" s="762">
        <v>1.17050575581623</v>
      </c>
      <c r="F1367" s="762">
        <v>2.4856741201167501E-2</v>
      </c>
      <c r="G1367" s="762">
        <v>0.42772227497447002</v>
      </c>
      <c r="H1367" s="762">
        <v>1.59158441203593E-3</v>
      </c>
      <c r="I1367" s="762">
        <v>6.6121782554408703E-2</v>
      </c>
      <c r="J1367" s="762">
        <v>2.6585325273140701E-2</v>
      </c>
      <c r="K1367" s="762">
        <v>0.40003357435974501</v>
      </c>
      <c r="L1367" s="759" t="s">
        <v>2376</v>
      </c>
      <c r="M1367" s="762">
        <v>0.77687878110511999</v>
      </c>
    </row>
    <row r="1368" spans="1:13" x14ac:dyDescent="0.2">
      <c r="A1368" s="759" t="s">
        <v>3742</v>
      </c>
      <c r="B1368" s="759" t="s">
        <v>19</v>
      </c>
      <c r="C1368" s="762">
        <v>-6.1222560279999998</v>
      </c>
      <c r="D1368" s="762">
        <v>13.66670276</v>
      </c>
      <c r="E1368" s="762">
        <v>0.24908026406120201</v>
      </c>
      <c r="F1368" s="762">
        <v>1.0893342327065E-2</v>
      </c>
      <c r="G1368" s="762">
        <v>8.57482346446692E-2</v>
      </c>
      <c r="H1368" s="762">
        <v>5.3963591652720399E-3</v>
      </c>
      <c r="I1368" s="762">
        <v>0.224189786014138</v>
      </c>
      <c r="J1368" s="762">
        <v>1.6921967722256102E-2</v>
      </c>
      <c r="K1368" s="762">
        <v>0.107517729413581</v>
      </c>
      <c r="L1368" s="759" t="s">
        <v>2376</v>
      </c>
      <c r="M1368" s="762">
        <v>0</v>
      </c>
    </row>
    <row r="1369" spans="1:13" x14ac:dyDescent="0.2">
      <c r="A1369" s="759" t="s">
        <v>3743</v>
      </c>
      <c r="B1369" s="759" t="s">
        <v>19</v>
      </c>
      <c r="C1369" s="762">
        <v>23.158621719999999</v>
      </c>
      <c r="D1369" s="762">
        <v>2.7239741419999999</v>
      </c>
      <c r="E1369" s="762">
        <v>1.07109186803434</v>
      </c>
      <c r="F1369" s="762">
        <v>1.9794615108208499E-2</v>
      </c>
      <c r="G1369" s="762">
        <v>0.30374703936897501</v>
      </c>
      <c r="H1369" s="762">
        <v>6.4004918200758201E-3</v>
      </c>
      <c r="I1369" s="762">
        <v>0.265906128903804</v>
      </c>
      <c r="J1369" s="762">
        <v>3.0119239088236899E-2</v>
      </c>
      <c r="K1369" s="762">
        <v>0.507007355797922</v>
      </c>
      <c r="L1369" s="759" t="s">
        <v>2376</v>
      </c>
      <c r="M1369" s="762">
        <v>0</v>
      </c>
    </row>
    <row r="1370" spans="1:13" x14ac:dyDescent="0.2">
      <c r="A1370" s="759" t="s">
        <v>3744</v>
      </c>
      <c r="B1370" s="759" t="s">
        <v>19</v>
      </c>
      <c r="C1370" s="762">
        <v>-18.76406927</v>
      </c>
      <c r="D1370" s="762">
        <v>26.25768562</v>
      </c>
      <c r="E1370" s="762">
        <v>0.85778814314243301</v>
      </c>
      <c r="F1370" s="762">
        <v>2.1250843162347401E-2</v>
      </c>
      <c r="G1370" s="762">
        <v>0.33941114757080898</v>
      </c>
      <c r="H1370" s="762">
        <v>3.25147716793606E-3</v>
      </c>
      <c r="I1370" s="762">
        <v>0.13508143784724</v>
      </c>
      <c r="J1370" s="762">
        <v>2.51611114192225E-2</v>
      </c>
      <c r="K1370" s="762">
        <v>0.35692172807339201</v>
      </c>
      <c r="L1370" s="759" t="s">
        <v>2376</v>
      </c>
      <c r="M1370" s="762">
        <v>0</v>
      </c>
    </row>
    <row r="1371" spans="1:13" x14ac:dyDescent="0.2">
      <c r="A1371" s="759" t="s">
        <v>3745</v>
      </c>
      <c r="B1371" s="759" t="s">
        <v>19</v>
      </c>
      <c r="C1371" s="762">
        <v>-41.172046530000003</v>
      </c>
      <c r="D1371" s="762">
        <v>0.140442926</v>
      </c>
      <c r="E1371" s="762">
        <v>0.71648900829717399</v>
      </c>
      <c r="F1371" s="762">
        <v>4.6202144626770601E-2</v>
      </c>
      <c r="G1371" s="762">
        <v>0.95048711527960605</v>
      </c>
      <c r="H1371" s="762">
        <v>1.4734109771508601E-2</v>
      </c>
      <c r="I1371" s="762">
        <v>0.61212327942021205</v>
      </c>
      <c r="J1371" s="762">
        <v>3.9489767622428E-2</v>
      </c>
      <c r="K1371" s="762">
        <v>0.79065911450118997</v>
      </c>
      <c r="L1371" s="759" t="s">
        <v>2376</v>
      </c>
      <c r="M1371" s="762">
        <v>0</v>
      </c>
    </row>
    <row r="1372" spans="1:13" x14ac:dyDescent="0.2">
      <c r="A1372" s="759" t="s">
        <v>3746</v>
      </c>
      <c r="B1372" s="759" t="s">
        <v>19</v>
      </c>
      <c r="C1372" s="762">
        <v>-11.88270998</v>
      </c>
      <c r="D1372" s="762">
        <v>23.75514373</v>
      </c>
      <c r="E1372" s="762">
        <v>0.82967450233248896</v>
      </c>
      <c r="F1372" s="762">
        <v>1.3887750663497799E-2</v>
      </c>
      <c r="G1372" s="762">
        <v>0.15908354105035999</v>
      </c>
      <c r="H1372" s="762">
        <v>2.2336828443594399E-3</v>
      </c>
      <c r="I1372" s="762">
        <v>9.2797553645600397E-2</v>
      </c>
      <c r="J1372" s="762">
        <v>1.6513781820198501E-2</v>
      </c>
      <c r="K1372" s="762">
        <v>9.5161684543750499E-2</v>
      </c>
      <c r="L1372" s="759" t="s">
        <v>2376</v>
      </c>
      <c r="M1372" s="762">
        <v>0</v>
      </c>
    </row>
    <row r="1373" spans="1:13" x14ac:dyDescent="0.2">
      <c r="A1373" s="759" t="s">
        <v>3747</v>
      </c>
      <c r="B1373" s="759" t="s">
        <v>19</v>
      </c>
      <c r="C1373" s="762">
        <v>34.238572480000002</v>
      </c>
      <c r="D1373" s="762">
        <v>6.4169414490000003</v>
      </c>
      <c r="E1373" s="762">
        <v>0.79339731855558704</v>
      </c>
      <c r="F1373" s="762">
        <v>2.36463698314936E-2</v>
      </c>
      <c r="G1373" s="762">
        <v>0.39807938779721302</v>
      </c>
      <c r="H1373" s="762">
        <v>6.3595068137573003E-3</v>
      </c>
      <c r="I1373" s="762">
        <v>0.26420342187860701</v>
      </c>
      <c r="J1373" s="762">
        <v>3.3626532083633698E-2</v>
      </c>
      <c r="K1373" s="762">
        <v>0.61317530295839295</v>
      </c>
      <c r="L1373" s="759" t="s">
        <v>2376</v>
      </c>
      <c r="M1373" s="762">
        <v>0</v>
      </c>
    </row>
    <row r="1374" spans="1:13" x14ac:dyDescent="0.2">
      <c r="A1374" s="759" t="s">
        <v>3748</v>
      </c>
      <c r="B1374" s="759" t="s">
        <v>19</v>
      </c>
      <c r="C1374" s="762">
        <v>-1.1036849440000001</v>
      </c>
      <c r="D1374" s="762">
        <v>6.8277369180000003</v>
      </c>
      <c r="E1374" s="762">
        <v>0.335571655011078</v>
      </c>
      <c r="F1374" s="762">
        <v>1.11581110641812E-2</v>
      </c>
      <c r="G1374" s="762">
        <v>9.2232624633387605E-2</v>
      </c>
      <c r="H1374" s="762">
        <v>2.1312203285631299E-3</v>
      </c>
      <c r="I1374" s="762">
        <v>8.8540765310286498E-2</v>
      </c>
      <c r="J1374" s="762">
        <v>2.3153457933558899E-2</v>
      </c>
      <c r="K1374" s="762">
        <v>0.296148819274338</v>
      </c>
      <c r="L1374" s="759" t="s">
        <v>2376</v>
      </c>
      <c r="M1374" s="762">
        <v>0</v>
      </c>
    </row>
    <row r="1375" spans="1:13" x14ac:dyDescent="0.2">
      <c r="A1375" s="759" t="s">
        <v>3749</v>
      </c>
      <c r="B1375" s="759" t="s">
        <v>19</v>
      </c>
      <c r="C1375" s="762">
        <v>-17.437414199999999</v>
      </c>
      <c r="D1375" s="762">
        <v>18.622324160000002</v>
      </c>
      <c r="E1375" s="762">
        <v>0.65732611896760695</v>
      </c>
      <c r="F1375" s="762">
        <v>4.4317243379205602E-3</v>
      </c>
      <c r="G1375" s="762">
        <v>0</v>
      </c>
      <c r="H1375" s="762">
        <v>2.0834044878581901E-3</v>
      </c>
      <c r="I1375" s="762">
        <v>8.6554266856782497E-2</v>
      </c>
      <c r="J1375" s="762">
        <v>1.5180522433586601E-2</v>
      </c>
      <c r="K1375" s="762">
        <v>5.48030725797174E-2</v>
      </c>
      <c r="L1375" s="759" t="s">
        <v>2376</v>
      </c>
      <c r="M1375" s="762">
        <v>0</v>
      </c>
    </row>
    <row r="1376" spans="1:13" x14ac:dyDescent="0.2">
      <c r="A1376" s="759" t="s">
        <v>3750</v>
      </c>
      <c r="B1376" s="759" t="s">
        <v>19</v>
      </c>
      <c r="C1376" s="762">
        <v>-16.036913869999999</v>
      </c>
      <c r="D1376" s="762">
        <v>12.70205103</v>
      </c>
      <c r="E1376" s="762">
        <v>0.406587863902999</v>
      </c>
      <c r="F1376" s="762">
        <v>1.4083175207559801E-2</v>
      </c>
      <c r="G1376" s="762">
        <v>0.163869620346484</v>
      </c>
      <c r="H1376" s="762">
        <v>3.8662522627138898E-3</v>
      </c>
      <c r="I1376" s="762">
        <v>0.16062204322520701</v>
      </c>
      <c r="J1376" s="762">
        <v>2.3319838056680201E-2</v>
      </c>
      <c r="K1376" s="762">
        <v>0.301185245671722</v>
      </c>
      <c r="L1376" s="759" t="s">
        <v>2376</v>
      </c>
      <c r="M1376" s="762">
        <v>0.55885613306037096</v>
      </c>
    </row>
    <row r="1377" spans="1:13" x14ac:dyDescent="0.2">
      <c r="A1377" s="759" t="s">
        <v>3751</v>
      </c>
      <c r="B1377" s="759" t="s">
        <v>19</v>
      </c>
      <c r="C1377" s="762">
        <v>8.6148416440000002</v>
      </c>
      <c r="D1377" s="762">
        <v>-9.603584261</v>
      </c>
      <c r="E1377" s="762">
        <v>0.61338552754752496</v>
      </c>
      <c r="F1377" s="762">
        <v>2.7000107168298398E-2</v>
      </c>
      <c r="G1377" s="762">
        <v>0.480214904521583</v>
      </c>
      <c r="H1377" s="762">
        <v>1.07653949929984E-2</v>
      </c>
      <c r="I1377" s="762">
        <v>0.44724444785969097</v>
      </c>
      <c r="J1377" s="762">
        <v>3.9028340080971703E-2</v>
      </c>
      <c r="K1377" s="762">
        <v>0.77669140107594603</v>
      </c>
      <c r="L1377" s="759" t="s">
        <v>2376</v>
      </c>
      <c r="M1377" s="762">
        <v>0</v>
      </c>
    </row>
    <row r="1378" spans="1:13" x14ac:dyDescent="0.2">
      <c r="A1378" s="759" t="s">
        <v>3752</v>
      </c>
      <c r="B1378" s="759" t="s">
        <v>19</v>
      </c>
      <c r="C1378" s="762">
        <v>9.7106705679999994</v>
      </c>
      <c r="D1378" s="762">
        <v>-17.176914929999999</v>
      </c>
      <c r="E1378" s="762">
        <v>0.91936536248884604</v>
      </c>
      <c r="F1378" s="762">
        <v>3.2396346191427797E-2</v>
      </c>
      <c r="G1378" s="762">
        <v>0.61237281631764595</v>
      </c>
      <c r="H1378" s="762">
        <v>0</v>
      </c>
      <c r="I1378" s="762">
        <v>0</v>
      </c>
      <c r="J1378" s="762">
        <v>2.9742110809162E-2</v>
      </c>
      <c r="K1378" s="762">
        <v>0.49559145596385201</v>
      </c>
      <c r="L1378" s="759" t="s">
        <v>2376</v>
      </c>
      <c r="M1378" s="762">
        <v>0.90333737340220699</v>
      </c>
    </row>
    <row r="1379" spans="1:13" x14ac:dyDescent="0.2">
      <c r="A1379" s="759" t="s">
        <v>3753</v>
      </c>
      <c r="B1379" s="759" t="s">
        <v>19</v>
      </c>
      <c r="C1379" s="762">
        <v>24.599945259999998</v>
      </c>
      <c r="D1379" s="762">
        <v>2.1067108170000002</v>
      </c>
      <c r="E1379" s="762">
        <v>1.1785513990567</v>
      </c>
      <c r="F1379" s="762">
        <v>3.4016478701876698E-2</v>
      </c>
      <c r="G1379" s="762">
        <v>0.65205108003278101</v>
      </c>
      <c r="H1379" s="762">
        <v>2.96458212370641E-3</v>
      </c>
      <c r="I1379" s="762">
        <v>0.123162488670855</v>
      </c>
      <c r="J1379" s="762">
        <v>2.8892462980422601E-2</v>
      </c>
      <c r="K1379" s="762">
        <v>0.469872080944714</v>
      </c>
      <c r="L1379" s="759" t="s">
        <v>2376</v>
      </c>
      <c r="M1379" s="762">
        <v>0.73350581414622795</v>
      </c>
    </row>
    <row r="1380" spans="1:13" x14ac:dyDescent="0.2">
      <c r="A1380" s="759" t="s">
        <v>3754</v>
      </c>
      <c r="B1380" s="759" t="s">
        <v>19</v>
      </c>
      <c r="C1380" s="762">
        <v>34.39352864</v>
      </c>
      <c r="D1380" s="762">
        <v>-0.72961666300000005</v>
      </c>
      <c r="E1380" s="762">
        <v>0.79310163420476598</v>
      </c>
      <c r="F1380" s="762">
        <v>4.3163608167485101E-2</v>
      </c>
      <c r="G1380" s="762">
        <v>0.87607108129091904</v>
      </c>
      <c r="H1380" s="762">
        <v>2.5547320605211902E-3</v>
      </c>
      <c r="I1380" s="762">
        <v>0.106135418418877</v>
      </c>
      <c r="J1380" s="762">
        <v>2.2964893794021401E-2</v>
      </c>
      <c r="K1380" s="762">
        <v>0.29044086935730301</v>
      </c>
      <c r="L1380" s="759" t="s">
        <v>2376</v>
      </c>
      <c r="M1380" s="762">
        <v>0</v>
      </c>
    </row>
    <row r="1381" spans="1:13" x14ac:dyDescent="0.2">
      <c r="A1381" s="759" t="s">
        <v>3755</v>
      </c>
      <c r="B1381" s="759" t="s">
        <v>19</v>
      </c>
      <c r="C1381" s="762">
        <v>35.481185609999997</v>
      </c>
      <c r="D1381" s="762">
        <v>8.0751674130000008</v>
      </c>
      <c r="E1381" s="762">
        <v>1.2400802673365501</v>
      </c>
      <c r="F1381" s="762">
        <v>3.6916326775053701E-2</v>
      </c>
      <c r="G1381" s="762">
        <v>0.72307051712702197</v>
      </c>
      <c r="H1381" s="762">
        <v>3.8116055876225301E-3</v>
      </c>
      <c r="I1381" s="762">
        <v>0.158351794888036</v>
      </c>
      <c r="J1381" s="762">
        <v>2.8896899783705798E-2</v>
      </c>
      <c r="K1381" s="762">
        <v>0.47000639170276898</v>
      </c>
      <c r="L1381" s="759" t="s">
        <v>2376</v>
      </c>
      <c r="M1381" s="762">
        <v>0</v>
      </c>
    </row>
    <row r="1382" spans="1:13" x14ac:dyDescent="0.2">
      <c r="A1382" s="759" t="s">
        <v>3756</v>
      </c>
      <c r="B1382" s="759" t="s">
        <v>19</v>
      </c>
      <c r="C1382" s="762">
        <v>34.987982340000002</v>
      </c>
      <c r="D1382" s="762">
        <v>-4.5081898520000001</v>
      </c>
      <c r="E1382" s="762">
        <v>1.2400802673365501</v>
      </c>
      <c r="F1382" s="762">
        <v>3.5479010773566001E-2</v>
      </c>
      <c r="G1382" s="762">
        <v>0.68786957788932901</v>
      </c>
      <c r="H1382" s="762">
        <v>4.03019228798798E-3</v>
      </c>
      <c r="I1382" s="762">
        <v>0.16743287132599799</v>
      </c>
      <c r="J1382" s="762">
        <v>3.1834063557206999E-2</v>
      </c>
      <c r="K1382" s="762">
        <v>0.55891617835408003</v>
      </c>
      <c r="L1382" s="759" t="s">
        <v>2376</v>
      </c>
      <c r="M1382" s="762">
        <v>0</v>
      </c>
    </row>
    <row r="1383" spans="1:13" x14ac:dyDescent="0.2">
      <c r="A1383" s="759" t="s">
        <v>3757</v>
      </c>
      <c r="B1383" s="759" t="s">
        <v>19</v>
      </c>
      <c r="C1383" s="762">
        <v>-20.453888240000001</v>
      </c>
      <c r="D1383" s="762">
        <v>27.139107429999999</v>
      </c>
      <c r="E1383" s="762">
        <v>0.60849258208204104</v>
      </c>
      <c r="F1383" s="762">
        <v>7.5269969551595203E-3</v>
      </c>
      <c r="G1383" s="762">
        <v>3.3039386108723E-3</v>
      </c>
      <c r="H1383" s="762">
        <v>2.4727620478841501E-3</v>
      </c>
      <c r="I1383" s="762">
        <v>0.102730004368481</v>
      </c>
      <c r="J1383" s="762">
        <v>1.6882036492707E-2</v>
      </c>
      <c r="K1383" s="762">
        <v>0.10630896286171</v>
      </c>
      <c r="L1383" s="759" t="s">
        <v>2376</v>
      </c>
      <c r="M1383" s="762">
        <v>0.42707332696503902</v>
      </c>
    </row>
    <row r="1384" spans="1:13" x14ac:dyDescent="0.2">
      <c r="A1384" s="759" t="s">
        <v>3758</v>
      </c>
      <c r="B1384" s="759" t="s">
        <v>19</v>
      </c>
      <c r="C1384" s="762">
        <v>0.13659131199999999</v>
      </c>
      <c r="D1384" s="762">
        <v>-5.226895946</v>
      </c>
      <c r="E1384" s="762">
        <v>0.66028349316440604</v>
      </c>
      <c r="F1384" s="762">
        <v>3.7351303986030301E-2</v>
      </c>
      <c r="G1384" s="762">
        <v>0.73372342779300903</v>
      </c>
      <c r="H1384" s="762">
        <v>1.1024966699682399E-2</v>
      </c>
      <c r="I1384" s="762">
        <v>0.45802827286748998</v>
      </c>
      <c r="J1384" s="762">
        <v>2.36925295324719E-2</v>
      </c>
      <c r="K1384" s="762">
        <v>0.31246686501836002</v>
      </c>
      <c r="L1384" s="759" t="s">
        <v>2376</v>
      </c>
      <c r="M1384" s="762">
        <v>0</v>
      </c>
    </row>
    <row r="1385" spans="1:13" x14ac:dyDescent="0.2">
      <c r="A1385" s="759" t="s">
        <v>3759</v>
      </c>
      <c r="B1385" s="759" t="s">
        <v>19</v>
      </c>
      <c r="C1385" s="762">
        <v>19.707617190000001</v>
      </c>
      <c r="D1385" s="762">
        <v>-10.98499018</v>
      </c>
      <c r="E1385" s="762">
        <v>1.03807517452488</v>
      </c>
      <c r="F1385" s="762">
        <v>3.1482263646622002E-2</v>
      </c>
      <c r="G1385" s="762">
        <v>0.58998626740267601</v>
      </c>
      <c r="H1385" s="762">
        <v>7.0767444243314296E-3</v>
      </c>
      <c r="I1385" s="762">
        <v>0.294000774047249</v>
      </c>
      <c r="J1385" s="762">
        <v>3.3109644501136903E-2</v>
      </c>
      <c r="K1385" s="762">
        <v>0.59752881100464605</v>
      </c>
      <c r="L1385" s="759" t="s">
        <v>2376</v>
      </c>
      <c r="M1385" s="762">
        <v>0</v>
      </c>
    </row>
    <row r="1386" spans="1:13" x14ac:dyDescent="0.2">
      <c r="A1386" s="759" t="s">
        <v>3760</v>
      </c>
      <c r="B1386" s="759" t="s">
        <v>19</v>
      </c>
      <c r="C1386" s="762">
        <v>-16.13653493</v>
      </c>
      <c r="D1386" s="762">
        <v>23.721616279999999</v>
      </c>
      <c r="E1386" s="762">
        <v>0.80696297164450803</v>
      </c>
      <c r="F1386" s="762">
        <v>2.19064609875874E-2</v>
      </c>
      <c r="G1386" s="762">
        <v>0.35546772064251903</v>
      </c>
      <c r="H1386" s="762">
        <v>8.23798627002288E-3</v>
      </c>
      <c r="I1386" s="762">
        <v>0.34224415360940003</v>
      </c>
      <c r="J1386" s="762">
        <v>1.84260440352726E-2</v>
      </c>
      <c r="K1386" s="762">
        <v>0.15304704826242899</v>
      </c>
      <c r="L1386" s="759" t="s">
        <v>2376</v>
      </c>
      <c r="M1386" s="762">
        <v>0</v>
      </c>
    </row>
    <row r="1387" spans="1:13" x14ac:dyDescent="0.2">
      <c r="A1387" s="759" t="s">
        <v>3761</v>
      </c>
      <c r="B1387" s="759" t="s">
        <v>19</v>
      </c>
      <c r="C1387" s="762">
        <v>-1.3277341439999999</v>
      </c>
      <c r="D1387" s="762">
        <v>-9.4363520279999999</v>
      </c>
      <c r="E1387" s="762">
        <v>0.53831043146541502</v>
      </c>
      <c r="F1387" s="762">
        <v>2.07086976530143E-2</v>
      </c>
      <c r="G1387" s="762">
        <v>0.32613361277469</v>
      </c>
      <c r="H1387" s="762">
        <v>1.0382868267358901E-3</v>
      </c>
      <c r="I1387" s="762">
        <v>4.3135258486557602E-2</v>
      </c>
      <c r="J1387" s="762">
        <v>2.5232100271754199E-2</v>
      </c>
      <c r="K1387" s="762">
        <v>0.35907060939039998</v>
      </c>
      <c r="L1387" s="759" t="s">
        <v>2376</v>
      </c>
      <c r="M1387" s="762">
        <v>0</v>
      </c>
    </row>
    <row r="1388" spans="1:13" x14ac:dyDescent="0.2">
      <c r="A1388" s="759" t="s">
        <v>3762</v>
      </c>
      <c r="B1388" s="759" t="s">
        <v>19</v>
      </c>
      <c r="C1388" s="762">
        <v>4.590555889</v>
      </c>
      <c r="D1388" s="762">
        <v>-7.935039486</v>
      </c>
      <c r="E1388" s="762">
        <v>0.75132764341835301</v>
      </c>
      <c r="F1388" s="762">
        <v>2.95217141884523E-2</v>
      </c>
      <c r="G1388" s="762">
        <v>0.54197093784226003</v>
      </c>
      <c r="H1388" s="762">
        <v>5.4646675091362404E-4</v>
      </c>
      <c r="I1388" s="762">
        <v>2.2702774184183799E-2</v>
      </c>
      <c r="J1388" s="762">
        <v>3.2716987410570698E-2</v>
      </c>
      <c r="K1388" s="762">
        <v>0.58564280838207206</v>
      </c>
      <c r="L1388" s="759" t="s">
        <v>2376</v>
      </c>
      <c r="M1388" s="762">
        <v>0</v>
      </c>
    </row>
    <row r="1389" spans="1:13" x14ac:dyDescent="0.2">
      <c r="A1389" s="759" t="s">
        <v>3763</v>
      </c>
      <c r="B1389" s="759" t="s">
        <v>19</v>
      </c>
      <c r="C1389" s="762">
        <v>21.992517100000001</v>
      </c>
      <c r="D1389" s="762">
        <v>11.82413987</v>
      </c>
      <c r="E1389" s="762">
        <v>1.2400802673365501</v>
      </c>
      <c r="F1389" s="762">
        <v>3.4722528667519799E-2</v>
      </c>
      <c r="G1389" s="762">
        <v>0.66934277034220002</v>
      </c>
      <c r="H1389" s="762">
        <v>6.3868301513029802E-3</v>
      </c>
      <c r="I1389" s="762">
        <v>0.26533854604719198</v>
      </c>
      <c r="J1389" s="762">
        <v>1.8962897232544001E-2</v>
      </c>
      <c r="K1389" s="762">
        <v>0.16929792349211201</v>
      </c>
      <c r="L1389" s="759" t="s">
        <v>2376</v>
      </c>
      <c r="M1389" s="762">
        <v>0</v>
      </c>
    </row>
    <row r="1390" spans="1:13" x14ac:dyDescent="0.2">
      <c r="A1390" s="759" t="s">
        <v>3764</v>
      </c>
      <c r="B1390" s="759" t="s">
        <v>19</v>
      </c>
      <c r="C1390" s="762">
        <v>-16.521312099999999</v>
      </c>
      <c r="D1390" s="762">
        <v>32.143696550000001</v>
      </c>
      <c r="E1390" s="762">
        <v>1.0315117692926501</v>
      </c>
      <c r="F1390" s="762">
        <v>1.3553637733327401E-2</v>
      </c>
      <c r="G1390" s="762">
        <v>0.15090086485979101</v>
      </c>
      <c r="H1390" s="762">
        <v>4.7610915673349501E-3</v>
      </c>
      <c r="I1390" s="762">
        <v>0.197797847895892</v>
      </c>
      <c r="J1390" s="762">
        <v>2.87061172425268E-2</v>
      </c>
      <c r="K1390" s="762">
        <v>0.46423127127139402</v>
      </c>
      <c r="L1390" s="759" t="s">
        <v>2376</v>
      </c>
      <c r="M1390" s="762">
        <v>0.52946966900398496</v>
      </c>
    </row>
    <row r="1391" spans="1:13" x14ac:dyDescent="0.2">
      <c r="A1391" s="759" t="s">
        <v>3765</v>
      </c>
      <c r="B1391" s="759" t="s">
        <v>19</v>
      </c>
      <c r="C1391" s="762">
        <v>25.688869530000002</v>
      </c>
      <c r="D1391" s="762">
        <v>-0.69041968399999998</v>
      </c>
      <c r="E1391" s="762">
        <v>1.2400802673365501</v>
      </c>
      <c r="F1391" s="762">
        <v>2.21775337422539E-2</v>
      </c>
      <c r="G1391" s="762">
        <v>0.36210650028595098</v>
      </c>
      <c r="H1391" s="762">
        <v>1.0246251579630499E-3</v>
      </c>
      <c r="I1391" s="762">
        <v>4.2567675629945401E-2</v>
      </c>
      <c r="J1391" s="762">
        <v>2.06821585047973E-2</v>
      </c>
      <c r="K1391" s="762">
        <v>0.22134105680632499</v>
      </c>
      <c r="L1391" s="759" t="s">
        <v>2376</v>
      </c>
      <c r="M1391" s="762">
        <v>0.66439128201568798</v>
      </c>
    </row>
    <row r="1392" spans="1:13" x14ac:dyDescent="0.2">
      <c r="A1392" s="759" t="s">
        <v>3766</v>
      </c>
      <c r="B1392" s="759" t="s">
        <v>19</v>
      </c>
      <c r="C1392" s="762">
        <v>-17.27376469</v>
      </c>
      <c r="D1392" s="762">
        <v>19.122555649999999</v>
      </c>
      <c r="E1392" s="762">
        <v>0.64753674330972</v>
      </c>
      <c r="F1392" s="762">
        <v>4.1669556008043897E-3</v>
      </c>
      <c r="G1392" s="762">
        <v>0</v>
      </c>
      <c r="H1392" s="762">
        <v>0</v>
      </c>
      <c r="I1392" s="762">
        <v>0</v>
      </c>
      <c r="J1392" s="762">
        <v>1.4168931285009199E-2</v>
      </c>
      <c r="K1392" s="762">
        <v>2.418158192125E-2</v>
      </c>
      <c r="L1392" s="759" t="s">
        <v>2376</v>
      </c>
      <c r="M1392" s="762">
        <v>0</v>
      </c>
    </row>
    <row r="1393" spans="1:13" x14ac:dyDescent="0.2">
      <c r="A1393" s="759" t="s">
        <v>3767</v>
      </c>
      <c r="B1393" s="759" t="s">
        <v>19</v>
      </c>
      <c r="C1393" s="762">
        <v>-12.97602096</v>
      </c>
      <c r="D1393" s="762">
        <v>19.03319797</v>
      </c>
      <c r="E1393" s="762">
        <v>0.58757804456200002</v>
      </c>
      <c r="F1393" s="762">
        <v>4.2804279167113204E-3</v>
      </c>
      <c r="G1393" s="762">
        <v>0</v>
      </c>
      <c r="H1393" s="762">
        <v>5.9769800881177603E-3</v>
      </c>
      <c r="I1393" s="762">
        <v>0.24831147579521401</v>
      </c>
      <c r="J1393" s="762">
        <v>1.8616826576451698E-2</v>
      </c>
      <c r="K1393" s="762">
        <v>0.158822168693804</v>
      </c>
      <c r="L1393" s="759" t="s">
        <v>2376</v>
      </c>
      <c r="M1393" s="762">
        <v>0.67259984011663898</v>
      </c>
    </row>
    <row r="1394" spans="1:13" x14ac:dyDescent="0.2">
      <c r="A1394" s="759" t="s">
        <v>3768</v>
      </c>
      <c r="B1394" s="759" t="s">
        <v>19</v>
      </c>
      <c r="C1394" s="762">
        <v>31.417866140000001</v>
      </c>
      <c r="D1394" s="762">
        <v>-4.5995700780000002</v>
      </c>
      <c r="E1394" s="762">
        <v>1.2400802673365501</v>
      </c>
      <c r="F1394" s="762">
        <v>2.8298734783677601E-2</v>
      </c>
      <c r="G1394" s="762">
        <v>0.51201927135557601</v>
      </c>
      <c r="H1394" s="762">
        <v>1.4344752211482601E-4</v>
      </c>
      <c r="I1394" s="762">
        <v>5.9594953605117797E-3</v>
      </c>
      <c r="J1394" s="762">
        <v>2.5422882812933301E-2</v>
      </c>
      <c r="K1394" s="762">
        <v>0.36484572982177499</v>
      </c>
      <c r="L1394" s="759" t="s">
        <v>2376</v>
      </c>
      <c r="M1394" s="762">
        <v>0.73120674238428995</v>
      </c>
    </row>
    <row r="1395" spans="1:13" x14ac:dyDescent="0.2">
      <c r="A1395" s="759" t="s">
        <v>3769</v>
      </c>
      <c r="B1395" s="759" t="s">
        <v>19</v>
      </c>
      <c r="C1395" s="762">
        <v>-1.126648514</v>
      </c>
      <c r="D1395" s="762">
        <v>27.239420200000001</v>
      </c>
      <c r="E1395" s="762">
        <v>0.409138401659984</v>
      </c>
      <c r="F1395" s="762">
        <v>1.4537064471187499E-2</v>
      </c>
      <c r="G1395" s="762">
        <v>0.17498569997661201</v>
      </c>
      <c r="H1395" s="762">
        <v>0</v>
      </c>
      <c r="I1395" s="762">
        <v>0</v>
      </c>
      <c r="J1395" s="762">
        <v>1.7274693583273298E-2</v>
      </c>
      <c r="K1395" s="762">
        <v>0.118194965484284</v>
      </c>
      <c r="L1395" s="759" t="s">
        <v>2376</v>
      </c>
      <c r="M1395" s="762">
        <v>0</v>
      </c>
    </row>
    <row r="1396" spans="1:13" x14ac:dyDescent="0.2">
      <c r="A1396" s="759" t="s">
        <v>3770</v>
      </c>
      <c r="B1396" s="759" t="s">
        <v>19</v>
      </c>
      <c r="C1396" s="762">
        <v>0.24517716000000001</v>
      </c>
      <c r="D1396" s="762">
        <v>18.28478011</v>
      </c>
      <c r="E1396" s="762">
        <v>1.0541984036237599</v>
      </c>
      <c r="F1396" s="762">
        <v>3.5857251826589102E-2</v>
      </c>
      <c r="G1396" s="762">
        <v>0.69713298166289295</v>
      </c>
      <c r="H1396" s="762">
        <v>2.4112845384063699E-3</v>
      </c>
      <c r="I1396" s="762">
        <v>0.100175964603004</v>
      </c>
      <c r="J1396" s="762">
        <v>1.62764128445455E-2</v>
      </c>
      <c r="K1396" s="762">
        <v>8.7976376829358202E-2</v>
      </c>
      <c r="L1396" s="759" t="s">
        <v>2376</v>
      </c>
      <c r="M1396" s="762">
        <v>0</v>
      </c>
    </row>
    <row r="1397" spans="1:13" x14ac:dyDescent="0.2">
      <c r="A1397" s="759" t="s">
        <v>3771</v>
      </c>
      <c r="B1397" s="759" t="s">
        <v>19</v>
      </c>
      <c r="C1397" s="762">
        <v>25.749748749999998</v>
      </c>
      <c r="D1397" s="762">
        <v>-5.7174609079999996</v>
      </c>
      <c r="E1397" s="762">
        <v>1.0547290415106501</v>
      </c>
      <c r="F1397" s="762">
        <v>2.2253181952858601E-2</v>
      </c>
      <c r="G1397" s="762">
        <v>0.363959176142515</v>
      </c>
      <c r="H1397" s="762">
        <v>0</v>
      </c>
      <c r="I1397" s="762">
        <v>0</v>
      </c>
      <c r="J1397" s="762">
        <v>2.91143031445843E-2</v>
      </c>
      <c r="K1397" s="762">
        <v>0.47658731614122501</v>
      </c>
      <c r="L1397" s="759" t="s">
        <v>2376</v>
      </c>
      <c r="M1397" s="762">
        <v>0.61474488392258997</v>
      </c>
    </row>
    <row r="1398" spans="1:13" x14ac:dyDescent="0.2">
      <c r="A1398" s="759" t="s">
        <v>3772</v>
      </c>
      <c r="B1398" s="759" t="s">
        <v>19</v>
      </c>
      <c r="C1398" s="762">
        <v>15.29930543</v>
      </c>
      <c r="D1398" s="762">
        <v>-8.889624221</v>
      </c>
      <c r="E1398" s="762">
        <v>1.2400802673365501</v>
      </c>
      <c r="F1398" s="762">
        <v>3.02277641540954E-2</v>
      </c>
      <c r="G1398" s="762">
        <v>0.55926262815167904</v>
      </c>
      <c r="H1398" s="762">
        <v>3.3334471805731101E-3</v>
      </c>
      <c r="I1398" s="762">
        <v>0.13848685189763499</v>
      </c>
      <c r="J1398" s="762">
        <v>2.0770894570461999E-2</v>
      </c>
      <c r="K1398" s="762">
        <v>0.22402715088493</v>
      </c>
      <c r="L1398" s="759" t="s">
        <v>2376</v>
      </c>
      <c r="M1398" s="762">
        <v>0</v>
      </c>
    </row>
    <row r="1399" spans="1:13" x14ac:dyDescent="0.2">
      <c r="A1399" s="759" t="s">
        <v>3773</v>
      </c>
      <c r="B1399" s="759" t="s">
        <v>19</v>
      </c>
      <c r="C1399" s="762">
        <v>13.907372110000001</v>
      </c>
      <c r="D1399" s="762">
        <v>10.56817964</v>
      </c>
      <c r="E1399" s="762">
        <v>0.92244772387777496</v>
      </c>
      <c r="F1399" s="762">
        <v>1.23621784163047E-2</v>
      </c>
      <c r="G1399" s="762">
        <v>0.12172112215593101</v>
      </c>
      <c r="H1399" s="762">
        <v>3.0807063082755599E-3</v>
      </c>
      <c r="I1399" s="762">
        <v>0.12798681831814199</v>
      </c>
      <c r="J1399" s="762">
        <v>2.1048194775664102E-2</v>
      </c>
      <c r="K1399" s="762">
        <v>0.232421194880569</v>
      </c>
      <c r="L1399" s="759" t="s">
        <v>2376</v>
      </c>
      <c r="M1399" s="762">
        <v>0</v>
      </c>
    </row>
    <row r="1400" spans="1:13" x14ac:dyDescent="0.2">
      <c r="A1400" s="759" t="s">
        <v>3774</v>
      </c>
      <c r="B1400" s="759" t="s">
        <v>19</v>
      </c>
      <c r="C1400" s="762">
        <v>10.84574261</v>
      </c>
      <c r="D1400" s="762">
        <v>9.8775526829999993</v>
      </c>
      <c r="E1400" s="762">
        <v>1.0485711817654599</v>
      </c>
      <c r="F1400" s="762">
        <v>1.4619016699342499E-2</v>
      </c>
      <c r="G1400" s="762">
        <v>0.17699278997863399</v>
      </c>
      <c r="H1400" s="762">
        <v>0</v>
      </c>
      <c r="I1400" s="762">
        <v>0</v>
      </c>
      <c r="J1400" s="762">
        <v>2.5866563141256699E-2</v>
      </c>
      <c r="K1400" s="762">
        <v>0.37827620021479802</v>
      </c>
      <c r="L1400" s="759" t="s">
        <v>2376</v>
      </c>
      <c r="M1400" s="762">
        <v>0</v>
      </c>
    </row>
    <row r="1401" spans="1:13" x14ac:dyDescent="0.2">
      <c r="A1401" s="759" t="s">
        <v>3775</v>
      </c>
      <c r="B1401" s="759" t="s">
        <v>19</v>
      </c>
      <c r="C1401" s="762">
        <v>6.6641538779999996</v>
      </c>
      <c r="D1401" s="762">
        <v>-3.4345860300000002</v>
      </c>
      <c r="E1401" s="762">
        <v>0.54069560216388002</v>
      </c>
      <c r="F1401" s="762">
        <v>3.7779977179456498E-2</v>
      </c>
      <c r="G1401" s="762">
        <v>0.74422194880428305</v>
      </c>
      <c r="H1401" s="762">
        <v>5.9086717442535597E-3</v>
      </c>
      <c r="I1401" s="762">
        <v>0.24547364460143101</v>
      </c>
      <c r="J1401" s="762">
        <v>2.2512339859131501E-2</v>
      </c>
      <c r="K1401" s="762">
        <v>0.27674177744817002</v>
      </c>
      <c r="L1401" s="759" t="s">
        <v>2376</v>
      </c>
      <c r="M1401" s="762">
        <v>0</v>
      </c>
    </row>
    <row r="1402" spans="1:13" x14ac:dyDescent="0.2">
      <c r="A1402" s="759" t="s">
        <v>3776</v>
      </c>
      <c r="B1402" s="759" t="s">
        <v>19</v>
      </c>
      <c r="C1402" s="762">
        <v>25.063026189999999</v>
      </c>
      <c r="D1402" s="762">
        <v>-13.32303725</v>
      </c>
      <c r="E1402" s="762">
        <v>1.2400802673365501</v>
      </c>
      <c r="F1402" s="762">
        <v>2.8046574081662199E-2</v>
      </c>
      <c r="G1402" s="762">
        <v>0.50584366067628495</v>
      </c>
      <c r="H1402" s="762">
        <v>1.5437685713309899E-3</v>
      </c>
      <c r="I1402" s="762">
        <v>6.4135325645543598E-2</v>
      </c>
      <c r="J1402" s="762">
        <v>3.9596250901225698E-2</v>
      </c>
      <c r="K1402" s="762">
        <v>0.79388242134138998</v>
      </c>
      <c r="L1402" s="759" t="s">
        <v>2376</v>
      </c>
      <c r="M1402" s="762">
        <v>0</v>
      </c>
    </row>
    <row r="1403" spans="1:13" x14ac:dyDescent="0.2">
      <c r="A1403" s="759" t="s">
        <v>3777</v>
      </c>
      <c r="B1403" s="759" t="s">
        <v>19</v>
      </c>
      <c r="C1403" s="762">
        <v>18.922141379999999</v>
      </c>
      <c r="D1403" s="762">
        <v>-0.49087763499999998</v>
      </c>
      <c r="E1403" s="762">
        <v>1.1301006041633499</v>
      </c>
      <c r="F1403" s="762">
        <v>2.03682807052935E-2</v>
      </c>
      <c r="G1403" s="762">
        <v>0.31779654692940701</v>
      </c>
      <c r="H1403" s="762">
        <v>1.40032104921616E-2</v>
      </c>
      <c r="I1403" s="762">
        <v>0.58175830285031904</v>
      </c>
      <c r="J1403" s="762">
        <v>2.3799012811269501E-2</v>
      </c>
      <c r="K1403" s="762">
        <v>0.31569017185856102</v>
      </c>
      <c r="L1403" s="759" t="s">
        <v>2376</v>
      </c>
      <c r="M1403" s="762">
        <v>0</v>
      </c>
    </row>
    <row r="1404" spans="1:13" x14ac:dyDescent="0.2">
      <c r="A1404" s="759" t="s">
        <v>3778</v>
      </c>
      <c r="B1404" s="759" t="s">
        <v>19</v>
      </c>
      <c r="C1404" s="762">
        <v>1.7065059460000001</v>
      </c>
      <c r="D1404" s="762">
        <v>1.4061083999999999</v>
      </c>
      <c r="E1404" s="762">
        <v>0.32126487963914102</v>
      </c>
      <c r="F1404" s="762">
        <v>2.5020645657477501E-2</v>
      </c>
      <c r="G1404" s="762">
        <v>0.43173643048777</v>
      </c>
      <c r="H1404" s="762">
        <v>1.0813210833703299E-2</v>
      </c>
      <c r="I1404" s="762">
        <v>0.44923094631319499</v>
      </c>
      <c r="J1404" s="762">
        <v>3.4675836060118703E-2</v>
      </c>
      <c r="K1404" s="762">
        <v>0.64493838965439199</v>
      </c>
      <c r="L1404" s="759" t="s">
        <v>2376</v>
      </c>
      <c r="M1404" s="762">
        <v>0</v>
      </c>
    </row>
    <row r="1405" spans="1:13" x14ac:dyDescent="0.2">
      <c r="A1405" s="759" t="s">
        <v>3779</v>
      </c>
      <c r="B1405" s="759" t="s">
        <v>19</v>
      </c>
      <c r="C1405" s="762">
        <v>2.3027423539999998</v>
      </c>
      <c r="D1405" s="762">
        <v>30.452755079999999</v>
      </c>
      <c r="E1405" s="762">
        <v>1.2400802673365501</v>
      </c>
      <c r="F1405" s="762">
        <v>1.6516525982008302E-2</v>
      </c>
      <c r="G1405" s="762">
        <v>0.223464198501169</v>
      </c>
      <c r="H1405" s="762">
        <v>5.1777724649065904E-3</v>
      </c>
      <c r="I1405" s="762">
        <v>0.215108668031537</v>
      </c>
      <c r="J1405" s="762">
        <v>2.8082746381232301E-2</v>
      </c>
      <c r="K1405" s="762">
        <v>0.445361442206822</v>
      </c>
      <c r="L1405" s="759" t="s">
        <v>2376</v>
      </c>
      <c r="M1405" s="762">
        <v>0.85537871244114205</v>
      </c>
    </row>
    <row r="1406" spans="1:13" x14ac:dyDescent="0.2">
      <c r="A1406" s="759" t="s">
        <v>3780</v>
      </c>
      <c r="B1406" s="759" t="s">
        <v>19</v>
      </c>
      <c r="C1406" s="762">
        <v>4.7355628210000003</v>
      </c>
      <c r="D1406" s="762">
        <v>10.04747615</v>
      </c>
      <c r="E1406" s="762">
        <v>0.38089613073353201</v>
      </c>
      <c r="F1406" s="762">
        <v>1.75314728076203E-2</v>
      </c>
      <c r="G1406" s="762">
        <v>0.24832100638230301</v>
      </c>
      <c r="H1406" s="762">
        <v>7.75299702858704E-3</v>
      </c>
      <c r="I1406" s="762">
        <v>0.32209546073533202</v>
      </c>
      <c r="J1406" s="762">
        <v>2.12079196938606E-2</v>
      </c>
      <c r="K1406" s="762">
        <v>0.23725617027618201</v>
      </c>
      <c r="L1406" s="759" t="s">
        <v>2376</v>
      </c>
      <c r="M1406" s="762">
        <v>0</v>
      </c>
    </row>
    <row r="1407" spans="1:13" x14ac:dyDescent="0.2">
      <c r="A1407" s="759" t="s">
        <v>3781</v>
      </c>
      <c r="B1407" s="759" t="s">
        <v>19</v>
      </c>
      <c r="C1407" s="762">
        <v>-22.377736349999999</v>
      </c>
      <c r="D1407" s="762">
        <v>31.559394180000002</v>
      </c>
      <c r="E1407" s="762">
        <v>1.05352835747232</v>
      </c>
      <c r="F1407" s="762">
        <v>3.3524765332946703E-2</v>
      </c>
      <c r="G1407" s="762">
        <v>0.64000863798362595</v>
      </c>
      <c r="H1407" s="762">
        <v>2.5274087229755097E-4</v>
      </c>
      <c r="I1407" s="762">
        <v>1.0500033579492999E-2</v>
      </c>
      <c r="J1407" s="762">
        <v>1.8634573789584601E-2</v>
      </c>
      <c r="K1407" s="762">
        <v>0.15935938145539999</v>
      </c>
      <c r="L1407" s="759" t="s">
        <v>2376</v>
      </c>
      <c r="M1407" s="762">
        <v>0</v>
      </c>
    </row>
    <row r="1408" spans="1:13" x14ac:dyDescent="0.2">
      <c r="A1408" s="759" t="s">
        <v>3782</v>
      </c>
      <c r="B1408" s="759" t="s">
        <v>19</v>
      </c>
      <c r="C1408" s="762">
        <v>31.866172299999999</v>
      </c>
      <c r="D1408" s="762">
        <v>-6.2357452530000002</v>
      </c>
      <c r="E1408" s="762">
        <v>1.13887353731008</v>
      </c>
      <c r="F1408" s="762">
        <v>2.7643116958437599E-2</v>
      </c>
      <c r="G1408" s="762">
        <v>0.49596269828386502</v>
      </c>
      <c r="H1408" s="762">
        <v>0</v>
      </c>
      <c r="I1408" s="762">
        <v>0</v>
      </c>
      <c r="J1408" s="762">
        <v>3.70606178248572E-2</v>
      </c>
      <c r="K1408" s="762">
        <v>0.71712722855814004</v>
      </c>
      <c r="L1408" s="759" t="s">
        <v>2376</v>
      </c>
      <c r="M1408" s="762">
        <v>0</v>
      </c>
    </row>
    <row r="1409" spans="1:13" x14ac:dyDescent="0.2">
      <c r="A1409" s="759" t="s">
        <v>3783</v>
      </c>
      <c r="B1409" s="759" t="s">
        <v>19</v>
      </c>
      <c r="C1409" s="762">
        <v>-8.460694943</v>
      </c>
      <c r="D1409" s="762">
        <v>12.42378334</v>
      </c>
      <c r="E1409" s="762">
        <v>0.41048052362047999</v>
      </c>
      <c r="F1409" s="762">
        <v>1.34401654174205E-2</v>
      </c>
      <c r="G1409" s="762">
        <v>0.14812182658420101</v>
      </c>
      <c r="H1409" s="762">
        <v>0</v>
      </c>
      <c r="I1409" s="762">
        <v>0</v>
      </c>
      <c r="J1409" s="762">
        <v>1.41844600965005E-2</v>
      </c>
      <c r="K1409" s="762">
        <v>2.4651654439130598E-2</v>
      </c>
      <c r="L1409" s="759" t="s">
        <v>2376</v>
      </c>
      <c r="M1409" s="762">
        <v>0</v>
      </c>
    </row>
    <row r="1410" spans="1:13" x14ac:dyDescent="0.2">
      <c r="A1410" s="759" t="s">
        <v>3784</v>
      </c>
      <c r="B1410" s="759" t="s">
        <v>19</v>
      </c>
      <c r="C1410" s="762">
        <v>-4.0532523549999997</v>
      </c>
      <c r="D1410" s="762">
        <v>28.22085873</v>
      </c>
      <c r="E1410" s="762">
        <v>1.1950975337063201</v>
      </c>
      <c r="F1410" s="762">
        <v>1.0527709309142699E-3</v>
      </c>
      <c r="G1410" s="762">
        <v>0</v>
      </c>
      <c r="H1410" s="762">
        <v>0</v>
      </c>
      <c r="I1410" s="762">
        <v>0</v>
      </c>
      <c r="J1410" s="762">
        <v>1.6420608951250599E-2</v>
      </c>
      <c r="K1410" s="762">
        <v>9.2341279707090704E-2</v>
      </c>
      <c r="L1410" s="759" t="s">
        <v>2376</v>
      </c>
      <c r="M1410" s="762">
        <v>0</v>
      </c>
    </row>
    <row r="1411" spans="1:13" x14ac:dyDescent="0.2">
      <c r="A1411" s="759" t="s">
        <v>3785</v>
      </c>
      <c r="B1411" s="759" t="s">
        <v>19</v>
      </c>
      <c r="C1411" s="762">
        <v>-22.066893759999999</v>
      </c>
      <c r="D1411" s="762">
        <v>32.612867729999998</v>
      </c>
      <c r="E1411" s="762">
        <v>1.17116744600843</v>
      </c>
      <c r="F1411" s="762">
        <v>1.46568408046448E-2</v>
      </c>
      <c r="G1411" s="762">
        <v>0.177919127906916</v>
      </c>
      <c r="H1411" s="762">
        <v>4.88404658629052E-3</v>
      </c>
      <c r="I1411" s="762">
        <v>0.202905968971485</v>
      </c>
      <c r="J1411" s="762">
        <v>1.49586822694249E-2</v>
      </c>
      <c r="K1411" s="762">
        <v>4.8087837383205802E-2</v>
      </c>
      <c r="L1411" s="759" t="s">
        <v>2376</v>
      </c>
      <c r="M1411" s="762">
        <v>0</v>
      </c>
    </row>
    <row r="1412" spans="1:13" x14ac:dyDescent="0.2">
      <c r="A1412" s="759" t="s">
        <v>3786</v>
      </c>
      <c r="B1412" s="759" t="s">
        <v>19</v>
      </c>
      <c r="C1412" s="762">
        <v>9.4943342360000003</v>
      </c>
      <c r="D1412" s="762">
        <v>-7.5067539009999997</v>
      </c>
      <c r="E1412" s="762">
        <v>0.65156761920236805</v>
      </c>
      <c r="F1412" s="762">
        <v>2.5934728202283298E-2</v>
      </c>
      <c r="G1412" s="762">
        <v>0.45412297940273999</v>
      </c>
      <c r="H1412" s="762">
        <v>5.4441750059769801E-3</v>
      </c>
      <c r="I1412" s="762">
        <v>0.22617628446764201</v>
      </c>
      <c r="J1412" s="762">
        <v>2.2987077810437601E-2</v>
      </c>
      <c r="K1412" s="762">
        <v>0.29111239287695401</v>
      </c>
      <c r="L1412" s="759" t="s">
        <v>2376</v>
      </c>
      <c r="M1412" s="762">
        <v>0</v>
      </c>
    </row>
    <row r="1413" spans="1:13" x14ac:dyDescent="0.2">
      <c r="A1413" s="759" t="s">
        <v>3787</v>
      </c>
      <c r="B1413" s="759" t="s">
        <v>19</v>
      </c>
      <c r="C1413" s="762">
        <v>-25.438043360000002</v>
      </c>
      <c r="D1413" s="762">
        <v>22.787168950000002</v>
      </c>
      <c r="E1413" s="762">
        <v>1.13278771522598</v>
      </c>
      <c r="F1413" s="762">
        <v>1.47955291907533E-2</v>
      </c>
      <c r="G1413" s="762">
        <v>0.181315700310617</v>
      </c>
      <c r="H1413" s="762">
        <v>2.59571706683971E-3</v>
      </c>
      <c r="I1413" s="762">
        <v>0.10783812544407501</v>
      </c>
      <c r="J1413" s="762">
        <v>1.8290721535133898E-2</v>
      </c>
      <c r="K1413" s="762">
        <v>0.148950766900807</v>
      </c>
      <c r="L1413" s="759" t="s">
        <v>2376</v>
      </c>
      <c r="M1413" s="762">
        <v>0.52915421779582394</v>
      </c>
    </row>
    <row r="1414" spans="1:13" x14ac:dyDescent="0.2">
      <c r="A1414" s="759" t="s">
        <v>3788</v>
      </c>
      <c r="B1414" s="759" t="s">
        <v>19</v>
      </c>
      <c r="C1414" s="762">
        <v>35.141381170000002</v>
      </c>
      <c r="D1414" s="762">
        <v>8.3230786010000006</v>
      </c>
      <c r="E1414" s="762">
        <v>0.99925389352090899</v>
      </c>
      <c r="F1414" s="762">
        <v>4.01439837608508E-2</v>
      </c>
      <c r="G1414" s="762">
        <v>0.80211824075711802</v>
      </c>
      <c r="H1414" s="762">
        <v>1.7965094436285401E-3</v>
      </c>
      <c r="I1414" s="762">
        <v>7.46353176803978E-2</v>
      </c>
      <c r="J1414" s="762">
        <v>2.6725084576562599E-2</v>
      </c>
      <c r="K1414" s="762">
        <v>0.40426419675004699</v>
      </c>
      <c r="L1414" s="759" t="s">
        <v>2376</v>
      </c>
      <c r="M1414" s="762">
        <v>0.90333737340220699</v>
      </c>
    </row>
    <row r="1415" spans="1:13" x14ac:dyDescent="0.2">
      <c r="A1415" s="759" t="s">
        <v>3789</v>
      </c>
      <c r="B1415" s="759" t="s">
        <v>19</v>
      </c>
      <c r="C1415" s="762">
        <v>24.184453359999999</v>
      </c>
      <c r="D1415" s="762">
        <v>0.66748915600000003</v>
      </c>
      <c r="E1415" s="762">
        <v>1.0840144107776399</v>
      </c>
      <c r="F1415" s="762">
        <v>4.27790630969117E-2</v>
      </c>
      <c r="G1415" s="762">
        <v>0.86665328786264095</v>
      </c>
      <c r="H1415" s="762">
        <v>6.0452884319819704E-3</v>
      </c>
      <c r="I1415" s="762">
        <v>0.25114930698899701</v>
      </c>
      <c r="J1415" s="762">
        <v>3.2470744828351203E-2</v>
      </c>
      <c r="K1415" s="762">
        <v>0.57818890942219303</v>
      </c>
      <c r="L1415" s="759" t="s">
        <v>2376</v>
      </c>
      <c r="M1415" s="762">
        <v>0</v>
      </c>
    </row>
    <row r="1416" spans="1:13" x14ac:dyDescent="0.2">
      <c r="A1416" s="759" t="s">
        <v>3790</v>
      </c>
      <c r="B1416" s="759" t="s">
        <v>19</v>
      </c>
      <c r="C1416" s="762">
        <v>5.3042062750000003</v>
      </c>
      <c r="D1416" s="762">
        <v>-13.30972057</v>
      </c>
      <c r="E1416" s="762">
        <v>0.90817401246232499</v>
      </c>
      <c r="F1416" s="762">
        <v>3.1860504699645097E-2</v>
      </c>
      <c r="G1416" s="762">
        <v>0.59924967117624095</v>
      </c>
      <c r="H1416" s="762">
        <v>1.1052290037228E-2</v>
      </c>
      <c r="I1416" s="762">
        <v>0.459163397036076</v>
      </c>
      <c r="J1416" s="762">
        <v>4.2069768731628897E-2</v>
      </c>
      <c r="K1416" s="762">
        <v>0.86875735432374301</v>
      </c>
      <c r="L1416" s="759" t="s">
        <v>2376</v>
      </c>
      <c r="M1416" s="762">
        <v>0.90333737340220699</v>
      </c>
    </row>
    <row r="1417" spans="1:13" x14ac:dyDescent="0.2">
      <c r="A1417" s="759" t="s">
        <v>3791</v>
      </c>
      <c r="B1417" s="759" t="s">
        <v>19</v>
      </c>
      <c r="C1417" s="762">
        <v>7.9895355950000004</v>
      </c>
      <c r="D1417" s="762">
        <v>2.6706784190000001</v>
      </c>
      <c r="E1417" s="762">
        <v>1.2400802673365501</v>
      </c>
      <c r="F1417" s="762">
        <v>1.8388819194472598E-2</v>
      </c>
      <c r="G1417" s="762">
        <v>0.26931804840485002</v>
      </c>
      <c r="H1417" s="762">
        <v>1.02667440827897E-2</v>
      </c>
      <c r="I1417" s="762">
        <v>0.42652817212901101</v>
      </c>
      <c r="J1417" s="762">
        <v>3.1501303310964401E-2</v>
      </c>
      <c r="K1417" s="762">
        <v>0.54884329528868903</v>
      </c>
      <c r="L1417" s="759" t="s">
        <v>2376</v>
      </c>
      <c r="M1417" s="762">
        <v>0.77485389437399999</v>
      </c>
    </row>
    <row r="1418" spans="1:13" x14ac:dyDescent="0.2">
      <c r="A1418" s="759" t="s">
        <v>3792</v>
      </c>
      <c r="B1418" s="759" t="s">
        <v>19</v>
      </c>
      <c r="C1418" s="762">
        <v>26.195376159999999</v>
      </c>
      <c r="D1418" s="762">
        <v>9.2821780149999995</v>
      </c>
      <c r="E1418" s="762">
        <v>1.2400802673365501</v>
      </c>
      <c r="F1418" s="762">
        <v>3.4451455912853299E-2</v>
      </c>
      <c r="G1418" s="762">
        <v>0.66270399069876795</v>
      </c>
      <c r="H1418" s="762">
        <v>1.3798285460569E-3</v>
      </c>
      <c r="I1418" s="762">
        <v>5.7324497544752398E-2</v>
      </c>
      <c r="J1418" s="762">
        <v>3.4933170650546297E-2</v>
      </c>
      <c r="K1418" s="762">
        <v>0.65272808064471999</v>
      </c>
      <c r="L1418" s="759" t="s">
        <v>2376</v>
      </c>
      <c r="M1418" s="762">
        <v>0.84646064218588901</v>
      </c>
    </row>
    <row r="1419" spans="1:13" x14ac:dyDescent="0.2">
      <c r="A1419" s="759" t="s">
        <v>3793</v>
      </c>
      <c r="B1419" s="759" t="s">
        <v>19</v>
      </c>
      <c r="C1419" s="762">
        <v>21.692864449999998</v>
      </c>
      <c r="D1419" s="762">
        <v>3.8623963020000001</v>
      </c>
      <c r="E1419" s="762">
        <v>1.08236492450827</v>
      </c>
      <c r="F1419" s="762">
        <v>3.8284298583487301E-2</v>
      </c>
      <c r="G1419" s="762">
        <v>0.75657317016286496</v>
      </c>
      <c r="H1419" s="762">
        <v>1.8853102906519999E-3</v>
      </c>
      <c r="I1419" s="762">
        <v>7.8324523159099602E-2</v>
      </c>
      <c r="J1419" s="762">
        <v>3.12106926959126E-2</v>
      </c>
      <c r="K1419" s="762">
        <v>0.54004634928950801</v>
      </c>
      <c r="L1419" s="759" t="s">
        <v>2376</v>
      </c>
      <c r="M1419" s="762">
        <v>0</v>
      </c>
    </row>
    <row r="1420" spans="1:13" x14ac:dyDescent="0.2">
      <c r="A1420" s="759" t="s">
        <v>3794</v>
      </c>
      <c r="B1420" s="759" t="s">
        <v>19</v>
      </c>
      <c r="C1420" s="762">
        <v>-5.2804448539999997</v>
      </c>
      <c r="D1420" s="762">
        <v>26.229737849999999</v>
      </c>
      <c r="E1420" s="762">
        <v>0.88459185130193296</v>
      </c>
      <c r="F1420" s="762">
        <v>1.83068669663176E-2</v>
      </c>
      <c r="G1420" s="762">
        <v>0.26731098289357202</v>
      </c>
      <c r="H1420" s="762">
        <v>3.9413914409645104E-3</v>
      </c>
      <c r="I1420" s="762">
        <v>0.16374366584729599</v>
      </c>
      <c r="J1420" s="762">
        <v>2.4216072319893499E-2</v>
      </c>
      <c r="K1420" s="762">
        <v>0.32831480797387802</v>
      </c>
      <c r="L1420" s="759" t="s">
        <v>2376</v>
      </c>
      <c r="M1420" s="762">
        <v>0</v>
      </c>
    </row>
    <row r="1421" spans="1:13" x14ac:dyDescent="0.2">
      <c r="A1421" s="759" t="s">
        <v>3795</v>
      </c>
      <c r="B1421" s="759" t="s">
        <v>19</v>
      </c>
      <c r="C1421" s="762">
        <v>20.05969692</v>
      </c>
      <c r="D1421" s="762">
        <v>15.296707</v>
      </c>
      <c r="E1421" s="762">
        <v>1.1496755259626701</v>
      </c>
      <c r="F1421" s="762">
        <v>1.6611086245264101E-2</v>
      </c>
      <c r="G1421" s="762">
        <v>0.22578004332187401</v>
      </c>
      <c r="H1421" s="762">
        <v>4.69961405785717E-3</v>
      </c>
      <c r="I1421" s="762">
        <v>0.195243766585776</v>
      </c>
      <c r="J1421" s="762">
        <v>2.0307248627364001E-2</v>
      </c>
      <c r="K1421" s="762">
        <v>0.20999229721597101</v>
      </c>
      <c r="L1421" s="759" t="s">
        <v>2376</v>
      </c>
      <c r="M1421" s="762">
        <v>0</v>
      </c>
    </row>
    <row r="1422" spans="1:13" x14ac:dyDescent="0.2">
      <c r="A1422" s="759" t="s">
        <v>3796</v>
      </c>
      <c r="B1422" s="759" t="s">
        <v>19</v>
      </c>
      <c r="C1422" s="762">
        <v>5.1903233240000004</v>
      </c>
      <c r="D1422" s="762">
        <v>1.857855477</v>
      </c>
      <c r="E1422" s="762">
        <v>0.27049437904255402</v>
      </c>
      <c r="F1422" s="762">
        <v>2.4604580499152099E-2</v>
      </c>
      <c r="G1422" s="762">
        <v>0.42154666429517901</v>
      </c>
      <c r="H1422" s="762">
        <v>7.6437036784043197E-3</v>
      </c>
      <c r="I1422" s="762">
        <v>0.31755492251635098</v>
      </c>
      <c r="J1422" s="762">
        <v>3.4631468027286297E-2</v>
      </c>
      <c r="K1422" s="762">
        <v>0.64359534261508999</v>
      </c>
      <c r="L1422" s="759" t="s">
        <v>2376</v>
      </c>
      <c r="M1422" s="762">
        <v>0</v>
      </c>
    </row>
    <row r="1423" spans="1:13" x14ac:dyDescent="0.2">
      <c r="A1423" s="759" t="s">
        <v>3797</v>
      </c>
      <c r="B1423" s="759" t="s">
        <v>19</v>
      </c>
      <c r="C1423" s="762">
        <v>-19.63873637</v>
      </c>
      <c r="D1423" s="762">
        <v>28.685567299999999</v>
      </c>
      <c r="E1423" s="762">
        <v>1.1728598851941201</v>
      </c>
      <c r="F1423" s="762">
        <v>2.16101721627193E-2</v>
      </c>
      <c r="G1423" s="762">
        <v>0.34821138238023303</v>
      </c>
      <c r="H1423" s="762">
        <v>0</v>
      </c>
      <c r="I1423" s="762">
        <v>0</v>
      </c>
      <c r="J1423" s="762">
        <v>1.60967223115745E-2</v>
      </c>
      <c r="K1423" s="762">
        <v>8.2537018157809505E-2</v>
      </c>
      <c r="L1423" s="759" t="s">
        <v>2376</v>
      </c>
      <c r="M1423" s="762">
        <v>0</v>
      </c>
    </row>
    <row r="1424" spans="1:13" x14ac:dyDescent="0.2">
      <c r="A1424" s="759" t="s">
        <v>3798</v>
      </c>
      <c r="B1424" s="759" t="s">
        <v>19</v>
      </c>
      <c r="C1424" s="762">
        <v>30.41505798</v>
      </c>
      <c r="D1424" s="762">
        <v>-4.1881247190000002</v>
      </c>
      <c r="E1424" s="762">
        <v>1.02471583785422</v>
      </c>
      <c r="F1424" s="762">
        <v>3.14885676641724E-2</v>
      </c>
      <c r="G1424" s="762">
        <v>0.59014065705739005</v>
      </c>
      <c r="H1424" s="762">
        <v>7.1040677618771102E-4</v>
      </c>
      <c r="I1424" s="762">
        <v>2.9513602284975099E-2</v>
      </c>
      <c r="J1424" s="762">
        <v>2.9049969496977399E-2</v>
      </c>
      <c r="K1424" s="762">
        <v>0.47463988582598698</v>
      </c>
      <c r="L1424" s="759" t="s">
        <v>2376</v>
      </c>
      <c r="M1424" s="762">
        <v>0</v>
      </c>
    </row>
    <row r="1425" spans="1:13" x14ac:dyDescent="0.2">
      <c r="A1425" s="759" t="s">
        <v>3799</v>
      </c>
      <c r="B1425" s="759" t="s">
        <v>19</v>
      </c>
      <c r="C1425" s="762">
        <v>17.49815572</v>
      </c>
      <c r="D1425" s="762">
        <v>-9.7960958199999997</v>
      </c>
      <c r="E1425" s="762">
        <v>1.1946749253830999</v>
      </c>
      <c r="F1425" s="762">
        <v>4.59941120476079E-2</v>
      </c>
      <c r="G1425" s="762">
        <v>0.94539223218331003</v>
      </c>
      <c r="H1425" s="762">
        <v>1.63461866867038E-2</v>
      </c>
      <c r="I1425" s="762">
        <v>0.67909643625953897</v>
      </c>
      <c r="J1425" s="762">
        <v>4.2597748322333803E-2</v>
      </c>
      <c r="K1425" s="762">
        <v>0.88473960803731599</v>
      </c>
      <c r="L1425" s="759" t="s">
        <v>2376</v>
      </c>
      <c r="M1425" s="762">
        <v>0.51739073082783604</v>
      </c>
    </row>
    <row r="1426" spans="1:13" x14ac:dyDescent="0.2">
      <c r="A1426" s="759" t="s">
        <v>3800</v>
      </c>
      <c r="B1426" s="759" t="s">
        <v>19</v>
      </c>
      <c r="C1426" s="762">
        <v>1.9632321260000001</v>
      </c>
      <c r="D1426" s="762">
        <v>10.744703530000001</v>
      </c>
      <c r="E1426" s="762">
        <v>0.98919781488022895</v>
      </c>
      <c r="F1426" s="762">
        <v>1.17759047841189E-2</v>
      </c>
      <c r="G1426" s="762">
        <v>0.10736285977681601</v>
      </c>
      <c r="H1426" s="762">
        <v>3.07387547388914E-3</v>
      </c>
      <c r="I1426" s="762">
        <v>0.12770302688983601</v>
      </c>
      <c r="J1426" s="762">
        <v>1.8896345183295402E-2</v>
      </c>
      <c r="K1426" s="762">
        <v>0.16728335293315899</v>
      </c>
      <c r="L1426" s="759" t="s">
        <v>2376</v>
      </c>
      <c r="M1426" s="762">
        <v>0</v>
      </c>
    </row>
    <row r="1427" spans="1:13" x14ac:dyDescent="0.2">
      <c r="A1427" s="759" t="s">
        <v>3801</v>
      </c>
      <c r="B1427" s="759" t="s">
        <v>19</v>
      </c>
      <c r="C1427" s="762">
        <v>-22.707872900000002</v>
      </c>
      <c r="D1427" s="762">
        <v>21.351165420000001</v>
      </c>
      <c r="E1427" s="762">
        <v>1.1741432152287401</v>
      </c>
      <c r="F1427" s="762">
        <v>1.6106764841233301E-2</v>
      </c>
      <c r="G1427" s="762">
        <v>0.21342884645403701</v>
      </c>
      <c r="H1427" s="762">
        <v>5.4988216810683398E-3</v>
      </c>
      <c r="I1427" s="762">
        <v>0.22844657434945201</v>
      </c>
      <c r="J1427" s="762">
        <v>1.37829293993678E-2</v>
      </c>
      <c r="K1427" s="762">
        <v>1.2497060571070299E-2</v>
      </c>
      <c r="L1427" s="759" t="s">
        <v>2376</v>
      </c>
      <c r="M1427" s="762">
        <v>0</v>
      </c>
    </row>
    <row r="1428" spans="1:13" x14ac:dyDescent="0.2">
      <c r="A1428" s="759" t="s">
        <v>3802</v>
      </c>
      <c r="B1428" s="759" t="s">
        <v>19</v>
      </c>
      <c r="C1428" s="762">
        <v>-2.796849253</v>
      </c>
      <c r="D1428" s="762">
        <v>1.6007494900000001</v>
      </c>
      <c r="E1428" s="762">
        <v>0.27919437120039198</v>
      </c>
      <c r="F1428" s="762">
        <v>2.1112154776238901E-2</v>
      </c>
      <c r="G1428" s="762">
        <v>0.33601457516710898</v>
      </c>
      <c r="H1428" s="762">
        <v>4.9386932613818798E-3</v>
      </c>
      <c r="I1428" s="762">
        <v>0.20517621730865601</v>
      </c>
      <c r="J1428" s="762">
        <v>1.27424990294493E-2</v>
      </c>
      <c r="K1428" s="762">
        <v>0</v>
      </c>
      <c r="L1428" s="759" t="s">
        <v>2376</v>
      </c>
      <c r="M1428" s="762">
        <v>0</v>
      </c>
    </row>
    <row r="1429" spans="1:13" x14ac:dyDescent="0.2">
      <c r="A1429" s="759" t="s">
        <v>3803</v>
      </c>
      <c r="B1429" s="759" t="s">
        <v>19</v>
      </c>
      <c r="C1429" s="762">
        <v>-9.7493800109999995</v>
      </c>
      <c r="D1429" s="762">
        <v>29.83533809</v>
      </c>
      <c r="E1429" s="762">
        <v>0.79212322702250004</v>
      </c>
      <c r="F1429" s="762">
        <v>2.15030038643628E-2</v>
      </c>
      <c r="G1429" s="762">
        <v>0.34558675825009999</v>
      </c>
      <c r="H1429" s="762">
        <v>2.5410703917483502E-3</v>
      </c>
      <c r="I1429" s="762">
        <v>0.105567835562265</v>
      </c>
      <c r="J1429" s="762">
        <v>1.50718207531474E-2</v>
      </c>
      <c r="K1429" s="762">
        <v>5.1512625495800997E-2</v>
      </c>
      <c r="L1429" s="759" t="s">
        <v>2376</v>
      </c>
      <c r="M1429" s="762">
        <v>0</v>
      </c>
    </row>
    <row r="1430" spans="1:13" x14ac:dyDescent="0.2">
      <c r="A1430" s="759" t="s">
        <v>3804</v>
      </c>
      <c r="B1430" s="759" t="s">
        <v>19</v>
      </c>
      <c r="C1430" s="762">
        <v>-10.77729527</v>
      </c>
      <c r="D1430" s="762">
        <v>25.724607750000001</v>
      </c>
      <c r="E1430" s="762">
        <v>0.924514597637908</v>
      </c>
      <c r="F1430" s="762">
        <v>2.2499038637323599E-2</v>
      </c>
      <c r="G1430" s="762">
        <v>0.36998039716709302</v>
      </c>
      <c r="H1430" s="762">
        <v>4.8293999111991498E-3</v>
      </c>
      <c r="I1430" s="762">
        <v>0.200635679089675</v>
      </c>
      <c r="J1430" s="762">
        <v>1.7352337640729899E-2</v>
      </c>
      <c r="K1430" s="762">
        <v>0.120545297803063</v>
      </c>
      <c r="L1430" s="759" t="s">
        <v>2376</v>
      </c>
      <c r="M1430" s="762">
        <v>0.38134490980664998</v>
      </c>
    </row>
    <row r="1431" spans="1:13" x14ac:dyDescent="0.2">
      <c r="A1431" s="759" t="s">
        <v>3805</v>
      </c>
      <c r="B1431" s="759" t="s">
        <v>19</v>
      </c>
      <c r="C1431" s="762">
        <v>-14.937920569999999</v>
      </c>
      <c r="D1431" s="762">
        <v>19.242382190000001</v>
      </c>
      <c r="E1431" s="762">
        <v>1.20513403023446</v>
      </c>
      <c r="F1431" s="762">
        <v>1.1416575783747E-2</v>
      </c>
      <c r="G1431" s="762">
        <v>9.8562624967392404E-2</v>
      </c>
      <c r="H1431" s="762">
        <v>7.95109122579323E-3</v>
      </c>
      <c r="I1431" s="762">
        <v>0.330325204433015</v>
      </c>
      <c r="J1431" s="762">
        <v>1.9588486495479999E-2</v>
      </c>
      <c r="K1431" s="762">
        <v>0.18823489280040001</v>
      </c>
      <c r="L1431" s="759" t="s">
        <v>2376</v>
      </c>
      <c r="M1431" s="762">
        <v>0.71616643051524098</v>
      </c>
    </row>
    <row r="1432" spans="1:13" x14ac:dyDescent="0.2">
      <c r="A1432" s="759" t="s">
        <v>3806</v>
      </c>
      <c r="B1432" s="759" t="s">
        <v>19</v>
      </c>
      <c r="C1432" s="762">
        <v>-17.948621800000002</v>
      </c>
      <c r="D1432" s="762">
        <v>17.716032609999999</v>
      </c>
      <c r="E1432" s="762">
        <v>0.39526121231814698</v>
      </c>
      <c r="F1432" s="762">
        <v>1.7083887561542999E-2</v>
      </c>
      <c r="G1432" s="762">
        <v>0.23735931640688801</v>
      </c>
      <c r="H1432" s="762">
        <v>2.00826530960757E-3</v>
      </c>
      <c r="I1432" s="762">
        <v>8.3432644234693001E-2</v>
      </c>
      <c r="J1432" s="762">
        <v>1.2636015750651699E-2</v>
      </c>
      <c r="K1432" s="762">
        <v>0</v>
      </c>
      <c r="L1432" s="759" t="s">
        <v>2376</v>
      </c>
      <c r="M1432" s="762">
        <v>0</v>
      </c>
    </row>
    <row r="1433" spans="1:13" x14ac:dyDescent="0.2">
      <c r="A1433" s="759" t="s">
        <v>3807</v>
      </c>
      <c r="B1433" s="759" t="s">
        <v>19</v>
      </c>
      <c r="C1433" s="762">
        <v>24.381031839999999</v>
      </c>
      <c r="D1433" s="762">
        <v>13.496946100000001</v>
      </c>
      <c r="E1433" s="762">
        <v>0.84559039539710401</v>
      </c>
      <c r="F1433" s="762">
        <v>2.2146013654502E-2</v>
      </c>
      <c r="G1433" s="762">
        <v>0.36133455201238301</v>
      </c>
      <c r="H1433" s="762">
        <v>1.92629529697052E-3</v>
      </c>
      <c r="I1433" s="762">
        <v>8.0027230184297304E-2</v>
      </c>
      <c r="J1433" s="762">
        <v>2.6851533470134799E-2</v>
      </c>
      <c r="K1433" s="762">
        <v>0.40809185659555902</v>
      </c>
      <c r="L1433" s="759" t="s">
        <v>2376</v>
      </c>
      <c r="M1433" s="762">
        <v>0.90333737340220699</v>
      </c>
    </row>
    <row r="1434" spans="1:13" x14ac:dyDescent="0.2">
      <c r="A1434" s="759" t="s">
        <v>3808</v>
      </c>
      <c r="B1434" s="759" t="s">
        <v>19</v>
      </c>
      <c r="C1434" s="762">
        <v>14.847274949999999</v>
      </c>
      <c r="D1434" s="762">
        <v>21.233854610000002</v>
      </c>
      <c r="E1434" s="762">
        <v>0.89665281422542498</v>
      </c>
      <c r="F1434" s="762">
        <v>1.6453485806504499E-2</v>
      </c>
      <c r="G1434" s="762">
        <v>0.22192030195403301</v>
      </c>
      <c r="H1434" s="762">
        <v>3.1353529833669201E-3</v>
      </c>
      <c r="I1434" s="762">
        <v>0.13025710819995201</v>
      </c>
      <c r="J1434" s="762">
        <v>2.6869280683267702E-2</v>
      </c>
      <c r="K1434" s="762">
        <v>0.40862909962777899</v>
      </c>
      <c r="L1434" s="759" t="s">
        <v>2376</v>
      </c>
      <c r="M1434" s="762">
        <v>0.77284005440098302</v>
      </c>
    </row>
    <row r="1435" spans="1:13" x14ac:dyDescent="0.2">
      <c r="A1435" s="759" t="s">
        <v>3809</v>
      </c>
      <c r="B1435" s="759" t="s">
        <v>19</v>
      </c>
      <c r="C1435" s="762">
        <v>18.934449950000001</v>
      </c>
      <c r="D1435" s="762">
        <v>8.9850086250000007</v>
      </c>
      <c r="E1435" s="762">
        <v>0.85874129943028699</v>
      </c>
      <c r="F1435" s="762">
        <v>2.8752624047305299E-2</v>
      </c>
      <c r="G1435" s="762">
        <v>0.52313535098570396</v>
      </c>
      <c r="H1435" s="762">
        <v>7.0562519211721702E-3</v>
      </c>
      <c r="I1435" s="762">
        <v>0.29314944130696902</v>
      </c>
      <c r="J1435" s="762">
        <v>3.2821252287726699E-2</v>
      </c>
      <c r="K1435" s="762">
        <v>0.58879897497855704</v>
      </c>
      <c r="L1435" s="759" t="s">
        <v>2376</v>
      </c>
      <c r="M1435" s="762">
        <v>0</v>
      </c>
    </row>
    <row r="1436" spans="1:13" x14ac:dyDescent="0.2">
      <c r="A1436" s="759" t="s">
        <v>3810</v>
      </c>
      <c r="B1436" s="759" t="s">
        <v>19</v>
      </c>
      <c r="C1436" s="762">
        <v>20.47554019</v>
      </c>
      <c r="D1436" s="762">
        <v>4.2866396599999996</v>
      </c>
      <c r="E1436" s="762">
        <v>1.0386728779449901</v>
      </c>
      <c r="F1436" s="762">
        <v>1.9347029862131101E-2</v>
      </c>
      <c r="G1436" s="762">
        <v>0.29278534939355999</v>
      </c>
      <c r="H1436" s="762">
        <v>0</v>
      </c>
      <c r="I1436" s="762">
        <v>0</v>
      </c>
      <c r="J1436" s="762">
        <v>1.9422106372358701E-2</v>
      </c>
      <c r="K1436" s="762">
        <v>0.18319846640301601</v>
      </c>
      <c r="L1436" s="759" t="s">
        <v>2376</v>
      </c>
      <c r="M1436" s="762">
        <v>0</v>
      </c>
    </row>
    <row r="1437" spans="1:13" x14ac:dyDescent="0.2">
      <c r="A1437" s="759" t="s">
        <v>3811</v>
      </c>
      <c r="B1437" s="759" t="s">
        <v>19</v>
      </c>
      <c r="C1437" s="762">
        <v>-1.843430092</v>
      </c>
      <c r="D1437" s="762">
        <v>19.469328780000001</v>
      </c>
      <c r="E1437" s="762">
        <v>1.22870445330446</v>
      </c>
      <c r="F1437" s="762">
        <v>8.9706169741976607E-3</v>
      </c>
      <c r="G1437" s="762">
        <v>3.8659267503279297E-2</v>
      </c>
      <c r="H1437" s="762">
        <v>4.5629973701287602E-3</v>
      </c>
      <c r="I1437" s="762">
        <v>0.18956806265357001</v>
      </c>
      <c r="J1437" s="762">
        <v>2.1518495923687E-2</v>
      </c>
      <c r="K1437" s="762">
        <v>0.24665749955129901</v>
      </c>
      <c r="L1437" s="759" t="s">
        <v>2376</v>
      </c>
      <c r="M1437" s="762">
        <v>0</v>
      </c>
    </row>
    <row r="1438" spans="1:13" x14ac:dyDescent="0.2">
      <c r="A1438" s="759" t="s">
        <v>3812</v>
      </c>
      <c r="B1438" s="759" t="s">
        <v>19</v>
      </c>
      <c r="C1438" s="762">
        <v>13.698975219999999</v>
      </c>
      <c r="D1438" s="762">
        <v>4.2222059930000002</v>
      </c>
      <c r="E1438" s="762">
        <v>1.2400802673365501</v>
      </c>
      <c r="F1438" s="762">
        <v>1.0099036115716499E-2</v>
      </c>
      <c r="G1438" s="762">
        <v>6.6295089169258595E-2</v>
      </c>
      <c r="H1438" s="762">
        <v>1.29785853341986E-3</v>
      </c>
      <c r="I1438" s="762">
        <v>5.3919083494356798E-2</v>
      </c>
      <c r="J1438" s="762">
        <v>2.0160834119017201E-2</v>
      </c>
      <c r="K1438" s="762">
        <v>0.20556022382389899</v>
      </c>
      <c r="L1438" s="759" t="s">
        <v>2376</v>
      </c>
      <c r="M1438" s="762">
        <v>0</v>
      </c>
    </row>
    <row r="1439" spans="1:13" x14ac:dyDescent="0.2">
      <c r="A1439" s="759" t="s">
        <v>3813</v>
      </c>
      <c r="B1439" s="759" t="s">
        <v>19</v>
      </c>
      <c r="C1439" s="762">
        <v>-15.659742720000001</v>
      </c>
      <c r="D1439" s="762">
        <v>14.448980629999999</v>
      </c>
      <c r="E1439" s="762">
        <v>1.1992970101214599</v>
      </c>
      <c r="F1439" s="762">
        <v>1.3604069873730499E-2</v>
      </c>
      <c r="G1439" s="762">
        <v>0.15213598209750101</v>
      </c>
      <c r="H1439" s="762">
        <v>0</v>
      </c>
      <c r="I1439" s="762">
        <v>0</v>
      </c>
      <c r="J1439" s="762">
        <v>1.7434418501469699E-2</v>
      </c>
      <c r="K1439" s="762">
        <v>0.12302994087989801</v>
      </c>
      <c r="L1439" s="759" t="s">
        <v>2376</v>
      </c>
      <c r="M1439" s="762">
        <v>0</v>
      </c>
    </row>
    <row r="1440" spans="1:13" x14ac:dyDescent="0.2">
      <c r="A1440" s="759" t="s">
        <v>3814</v>
      </c>
      <c r="B1440" s="759" t="s">
        <v>19</v>
      </c>
      <c r="C1440" s="762">
        <v>-3.8563086910000002</v>
      </c>
      <c r="D1440" s="762">
        <v>6.472895523</v>
      </c>
      <c r="E1440" s="762">
        <v>0.44642847420486798</v>
      </c>
      <c r="F1440" s="762">
        <v>5.0369100227575002E-3</v>
      </c>
      <c r="G1440" s="762">
        <v>0</v>
      </c>
      <c r="H1440" s="762">
        <v>4.3922265104682501E-3</v>
      </c>
      <c r="I1440" s="762">
        <v>0.18247348466911101</v>
      </c>
      <c r="J1440" s="762">
        <v>1.22544506682935E-2</v>
      </c>
      <c r="K1440" s="762">
        <v>0</v>
      </c>
      <c r="L1440" s="759" t="s">
        <v>2376</v>
      </c>
      <c r="M1440" s="762">
        <v>0</v>
      </c>
    </row>
    <row r="1441" spans="1:13" x14ac:dyDescent="0.2">
      <c r="A1441" s="759" t="s">
        <v>3815</v>
      </c>
      <c r="B1441" s="759" t="s">
        <v>19</v>
      </c>
      <c r="C1441" s="762">
        <v>32.207893910000003</v>
      </c>
      <c r="D1441" s="762">
        <v>-13.012940499999999</v>
      </c>
      <c r="E1441" s="762">
        <v>1.2400802673365501</v>
      </c>
      <c r="F1441" s="762">
        <v>4.2533206412446699E-2</v>
      </c>
      <c r="G1441" s="762">
        <v>0.86063206683806404</v>
      </c>
      <c r="H1441" s="762">
        <v>2.1073124082106601E-2</v>
      </c>
      <c r="I1441" s="762">
        <v>0.87547532701389996</v>
      </c>
      <c r="J1441" s="762">
        <v>7.2355387942987098E-2</v>
      </c>
      <c r="K1441" s="762">
        <v>1</v>
      </c>
      <c r="L1441" s="759" t="s">
        <v>2409</v>
      </c>
      <c r="M1441" s="762">
        <v>0.90333737340220699</v>
      </c>
    </row>
    <row r="1442" spans="1:13" x14ac:dyDescent="0.2">
      <c r="A1442" s="759" t="s">
        <v>3816</v>
      </c>
      <c r="B1442" s="759" t="s">
        <v>19</v>
      </c>
      <c r="C1442" s="762">
        <v>-14.8948398</v>
      </c>
      <c r="D1442" s="762">
        <v>14.62830595</v>
      </c>
      <c r="E1442" s="762">
        <v>0.39980576317632499</v>
      </c>
      <c r="F1442" s="762">
        <v>5.8879523920594597E-3</v>
      </c>
      <c r="G1442" s="762">
        <v>0</v>
      </c>
      <c r="H1442" s="762">
        <v>4.3853956760818297E-3</v>
      </c>
      <c r="I1442" s="762">
        <v>0.182189693240805</v>
      </c>
      <c r="J1442" s="762">
        <v>1.5686318007875299E-2</v>
      </c>
      <c r="K1442" s="762">
        <v>7.0113833044263094E-2</v>
      </c>
      <c r="L1442" s="759" t="s">
        <v>2376</v>
      </c>
      <c r="M1442" s="762">
        <v>0</v>
      </c>
    </row>
    <row r="1443" spans="1:13" x14ac:dyDescent="0.2">
      <c r="A1443" s="759" t="s">
        <v>3817</v>
      </c>
      <c r="B1443" s="759" t="s">
        <v>19</v>
      </c>
      <c r="C1443" s="762">
        <v>-8.4636790770000001</v>
      </c>
      <c r="D1443" s="762">
        <v>1.183748158</v>
      </c>
      <c r="E1443" s="762">
        <v>0.41533118717844197</v>
      </c>
      <c r="F1443" s="762">
        <v>1.31438765925524E-2</v>
      </c>
      <c r="G1443" s="762">
        <v>0.14086551281265899</v>
      </c>
      <c r="H1443" s="762">
        <v>0</v>
      </c>
      <c r="I1443" s="762">
        <v>0</v>
      </c>
      <c r="J1443" s="762">
        <v>2.0910653873883901E-2</v>
      </c>
      <c r="K1443" s="762">
        <v>0.22825774300460699</v>
      </c>
      <c r="L1443" s="759" t="s">
        <v>2376</v>
      </c>
      <c r="M1443" s="762">
        <v>0.49895419412526898</v>
      </c>
    </row>
    <row r="1444" spans="1:13" x14ac:dyDescent="0.2">
      <c r="A1444" s="759" t="s">
        <v>3818</v>
      </c>
      <c r="B1444" s="759" t="s">
        <v>19</v>
      </c>
      <c r="C1444" s="762">
        <v>32.303528640000003</v>
      </c>
      <c r="D1444" s="762">
        <v>-12.955312940000001</v>
      </c>
      <c r="E1444" s="762">
        <v>1.2400802673365501</v>
      </c>
      <c r="F1444" s="762">
        <v>3.7143271406867601E-2</v>
      </c>
      <c r="G1444" s="762">
        <v>0.72862854469671401</v>
      </c>
      <c r="H1444" s="762">
        <v>0</v>
      </c>
      <c r="I1444" s="762">
        <v>0</v>
      </c>
      <c r="J1444" s="762">
        <v>3.8846431146359099E-2</v>
      </c>
      <c r="K1444" s="762">
        <v>0.77118490216068203</v>
      </c>
      <c r="L1444" s="759" t="s">
        <v>2376</v>
      </c>
      <c r="M1444" s="762">
        <v>0</v>
      </c>
    </row>
    <row r="1445" spans="1:13" x14ac:dyDescent="0.2">
      <c r="A1445" s="759" t="s">
        <v>3819</v>
      </c>
      <c r="B1445" s="759" t="s">
        <v>19</v>
      </c>
      <c r="C1445" s="762">
        <v>-5.3504513339999997</v>
      </c>
      <c r="D1445" s="762">
        <v>3.8433165100000002</v>
      </c>
      <c r="E1445" s="762">
        <v>0.26830430806769001</v>
      </c>
      <c r="F1445" s="762">
        <v>1.44929363483348E-2</v>
      </c>
      <c r="G1445" s="762">
        <v>0.17390497239361599</v>
      </c>
      <c r="H1445" s="762">
        <v>0</v>
      </c>
      <c r="I1445" s="762">
        <v>0</v>
      </c>
      <c r="J1445" s="762">
        <v>1.9373301536243101E-2</v>
      </c>
      <c r="K1445" s="762">
        <v>0.181721138876282</v>
      </c>
      <c r="L1445" s="759" t="s">
        <v>2376</v>
      </c>
      <c r="M1445" s="762">
        <v>0</v>
      </c>
    </row>
    <row r="1446" spans="1:13" x14ac:dyDescent="0.2">
      <c r="A1446" s="759" t="s">
        <v>3820</v>
      </c>
      <c r="B1446" s="759" t="s">
        <v>19</v>
      </c>
      <c r="C1446" s="762">
        <v>32.172277430000001</v>
      </c>
      <c r="D1446" s="762">
        <v>10.93997849</v>
      </c>
      <c r="E1446" s="762">
        <v>1.2400802673365501</v>
      </c>
      <c r="F1446" s="762">
        <v>4.85913672783665E-2</v>
      </c>
      <c r="G1446" s="762">
        <v>1</v>
      </c>
      <c r="H1446" s="762">
        <v>3.0465521363434501E-3</v>
      </c>
      <c r="I1446" s="762">
        <v>0.12656790272125101</v>
      </c>
      <c r="J1446" s="762">
        <v>2.4661971049858601E-2</v>
      </c>
      <c r="K1446" s="762">
        <v>0.34181244888124102</v>
      </c>
      <c r="L1446" s="759" t="s">
        <v>2376</v>
      </c>
      <c r="M1446" s="762">
        <v>0.838854538459604</v>
      </c>
    </row>
    <row r="1447" spans="1:13" x14ac:dyDescent="0.2">
      <c r="A1447" s="759" t="s">
        <v>3821</v>
      </c>
      <c r="B1447" s="759" t="s">
        <v>19</v>
      </c>
      <c r="C1447" s="762">
        <v>31.92931003</v>
      </c>
      <c r="D1447" s="762">
        <v>1.3413401069999999</v>
      </c>
      <c r="E1447" s="762">
        <v>0.91113677435449503</v>
      </c>
      <c r="F1447" s="762">
        <v>5.0822989491202702E-2</v>
      </c>
      <c r="G1447" s="762">
        <v>1</v>
      </c>
      <c r="H1447" s="762">
        <v>5.5124833498411798E-3</v>
      </c>
      <c r="I1447" s="762">
        <v>0.22901411566142599</v>
      </c>
      <c r="J1447" s="762">
        <v>4.02706450002773E-2</v>
      </c>
      <c r="K1447" s="762">
        <v>0.81429674844703503</v>
      </c>
      <c r="L1447" s="759" t="s">
        <v>2376</v>
      </c>
      <c r="M1447" s="762">
        <v>0</v>
      </c>
    </row>
    <row r="1448" spans="1:13" x14ac:dyDescent="0.2">
      <c r="A1448" s="759" t="s">
        <v>3822</v>
      </c>
      <c r="B1448" s="759" t="s">
        <v>19</v>
      </c>
      <c r="C1448" s="762">
        <v>1.9083072889999999</v>
      </c>
      <c r="D1448" s="762">
        <v>13.040763249999999</v>
      </c>
      <c r="E1448" s="762">
        <v>1.2400802673365501</v>
      </c>
      <c r="F1448" s="762">
        <v>1.4587496611590599E-2</v>
      </c>
      <c r="G1448" s="762">
        <v>0.17622084170506599</v>
      </c>
      <c r="H1448" s="762">
        <v>1.7008777622186601E-3</v>
      </c>
      <c r="I1448" s="762">
        <v>7.0662362318028804E-2</v>
      </c>
      <c r="J1448" s="762">
        <v>2.3151239531917299E-2</v>
      </c>
      <c r="K1448" s="762">
        <v>0.29608167903062199</v>
      </c>
      <c r="L1448" s="759" t="s">
        <v>2376</v>
      </c>
      <c r="M1448" s="762">
        <v>0</v>
      </c>
    </row>
    <row r="1449" spans="1:13" x14ac:dyDescent="0.2">
      <c r="A1449" s="759" t="s">
        <v>3823</v>
      </c>
      <c r="B1449" s="759" t="s">
        <v>19</v>
      </c>
      <c r="C1449" s="762">
        <v>-21.038036730000002</v>
      </c>
      <c r="D1449" s="762">
        <v>32.426236600000003</v>
      </c>
      <c r="E1449" s="762">
        <v>1.1204250577927899</v>
      </c>
      <c r="F1449" s="762">
        <v>7.7287255167718403E-3</v>
      </c>
      <c r="G1449" s="762">
        <v>8.2444320524541308E-3</v>
      </c>
      <c r="H1449" s="762">
        <v>0</v>
      </c>
      <c r="I1449" s="762">
        <v>0</v>
      </c>
      <c r="J1449" s="762">
        <v>2.0966113914924301E-2</v>
      </c>
      <c r="K1449" s="762">
        <v>0.22993655180373501</v>
      </c>
      <c r="L1449" s="759" t="s">
        <v>2376</v>
      </c>
      <c r="M1449" s="762">
        <v>0</v>
      </c>
    </row>
    <row r="1450" spans="1:13" x14ac:dyDescent="0.2">
      <c r="A1450" s="759" t="s">
        <v>3824</v>
      </c>
      <c r="B1450" s="759" t="s">
        <v>19</v>
      </c>
      <c r="C1450" s="762">
        <v>6.1293037339999996</v>
      </c>
      <c r="D1450" s="762">
        <v>-3.5713929119999999</v>
      </c>
      <c r="E1450" s="762">
        <v>0.64960512316212604</v>
      </c>
      <c r="F1450" s="762">
        <v>2.0563705249355399E-2</v>
      </c>
      <c r="G1450" s="762">
        <v>0.32258262622553102</v>
      </c>
      <c r="H1450" s="762">
        <v>1.4180812186208499E-2</v>
      </c>
      <c r="I1450" s="762">
        <v>0.58913671380772203</v>
      </c>
      <c r="J1450" s="762">
        <v>2.7967389495868199E-2</v>
      </c>
      <c r="K1450" s="762">
        <v>0.44186951385051199</v>
      </c>
      <c r="L1450" s="759" t="s">
        <v>2376</v>
      </c>
      <c r="M1450" s="762">
        <v>0</v>
      </c>
    </row>
    <row r="1451" spans="1:13" x14ac:dyDescent="0.2">
      <c r="A1451" s="759" t="s">
        <v>3825</v>
      </c>
      <c r="B1451" s="759" t="s">
        <v>19</v>
      </c>
      <c r="C1451" s="762">
        <v>-14.336401929999999</v>
      </c>
      <c r="D1451" s="762">
        <v>28.783371710000001</v>
      </c>
      <c r="E1451" s="762">
        <v>0.54551455806439197</v>
      </c>
      <c r="F1451" s="762">
        <v>1.29610600835913E-2</v>
      </c>
      <c r="G1451" s="762">
        <v>0.13638818833521801</v>
      </c>
      <c r="H1451" s="762">
        <v>0</v>
      </c>
      <c r="I1451" s="762">
        <v>0</v>
      </c>
      <c r="J1451" s="762">
        <v>1.8614608174810001E-2</v>
      </c>
      <c r="K1451" s="762">
        <v>0.15875499817946401</v>
      </c>
      <c r="L1451" s="759" t="s">
        <v>2376</v>
      </c>
      <c r="M1451" s="762">
        <v>0</v>
      </c>
    </row>
    <row r="1452" spans="1:13" x14ac:dyDescent="0.2">
      <c r="A1452" s="759" t="s">
        <v>3826</v>
      </c>
      <c r="B1452" s="759" t="s">
        <v>19</v>
      </c>
      <c r="C1452" s="762">
        <v>28.393003660000002</v>
      </c>
      <c r="D1452" s="762">
        <v>10.641938059999999</v>
      </c>
      <c r="E1452" s="762">
        <v>0.350990162143414</v>
      </c>
      <c r="F1452" s="762">
        <v>3.30960921395205E-2</v>
      </c>
      <c r="G1452" s="762">
        <v>0.62951011697235204</v>
      </c>
      <c r="H1452" s="762">
        <v>0</v>
      </c>
      <c r="I1452" s="762">
        <v>0</v>
      </c>
      <c r="J1452" s="762">
        <v>2.7891963840053199E-2</v>
      </c>
      <c r="K1452" s="762">
        <v>0.43958635204607199</v>
      </c>
      <c r="L1452" s="759" t="s">
        <v>2376</v>
      </c>
      <c r="M1452" s="762">
        <v>0</v>
      </c>
    </row>
    <row r="1453" spans="1:13" x14ac:dyDescent="0.2">
      <c r="A1453" s="759" t="s">
        <v>3827</v>
      </c>
      <c r="B1453" s="759" t="s">
        <v>19</v>
      </c>
      <c r="C1453" s="762">
        <v>-11.25226284</v>
      </c>
      <c r="D1453" s="762">
        <v>13.703307349999999</v>
      </c>
      <c r="E1453" s="762">
        <v>0.73132114125116798</v>
      </c>
      <c r="F1453" s="762">
        <v>9.8153553259492307E-3</v>
      </c>
      <c r="G1453" s="762">
        <v>5.9347530216399103E-2</v>
      </c>
      <c r="H1453" s="762">
        <v>5.7379008845930501E-4</v>
      </c>
      <c r="I1453" s="762">
        <v>2.38378983527694E-2</v>
      </c>
      <c r="J1453" s="762">
        <v>1.1704287061172399E-2</v>
      </c>
      <c r="K1453" s="762">
        <v>0</v>
      </c>
      <c r="L1453" s="759" t="s">
        <v>2376</v>
      </c>
      <c r="M1453" s="762">
        <v>0</v>
      </c>
    </row>
    <row r="1454" spans="1:13" x14ac:dyDescent="0.2">
      <c r="A1454" s="759" t="s">
        <v>3828</v>
      </c>
      <c r="B1454" s="759" t="s">
        <v>19</v>
      </c>
      <c r="C1454" s="762">
        <v>35.764975290000002</v>
      </c>
      <c r="D1454" s="762">
        <v>0.70089407000000004</v>
      </c>
      <c r="E1454" s="762">
        <v>1.01848051766221</v>
      </c>
      <c r="F1454" s="762">
        <v>5.98440386058035E-2</v>
      </c>
      <c r="G1454" s="762">
        <v>1</v>
      </c>
      <c r="H1454" s="762">
        <v>6.3526759793708799E-3</v>
      </c>
      <c r="I1454" s="762">
        <v>0.26391963045029998</v>
      </c>
      <c r="J1454" s="762">
        <v>3.5578725528256902E-2</v>
      </c>
      <c r="K1454" s="762">
        <v>0.67226943322894295</v>
      </c>
      <c r="L1454" s="759" t="s">
        <v>2376</v>
      </c>
      <c r="M1454" s="762">
        <v>0</v>
      </c>
    </row>
    <row r="1455" spans="1:13" x14ac:dyDescent="0.2">
      <c r="A1455" s="759" t="s">
        <v>3829</v>
      </c>
      <c r="B1455" s="759" t="s">
        <v>19</v>
      </c>
      <c r="C1455" s="762">
        <v>17.43782053</v>
      </c>
      <c r="D1455" s="762">
        <v>21.07634882</v>
      </c>
      <c r="E1455" s="762">
        <v>0.51808632512114405</v>
      </c>
      <c r="F1455" s="762">
        <v>2.10743306709366E-2</v>
      </c>
      <c r="G1455" s="762">
        <v>0.33508823723882702</v>
      </c>
      <c r="H1455" s="762">
        <v>0</v>
      </c>
      <c r="I1455" s="762">
        <v>0</v>
      </c>
      <c r="J1455" s="762">
        <v>2.64522211746437E-2</v>
      </c>
      <c r="K1455" s="762">
        <v>0.39600443324183798</v>
      </c>
      <c r="L1455" s="759" t="s">
        <v>2376</v>
      </c>
      <c r="M1455" s="762">
        <v>0.90333737340220699</v>
      </c>
    </row>
    <row r="1456" spans="1:13" x14ac:dyDescent="0.2">
      <c r="A1456" s="759" t="s">
        <v>3830</v>
      </c>
      <c r="B1456" s="759" t="s">
        <v>19</v>
      </c>
      <c r="C1456" s="762">
        <v>13.67997334</v>
      </c>
      <c r="D1456" s="762">
        <v>5.0903569309999996</v>
      </c>
      <c r="E1456" s="762">
        <v>1.2400802673365501</v>
      </c>
      <c r="F1456" s="762">
        <v>1.53439787176367E-2</v>
      </c>
      <c r="G1456" s="762">
        <v>0.19474764925219401</v>
      </c>
      <c r="H1456" s="762">
        <v>1.12093992281157E-2</v>
      </c>
      <c r="I1456" s="762">
        <v>0.465690433708561</v>
      </c>
      <c r="J1456" s="762">
        <v>4.1073706394542699E-2</v>
      </c>
      <c r="K1456" s="762">
        <v>0.83860590591253203</v>
      </c>
      <c r="L1456" s="759" t="s">
        <v>2376</v>
      </c>
      <c r="M1456" s="762">
        <v>0</v>
      </c>
    </row>
    <row r="1457" spans="1:13" x14ac:dyDescent="0.2">
      <c r="A1457" s="759" t="s">
        <v>3831</v>
      </c>
      <c r="B1457" s="759" t="s">
        <v>19</v>
      </c>
      <c r="C1457" s="762">
        <v>21.448255440000001</v>
      </c>
      <c r="D1457" s="762">
        <v>6.5511599499999997</v>
      </c>
      <c r="E1457" s="762">
        <v>0.87951868596852401</v>
      </c>
      <c r="F1457" s="762">
        <v>1.7846673685139501E-2</v>
      </c>
      <c r="G1457" s="762">
        <v>0.25604051360873098</v>
      </c>
      <c r="H1457" s="762">
        <v>0</v>
      </c>
      <c r="I1457" s="762">
        <v>0</v>
      </c>
      <c r="J1457" s="762">
        <v>1.5610892352060301E-2</v>
      </c>
      <c r="K1457" s="762">
        <v>6.7830640969199496E-2</v>
      </c>
      <c r="L1457" s="759" t="s">
        <v>2376</v>
      </c>
      <c r="M1457" s="762">
        <v>0</v>
      </c>
    </row>
    <row r="1458" spans="1:13" x14ac:dyDescent="0.2">
      <c r="A1458" s="759" t="s">
        <v>3832</v>
      </c>
      <c r="B1458" s="759" t="s">
        <v>19</v>
      </c>
      <c r="C1458" s="762">
        <v>-20.462042449999998</v>
      </c>
      <c r="D1458" s="762">
        <v>18.268025940000001</v>
      </c>
      <c r="E1458" s="762">
        <v>0.849278948403002</v>
      </c>
      <c r="F1458" s="762">
        <v>2.43776358673383E-2</v>
      </c>
      <c r="G1458" s="762">
        <v>0.41598863672548703</v>
      </c>
      <c r="H1458" s="762">
        <v>3.3197855118002701E-3</v>
      </c>
      <c r="I1458" s="762">
        <v>0.13791931058566201</v>
      </c>
      <c r="J1458" s="762">
        <v>1.6445011369308399E-2</v>
      </c>
      <c r="K1458" s="762">
        <v>9.3079943470457505E-2</v>
      </c>
      <c r="L1458" s="759" t="s">
        <v>2376</v>
      </c>
      <c r="M1458" s="762">
        <v>0</v>
      </c>
    </row>
    <row r="1459" spans="1:13" x14ac:dyDescent="0.2">
      <c r="A1459" s="759" t="s">
        <v>3833</v>
      </c>
      <c r="B1459" s="759" t="s">
        <v>19</v>
      </c>
      <c r="C1459" s="762">
        <v>29.461243020000001</v>
      </c>
      <c r="D1459" s="762">
        <v>-5.3594137230000003</v>
      </c>
      <c r="E1459" s="762">
        <v>1.08075905429729</v>
      </c>
      <c r="F1459" s="762">
        <v>2.33816010943774E-2</v>
      </c>
      <c r="G1459" s="762">
        <v>0.39159499780849499</v>
      </c>
      <c r="H1459" s="762">
        <v>4.3102564978312096E-3</v>
      </c>
      <c r="I1459" s="762">
        <v>0.17906802907407701</v>
      </c>
      <c r="J1459" s="762">
        <v>2.8107148799290101E-2</v>
      </c>
      <c r="K1459" s="762">
        <v>0.44610013624081302</v>
      </c>
      <c r="L1459" s="759" t="s">
        <v>2376</v>
      </c>
      <c r="M1459" s="762">
        <v>0</v>
      </c>
    </row>
    <row r="1460" spans="1:13" x14ac:dyDescent="0.2">
      <c r="A1460" s="759" t="s">
        <v>3834</v>
      </c>
      <c r="B1460" s="759" t="s">
        <v>19</v>
      </c>
      <c r="C1460" s="762">
        <v>15.429710160000001</v>
      </c>
      <c r="D1460" s="762">
        <v>4.0298179279999999</v>
      </c>
      <c r="E1460" s="762">
        <v>0.70517766873749999</v>
      </c>
      <c r="F1460" s="762">
        <v>3.17974645241412E-2</v>
      </c>
      <c r="G1460" s="762">
        <v>0.59770577462910401</v>
      </c>
      <c r="H1460" s="762">
        <v>1.61890774958161E-3</v>
      </c>
      <c r="I1460" s="762">
        <v>6.7256948267633204E-2</v>
      </c>
      <c r="J1460" s="762">
        <v>2.8606289168654001E-2</v>
      </c>
      <c r="K1460" s="762">
        <v>0.46120941543296401</v>
      </c>
      <c r="L1460" s="759" t="s">
        <v>2376</v>
      </c>
      <c r="M1460" s="762">
        <v>0</v>
      </c>
    </row>
    <row r="1461" spans="1:13" x14ac:dyDescent="0.2">
      <c r="A1461" s="759" t="s">
        <v>3835</v>
      </c>
      <c r="B1461" s="759" t="s">
        <v>19</v>
      </c>
      <c r="C1461" s="762">
        <v>-10.5020802</v>
      </c>
      <c r="D1461" s="762">
        <v>27.146440389999999</v>
      </c>
      <c r="E1461" s="762">
        <v>1.04632266176567</v>
      </c>
      <c r="F1461" s="762">
        <v>1.5747435840861398E-2</v>
      </c>
      <c r="G1461" s="762">
        <v>0.20462861164461299</v>
      </c>
      <c r="H1461" s="762">
        <v>5.7379008845930501E-4</v>
      </c>
      <c r="I1461" s="762">
        <v>2.38378983527694E-2</v>
      </c>
      <c r="J1461" s="762">
        <v>1.36675725140037E-2</v>
      </c>
      <c r="K1461" s="762">
        <v>9.0051624853834007E-3</v>
      </c>
      <c r="L1461" s="759" t="s">
        <v>2376</v>
      </c>
      <c r="M1461" s="762">
        <v>0.45080385602268402</v>
      </c>
    </row>
    <row r="1462" spans="1:13" x14ac:dyDescent="0.2">
      <c r="A1462" s="759" t="s">
        <v>3836</v>
      </c>
      <c r="B1462" s="759" t="s">
        <v>19</v>
      </c>
      <c r="C1462" s="762">
        <v>-14.961986059999999</v>
      </c>
      <c r="D1462" s="762">
        <v>18.930698570000001</v>
      </c>
      <c r="E1462" s="762">
        <v>0.80649592723141394</v>
      </c>
      <c r="F1462" s="762">
        <v>1.0679005730351999E-2</v>
      </c>
      <c r="G1462" s="762">
        <v>8.0498986384404697E-2</v>
      </c>
      <c r="H1462" s="762">
        <v>1.8374944499470599E-3</v>
      </c>
      <c r="I1462" s="762">
        <v>7.63380247055956E-2</v>
      </c>
      <c r="J1462" s="762">
        <v>1.39093782929399E-2</v>
      </c>
      <c r="K1462" s="762">
        <v>1.63247506872067E-2</v>
      </c>
      <c r="L1462" s="759" t="s">
        <v>2376</v>
      </c>
      <c r="M1462" s="762">
        <v>0</v>
      </c>
    </row>
    <row r="1463" spans="1:13" x14ac:dyDescent="0.2">
      <c r="A1463" s="759" t="s">
        <v>3837</v>
      </c>
      <c r="B1463" s="759" t="s">
        <v>19</v>
      </c>
      <c r="C1463" s="762">
        <v>-8.5775899120000005</v>
      </c>
      <c r="D1463" s="762">
        <v>30.75779498</v>
      </c>
      <c r="E1463" s="762">
        <v>0.68978910199673105</v>
      </c>
      <c r="F1463" s="762">
        <v>2.2530558725075499E-2</v>
      </c>
      <c r="G1463" s="762">
        <v>0.37075234544066099</v>
      </c>
      <c r="H1463" s="762">
        <v>0</v>
      </c>
      <c r="I1463" s="762">
        <v>0</v>
      </c>
      <c r="J1463" s="762">
        <v>1.50207975153902E-2</v>
      </c>
      <c r="K1463" s="762">
        <v>4.9968127454728201E-2</v>
      </c>
      <c r="L1463" s="759" t="s">
        <v>2376</v>
      </c>
      <c r="M1463" s="762">
        <v>0</v>
      </c>
    </row>
    <row r="1464" spans="1:13" x14ac:dyDescent="0.2">
      <c r="A1464" s="759" t="s">
        <v>3838</v>
      </c>
      <c r="B1464" s="759" t="s">
        <v>19</v>
      </c>
      <c r="C1464" s="762">
        <v>-42.714974550000001</v>
      </c>
      <c r="D1464" s="762">
        <v>1.2330595950000001</v>
      </c>
      <c r="E1464" s="762">
        <v>0.45398732830460198</v>
      </c>
      <c r="F1464" s="762">
        <v>1.6737166596271801E-2</v>
      </c>
      <c r="G1464" s="762">
        <v>0.22886786090689201</v>
      </c>
      <c r="H1464" s="762">
        <v>0</v>
      </c>
      <c r="I1464" s="762">
        <v>0</v>
      </c>
      <c r="J1464" s="762">
        <v>1.5919250180245099E-2</v>
      </c>
      <c r="K1464" s="762">
        <v>7.7164830000600204E-2</v>
      </c>
      <c r="L1464" s="759" t="s">
        <v>2376</v>
      </c>
      <c r="M1464" s="762">
        <v>0</v>
      </c>
    </row>
    <row r="1465" spans="1:13" x14ac:dyDescent="0.2">
      <c r="A1465" s="759" t="s">
        <v>3839</v>
      </c>
      <c r="B1465" s="759" t="s">
        <v>19</v>
      </c>
      <c r="C1465" s="762">
        <v>-12.139635200000001</v>
      </c>
      <c r="D1465" s="762">
        <v>15.869887589999999</v>
      </c>
      <c r="E1465" s="762">
        <v>1.0155776834074901</v>
      </c>
      <c r="F1465" s="762">
        <v>8.7058482370814903E-3</v>
      </c>
      <c r="G1465" s="762">
        <v>3.2174877514560898E-2</v>
      </c>
      <c r="H1465" s="762">
        <v>3.36077051811879E-3</v>
      </c>
      <c r="I1465" s="762">
        <v>0.13962201761085999</v>
      </c>
      <c r="J1465" s="762">
        <v>9.2596084521102493E-3</v>
      </c>
      <c r="K1465" s="762">
        <v>0</v>
      </c>
      <c r="L1465" s="759" t="s">
        <v>2376</v>
      </c>
      <c r="M1465" s="762">
        <v>0</v>
      </c>
    </row>
    <row r="1466" spans="1:13" x14ac:dyDescent="0.2">
      <c r="A1466" s="759" t="s">
        <v>3840</v>
      </c>
      <c r="B1466" s="759" t="s">
        <v>19</v>
      </c>
      <c r="C1466" s="762">
        <v>8.6957944719999993</v>
      </c>
      <c r="D1466" s="762">
        <v>-15.65599463</v>
      </c>
      <c r="E1466" s="762">
        <v>0.51619837191212603</v>
      </c>
      <c r="F1466" s="762">
        <v>3.3732797912109397E-2</v>
      </c>
      <c r="G1466" s="762">
        <v>0.64510352107992097</v>
      </c>
      <c r="H1466" s="762">
        <v>9.3445814406229698E-3</v>
      </c>
      <c r="I1466" s="762">
        <v>0.388217243289741</v>
      </c>
      <c r="J1466" s="762">
        <v>3.2639343353114102E-2</v>
      </c>
      <c r="K1466" s="762">
        <v>0.58329247606329204</v>
      </c>
      <c r="L1466" s="759" t="s">
        <v>2376</v>
      </c>
      <c r="M1466" s="762">
        <v>0</v>
      </c>
    </row>
    <row r="1467" spans="1:13" x14ac:dyDescent="0.2">
      <c r="A1467" s="759" t="s">
        <v>3841</v>
      </c>
      <c r="B1467" s="759" t="s">
        <v>19</v>
      </c>
      <c r="C1467" s="762">
        <v>3.5447769999999998E-3</v>
      </c>
      <c r="D1467" s="762">
        <v>-3.6653429270000002</v>
      </c>
      <c r="E1467" s="762">
        <v>0.93530785827288898</v>
      </c>
      <c r="F1467" s="762">
        <v>2.6892938869941801E-2</v>
      </c>
      <c r="G1467" s="762">
        <v>0.47759028039145102</v>
      </c>
      <c r="H1467" s="762">
        <v>6.3458451449844603E-3</v>
      </c>
      <c r="I1467" s="762">
        <v>0.263635839021994</v>
      </c>
      <c r="J1467" s="762">
        <v>2.0151960512450801E-2</v>
      </c>
      <c r="K1467" s="762">
        <v>0.20529163257841301</v>
      </c>
      <c r="L1467" s="759" t="s">
        <v>2376</v>
      </c>
      <c r="M1467" s="762">
        <v>0</v>
      </c>
    </row>
    <row r="1468" spans="1:13" x14ac:dyDescent="0.2">
      <c r="A1468" s="759" t="s">
        <v>3842</v>
      </c>
      <c r="B1468" s="759" t="s">
        <v>19</v>
      </c>
      <c r="C1468" s="762">
        <v>0.123112469</v>
      </c>
      <c r="D1468" s="762">
        <v>23.60675865</v>
      </c>
      <c r="E1468" s="762">
        <v>0.43869051326640202</v>
      </c>
      <c r="F1468" s="762">
        <v>2.2032541338595099E-2</v>
      </c>
      <c r="G1468" s="762">
        <v>0.35855551373679301</v>
      </c>
      <c r="H1468" s="762">
        <v>0</v>
      </c>
      <c r="I1468" s="762">
        <v>0</v>
      </c>
      <c r="J1468" s="762">
        <v>2.5152237812655999E-2</v>
      </c>
      <c r="K1468" s="762">
        <v>0.356653136827906</v>
      </c>
      <c r="L1468" s="759" t="s">
        <v>2376</v>
      </c>
      <c r="M1468" s="762">
        <v>0</v>
      </c>
    </row>
    <row r="1469" spans="1:13" x14ac:dyDescent="0.2">
      <c r="A1469" s="759" t="s">
        <v>3843</v>
      </c>
      <c r="B1469" s="759" t="s">
        <v>19</v>
      </c>
      <c r="C1469" s="762">
        <v>31.713285330000001</v>
      </c>
      <c r="D1469" s="762">
        <v>4.9309231410000001</v>
      </c>
      <c r="E1469" s="762">
        <v>1.17855570616586</v>
      </c>
      <c r="F1469" s="762">
        <v>2.3690497954346301E-2</v>
      </c>
      <c r="G1469" s="762">
        <v>0.39916011538020901</v>
      </c>
      <c r="H1469" s="762">
        <v>9.5153523002834799E-3</v>
      </c>
      <c r="I1469" s="762">
        <v>0.39531186281883801</v>
      </c>
      <c r="J1469" s="762">
        <v>2.5986356829904099E-2</v>
      </c>
      <c r="K1469" s="762">
        <v>0.38190243932916401</v>
      </c>
      <c r="L1469" s="759" t="s">
        <v>2376</v>
      </c>
      <c r="M1469" s="762">
        <v>0.89854539284908397</v>
      </c>
    </row>
    <row r="1470" spans="1:13" x14ac:dyDescent="0.2">
      <c r="A1470" s="759" t="s">
        <v>3844</v>
      </c>
      <c r="B1470" s="759" t="s">
        <v>19</v>
      </c>
      <c r="C1470" s="762">
        <v>2.280523831</v>
      </c>
      <c r="D1470" s="762">
        <v>-4.877415665</v>
      </c>
      <c r="E1470" s="762">
        <v>0.42527222092758798</v>
      </c>
      <c r="F1470" s="762">
        <v>2.13454034256031E-2</v>
      </c>
      <c r="G1470" s="762">
        <v>0.341726992391514</v>
      </c>
      <c r="H1470" s="762">
        <v>9.8364015164452293E-4</v>
      </c>
      <c r="I1470" s="762">
        <v>4.0864968604747601E-2</v>
      </c>
      <c r="J1470" s="762">
        <v>2.10348843658144E-2</v>
      </c>
      <c r="K1470" s="762">
        <v>0.23201826260640401</v>
      </c>
      <c r="L1470" s="759" t="s">
        <v>2376</v>
      </c>
      <c r="M1470" s="762">
        <v>0</v>
      </c>
    </row>
    <row r="1471" spans="1:13" x14ac:dyDescent="0.2">
      <c r="A1471" s="759" t="s">
        <v>3845</v>
      </c>
      <c r="B1471" s="759" t="s">
        <v>19</v>
      </c>
      <c r="C1471" s="762">
        <v>-4.4904781399999996</v>
      </c>
      <c r="D1471" s="762">
        <v>17.52448154</v>
      </c>
      <c r="E1471" s="762">
        <v>0.362185649659238</v>
      </c>
      <c r="F1471" s="762">
        <v>7.0920197441829702E-3</v>
      </c>
      <c r="G1471" s="762">
        <v>0</v>
      </c>
      <c r="H1471" s="762">
        <v>2.9372587861607301E-4</v>
      </c>
      <c r="I1471" s="762">
        <v>1.2202740604690799E-2</v>
      </c>
      <c r="J1471" s="762">
        <v>1.4346403416338501E-2</v>
      </c>
      <c r="K1471" s="762">
        <v>2.9553770078459399E-2</v>
      </c>
      <c r="L1471" s="759" t="s">
        <v>2376</v>
      </c>
      <c r="M1471" s="762">
        <v>0</v>
      </c>
    </row>
    <row r="1472" spans="1:13" x14ac:dyDescent="0.2">
      <c r="A1472" s="759" t="s">
        <v>3846</v>
      </c>
      <c r="B1472" s="759" t="s">
        <v>19</v>
      </c>
      <c r="C1472" s="762">
        <v>10.32754759</v>
      </c>
      <c r="D1472" s="762">
        <v>-3.6007693550000002</v>
      </c>
      <c r="E1472" s="762">
        <v>0.53387077850982401</v>
      </c>
      <c r="F1472" s="762">
        <v>6.0291623851880798E-2</v>
      </c>
      <c r="G1472" s="762">
        <v>1</v>
      </c>
      <c r="H1472" s="762">
        <v>1.1339185081457701E-3</v>
      </c>
      <c r="I1472" s="762">
        <v>4.7108255393565501E-2</v>
      </c>
      <c r="J1472" s="762">
        <v>4.1175752870057099E-2</v>
      </c>
      <c r="K1472" s="762">
        <v>0.84169493226530201</v>
      </c>
      <c r="L1472" s="759" t="s">
        <v>2376</v>
      </c>
      <c r="M1472" s="762">
        <v>0</v>
      </c>
    </row>
    <row r="1473" spans="1:13" x14ac:dyDescent="0.2">
      <c r="A1473" s="759" t="s">
        <v>3847</v>
      </c>
      <c r="B1473" s="759" t="s">
        <v>19</v>
      </c>
      <c r="C1473" s="762">
        <v>8.9308429670000002</v>
      </c>
      <c r="D1473" s="762">
        <v>-15.264923899999999</v>
      </c>
      <c r="E1473" s="762">
        <v>0.89479786939075201</v>
      </c>
      <c r="F1473" s="762">
        <v>3.5857251826589102E-2</v>
      </c>
      <c r="G1473" s="762">
        <v>0.69713298166289295</v>
      </c>
      <c r="H1473" s="762">
        <v>3.0465521363434501E-3</v>
      </c>
      <c r="I1473" s="762">
        <v>0.12656790272125101</v>
      </c>
      <c r="J1473" s="762">
        <v>1.8803172314347499E-2</v>
      </c>
      <c r="K1473" s="762">
        <v>0.164462948096499</v>
      </c>
      <c r="L1473" s="759" t="s">
        <v>2376</v>
      </c>
      <c r="M1473" s="762">
        <v>0.89186586345439001</v>
      </c>
    </row>
    <row r="1474" spans="1:13" x14ac:dyDescent="0.2">
      <c r="A1474" s="759" t="s">
        <v>3848</v>
      </c>
      <c r="B1474" s="759" t="s">
        <v>19</v>
      </c>
      <c r="C1474" s="762">
        <v>-5.2803072100000001</v>
      </c>
      <c r="D1474" s="762">
        <v>24.167216119999999</v>
      </c>
      <c r="E1474" s="762">
        <v>0.81766488935835002</v>
      </c>
      <c r="F1474" s="762">
        <v>1.0912254379716199E-2</v>
      </c>
      <c r="G1474" s="762">
        <v>8.6211403608810203E-2</v>
      </c>
      <c r="H1474" s="762">
        <v>4.0370231223744004E-3</v>
      </c>
      <c r="I1474" s="762">
        <v>0.167716662754304</v>
      </c>
      <c r="J1474" s="762">
        <v>1.77427763296545E-2</v>
      </c>
      <c r="K1474" s="762">
        <v>0.132364099640674</v>
      </c>
      <c r="L1474" s="759" t="s">
        <v>2376</v>
      </c>
      <c r="M1474" s="762">
        <v>0.90333737340220699</v>
      </c>
    </row>
    <row r="1475" spans="1:13" x14ac:dyDescent="0.2">
      <c r="A1475" s="759" t="s">
        <v>3849</v>
      </c>
      <c r="B1475" s="759" t="s">
        <v>19</v>
      </c>
      <c r="C1475" s="762">
        <v>16.278389579999999</v>
      </c>
      <c r="D1475" s="762">
        <v>-1.7741926750000001</v>
      </c>
      <c r="E1475" s="762">
        <v>0.933377561364655</v>
      </c>
      <c r="F1475" s="762">
        <v>3.3581501490900202E-2</v>
      </c>
      <c r="G1475" s="762">
        <v>0.64139814487604896</v>
      </c>
      <c r="H1475" s="762">
        <v>8.43608046722907E-3</v>
      </c>
      <c r="I1475" s="762">
        <v>0.350473897307083</v>
      </c>
      <c r="J1475" s="762">
        <v>3.1275026343519502E-2</v>
      </c>
      <c r="K1475" s="762">
        <v>0.54199374933412203</v>
      </c>
      <c r="L1475" s="759" t="s">
        <v>2376</v>
      </c>
      <c r="M1475" s="762">
        <v>0</v>
      </c>
    </row>
    <row r="1476" spans="1:13" x14ac:dyDescent="0.2">
      <c r="A1476" s="759" t="s">
        <v>3850</v>
      </c>
      <c r="B1476" s="759" t="s">
        <v>19</v>
      </c>
      <c r="C1476" s="762">
        <v>12.75865767</v>
      </c>
      <c r="D1476" s="762">
        <v>12.01527606</v>
      </c>
      <c r="E1476" s="762">
        <v>1.0802408835797399</v>
      </c>
      <c r="F1476" s="762">
        <v>1.20911056616382E-2</v>
      </c>
      <c r="G1476" s="762">
        <v>0.11508236700324299</v>
      </c>
      <c r="H1476" s="762">
        <v>1.5096143993988901E-3</v>
      </c>
      <c r="I1476" s="762">
        <v>6.2716368504013104E-2</v>
      </c>
      <c r="J1476" s="762">
        <v>2.3932116909766502E-2</v>
      </c>
      <c r="K1476" s="762">
        <v>0.319719312976468</v>
      </c>
      <c r="L1476" s="759" t="s">
        <v>2376</v>
      </c>
      <c r="M1476" s="762">
        <v>0</v>
      </c>
    </row>
    <row r="1477" spans="1:13" x14ac:dyDescent="0.2">
      <c r="A1477" s="759" t="s">
        <v>3851</v>
      </c>
      <c r="B1477" s="759" t="s">
        <v>19</v>
      </c>
      <c r="C1477" s="762">
        <v>-8.5480410169999992</v>
      </c>
      <c r="D1477" s="762">
        <v>31.541426619999999</v>
      </c>
      <c r="E1477" s="762">
        <v>0.53992836254417997</v>
      </c>
      <c r="F1477" s="762">
        <v>2.2971839953602399E-2</v>
      </c>
      <c r="G1477" s="762">
        <v>0.38155964576136198</v>
      </c>
      <c r="H1477" s="762">
        <v>0</v>
      </c>
      <c r="I1477" s="762">
        <v>0</v>
      </c>
      <c r="J1477" s="762">
        <v>1.5806111696522698E-2</v>
      </c>
      <c r="K1477" s="762">
        <v>7.3740072158628794E-2</v>
      </c>
      <c r="L1477" s="759" t="s">
        <v>2376</v>
      </c>
      <c r="M1477" s="762">
        <v>0</v>
      </c>
    </row>
    <row r="1478" spans="1:13" x14ac:dyDescent="0.2">
      <c r="A1478" s="759" t="s">
        <v>3852</v>
      </c>
      <c r="B1478" s="759" t="s">
        <v>19</v>
      </c>
      <c r="C1478" s="762">
        <v>6.6471849399999998</v>
      </c>
      <c r="D1478" s="762">
        <v>16.82393858</v>
      </c>
      <c r="E1478" s="762">
        <v>0.89432553534267201</v>
      </c>
      <c r="F1478" s="762">
        <v>1.0325980747530401E-2</v>
      </c>
      <c r="G1478" s="762">
        <v>7.1853141229694995E-2</v>
      </c>
      <c r="H1478" s="762">
        <v>4.3102564978312096E-3</v>
      </c>
      <c r="I1478" s="762">
        <v>0.17906802907407701</v>
      </c>
      <c r="J1478" s="762">
        <v>2.3696966335755101E-2</v>
      </c>
      <c r="K1478" s="762">
        <v>0.31260114550579099</v>
      </c>
      <c r="L1478" s="759" t="s">
        <v>2376</v>
      </c>
      <c r="M1478" s="762">
        <v>0</v>
      </c>
    </row>
    <row r="1479" spans="1:13" x14ac:dyDescent="0.2">
      <c r="A1479" s="759" t="s">
        <v>3853</v>
      </c>
      <c r="B1479" s="759" t="s">
        <v>19</v>
      </c>
      <c r="C1479" s="762">
        <v>8.9533067020000008</v>
      </c>
      <c r="D1479" s="762">
        <v>-14.826023080000001</v>
      </c>
      <c r="E1479" s="762">
        <v>0.67842656904807797</v>
      </c>
      <c r="F1479" s="762">
        <v>3.3045659999117398E-2</v>
      </c>
      <c r="G1479" s="762">
        <v>0.62827499973464296</v>
      </c>
      <c r="H1479" s="762">
        <v>2.1059462413333799E-2</v>
      </c>
      <c r="I1479" s="762">
        <v>0.874907744157288</v>
      </c>
      <c r="J1479" s="762">
        <v>3.9239088236925297E-2</v>
      </c>
      <c r="K1479" s="762">
        <v>0.78307087451263202</v>
      </c>
      <c r="L1479" s="759" t="s">
        <v>2376</v>
      </c>
      <c r="M1479" s="762">
        <v>0</v>
      </c>
    </row>
    <row r="1480" spans="1:13" x14ac:dyDescent="0.2">
      <c r="A1480" s="759" t="s">
        <v>3854</v>
      </c>
      <c r="B1480" s="759" t="s">
        <v>19</v>
      </c>
      <c r="C1480" s="762">
        <v>9.2665459949999995</v>
      </c>
      <c r="D1480" s="762">
        <v>10.83203954</v>
      </c>
      <c r="E1480" s="762">
        <v>0.84539545068126198</v>
      </c>
      <c r="F1480" s="762">
        <v>2.6892938869941801E-2</v>
      </c>
      <c r="G1480" s="762">
        <v>0.47759028039145102</v>
      </c>
      <c r="H1480" s="762">
        <v>6.2980293042795201E-3</v>
      </c>
      <c r="I1480" s="762">
        <v>0.26164934056848999</v>
      </c>
      <c r="J1480" s="762">
        <v>2.7468249126504401E-2</v>
      </c>
      <c r="K1480" s="762">
        <v>0.42676023465835999</v>
      </c>
      <c r="L1480" s="759" t="s">
        <v>2376</v>
      </c>
      <c r="M1480" s="762">
        <v>0</v>
      </c>
    </row>
    <row r="1481" spans="1:13" x14ac:dyDescent="0.2">
      <c r="A1481" s="759" t="s">
        <v>3855</v>
      </c>
      <c r="B1481" s="759" t="s">
        <v>19</v>
      </c>
      <c r="C1481" s="762">
        <v>29.20744144</v>
      </c>
      <c r="D1481" s="762">
        <v>14.25829957</v>
      </c>
      <c r="E1481" s="762">
        <v>0.94568688806394297</v>
      </c>
      <c r="F1481" s="762">
        <v>3.0700565470374301E-2</v>
      </c>
      <c r="G1481" s="762">
        <v>0.570841876745948</v>
      </c>
      <c r="H1481" s="762">
        <v>4.0233614536015604E-3</v>
      </c>
      <c r="I1481" s="762">
        <v>0.16714907989769201</v>
      </c>
      <c r="J1481" s="762">
        <v>3.2151294991958297E-2</v>
      </c>
      <c r="K1481" s="762">
        <v>0.56851895863096702</v>
      </c>
      <c r="L1481" s="759" t="s">
        <v>2376</v>
      </c>
      <c r="M1481" s="762">
        <v>0</v>
      </c>
    </row>
    <row r="1482" spans="1:13" x14ac:dyDescent="0.2">
      <c r="A1482" s="759" t="s">
        <v>3856</v>
      </c>
      <c r="B1482" s="759" t="s">
        <v>19</v>
      </c>
      <c r="C1482" s="762">
        <v>13.664691530000001</v>
      </c>
      <c r="D1482" s="762">
        <v>7.0293995139999996</v>
      </c>
      <c r="E1482" s="762">
        <v>1.2400802673365501</v>
      </c>
      <c r="F1482" s="762">
        <v>2.46108845167025E-2</v>
      </c>
      <c r="G1482" s="762">
        <v>0.42170107844063698</v>
      </c>
      <c r="H1482" s="762">
        <v>1.40032104921616E-3</v>
      </c>
      <c r="I1482" s="762">
        <v>5.8175830285031899E-2</v>
      </c>
      <c r="J1482" s="762">
        <v>2.5480561255615299E-2</v>
      </c>
      <c r="K1482" s="762">
        <v>0.36659167886461802</v>
      </c>
      <c r="L1482" s="759" t="s">
        <v>2376</v>
      </c>
      <c r="M1482" s="762">
        <v>0.64984713498532998</v>
      </c>
    </row>
    <row r="1483" spans="1:13" x14ac:dyDescent="0.2">
      <c r="A1483" s="759" t="s">
        <v>3857</v>
      </c>
      <c r="B1483" s="759" t="s">
        <v>19</v>
      </c>
      <c r="C1483" s="762">
        <v>36.230008400000003</v>
      </c>
      <c r="D1483" s="762">
        <v>3.1299028180000001</v>
      </c>
      <c r="E1483" s="762">
        <v>0.43021870053046601</v>
      </c>
      <c r="F1483" s="762">
        <v>3.7830409319859502E-2</v>
      </c>
      <c r="G1483" s="762">
        <v>0.74545706604199202</v>
      </c>
      <c r="H1483" s="762">
        <v>8.7502988490044103E-3</v>
      </c>
      <c r="I1483" s="762">
        <v>0.36352801219669201</v>
      </c>
      <c r="J1483" s="762">
        <v>2.3248849204148402E-2</v>
      </c>
      <c r="K1483" s="762">
        <v>0.29903636435471298</v>
      </c>
      <c r="L1483" s="759" t="s">
        <v>2376</v>
      </c>
      <c r="M1483" s="762">
        <v>0.84928373081261099</v>
      </c>
    </row>
    <row r="1484" spans="1:13" x14ac:dyDescent="0.2">
      <c r="A1484" s="759" t="s">
        <v>3858</v>
      </c>
      <c r="B1484" s="759" t="s">
        <v>19</v>
      </c>
      <c r="C1484" s="762">
        <v>-10.510378449999999</v>
      </c>
      <c r="D1484" s="762">
        <v>21.075052299999999</v>
      </c>
      <c r="E1484" s="762">
        <v>0.83945859950157997</v>
      </c>
      <c r="F1484" s="762">
        <v>1.4152519400614001E-2</v>
      </c>
      <c r="G1484" s="762">
        <v>0.165567906548334</v>
      </c>
      <c r="H1484" s="762">
        <v>0</v>
      </c>
      <c r="I1484" s="762">
        <v>0</v>
      </c>
      <c r="J1484" s="762">
        <v>1.3691974932061399E-2</v>
      </c>
      <c r="K1484" s="762">
        <v>9.7438262487500992E-3</v>
      </c>
      <c r="L1484" s="759" t="s">
        <v>2376</v>
      </c>
      <c r="M1484" s="762">
        <v>0</v>
      </c>
    </row>
    <row r="1485" spans="1:13" x14ac:dyDescent="0.2">
      <c r="A1485" s="759" t="s">
        <v>3859</v>
      </c>
      <c r="B1485" s="759" t="s">
        <v>19</v>
      </c>
      <c r="C1485" s="762">
        <v>-19.72351033</v>
      </c>
      <c r="D1485" s="762">
        <v>11.53030656</v>
      </c>
      <c r="E1485" s="762">
        <v>0.66119523864895902</v>
      </c>
      <c r="F1485" s="762">
        <v>4.5767167415794096E-3</v>
      </c>
      <c r="G1485" s="762">
        <v>0</v>
      </c>
      <c r="H1485" s="762">
        <v>1.33064653847467E-2</v>
      </c>
      <c r="I1485" s="762">
        <v>0.55281228342195599</v>
      </c>
      <c r="J1485" s="762">
        <v>1.5306971327158801E-2</v>
      </c>
      <c r="K1485" s="762">
        <v>5.8630762695853898E-2</v>
      </c>
      <c r="L1485" s="759" t="s">
        <v>2376</v>
      </c>
      <c r="M1485" s="762">
        <v>0</v>
      </c>
    </row>
    <row r="1486" spans="1:13" x14ac:dyDescent="0.2">
      <c r="A1486" s="759" t="s">
        <v>3860</v>
      </c>
      <c r="B1486" s="759" t="s">
        <v>19</v>
      </c>
      <c r="C1486" s="762">
        <v>16.928737470000002</v>
      </c>
      <c r="D1486" s="762">
        <v>-7.8460072539999999</v>
      </c>
      <c r="E1486" s="762">
        <v>0.65414841230716103</v>
      </c>
      <c r="F1486" s="762">
        <v>3.7811497267208401E-2</v>
      </c>
      <c r="G1486" s="762">
        <v>0.74499389707785102</v>
      </c>
      <c r="H1486" s="762">
        <v>6.4346459920079204E-3</v>
      </c>
      <c r="I1486" s="762">
        <v>0.267325044500696</v>
      </c>
      <c r="J1486" s="762">
        <v>3.8513670900116502E-2</v>
      </c>
      <c r="K1486" s="762">
        <v>0.76111204936591503</v>
      </c>
      <c r="L1486" s="759" t="s">
        <v>2376</v>
      </c>
      <c r="M1486" s="762">
        <v>0</v>
      </c>
    </row>
    <row r="1487" spans="1:13" x14ac:dyDescent="0.2">
      <c r="A1487" s="759" t="s">
        <v>3861</v>
      </c>
      <c r="B1487" s="759" t="s">
        <v>19</v>
      </c>
      <c r="C1487" s="762">
        <v>-11.531010139999999</v>
      </c>
      <c r="D1487" s="762">
        <v>9.2377256069999998</v>
      </c>
      <c r="E1487" s="762">
        <v>0</v>
      </c>
      <c r="F1487" s="762">
        <v>1.55961394196521E-2</v>
      </c>
      <c r="G1487" s="762">
        <v>0.200923235440741</v>
      </c>
      <c r="H1487" s="762">
        <v>0</v>
      </c>
      <c r="I1487" s="762">
        <v>0</v>
      </c>
      <c r="J1487" s="762">
        <v>2.3459597360101999E-2</v>
      </c>
      <c r="K1487" s="762">
        <v>0.30541583779139903</v>
      </c>
      <c r="L1487" s="759" t="s">
        <v>2376</v>
      </c>
      <c r="M1487" s="762">
        <v>0.42139196442132498</v>
      </c>
    </row>
    <row r="1488" spans="1:13" x14ac:dyDescent="0.2">
      <c r="A1488" s="759" t="s">
        <v>3862</v>
      </c>
      <c r="B1488" s="759" t="s">
        <v>19</v>
      </c>
      <c r="C1488" s="762">
        <v>9.9607225570000004</v>
      </c>
      <c r="D1488" s="762">
        <v>-16.609688129999999</v>
      </c>
      <c r="E1488" s="762">
        <v>1.2400802673365501</v>
      </c>
      <c r="F1488" s="762">
        <v>3.6140932616356397E-2</v>
      </c>
      <c r="G1488" s="762">
        <v>0.70408054061575198</v>
      </c>
      <c r="H1488" s="762">
        <v>6.3253526418252E-3</v>
      </c>
      <c r="I1488" s="762">
        <v>0.26278450628171501</v>
      </c>
      <c r="J1488" s="762">
        <v>3.3874993067494898E-2</v>
      </c>
      <c r="K1488" s="762">
        <v>0.620696372432611</v>
      </c>
      <c r="L1488" s="759" t="s">
        <v>2376</v>
      </c>
      <c r="M1488" s="762">
        <v>0.90333737340220699</v>
      </c>
    </row>
    <row r="1489" spans="1:13" x14ac:dyDescent="0.2">
      <c r="A1489" s="759" t="s">
        <v>3863</v>
      </c>
      <c r="B1489" s="759" t="s">
        <v>19</v>
      </c>
      <c r="C1489" s="762">
        <v>-2.389849179</v>
      </c>
      <c r="D1489" s="762">
        <v>-1.757132643</v>
      </c>
      <c r="E1489" s="762">
        <v>0.57899344085961202</v>
      </c>
      <c r="F1489" s="762">
        <v>2.97864829255685E-2</v>
      </c>
      <c r="G1489" s="762">
        <v>0.54845532783097795</v>
      </c>
      <c r="H1489" s="762">
        <v>1.33337887222924E-2</v>
      </c>
      <c r="I1489" s="762">
        <v>0.55394744913518001</v>
      </c>
      <c r="J1489" s="762">
        <v>2.63035882646553E-2</v>
      </c>
      <c r="K1489" s="762">
        <v>0.391505219606051</v>
      </c>
      <c r="L1489" s="759" t="s">
        <v>2376</v>
      </c>
      <c r="M1489" s="762">
        <v>0.72374180107451502</v>
      </c>
    </row>
    <row r="1490" spans="1:13" x14ac:dyDescent="0.2">
      <c r="A1490" s="759" t="s">
        <v>3864</v>
      </c>
      <c r="B1490" s="759" t="s">
        <v>19</v>
      </c>
      <c r="C1490" s="762">
        <v>-3.8995667040000002</v>
      </c>
      <c r="D1490" s="762">
        <v>0.92656750600000004</v>
      </c>
      <c r="E1490" s="762">
        <v>0.74683639871950203</v>
      </c>
      <c r="F1490" s="762">
        <v>1.98702633188131E-2</v>
      </c>
      <c r="G1490" s="762">
        <v>0.30559971522553903</v>
      </c>
      <c r="H1490" s="762">
        <v>3.0328904675706102E-3</v>
      </c>
      <c r="I1490" s="762">
        <v>0.126000319864638</v>
      </c>
      <c r="J1490" s="762">
        <v>2.6725084576562599E-2</v>
      </c>
      <c r="K1490" s="762">
        <v>0.40426419675004699</v>
      </c>
      <c r="L1490" s="759" t="s">
        <v>2376</v>
      </c>
      <c r="M1490" s="762">
        <v>0.90333737340220699</v>
      </c>
    </row>
    <row r="1491" spans="1:13" x14ac:dyDescent="0.2">
      <c r="A1491" s="759" t="s">
        <v>3865</v>
      </c>
      <c r="B1491" s="759" t="s">
        <v>19</v>
      </c>
      <c r="C1491" s="762">
        <v>29.430523560000001</v>
      </c>
      <c r="D1491" s="762">
        <v>1.0206154679999999</v>
      </c>
      <c r="E1491" s="762">
        <v>0.83515327141614004</v>
      </c>
      <c r="F1491" s="762">
        <v>3.2604378770590497E-2</v>
      </c>
      <c r="G1491" s="762">
        <v>0.61746769941394197</v>
      </c>
      <c r="H1491" s="762">
        <v>3.7774514156904298E-3</v>
      </c>
      <c r="I1491" s="762">
        <v>0.15693283774650499</v>
      </c>
      <c r="J1491" s="762">
        <v>2.4772891131939399E-2</v>
      </c>
      <c r="K1491" s="762">
        <v>0.345170066479497</v>
      </c>
      <c r="L1491" s="759" t="s">
        <v>2376</v>
      </c>
      <c r="M1491" s="762">
        <v>0</v>
      </c>
    </row>
    <row r="1492" spans="1:13" x14ac:dyDescent="0.2">
      <c r="A1492" s="759" t="s">
        <v>3866</v>
      </c>
      <c r="B1492" s="759" t="s">
        <v>19</v>
      </c>
      <c r="C1492" s="762">
        <v>1.6684294660000001</v>
      </c>
      <c r="D1492" s="762">
        <v>6.2698412469999996</v>
      </c>
      <c r="E1492" s="762">
        <v>0.58482615192755805</v>
      </c>
      <c r="F1492" s="762">
        <v>2.8676975836700699E-2</v>
      </c>
      <c r="G1492" s="762">
        <v>0.52128267512913995</v>
      </c>
      <c r="H1492" s="762">
        <v>8.4907271423204297E-3</v>
      </c>
      <c r="I1492" s="762">
        <v>0.352744187188893</v>
      </c>
      <c r="J1492" s="762">
        <v>2.45000277300205E-2</v>
      </c>
      <c r="K1492" s="762">
        <v>0.336910333241912</v>
      </c>
      <c r="L1492" s="759" t="s">
        <v>2376</v>
      </c>
      <c r="M1492" s="762">
        <v>0</v>
      </c>
    </row>
    <row r="1493" spans="1:13" x14ac:dyDescent="0.2">
      <c r="A1493" s="759" t="s">
        <v>3867</v>
      </c>
      <c r="B1493" s="759" t="s">
        <v>19</v>
      </c>
      <c r="C1493" s="762">
        <v>13.11414639</v>
      </c>
      <c r="D1493" s="762">
        <v>8.1828282459999997</v>
      </c>
      <c r="E1493" s="762">
        <v>1.20729905306287</v>
      </c>
      <c r="F1493" s="762">
        <v>1.52557224719314E-2</v>
      </c>
      <c r="G1493" s="762">
        <v>0.19258616959545799</v>
      </c>
      <c r="H1493" s="762">
        <v>4.3239181666040504E-3</v>
      </c>
      <c r="I1493" s="762">
        <v>0.179635611930689</v>
      </c>
      <c r="J1493" s="762">
        <v>2.5633630968886899E-2</v>
      </c>
      <c r="K1493" s="762">
        <v>0.37122520325846098</v>
      </c>
      <c r="L1493" s="759" t="s">
        <v>2376</v>
      </c>
      <c r="M1493" s="762">
        <v>0</v>
      </c>
    </row>
    <row r="1494" spans="1:13" x14ac:dyDescent="0.2">
      <c r="A1494" s="759" t="s">
        <v>3868</v>
      </c>
      <c r="B1494" s="759" t="s">
        <v>19</v>
      </c>
      <c r="C1494" s="762">
        <v>24.25941182</v>
      </c>
      <c r="D1494" s="762">
        <v>18.00426654</v>
      </c>
      <c r="E1494" s="762">
        <v>0.85675052341290203</v>
      </c>
      <c r="F1494" s="762">
        <v>4.5042205397499799E-2</v>
      </c>
      <c r="G1494" s="762">
        <v>0.92207932084931399</v>
      </c>
      <c r="H1494" s="762">
        <v>0</v>
      </c>
      <c r="I1494" s="762">
        <v>0</v>
      </c>
      <c r="J1494" s="762">
        <v>2.2188453219455399E-2</v>
      </c>
      <c r="K1494" s="762">
        <v>0.26693751589888798</v>
      </c>
      <c r="L1494" s="759" t="s">
        <v>2376</v>
      </c>
      <c r="M1494" s="762">
        <v>0</v>
      </c>
    </row>
    <row r="1495" spans="1:13" x14ac:dyDescent="0.2">
      <c r="A1495" s="759" t="s">
        <v>3869</v>
      </c>
      <c r="B1495" s="759" t="s">
        <v>19</v>
      </c>
      <c r="C1495" s="762">
        <v>-42.630774539999997</v>
      </c>
      <c r="D1495" s="762">
        <v>1.340298172</v>
      </c>
      <c r="E1495" s="762">
        <v>0.60292999348159004</v>
      </c>
      <c r="F1495" s="762">
        <v>1.5520491209047501E-2</v>
      </c>
      <c r="G1495" s="762">
        <v>0.19907055958417699</v>
      </c>
      <c r="H1495" s="762">
        <v>0</v>
      </c>
      <c r="I1495" s="762">
        <v>0</v>
      </c>
      <c r="J1495" s="762">
        <v>1.20037712827907E-2</v>
      </c>
      <c r="K1495" s="762">
        <v>0</v>
      </c>
      <c r="L1495" s="759" t="s">
        <v>2376</v>
      </c>
      <c r="M1495" s="762">
        <v>0.73837766691788198</v>
      </c>
    </row>
    <row r="1496" spans="1:13" x14ac:dyDescent="0.2">
      <c r="A1496" s="759" t="s">
        <v>3870</v>
      </c>
      <c r="B1496" s="759" t="s">
        <v>19</v>
      </c>
      <c r="C1496" s="762">
        <v>24.739383100000001</v>
      </c>
      <c r="D1496" s="762">
        <v>7.9820505959999997</v>
      </c>
      <c r="E1496" s="762">
        <v>1.2400802673365501</v>
      </c>
      <c r="F1496" s="762">
        <v>2.9269553486436901E-2</v>
      </c>
      <c r="G1496" s="762">
        <v>0.53579532716296896</v>
      </c>
      <c r="H1496" s="762">
        <v>7.0494210867857498E-3</v>
      </c>
      <c r="I1496" s="762">
        <v>0.29286564987866298</v>
      </c>
      <c r="J1496" s="762">
        <v>2.97953524485608E-2</v>
      </c>
      <c r="K1496" s="762">
        <v>0.49720309424864101</v>
      </c>
      <c r="L1496" s="759" t="s">
        <v>2376</v>
      </c>
      <c r="M1496" s="762">
        <v>0</v>
      </c>
    </row>
    <row r="1497" spans="1:13" x14ac:dyDescent="0.2">
      <c r="A1497" s="759" t="s">
        <v>3871</v>
      </c>
      <c r="B1497" s="759" t="s">
        <v>19</v>
      </c>
      <c r="C1497" s="762">
        <v>-22.01840039</v>
      </c>
      <c r="D1497" s="762">
        <v>16.387989990000001</v>
      </c>
      <c r="E1497" s="762">
        <v>0.56121733827486198</v>
      </c>
      <c r="F1497" s="762">
        <v>2.5064773780330198E-2</v>
      </c>
      <c r="G1497" s="762">
        <v>0.43281715807076598</v>
      </c>
      <c r="H1497" s="762">
        <v>2.78698042965948E-3</v>
      </c>
      <c r="I1497" s="762">
        <v>0.115784077713452</v>
      </c>
      <c r="J1497" s="762">
        <v>2.3776828794853301E-2</v>
      </c>
      <c r="K1497" s="762">
        <v>0.31501864833891002</v>
      </c>
      <c r="L1497" s="759" t="s">
        <v>2376</v>
      </c>
      <c r="M1497" s="762">
        <v>0</v>
      </c>
    </row>
    <row r="1498" spans="1:13" x14ac:dyDescent="0.2">
      <c r="A1498" s="759" t="s">
        <v>3872</v>
      </c>
      <c r="B1498" s="759" t="s">
        <v>19</v>
      </c>
      <c r="C1498" s="762">
        <v>31.747168729999999</v>
      </c>
      <c r="D1498" s="762">
        <v>5.6574195889999999</v>
      </c>
      <c r="E1498" s="762">
        <v>1.2400802673365501</v>
      </c>
      <c r="F1498" s="762">
        <v>2.3570721620888999E-2</v>
      </c>
      <c r="G1498" s="762">
        <v>0.39622671194064901</v>
      </c>
      <c r="H1498" s="762">
        <v>2.7664879265002201E-3</v>
      </c>
      <c r="I1498" s="762">
        <v>0.114932744973172</v>
      </c>
      <c r="J1498" s="762">
        <v>2.8029504741833501E-2</v>
      </c>
      <c r="K1498" s="762">
        <v>0.443749803922034</v>
      </c>
      <c r="L1498" s="759" t="s">
        <v>2376</v>
      </c>
      <c r="M1498" s="762">
        <v>0</v>
      </c>
    </row>
    <row r="1499" spans="1:13" x14ac:dyDescent="0.2">
      <c r="A1499" s="759" t="s">
        <v>3873</v>
      </c>
      <c r="B1499" s="759" t="s">
        <v>19</v>
      </c>
      <c r="C1499" s="762">
        <v>-7.1723843499999997</v>
      </c>
      <c r="D1499" s="762">
        <v>31.07779189</v>
      </c>
      <c r="E1499" s="762">
        <v>0.82258883698436902</v>
      </c>
      <c r="F1499" s="762">
        <v>1.7720593334131798E-2</v>
      </c>
      <c r="G1499" s="762">
        <v>0.25295269602371301</v>
      </c>
      <c r="H1499" s="762">
        <v>0</v>
      </c>
      <c r="I1499" s="762">
        <v>0</v>
      </c>
      <c r="J1499" s="762">
        <v>1.97947978481504E-2</v>
      </c>
      <c r="K1499" s="762">
        <v>0.194480085749655</v>
      </c>
      <c r="L1499" s="759" t="s">
        <v>2376</v>
      </c>
      <c r="M1499" s="762">
        <v>0.74891434479326202</v>
      </c>
    </row>
    <row r="1500" spans="1:13" x14ac:dyDescent="0.2">
      <c r="A1500" s="759" t="s">
        <v>3874</v>
      </c>
      <c r="B1500" s="759" t="s">
        <v>19</v>
      </c>
      <c r="C1500" s="762">
        <v>29.210346640000001</v>
      </c>
      <c r="D1500" s="762">
        <v>-8.474964773</v>
      </c>
      <c r="E1500" s="762">
        <v>0.61107447740995202</v>
      </c>
      <c r="F1500" s="762">
        <v>4.1354355130524698E-2</v>
      </c>
      <c r="G1500" s="762">
        <v>0.83176112793437496</v>
      </c>
      <c r="H1500" s="762">
        <v>3.1421838177533401E-3</v>
      </c>
      <c r="I1500" s="762">
        <v>0.13054089962825899</v>
      </c>
      <c r="J1500" s="762">
        <v>3.5416782208418797E-2</v>
      </c>
      <c r="K1500" s="762">
        <v>0.66736728731898998</v>
      </c>
      <c r="L1500" s="759" t="s">
        <v>2376</v>
      </c>
      <c r="M1500" s="762">
        <v>0</v>
      </c>
    </row>
    <row r="1501" spans="1:13" x14ac:dyDescent="0.2">
      <c r="A1501" s="759" t="s">
        <v>3875</v>
      </c>
      <c r="B1501" s="759" t="s">
        <v>19</v>
      </c>
      <c r="C1501" s="762">
        <v>-1.3863551489999999</v>
      </c>
      <c r="D1501" s="762">
        <v>0.36284581700000001</v>
      </c>
      <c r="E1501" s="762">
        <v>0.68492677756729103</v>
      </c>
      <c r="F1501" s="762">
        <v>2.2423390426718901E-2</v>
      </c>
      <c r="G1501" s="762">
        <v>0.36812769681978402</v>
      </c>
      <c r="H1501" s="762">
        <v>5.7925475596844198E-3</v>
      </c>
      <c r="I1501" s="762">
        <v>0.24064931495414299</v>
      </c>
      <c r="J1501" s="762">
        <v>2.4031944983639301E-2</v>
      </c>
      <c r="K1501" s="762">
        <v>0.32274116881489801</v>
      </c>
      <c r="L1501" s="759" t="s">
        <v>2376</v>
      </c>
      <c r="M1501" s="762">
        <v>0</v>
      </c>
    </row>
    <row r="1502" spans="1:13" x14ac:dyDescent="0.2">
      <c r="A1502" s="759" t="s">
        <v>3876</v>
      </c>
      <c r="B1502" s="759" t="s">
        <v>19</v>
      </c>
      <c r="C1502" s="762">
        <v>-3.313604013</v>
      </c>
      <c r="D1502" s="762">
        <v>10.342346900000001</v>
      </c>
      <c r="E1502" s="762">
        <v>1.0398036048991799</v>
      </c>
      <c r="F1502" s="762">
        <v>2.20388453561455E-2</v>
      </c>
      <c r="G1502" s="762">
        <v>0.35870990339150599</v>
      </c>
      <c r="H1502" s="762">
        <v>0</v>
      </c>
      <c r="I1502" s="762">
        <v>0</v>
      </c>
      <c r="J1502" s="762">
        <v>1.56463867783262E-2</v>
      </c>
      <c r="K1502" s="762">
        <v>6.8905096763015705E-2</v>
      </c>
      <c r="L1502" s="759" t="s">
        <v>2376</v>
      </c>
      <c r="M1502" s="762">
        <v>0</v>
      </c>
    </row>
    <row r="1503" spans="1:13" x14ac:dyDescent="0.2">
      <c r="A1503" s="759" t="s">
        <v>3877</v>
      </c>
      <c r="B1503" s="759" t="s">
        <v>19</v>
      </c>
      <c r="C1503" s="762">
        <v>-5.7032638200000001</v>
      </c>
      <c r="D1503" s="762">
        <v>5.1134166419999998</v>
      </c>
      <c r="E1503" s="762">
        <v>0.420801932763465</v>
      </c>
      <c r="F1503" s="762">
        <v>1.2879107855436301E-2</v>
      </c>
      <c r="G1503" s="762">
        <v>0.13438112282393999</v>
      </c>
      <c r="H1503" s="762">
        <v>1.3661668772840601E-4</v>
      </c>
      <c r="I1503" s="762">
        <v>5.6757039322056797E-3</v>
      </c>
      <c r="J1503" s="762">
        <v>1.7050635017469899E-2</v>
      </c>
      <c r="K1503" s="762">
        <v>0.11141255977343301</v>
      </c>
      <c r="L1503" s="759" t="s">
        <v>2376</v>
      </c>
      <c r="M1503" s="762">
        <v>0</v>
      </c>
    </row>
    <row r="1504" spans="1:13" x14ac:dyDescent="0.2">
      <c r="A1504" s="759" t="s">
        <v>3878</v>
      </c>
      <c r="B1504" s="759" t="s">
        <v>19</v>
      </c>
      <c r="C1504" s="762">
        <v>25.260382360000001</v>
      </c>
      <c r="D1504" s="762">
        <v>0.34360802899999998</v>
      </c>
      <c r="E1504" s="762">
        <v>0.78173709246809497</v>
      </c>
      <c r="F1504" s="762">
        <v>4.0156591795951602E-2</v>
      </c>
      <c r="G1504" s="762">
        <v>0.80242702006654598</v>
      </c>
      <c r="H1504" s="762">
        <v>8.3336179514327698E-4</v>
      </c>
      <c r="I1504" s="762">
        <v>3.4621723360568499E-2</v>
      </c>
      <c r="J1504" s="762">
        <v>2.8415506627474899E-2</v>
      </c>
      <c r="K1504" s="762">
        <v>0.455434325272214</v>
      </c>
      <c r="L1504" s="759" t="s">
        <v>2376</v>
      </c>
      <c r="M1504" s="762">
        <v>0.42198752492747299</v>
      </c>
    </row>
    <row r="1505" spans="1:13" x14ac:dyDescent="0.2">
      <c r="A1505" s="759" t="s">
        <v>3879</v>
      </c>
      <c r="B1505" s="759" t="s">
        <v>19</v>
      </c>
      <c r="C1505" s="762">
        <v>32.081544919999999</v>
      </c>
      <c r="D1505" s="762">
        <v>1.5412226469999999</v>
      </c>
      <c r="E1505" s="762">
        <v>1.20501867376074</v>
      </c>
      <c r="F1505" s="762">
        <v>4.06420011473312E-2</v>
      </c>
      <c r="G1505" s="762">
        <v>0.81431504797024201</v>
      </c>
      <c r="H1505" s="762">
        <v>4.3649031729225702E-3</v>
      </c>
      <c r="I1505" s="762">
        <v>0.18133831895588701</v>
      </c>
      <c r="J1505" s="762">
        <v>3.2231157451056501E-2</v>
      </c>
      <c r="K1505" s="762">
        <v>0.57093643119346205</v>
      </c>
      <c r="L1505" s="759" t="s">
        <v>2376</v>
      </c>
      <c r="M1505" s="762">
        <v>0.90333737340220699</v>
      </c>
    </row>
    <row r="1506" spans="1:13" x14ac:dyDescent="0.2">
      <c r="A1506" s="759" t="s">
        <v>3880</v>
      </c>
      <c r="B1506" s="759" t="s">
        <v>19</v>
      </c>
      <c r="C1506" s="762">
        <v>1.9805730859999999</v>
      </c>
      <c r="D1506" s="762">
        <v>12.91165818</v>
      </c>
      <c r="E1506" s="762">
        <v>0.83608793795974601</v>
      </c>
      <c r="F1506" s="762">
        <v>1.2633251170971299E-2</v>
      </c>
      <c r="G1506" s="762">
        <v>0.12835990179936299</v>
      </c>
      <c r="H1506" s="762">
        <v>2.7323337545681202E-3</v>
      </c>
      <c r="I1506" s="762">
        <v>0.11351382937628</v>
      </c>
      <c r="J1506" s="762">
        <v>2.0236259774832201E-2</v>
      </c>
      <c r="K1506" s="762">
        <v>0.20784341589896199</v>
      </c>
      <c r="L1506" s="759" t="s">
        <v>2376</v>
      </c>
      <c r="M1506" s="762">
        <v>0</v>
      </c>
    </row>
    <row r="1507" spans="1:13" x14ac:dyDescent="0.2">
      <c r="A1507" s="759" t="s">
        <v>3881</v>
      </c>
      <c r="B1507" s="759" t="s">
        <v>19</v>
      </c>
      <c r="C1507" s="762">
        <v>16.29038658</v>
      </c>
      <c r="D1507" s="762">
        <v>3.623317927</v>
      </c>
      <c r="E1507" s="762">
        <v>1.2400802673365501</v>
      </c>
      <c r="F1507" s="762">
        <v>1.9542454406193101E-2</v>
      </c>
      <c r="G1507" s="762">
        <v>0.297571428689684</v>
      </c>
      <c r="H1507" s="762">
        <v>5.2050958024522703E-3</v>
      </c>
      <c r="I1507" s="762">
        <v>0.216243833744762</v>
      </c>
      <c r="J1507" s="762">
        <v>3.2881149132050397E-2</v>
      </c>
      <c r="K1507" s="762">
        <v>0.59061209453573904</v>
      </c>
      <c r="L1507" s="759" t="s">
        <v>2376</v>
      </c>
      <c r="M1507" s="762">
        <v>0</v>
      </c>
    </row>
    <row r="1508" spans="1:13" x14ac:dyDescent="0.2">
      <c r="A1508" s="759" t="s">
        <v>3882</v>
      </c>
      <c r="B1508" s="759" t="s">
        <v>19</v>
      </c>
      <c r="C1508" s="762">
        <v>-5.6955484700000003</v>
      </c>
      <c r="D1508" s="762">
        <v>15.679638499999999</v>
      </c>
      <c r="E1508" s="762">
        <v>0.91781064879963004</v>
      </c>
      <c r="F1508" s="762">
        <v>9.4749383782284508E-3</v>
      </c>
      <c r="G1508" s="762">
        <v>5.10104643711169E-2</v>
      </c>
      <c r="H1508" s="762">
        <v>0</v>
      </c>
      <c r="I1508" s="762">
        <v>0</v>
      </c>
      <c r="J1508" s="762">
        <v>1.6655759525262E-2</v>
      </c>
      <c r="K1508" s="762">
        <v>9.9459447177767404E-2</v>
      </c>
      <c r="L1508" s="759" t="s">
        <v>2376</v>
      </c>
      <c r="M1508" s="762">
        <v>0</v>
      </c>
    </row>
    <row r="1509" spans="1:13" x14ac:dyDescent="0.2">
      <c r="A1509" s="759" t="s">
        <v>3883</v>
      </c>
      <c r="B1509" s="759" t="s">
        <v>19</v>
      </c>
      <c r="C1509" s="762">
        <v>-14.35583675</v>
      </c>
      <c r="D1509" s="762">
        <v>26.15367569</v>
      </c>
      <c r="E1509" s="762">
        <v>0.67762061734747303</v>
      </c>
      <c r="F1509" s="762">
        <v>6.9281152878729602E-3</v>
      </c>
      <c r="G1509" s="762">
        <v>0</v>
      </c>
      <c r="H1509" s="762">
        <v>0</v>
      </c>
      <c r="I1509" s="762">
        <v>0</v>
      </c>
      <c r="J1509" s="762">
        <v>1.49254062448006E-2</v>
      </c>
      <c r="K1509" s="762">
        <v>4.7080552103729099E-2</v>
      </c>
      <c r="L1509" s="759" t="s">
        <v>2376</v>
      </c>
      <c r="M1509" s="762">
        <v>0.59161661293995704</v>
      </c>
    </row>
    <row r="1510" spans="1:13" x14ac:dyDescent="0.2">
      <c r="A1510" s="759" t="s">
        <v>3884</v>
      </c>
      <c r="B1510" s="759" t="s">
        <v>19</v>
      </c>
      <c r="C1510" s="762">
        <v>0.25083543600000002</v>
      </c>
      <c r="D1510" s="762">
        <v>1.450270162</v>
      </c>
      <c r="E1510" s="762">
        <v>0.50543286527075604</v>
      </c>
      <c r="F1510" s="762">
        <v>2.0910426214626601E-2</v>
      </c>
      <c r="G1510" s="762">
        <v>0.33107408172552699</v>
      </c>
      <c r="H1510" s="762">
        <v>1.0942996687045301E-2</v>
      </c>
      <c r="I1510" s="762">
        <v>0.45462285881709502</v>
      </c>
      <c r="J1510" s="762">
        <v>3.3098552492928798E-2</v>
      </c>
      <c r="K1510" s="762">
        <v>0.59719301897419597</v>
      </c>
      <c r="L1510" s="759" t="s">
        <v>2376</v>
      </c>
      <c r="M1510" s="762">
        <v>0.62356987449679502</v>
      </c>
    </row>
    <row r="1511" spans="1:13" x14ac:dyDescent="0.2">
      <c r="A1511" s="759" t="s">
        <v>3885</v>
      </c>
      <c r="B1511" s="759" t="s">
        <v>19</v>
      </c>
      <c r="C1511" s="762">
        <v>-12.435888329999999</v>
      </c>
      <c r="D1511" s="762">
        <v>18.953562829999999</v>
      </c>
      <c r="E1511" s="762">
        <v>0.90676377848843503</v>
      </c>
      <c r="F1511" s="762">
        <v>1.113919901153E-2</v>
      </c>
      <c r="G1511" s="762">
        <v>9.1769455669246602E-2</v>
      </c>
      <c r="H1511" s="762">
        <v>1.3661668772840601E-3</v>
      </c>
      <c r="I1511" s="762">
        <v>5.6756914688140099E-2</v>
      </c>
      <c r="J1511" s="762">
        <v>1.4222172924408E-2</v>
      </c>
      <c r="K1511" s="762">
        <v>2.5793250476662401E-2</v>
      </c>
      <c r="L1511" s="759" t="s">
        <v>2376</v>
      </c>
      <c r="M1511" s="762">
        <v>0</v>
      </c>
    </row>
    <row r="1512" spans="1:13" x14ac:dyDescent="0.2">
      <c r="A1512" s="759" t="s">
        <v>3886</v>
      </c>
      <c r="B1512" s="759" t="s">
        <v>19</v>
      </c>
      <c r="C1512" s="762">
        <v>3.7138073920000001</v>
      </c>
      <c r="D1512" s="762">
        <v>21.47359591</v>
      </c>
      <c r="E1512" s="762">
        <v>0.83265280248274698</v>
      </c>
      <c r="F1512" s="762">
        <v>2.7126187519306101E-2</v>
      </c>
      <c r="G1512" s="762">
        <v>0.48330272210660102</v>
      </c>
      <c r="H1512" s="762">
        <v>6.7625260425560997E-4</v>
      </c>
      <c r="I1512" s="762">
        <v>2.80946866880834E-2</v>
      </c>
      <c r="J1512" s="762">
        <v>1.8896345183295402E-2</v>
      </c>
      <c r="K1512" s="762">
        <v>0.16728335293315899</v>
      </c>
      <c r="L1512" s="759" t="s">
        <v>2376</v>
      </c>
      <c r="M1512" s="762">
        <v>0</v>
      </c>
    </row>
    <row r="1513" spans="1:13" x14ac:dyDescent="0.2">
      <c r="A1513" s="759" t="s">
        <v>3887</v>
      </c>
      <c r="B1513" s="759" t="s">
        <v>19</v>
      </c>
      <c r="C1513" s="762">
        <v>-19.30802241</v>
      </c>
      <c r="D1513" s="762">
        <v>22.30849027</v>
      </c>
      <c r="E1513" s="762">
        <v>1.0533637142446499</v>
      </c>
      <c r="F1513" s="762">
        <v>1.6346317508147901E-2</v>
      </c>
      <c r="G1513" s="762">
        <v>0.219295677823901</v>
      </c>
      <c r="H1513" s="762">
        <v>4.9591857645411401E-3</v>
      </c>
      <c r="I1513" s="762">
        <v>0.206027591593575</v>
      </c>
      <c r="J1513" s="762">
        <v>1.7179302312683699E-2</v>
      </c>
      <c r="K1513" s="762">
        <v>0.115307390133285</v>
      </c>
      <c r="L1513" s="759" t="s">
        <v>2376</v>
      </c>
      <c r="M1513" s="762">
        <v>0</v>
      </c>
    </row>
    <row r="1514" spans="1:13" x14ac:dyDescent="0.2">
      <c r="A1514" s="759" t="s">
        <v>3888</v>
      </c>
      <c r="B1514" s="759" t="s">
        <v>19</v>
      </c>
      <c r="C1514" s="762">
        <v>-21.134189119999998</v>
      </c>
      <c r="D1514" s="762">
        <v>16.90848613</v>
      </c>
      <c r="E1514" s="762">
        <v>0.441583415147555</v>
      </c>
      <c r="F1514" s="762">
        <v>1.0861822239313101E-2</v>
      </c>
      <c r="G1514" s="762">
        <v>8.4976286371100898E-2</v>
      </c>
      <c r="H1514" s="762">
        <v>2.3634686977014202E-3</v>
      </c>
      <c r="I1514" s="762">
        <v>9.8189466149499999E-2</v>
      </c>
      <c r="J1514" s="762">
        <v>2.2609949531362701E-2</v>
      </c>
      <c r="K1514" s="762">
        <v>0.27969649304288402</v>
      </c>
      <c r="L1514" s="759" t="s">
        <v>2376</v>
      </c>
      <c r="M1514" s="762">
        <v>0.31465120825250797</v>
      </c>
    </row>
    <row r="1515" spans="1:13" x14ac:dyDescent="0.2">
      <c r="A1515" s="759" t="s">
        <v>3889</v>
      </c>
      <c r="B1515" s="759" t="s">
        <v>19</v>
      </c>
      <c r="C1515" s="762">
        <v>22.239823130000001</v>
      </c>
      <c r="D1515" s="762">
        <v>-0.13987969</v>
      </c>
      <c r="E1515" s="762">
        <v>0.87636887801477803</v>
      </c>
      <c r="F1515" s="762">
        <v>2.58527759741283E-2</v>
      </c>
      <c r="G1515" s="762">
        <v>0.452115913891462</v>
      </c>
      <c r="H1515" s="762">
        <v>1.4276443867618401E-3</v>
      </c>
      <c r="I1515" s="762">
        <v>5.93109544536174E-2</v>
      </c>
      <c r="J1515" s="762">
        <v>2.61017137152681E-2</v>
      </c>
      <c r="K1515" s="762">
        <v>0.38539436768547503</v>
      </c>
      <c r="L1515" s="759" t="s">
        <v>2376</v>
      </c>
      <c r="M1515" s="762">
        <v>0.48855605282702602</v>
      </c>
    </row>
    <row r="1516" spans="1:13" x14ac:dyDescent="0.2">
      <c r="A1516" s="759" t="s">
        <v>3890</v>
      </c>
      <c r="B1516" s="759" t="s">
        <v>19</v>
      </c>
      <c r="C1516" s="762">
        <v>13.19818725</v>
      </c>
      <c r="D1516" s="762">
        <v>-7.2993656119999999</v>
      </c>
      <c r="E1516" s="762">
        <v>1.2400802673365501</v>
      </c>
      <c r="F1516" s="762">
        <v>2.2221661865106601E-2</v>
      </c>
      <c r="G1516" s="762">
        <v>0.36318722786894703</v>
      </c>
      <c r="H1516" s="762">
        <v>1.5383039038218501E-2</v>
      </c>
      <c r="I1516" s="762">
        <v>0.63908280039507104</v>
      </c>
      <c r="J1516" s="762">
        <v>3.2945482779657302E-2</v>
      </c>
      <c r="K1516" s="762">
        <v>0.59255952485097796</v>
      </c>
      <c r="L1516" s="759" t="s">
        <v>2376</v>
      </c>
      <c r="M1516" s="762">
        <v>0.72908929036249903</v>
      </c>
    </row>
    <row r="1517" spans="1:13" x14ac:dyDescent="0.2">
      <c r="A1517" s="759" t="s">
        <v>3891</v>
      </c>
      <c r="B1517" s="759" t="s">
        <v>19</v>
      </c>
      <c r="C1517" s="762">
        <v>5.9954031969999999</v>
      </c>
      <c r="D1517" s="762">
        <v>-6.4318831369999998</v>
      </c>
      <c r="E1517" s="762">
        <v>0.65965651299970995</v>
      </c>
      <c r="F1517" s="762">
        <v>2.3652673849044001E-2</v>
      </c>
      <c r="G1517" s="762">
        <v>0.39823377745192701</v>
      </c>
      <c r="H1517" s="762">
        <v>1.12572150688207E-2</v>
      </c>
      <c r="I1517" s="762">
        <v>0.46767693216206502</v>
      </c>
      <c r="J1517" s="762">
        <v>1.85036880927292E-2</v>
      </c>
      <c r="K1517" s="762">
        <v>0.155397380581208</v>
      </c>
      <c r="L1517" s="759" t="s">
        <v>2376</v>
      </c>
      <c r="M1517" s="762">
        <v>0</v>
      </c>
    </row>
    <row r="1518" spans="1:13" x14ac:dyDescent="0.2">
      <c r="A1518" s="759" t="s">
        <v>3892</v>
      </c>
      <c r="B1518" s="759" t="s">
        <v>19</v>
      </c>
      <c r="C1518" s="762">
        <v>31.855993229999999</v>
      </c>
      <c r="D1518" s="762">
        <v>-1.3538615549999999</v>
      </c>
      <c r="E1518" s="762">
        <v>0.76087104525559501</v>
      </c>
      <c r="F1518" s="762">
        <v>2.80843981869646E-2</v>
      </c>
      <c r="G1518" s="762">
        <v>0.50676999860456595</v>
      </c>
      <c r="H1518" s="762">
        <v>2.21319034120018E-3</v>
      </c>
      <c r="I1518" s="762">
        <v>9.1946179360682001E-2</v>
      </c>
      <c r="J1518" s="762">
        <v>2.70112583883312E-2</v>
      </c>
      <c r="K1518" s="762">
        <v>0.41292683199117203</v>
      </c>
      <c r="L1518" s="759" t="s">
        <v>2376</v>
      </c>
      <c r="M1518" s="762">
        <v>0</v>
      </c>
    </row>
    <row r="1519" spans="1:13" x14ac:dyDescent="0.2">
      <c r="A1519" s="759" t="s">
        <v>3893</v>
      </c>
      <c r="B1519" s="759" t="s">
        <v>19</v>
      </c>
      <c r="C1519" s="762">
        <v>0.43251220000000001</v>
      </c>
      <c r="D1519" s="762">
        <v>-3.7869385270000002</v>
      </c>
      <c r="E1519" s="762">
        <v>0.589823333877043</v>
      </c>
      <c r="F1519" s="762">
        <v>2.5178246096237099E-2</v>
      </c>
      <c r="G1519" s="762">
        <v>0.435596171855611</v>
      </c>
      <c r="H1519" s="762">
        <v>7.5070869906759099E-3</v>
      </c>
      <c r="I1519" s="762">
        <v>0.31187921858414502</v>
      </c>
      <c r="J1519" s="762">
        <v>2.4156175475569901E-2</v>
      </c>
      <c r="K1519" s="762">
        <v>0.32650168841669502</v>
      </c>
      <c r="L1519" s="759" t="s">
        <v>2376</v>
      </c>
      <c r="M1519" s="762">
        <v>0</v>
      </c>
    </row>
    <row r="1520" spans="1:13" x14ac:dyDescent="0.2">
      <c r="A1520" s="759" t="s">
        <v>3894</v>
      </c>
      <c r="B1520" s="759" t="s">
        <v>19</v>
      </c>
      <c r="C1520" s="762">
        <v>-18.102086029999999</v>
      </c>
      <c r="D1520" s="762">
        <v>14.94275088</v>
      </c>
      <c r="E1520" s="762">
        <v>0.92262315361012603</v>
      </c>
      <c r="F1520" s="762">
        <v>7.3378764286479801E-3</v>
      </c>
      <c r="G1520" s="762">
        <v>0</v>
      </c>
      <c r="H1520" s="762">
        <v>1.7896786092421199E-3</v>
      </c>
      <c r="I1520" s="762">
        <v>7.4351567796730605E-2</v>
      </c>
      <c r="J1520" s="762">
        <v>1.81753646497698E-2</v>
      </c>
      <c r="K1520" s="762">
        <v>0.14545883854449601</v>
      </c>
      <c r="L1520" s="759" t="s">
        <v>2376</v>
      </c>
      <c r="M1520" s="762">
        <v>0.42996334853638501</v>
      </c>
    </row>
    <row r="1521" spans="1:13" x14ac:dyDescent="0.2">
      <c r="A1521" s="759" t="s">
        <v>3895</v>
      </c>
      <c r="B1521" s="759" t="s">
        <v>19</v>
      </c>
      <c r="C1521" s="762">
        <v>19.843565399999999</v>
      </c>
      <c r="D1521" s="762">
        <v>11.6313266</v>
      </c>
      <c r="E1521" s="762">
        <v>0.97503008984635697</v>
      </c>
      <c r="F1521" s="762">
        <v>3.0448404768358899E-2</v>
      </c>
      <c r="G1521" s="762">
        <v>0.56466629055740203</v>
      </c>
      <c r="H1521" s="762">
        <v>5.2597424775436305E-4</v>
      </c>
      <c r="I1521" s="762">
        <v>2.1851399899265499E-2</v>
      </c>
      <c r="J1521" s="762">
        <v>1.8867505961954401E-2</v>
      </c>
      <c r="K1521" s="762">
        <v>0.166410378411737</v>
      </c>
      <c r="L1521" s="759" t="s">
        <v>2376</v>
      </c>
      <c r="M1521" s="762">
        <v>0</v>
      </c>
    </row>
    <row r="1522" spans="1:13" x14ac:dyDescent="0.2">
      <c r="A1522" s="759" t="s">
        <v>3896</v>
      </c>
      <c r="B1522" s="759" t="s">
        <v>19</v>
      </c>
      <c r="C1522" s="762">
        <v>7.9079535840000004</v>
      </c>
      <c r="D1522" s="762">
        <v>5.1833757580000004</v>
      </c>
      <c r="E1522" s="762">
        <v>0.86850837918194002</v>
      </c>
      <c r="F1522" s="762">
        <v>2.7706157133941499E-2</v>
      </c>
      <c r="G1522" s="762">
        <v>0.49750659483100201</v>
      </c>
      <c r="H1522" s="762">
        <v>2.2746678506779601E-3</v>
      </c>
      <c r="I1522" s="762">
        <v>9.4500260670798197E-2</v>
      </c>
      <c r="J1522" s="762">
        <v>1.8849758748821499E-2</v>
      </c>
      <c r="K1522" s="762">
        <v>0.16587316565014101</v>
      </c>
      <c r="L1522" s="759" t="s">
        <v>2376</v>
      </c>
      <c r="M1522" s="762">
        <v>0.47055929745103298</v>
      </c>
    </row>
    <row r="1523" spans="1:13" x14ac:dyDescent="0.2">
      <c r="A1523" s="759" t="s">
        <v>3897</v>
      </c>
      <c r="B1523" s="759" t="s">
        <v>19</v>
      </c>
      <c r="C1523" s="762">
        <v>4.5026825639999997</v>
      </c>
      <c r="D1523" s="762">
        <v>9.6234127360000006</v>
      </c>
      <c r="E1523" s="762">
        <v>1.0395601284995699</v>
      </c>
      <c r="F1523" s="762">
        <v>2.9509106153351498E-2</v>
      </c>
      <c r="G1523" s="762">
        <v>0.54166215853283195</v>
      </c>
      <c r="H1523" s="762">
        <v>4.0985006318521797E-3</v>
      </c>
      <c r="I1523" s="762">
        <v>0.170270744064421</v>
      </c>
      <c r="J1523" s="762">
        <v>2.8264655315844898E-2</v>
      </c>
      <c r="K1523" s="762">
        <v>0.450867941122087</v>
      </c>
      <c r="L1523" s="759" t="s">
        <v>2376</v>
      </c>
      <c r="M1523" s="762">
        <v>0</v>
      </c>
    </row>
    <row r="1524" spans="1:13" x14ac:dyDescent="0.2">
      <c r="A1524" s="759" t="s">
        <v>3898</v>
      </c>
      <c r="B1524" s="759" t="s">
        <v>19</v>
      </c>
      <c r="C1524" s="762">
        <v>-19.669382259999999</v>
      </c>
      <c r="D1524" s="762">
        <v>12.0586634</v>
      </c>
      <c r="E1524" s="762">
        <v>0.49846665624136599</v>
      </c>
      <c r="F1524" s="762">
        <v>1.16561284506616E-2</v>
      </c>
      <c r="G1524" s="762">
        <v>0.104429431846512</v>
      </c>
      <c r="H1524" s="762">
        <v>1.61890774958161E-3</v>
      </c>
      <c r="I1524" s="762">
        <v>6.7256948267633204E-2</v>
      </c>
      <c r="J1524" s="762">
        <v>1.16332982086407E-2</v>
      </c>
      <c r="K1524" s="762">
        <v>0</v>
      </c>
      <c r="L1524" s="759" t="s">
        <v>2376</v>
      </c>
      <c r="M1524" s="762">
        <v>0</v>
      </c>
    </row>
    <row r="1525" spans="1:13" x14ac:dyDescent="0.2">
      <c r="A1525" s="759" t="s">
        <v>3899</v>
      </c>
      <c r="B1525" s="759" t="s">
        <v>19</v>
      </c>
      <c r="C1525" s="762">
        <v>-11.56229186</v>
      </c>
      <c r="D1525" s="762">
        <v>18.347418919999999</v>
      </c>
      <c r="E1525" s="762">
        <v>0.66263385751662796</v>
      </c>
      <c r="F1525" s="762">
        <v>1.0943774467468101E-2</v>
      </c>
      <c r="G1525" s="762">
        <v>8.6983351882378504E-2</v>
      </c>
      <c r="H1525" s="762">
        <v>3.72963557498548E-3</v>
      </c>
      <c r="I1525" s="762">
        <v>0.15494638083764001</v>
      </c>
      <c r="J1525" s="762">
        <v>2.40186345737896E-2</v>
      </c>
      <c r="K1525" s="762">
        <v>0.32233826681135702</v>
      </c>
      <c r="L1525" s="759" t="s">
        <v>2376</v>
      </c>
      <c r="M1525" s="762">
        <v>0</v>
      </c>
    </row>
    <row r="1526" spans="1:13" x14ac:dyDescent="0.2">
      <c r="A1526" s="759" t="s">
        <v>3900</v>
      </c>
      <c r="B1526" s="759" t="s">
        <v>19</v>
      </c>
      <c r="C1526" s="762">
        <v>12.15526157</v>
      </c>
      <c r="D1526" s="762">
        <v>3.3222482389999999</v>
      </c>
      <c r="E1526" s="762">
        <v>1.0243409161171499</v>
      </c>
      <c r="F1526" s="762">
        <v>2.7870061590251499E-2</v>
      </c>
      <c r="G1526" s="762">
        <v>0.50152075034430199</v>
      </c>
      <c r="H1526" s="762">
        <v>1.9331261313569499E-3</v>
      </c>
      <c r="I1526" s="762">
        <v>8.0311021612603506E-2</v>
      </c>
      <c r="J1526" s="762">
        <v>1.72902223947646E-2</v>
      </c>
      <c r="K1526" s="762">
        <v>0.118665007731541</v>
      </c>
      <c r="L1526" s="759" t="s">
        <v>2376</v>
      </c>
      <c r="M1526" s="762">
        <v>0</v>
      </c>
    </row>
    <row r="1527" spans="1:13" x14ac:dyDescent="0.2">
      <c r="A1527" s="759" t="s">
        <v>3901</v>
      </c>
      <c r="B1527" s="759" t="s">
        <v>19</v>
      </c>
      <c r="C1527" s="762">
        <v>9.8116825540000008</v>
      </c>
      <c r="D1527" s="762">
        <v>-1.392783342</v>
      </c>
      <c r="E1527" s="762">
        <v>0.295962872347382</v>
      </c>
      <c r="F1527" s="762">
        <v>1.1649824433111199E-2</v>
      </c>
      <c r="G1527" s="762">
        <v>0.10427504219179801</v>
      </c>
      <c r="H1527" s="762">
        <v>1.41671505174357E-2</v>
      </c>
      <c r="I1527" s="762">
        <v>0.58856917249574903</v>
      </c>
      <c r="J1527" s="762">
        <v>2.1962176252010399E-2</v>
      </c>
      <c r="K1527" s="762">
        <v>0.26008796994432198</v>
      </c>
      <c r="L1527" s="759" t="s">
        <v>2376</v>
      </c>
      <c r="M1527" s="762">
        <v>0</v>
      </c>
    </row>
    <row r="1528" spans="1:13" x14ac:dyDescent="0.2">
      <c r="A1528" s="759" t="s">
        <v>3902</v>
      </c>
      <c r="B1528" s="759" t="s">
        <v>19</v>
      </c>
      <c r="C1528" s="762">
        <v>0.62896458</v>
      </c>
      <c r="D1528" s="762">
        <v>24.345955440000001</v>
      </c>
      <c r="E1528" s="762">
        <v>0.59148763534793802</v>
      </c>
      <c r="F1528" s="762">
        <v>1.8817492387898802E-2</v>
      </c>
      <c r="G1528" s="762">
        <v>0.27981656941612398</v>
      </c>
      <c r="H1528" s="762">
        <v>3.4359096963694101E-3</v>
      </c>
      <c r="I1528" s="762">
        <v>0.142743640232949</v>
      </c>
      <c r="J1528" s="762">
        <v>2.4284842770783601E-2</v>
      </c>
      <c r="K1528" s="762">
        <v>0.33039654904717097</v>
      </c>
      <c r="L1528" s="759" t="s">
        <v>2376</v>
      </c>
      <c r="M1528" s="762">
        <v>0</v>
      </c>
    </row>
    <row r="1529" spans="1:13" x14ac:dyDescent="0.2">
      <c r="A1529" s="759" t="s">
        <v>3903</v>
      </c>
      <c r="B1529" s="759" t="s">
        <v>19</v>
      </c>
      <c r="C1529" s="762">
        <v>17.631239900000001</v>
      </c>
      <c r="D1529" s="762">
        <v>15.18795793</v>
      </c>
      <c r="E1529" s="762">
        <v>0.90741093407178597</v>
      </c>
      <c r="F1529" s="762">
        <v>5.11318863511716E-2</v>
      </c>
      <c r="G1529" s="762">
        <v>1</v>
      </c>
      <c r="H1529" s="762">
        <v>3.4222480275965701E-3</v>
      </c>
      <c r="I1529" s="762">
        <v>0.14217605737633701</v>
      </c>
      <c r="J1529" s="762">
        <v>2.6975763962065299E-2</v>
      </c>
      <c r="K1529" s="762">
        <v>0.41185240646797999</v>
      </c>
      <c r="L1529" s="759" t="s">
        <v>2376</v>
      </c>
      <c r="M1529" s="762">
        <v>0</v>
      </c>
    </row>
    <row r="1530" spans="1:13" x14ac:dyDescent="0.2">
      <c r="A1530" s="759" t="s">
        <v>3904</v>
      </c>
      <c r="B1530" s="759" t="s">
        <v>19</v>
      </c>
      <c r="C1530" s="762">
        <v>6.5217729799999997</v>
      </c>
      <c r="D1530" s="762">
        <v>-3.692368036</v>
      </c>
      <c r="E1530" s="762">
        <v>0.93780983600572398</v>
      </c>
      <c r="F1530" s="762">
        <v>1.54007148755902E-2</v>
      </c>
      <c r="G1530" s="762">
        <v>0.19613715614461699</v>
      </c>
      <c r="H1530" s="762">
        <v>4.0028689504423001E-3</v>
      </c>
      <c r="I1530" s="762">
        <v>0.166297747157413</v>
      </c>
      <c r="J1530" s="762">
        <v>2.5030225722366999E-2</v>
      </c>
      <c r="K1530" s="762">
        <v>0.352959757469824</v>
      </c>
      <c r="L1530" s="759" t="s">
        <v>2376</v>
      </c>
      <c r="M1530" s="762">
        <v>0</v>
      </c>
    </row>
    <row r="1531" spans="1:13" x14ac:dyDescent="0.2">
      <c r="A1531" s="759" t="s">
        <v>3905</v>
      </c>
      <c r="B1531" s="759" t="s">
        <v>19</v>
      </c>
      <c r="C1531" s="762">
        <v>24.106422429999999</v>
      </c>
      <c r="D1531" s="762">
        <v>0.370709703</v>
      </c>
      <c r="E1531" s="762">
        <v>1.11919423560048</v>
      </c>
      <c r="F1531" s="762">
        <v>4.2325173833283901E-2</v>
      </c>
      <c r="G1531" s="762">
        <v>0.855537208232513</v>
      </c>
      <c r="H1531" s="762">
        <v>5.8062092284572597E-3</v>
      </c>
      <c r="I1531" s="762">
        <v>0.241216856266117</v>
      </c>
      <c r="J1531" s="762">
        <v>3.5532139093782902E-2</v>
      </c>
      <c r="K1531" s="762">
        <v>0.67085921567530105</v>
      </c>
      <c r="L1531" s="759" t="s">
        <v>2376</v>
      </c>
      <c r="M1531" s="762">
        <v>0</v>
      </c>
    </row>
    <row r="1532" spans="1:13" x14ac:dyDescent="0.2">
      <c r="A1532" s="759" t="s">
        <v>3906</v>
      </c>
      <c r="B1532" s="759" t="s">
        <v>19</v>
      </c>
      <c r="C1532" s="762">
        <v>1.325046972</v>
      </c>
      <c r="D1532" s="762">
        <v>-4.0346197899999998</v>
      </c>
      <c r="E1532" s="762">
        <v>0.42059192257707401</v>
      </c>
      <c r="F1532" s="762">
        <v>3.0057555680235E-2</v>
      </c>
      <c r="G1532" s="762">
        <v>0.55509410747441001</v>
      </c>
      <c r="H1532" s="762">
        <v>0</v>
      </c>
      <c r="I1532" s="762">
        <v>0</v>
      </c>
      <c r="J1532" s="762">
        <v>2.5646941378736601E-2</v>
      </c>
      <c r="K1532" s="762">
        <v>0.37162810526200202</v>
      </c>
      <c r="L1532" s="759" t="s">
        <v>2376</v>
      </c>
      <c r="M1532" s="762">
        <v>0</v>
      </c>
    </row>
    <row r="1533" spans="1:13" x14ac:dyDescent="0.2">
      <c r="A1533" s="759" t="s">
        <v>3907</v>
      </c>
      <c r="B1533" s="759" t="s">
        <v>19</v>
      </c>
      <c r="C1533" s="762">
        <v>29.26881362</v>
      </c>
      <c r="D1533" s="762">
        <v>11.372766390000001</v>
      </c>
      <c r="E1533" s="762">
        <v>1.12691395265085</v>
      </c>
      <c r="F1533" s="762">
        <v>2.1534523952114699E-2</v>
      </c>
      <c r="G1533" s="762">
        <v>0.34635870652366901</v>
      </c>
      <c r="H1533" s="762">
        <v>0</v>
      </c>
      <c r="I1533" s="762">
        <v>0</v>
      </c>
      <c r="J1533" s="762">
        <v>2.21507403915479E-2</v>
      </c>
      <c r="K1533" s="762">
        <v>0.26579591986135698</v>
      </c>
      <c r="L1533" s="759" t="s">
        <v>2376</v>
      </c>
      <c r="M1533" s="762">
        <v>0</v>
      </c>
    </row>
    <row r="1534" spans="1:13" x14ac:dyDescent="0.2">
      <c r="A1534" s="759" t="s">
        <v>3908</v>
      </c>
      <c r="B1534" s="759" t="s">
        <v>19</v>
      </c>
      <c r="C1534" s="762">
        <v>5.7282717490000001</v>
      </c>
      <c r="D1534" s="762">
        <v>9.2493413170000007</v>
      </c>
      <c r="E1534" s="762">
        <v>0.90427663981818696</v>
      </c>
      <c r="F1534" s="762">
        <v>4.0156591795951602E-2</v>
      </c>
      <c r="G1534" s="762">
        <v>0.80242702006654598</v>
      </c>
      <c r="H1534" s="762">
        <v>0</v>
      </c>
      <c r="I1534" s="762">
        <v>0</v>
      </c>
      <c r="J1534" s="762">
        <v>3.6337418889689999E-2</v>
      </c>
      <c r="K1534" s="762">
        <v>0.69523554365513796</v>
      </c>
      <c r="L1534" s="759" t="s">
        <v>2376</v>
      </c>
      <c r="M1534" s="762">
        <v>0</v>
      </c>
    </row>
    <row r="1535" spans="1:13" x14ac:dyDescent="0.2">
      <c r="A1535" s="759" t="s">
        <v>3909</v>
      </c>
      <c r="B1535" s="759" t="s">
        <v>19</v>
      </c>
      <c r="C1535" s="762">
        <v>15.561221850000001</v>
      </c>
      <c r="D1535" s="762">
        <v>-2.1242653859999998</v>
      </c>
      <c r="E1535" s="762">
        <v>0.82848521926660401</v>
      </c>
      <c r="F1535" s="762">
        <v>2.2984447988703201E-2</v>
      </c>
      <c r="G1535" s="762">
        <v>0.381868425070789</v>
      </c>
      <c r="H1535" s="762">
        <v>5.0479866115646001E-3</v>
      </c>
      <c r="I1535" s="762">
        <v>0.209716797072276</v>
      </c>
      <c r="J1535" s="762">
        <v>3.1077588597415599E-2</v>
      </c>
      <c r="K1535" s="762">
        <v>0.53601720817160103</v>
      </c>
      <c r="L1535" s="759" t="s">
        <v>2376</v>
      </c>
      <c r="M1535" s="762">
        <v>0.90333737340220699</v>
      </c>
    </row>
    <row r="1536" spans="1:13" x14ac:dyDescent="0.2">
      <c r="A1536" s="759" t="s">
        <v>3910</v>
      </c>
      <c r="B1536" s="759" t="s">
        <v>19</v>
      </c>
      <c r="C1536" s="762">
        <v>18.37393488</v>
      </c>
      <c r="D1536" s="762">
        <v>9.4088023239999998</v>
      </c>
      <c r="E1536" s="762">
        <v>0.713104368515172</v>
      </c>
      <c r="F1536" s="762">
        <v>3.78745374427122E-2</v>
      </c>
      <c r="G1536" s="762">
        <v>0.74653779362498796</v>
      </c>
      <c r="H1536" s="762">
        <v>1.3825608798114701E-2</v>
      </c>
      <c r="I1536" s="762">
        <v>0.574379933437554</v>
      </c>
      <c r="J1536" s="762">
        <v>3.9279019466474399E-2</v>
      </c>
      <c r="K1536" s="762">
        <v>0.78427961079387998</v>
      </c>
      <c r="L1536" s="759" t="s">
        <v>2376</v>
      </c>
      <c r="M1536" s="762">
        <v>0</v>
      </c>
    </row>
    <row r="1537" spans="1:13" x14ac:dyDescent="0.2">
      <c r="A1537" s="759" t="s">
        <v>3911</v>
      </c>
      <c r="B1537" s="759" t="s">
        <v>19</v>
      </c>
      <c r="C1537" s="762">
        <v>26.153368650000001</v>
      </c>
      <c r="D1537" s="762">
        <v>8.3241578700000005</v>
      </c>
      <c r="E1537" s="762">
        <v>0.936142596885707</v>
      </c>
      <c r="F1537" s="762">
        <v>2.8966960644018401E-2</v>
      </c>
      <c r="G1537" s="762">
        <v>0.52838462373671302</v>
      </c>
      <c r="H1537" s="762">
        <v>6.8308343864203005E-5</v>
      </c>
      <c r="I1537" s="762">
        <v>2.8374988366722202E-3</v>
      </c>
      <c r="J1537" s="762">
        <v>2.1001608341190199E-2</v>
      </c>
      <c r="K1537" s="762">
        <v>0.23101097732692699</v>
      </c>
      <c r="L1537" s="759" t="s">
        <v>2376</v>
      </c>
      <c r="M1537" s="762">
        <v>0</v>
      </c>
    </row>
    <row r="1538" spans="1:13" x14ac:dyDescent="0.2">
      <c r="A1538" s="759" t="s">
        <v>3912</v>
      </c>
      <c r="B1538" s="759" t="s">
        <v>19</v>
      </c>
      <c r="C1538" s="762">
        <v>26.96489519</v>
      </c>
      <c r="D1538" s="762">
        <v>16.666501879999998</v>
      </c>
      <c r="E1538" s="762">
        <v>1.21477466820581</v>
      </c>
      <c r="F1538" s="762">
        <v>2.4402851937539799E-2</v>
      </c>
      <c r="G1538" s="762">
        <v>0.41660619534434201</v>
      </c>
      <c r="H1538" s="762">
        <v>5.4236825028177197E-3</v>
      </c>
      <c r="I1538" s="762">
        <v>0.225324951727363</v>
      </c>
      <c r="J1538" s="762">
        <v>3.4194442903887699E-2</v>
      </c>
      <c r="K1538" s="762">
        <v>0.63036632322383701</v>
      </c>
      <c r="L1538" s="759" t="s">
        <v>2376</v>
      </c>
      <c r="M1538" s="762">
        <v>0</v>
      </c>
    </row>
    <row r="1539" spans="1:13" x14ac:dyDescent="0.2">
      <c r="A1539" s="759" t="s">
        <v>3913</v>
      </c>
      <c r="B1539" s="759" t="s">
        <v>19</v>
      </c>
      <c r="C1539" s="762">
        <v>8.2640244539999994</v>
      </c>
      <c r="D1539" s="762">
        <v>15.84673355</v>
      </c>
      <c r="E1539" s="762">
        <v>0.58317294953685594</v>
      </c>
      <c r="F1539" s="762">
        <v>3.3701277824357501E-2</v>
      </c>
      <c r="G1539" s="762">
        <v>0.644331572806353</v>
      </c>
      <c r="H1539" s="762">
        <v>4.1053314662386001E-3</v>
      </c>
      <c r="I1539" s="762">
        <v>0.170554493948088</v>
      </c>
      <c r="J1539" s="762">
        <v>2.28606289168654E-2</v>
      </c>
      <c r="K1539" s="762">
        <v>0.28728470276081802</v>
      </c>
      <c r="L1539" s="759" t="s">
        <v>2376</v>
      </c>
      <c r="M1539" s="762">
        <v>0</v>
      </c>
    </row>
    <row r="1540" spans="1:13" x14ac:dyDescent="0.2">
      <c r="A1540" s="759" t="s">
        <v>3914</v>
      </c>
      <c r="B1540" s="759" t="s">
        <v>19</v>
      </c>
      <c r="C1540" s="762">
        <v>-15.25725516</v>
      </c>
      <c r="D1540" s="762">
        <v>22.928431969999998</v>
      </c>
      <c r="E1540" s="762">
        <v>0.72480685142311296</v>
      </c>
      <c r="F1540" s="762">
        <v>1.5539403261698699E-2</v>
      </c>
      <c r="G1540" s="762">
        <v>0.199533728548318</v>
      </c>
      <c r="H1540" s="762">
        <v>0</v>
      </c>
      <c r="I1540" s="762">
        <v>0</v>
      </c>
      <c r="J1540" s="762">
        <v>1.84792856746714E-2</v>
      </c>
      <c r="K1540" s="762">
        <v>0.15465871681784199</v>
      </c>
      <c r="L1540" s="759" t="s">
        <v>2376</v>
      </c>
      <c r="M1540" s="762">
        <v>0.57128162023219597</v>
      </c>
    </row>
    <row r="1541" spans="1:13" x14ac:dyDescent="0.2">
      <c r="A1541" s="759" t="s">
        <v>3915</v>
      </c>
      <c r="B1541" s="759" t="s">
        <v>19</v>
      </c>
      <c r="C1541" s="762">
        <v>11.48980785</v>
      </c>
      <c r="D1541" s="762">
        <v>12.49133301</v>
      </c>
      <c r="E1541" s="762">
        <v>0</v>
      </c>
      <c r="F1541" s="762">
        <v>1.4568584558939401E-2</v>
      </c>
      <c r="G1541" s="762">
        <v>0.17575767274092499</v>
      </c>
      <c r="H1541" s="762">
        <v>6.8308343864203005E-5</v>
      </c>
      <c r="I1541" s="762">
        <v>2.8374988366722202E-3</v>
      </c>
      <c r="J1541" s="762">
        <v>2.99195829404914E-2</v>
      </c>
      <c r="K1541" s="762">
        <v>0.50096364412106198</v>
      </c>
      <c r="L1541" s="759" t="s">
        <v>2376</v>
      </c>
      <c r="M1541" s="762">
        <v>0</v>
      </c>
    </row>
    <row r="1542" spans="1:13" x14ac:dyDescent="0.2">
      <c r="A1542" s="759" t="s">
        <v>3916</v>
      </c>
      <c r="B1542" s="759" t="s">
        <v>19</v>
      </c>
      <c r="C1542" s="762">
        <v>-7.4978605099999998</v>
      </c>
      <c r="D1542" s="762">
        <v>26.601718959999999</v>
      </c>
      <c r="E1542" s="762">
        <v>0.93871973817794196</v>
      </c>
      <c r="F1542" s="762">
        <v>1.7525168790069899E-2</v>
      </c>
      <c r="G1542" s="762">
        <v>0.248166616727589</v>
      </c>
      <c r="H1542" s="762">
        <v>1.57109190887667E-3</v>
      </c>
      <c r="I1542" s="762">
        <v>6.52704498141293E-2</v>
      </c>
      <c r="J1542" s="762">
        <v>2.4404636459431001E-2</v>
      </c>
      <c r="K1542" s="762">
        <v>0.33402275789091301</v>
      </c>
      <c r="L1542" s="759" t="s">
        <v>2376</v>
      </c>
      <c r="M1542" s="762">
        <v>0</v>
      </c>
    </row>
    <row r="1543" spans="1:13" x14ac:dyDescent="0.2">
      <c r="A1543" s="759" t="s">
        <v>3917</v>
      </c>
      <c r="B1543" s="759" t="s">
        <v>19</v>
      </c>
      <c r="C1543" s="762">
        <v>11.266902419999999</v>
      </c>
      <c r="D1543" s="762">
        <v>-13.991371600000001</v>
      </c>
      <c r="E1543" s="762">
        <v>0.54125383364322099</v>
      </c>
      <c r="F1543" s="762">
        <v>3.5132289808294803E-2</v>
      </c>
      <c r="G1543" s="762">
        <v>0.67937812238933304</v>
      </c>
      <c r="H1543" s="762">
        <v>8.0467229072031209E-3</v>
      </c>
      <c r="I1543" s="762">
        <v>0.33429820134002303</v>
      </c>
      <c r="J1543" s="762">
        <v>2.6159392157950202E-2</v>
      </c>
      <c r="K1543" s="762">
        <v>0.387140316728318</v>
      </c>
      <c r="L1543" s="759" t="s">
        <v>2376</v>
      </c>
      <c r="M1543" s="762">
        <v>0</v>
      </c>
    </row>
    <row r="1544" spans="1:13" x14ac:dyDescent="0.2">
      <c r="A1544" s="759" t="s">
        <v>3918</v>
      </c>
      <c r="B1544" s="759" t="s">
        <v>19</v>
      </c>
      <c r="C1544" s="762">
        <v>26.13041776</v>
      </c>
      <c r="D1544" s="762">
        <v>-1.6281705339999999</v>
      </c>
      <c r="E1544" s="762">
        <v>0.17127811668149201</v>
      </c>
      <c r="F1544" s="762">
        <v>2.9666706592111201E-2</v>
      </c>
      <c r="G1544" s="762">
        <v>0.545521924391419</v>
      </c>
      <c r="H1544" s="762">
        <v>0</v>
      </c>
      <c r="I1544" s="762">
        <v>0</v>
      </c>
      <c r="J1544" s="762">
        <v>1.7962398092174599E-2</v>
      </c>
      <c r="K1544" s="762">
        <v>0.13901219459347</v>
      </c>
      <c r="L1544" s="759" t="s">
        <v>2376</v>
      </c>
      <c r="M1544" s="762">
        <v>0</v>
      </c>
    </row>
    <row r="1545" spans="1:13" x14ac:dyDescent="0.2">
      <c r="A1545" s="759" t="s">
        <v>3919</v>
      </c>
      <c r="B1545" s="759" t="s">
        <v>19</v>
      </c>
      <c r="C1545" s="762">
        <v>5.3205478389999996</v>
      </c>
      <c r="D1545" s="762">
        <v>19.597871560000002</v>
      </c>
      <c r="E1545" s="762">
        <v>0.77189697253033995</v>
      </c>
      <c r="F1545" s="762">
        <v>1.89372687213561E-2</v>
      </c>
      <c r="G1545" s="762">
        <v>0.28274999734642797</v>
      </c>
      <c r="H1545" s="762">
        <v>2.1858670036545001E-3</v>
      </c>
      <c r="I1545" s="762">
        <v>9.0811055192096493E-2</v>
      </c>
      <c r="J1545" s="762">
        <v>2.3610448671731999E-2</v>
      </c>
      <c r="K1545" s="762">
        <v>0.30998222194152603</v>
      </c>
      <c r="L1545" s="759" t="s">
        <v>2376</v>
      </c>
      <c r="M1545" s="762">
        <v>0</v>
      </c>
    </row>
    <row r="1546" spans="1:13" x14ac:dyDescent="0.2">
      <c r="A1546" s="759" t="s">
        <v>3920</v>
      </c>
      <c r="B1546" s="759" t="s">
        <v>19</v>
      </c>
      <c r="C1546" s="762">
        <v>1.99757999</v>
      </c>
      <c r="D1546" s="762">
        <v>9.3543650419999995</v>
      </c>
      <c r="E1546" s="762">
        <v>0.870304000087334</v>
      </c>
      <c r="F1546" s="762">
        <v>1.65669581224114E-2</v>
      </c>
      <c r="G1546" s="762">
        <v>0.224699315738879</v>
      </c>
      <c r="H1546" s="762">
        <v>6.6668943611462098E-3</v>
      </c>
      <c r="I1546" s="762">
        <v>0.27697370379527098</v>
      </c>
      <c r="J1546" s="762">
        <v>2.19488658421607E-2</v>
      </c>
      <c r="K1546" s="762">
        <v>0.259685067940781</v>
      </c>
      <c r="L1546" s="759" t="s">
        <v>2376</v>
      </c>
      <c r="M1546" s="762">
        <v>0</v>
      </c>
    </row>
    <row r="1547" spans="1:13" x14ac:dyDescent="0.2">
      <c r="A1547" s="759" t="s">
        <v>3921</v>
      </c>
      <c r="B1547" s="759" t="s">
        <v>19</v>
      </c>
      <c r="C1547" s="762">
        <v>18.249437919999998</v>
      </c>
      <c r="D1547" s="762">
        <v>12.93615643</v>
      </c>
      <c r="E1547" s="762">
        <v>0.83153292045056804</v>
      </c>
      <c r="F1547" s="762">
        <v>1.0830302151561199E-2</v>
      </c>
      <c r="G1547" s="762">
        <v>8.4204338097532597E-2</v>
      </c>
      <c r="H1547" s="762">
        <v>6.4209843232350796E-4</v>
      </c>
      <c r="I1547" s="762">
        <v>2.6675729546552798E-2</v>
      </c>
      <c r="J1547" s="762">
        <v>2.5478342853973698E-2</v>
      </c>
      <c r="K1547" s="762">
        <v>0.36652453862090301</v>
      </c>
      <c r="L1547" s="759" t="s">
        <v>2376</v>
      </c>
      <c r="M1547" s="762">
        <v>0</v>
      </c>
    </row>
    <row r="1548" spans="1:13" x14ac:dyDescent="0.2">
      <c r="A1548" s="759" t="s">
        <v>3922</v>
      </c>
      <c r="B1548" s="759" t="s">
        <v>19</v>
      </c>
      <c r="C1548" s="762">
        <v>12.979974029999999</v>
      </c>
      <c r="D1548" s="762">
        <v>21.979685660000001</v>
      </c>
      <c r="E1548" s="762">
        <v>0.99391225729583799</v>
      </c>
      <c r="F1548" s="762">
        <v>2.5991464360236801E-2</v>
      </c>
      <c r="G1548" s="762">
        <v>0.455512486295163</v>
      </c>
      <c r="H1548" s="762">
        <v>2.38396120086069E-3</v>
      </c>
      <c r="I1548" s="762">
        <v>9.9040798889779402E-2</v>
      </c>
      <c r="J1548" s="762">
        <v>1.8621263379734899E-2</v>
      </c>
      <c r="K1548" s="762">
        <v>0.158956449181235</v>
      </c>
      <c r="L1548" s="759" t="s">
        <v>2376</v>
      </c>
      <c r="M1548" s="762">
        <v>0</v>
      </c>
    </row>
    <row r="1549" spans="1:13" x14ac:dyDescent="0.2">
      <c r="A1549" s="759" t="s">
        <v>3923</v>
      </c>
      <c r="B1549" s="759" t="s">
        <v>19</v>
      </c>
      <c r="C1549" s="762">
        <v>12.849847349999999</v>
      </c>
      <c r="D1549" s="762">
        <v>21.962478239999999</v>
      </c>
      <c r="E1549" s="762">
        <v>0.85159221146314201</v>
      </c>
      <c r="F1549" s="762">
        <v>1.9561366458844199E-2</v>
      </c>
      <c r="G1549" s="762">
        <v>0.29803459765382501</v>
      </c>
      <c r="H1549" s="762">
        <v>3.82526725639537E-3</v>
      </c>
      <c r="I1549" s="762">
        <v>0.158919336200009</v>
      </c>
      <c r="J1549" s="762">
        <v>2.2536742277189301E-2</v>
      </c>
      <c r="K1549" s="762">
        <v>0.27748044121153598</v>
      </c>
      <c r="L1549" s="759" t="s">
        <v>2376</v>
      </c>
      <c r="M1549" s="762">
        <v>0</v>
      </c>
    </row>
    <row r="1550" spans="1:13" x14ac:dyDescent="0.2">
      <c r="A1550" s="759" t="s">
        <v>3924</v>
      </c>
      <c r="B1550" s="759" t="s">
        <v>19</v>
      </c>
      <c r="C1550" s="762">
        <v>33.375279859999999</v>
      </c>
      <c r="D1550" s="762">
        <v>9.8134316580000007</v>
      </c>
      <c r="E1550" s="762">
        <v>1.2400802673365501</v>
      </c>
      <c r="F1550" s="762">
        <v>3.0038643627583898E-2</v>
      </c>
      <c r="G1550" s="762">
        <v>0.55463093851026901</v>
      </c>
      <c r="H1550" s="762">
        <v>2.8347962703644202E-3</v>
      </c>
      <c r="I1550" s="762">
        <v>0.11777057616695499</v>
      </c>
      <c r="J1550" s="762">
        <v>2.6108368920193002E-2</v>
      </c>
      <c r="K1550" s="762">
        <v>0.38559581868724502</v>
      </c>
      <c r="L1550" s="759" t="s">
        <v>2376</v>
      </c>
      <c r="M1550" s="762">
        <v>0</v>
      </c>
    </row>
    <row r="1551" spans="1:13" x14ac:dyDescent="0.2">
      <c r="A1551" s="759" t="s">
        <v>3925</v>
      </c>
      <c r="B1551" s="759" t="s">
        <v>19</v>
      </c>
      <c r="C1551" s="762">
        <v>30.877563469999998</v>
      </c>
      <c r="D1551" s="762">
        <v>-13.192697239999999</v>
      </c>
      <c r="E1551" s="762">
        <v>0.79430977201129205</v>
      </c>
      <c r="F1551" s="762">
        <v>3.5970724142495997E-2</v>
      </c>
      <c r="G1551" s="762">
        <v>0.69991199544773897</v>
      </c>
      <c r="H1551" s="762">
        <v>6.8513268895795598E-3</v>
      </c>
      <c r="I1551" s="762">
        <v>0.28463590618098</v>
      </c>
      <c r="J1551" s="762">
        <v>5.9830292274416302E-2</v>
      </c>
      <c r="K1551" s="762">
        <v>1</v>
      </c>
      <c r="L1551" s="759" t="s">
        <v>2409</v>
      </c>
      <c r="M1551" s="762">
        <v>0</v>
      </c>
    </row>
    <row r="1552" spans="1:13" x14ac:dyDescent="0.2">
      <c r="A1552" s="759" t="s">
        <v>3926</v>
      </c>
      <c r="B1552" s="759" t="s">
        <v>19</v>
      </c>
      <c r="C1552" s="762">
        <v>-23.284102369999999</v>
      </c>
      <c r="D1552" s="762">
        <v>28.055717420000001</v>
      </c>
      <c r="E1552" s="762">
        <v>0.920558732062292</v>
      </c>
      <c r="F1552" s="762">
        <v>1.84392513348757E-2</v>
      </c>
      <c r="G1552" s="762">
        <v>0.27055316564255899</v>
      </c>
      <c r="H1552" s="762">
        <v>0</v>
      </c>
      <c r="I1552" s="762">
        <v>0</v>
      </c>
      <c r="J1552" s="762">
        <v>2.6791636625811101E-2</v>
      </c>
      <c r="K1552" s="762">
        <v>0.40627876730899998</v>
      </c>
      <c r="L1552" s="759" t="s">
        <v>2376</v>
      </c>
      <c r="M1552" s="762">
        <v>0.594805184737209</v>
      </c>
    </row>
    <row r="1553" spans="1:13" x14ac:dyDescent="0.2">
      <c r="A1553" s="759" t="s">
        <v>3927</v>
      </c>
      <c r="B1553" s="759" t="s">
        <v>19</v>
      </c>
      <c r="C1553" s="762">
        <v>1.461154302</v>
      </c>
      <c r="D1553" s="762">
        <v>-5.2478272490000002</v>
      </c>
      <c r="E1553" s="762">
        <v>0.43622532273396603</v>
      </c>
      <c r="F1553" s="762">
        <v>1.6289581350194499E-2</v>
      </c>
      <c r="G1553" s="762">
        <v>0.217906146440733</v>
      </c>
      <c r="H1553" s="762">
        <v>1.35113904163394E-2</v>
      </c>
      <c r="I1553" s="762">
        <v>0.56132581854794505</v>
      </c>
      <c r="J1553" s="762">
        <v>2.73883866674061E-2</v>
      </c>
      <c r="K1553" s="762">
        <v>0.42434276209586602</v>
      </c>
      <c r="L1553" s="759" t="s">
        <v>2376</v>
      </c>
      <c r="M1553" s="762">
        <v>0.86251554535809005</v>
      </c>
    </row>
    <row r="1554" spans="1:13" x14ac:dyDescent="0.2">
      <c r="A1554" s="759" t="s">
        <v>3928</v>
      </c>
      <c r="B1554" s="759" t="s">
        <v>19</v>
      </c>
      <c r="C1554" s="762">
        <v>10.263353540000001</v>
      </c>
      <c r="D1554" s="762">
        <v>-6.3512540570000002</v>
      </c>
      <c r="E1554" s="762">
        <v>0.73377834182178803</v>
      </c>
      <c r="F1554" s="762">
        <v>1.8577939720984201E-2</v>
      </c>
      <c r="G1554" s="762">
        <v>0.27394976253700498</v>
      </c>
      <c r="H1554" s="762">
        <v>1.9454216332525E-2</v>
      </c>
      <c r="I1554" s="762">
        <v>0.80821837874626701</v>
      </c>
      <c r="J1554" s="762">
        <v>4.6002994842216198E-2</v>
      </c>
      <c r="K1554" s="762">
        <v>0.98781855911564098</v>
      </c>
      <c r="L1554" s="759" t="s">
        <v>2409</v>
      </c>
      <c r="M1554" s="762">
        <v>0</v>
      </c>
    </row>
    <row r="1555" spans="1:13" x14ac:dyDescent="0.2">
      <c r="A1555" s="759" t="s">
        <v>3929</v>
      </c>
      <c r="B1555" s="759" t="s">
        <v>19</v>
      </c>
      <c r="C1555" s="762">
        <v>0.56246181900000003</v>
      </c>
      <c r="D1555" s="762">
        <v>-13.51359731</v>
      </c>
      <c r="E1555" s="762">
        <v>0</v>
      </c>
      <c r="F1555" s="762">
        <v>2.4692836744857501E-2</v>
      </c>
      <c r="G1555" s="762">
        <v>0.42370814395191497</v>
      </c>
      <c r="H1555" s="762">
        <v>5.5398066873868597E-3</v>
      </c>
      <c r="I1555" s="762">
        <v>0.23014928137464999</v>
      </c>
      <c r="J1555" s="762">
        <v>2.4595419000610099E-2</v>
      </c>
      <c r="K1555" s="762">
        <v>0.33979787832228697</v>
      </c>
      <c r="L1555" s="759" t="s">
        <v>2376</v>
      </c>
      <c r="M1555" s="762">
        <v>0</v>
      </c>
    </row>
    <row r="1556" spans="1:13" x14ac:dyDescent="0.2">
      <c r="A1556" s="759" t="s">
        <v>3930</v>
      </c>
      <c r="B1556" s="759" t="s">
        <v>19</v>
      </c>
      <c r="C1556" s="762">
        <v>-6.7474369769999996</v>
      </c>
      <c r="D1556" s="762">
        <v>2.9146167890000001</v>
      </c>
      <c r="E1556" s="762">
        <v>0.15191780605105801</v>
      </c>
      <c r="F1556" s="762">
        <v>9.5631946239338305E-3</v>
      </c>
      <c r="G1556" s="762">
        <v>5.3171944027852802E-2</v>
      </c>
      <c r="H1556" s="762">
        <v>2.20635950681376E-3</v>
      </c>
      <c r="I1556" s="762">
        <v>9.1662429477014903E-2</v>
      </c>
      <c r="J1556" s="762">
        <v>2.2467971826299199E-2</v>
      </c>
      <c r="K1556" s="762">
        <v>0.27539873040886698</v>
      </c>
      <c r="L1556" s="759" t="s">
        <v>2376</v>
      </c>
      <c r="M1556" s="762">
        <v>0</v>
      </c>
    </row>
    <row r="1557" spans="1:13" x14ac:dyDescent="0.2">
      <c r="A1557" s="759" t="s">
        <v>3931</v>
      </c>
      <c r="B1557" s="759" t="s">
        <v>19</v>
      </c>
      <c r="C1557" s="762">
        <v>0.21312334399999999</v>
      </c>
      <c r="D1557" s="762">
        <v>19.250699300000001</v>
      </c>
      <c r="E1557" s="762">
        <v>0.78571504370770795</v>
      </c>
      <c r="F1557" s="762">
        <v>1.7020847386039099E-2</v>
      </c>
      <c r="G1557" s="762">
        <v>0.235815395369007</v>
      </c>
      <c r="H1557" s="762">
        <v>1.2384302742580001E-2</v>
      </c>
      <c r="I1557" s="762">
        <v>0.51450139612732404</v>
      </c>
      <c r="J1557" s="762">
        <v>2.82957129388276E-2</v>
      </c>
      <c r="K1557" s="762">
        <v>0.45180808615784801</v>
      </c>
      <c r="L1557" s="759" t="s">
        <v>2376</v>
      </c>
      <c r="M1557" s="762">
        <v>0</v>
      </c>
    </row>
    <row r="1558" spans="1:13" x14ac:dyDescent="0.2">
      <c r="A1558" s="759" t="s">
        <v>3932</v>
      </c>
      <c r="B1558" s="759" t="s">
        <v>19</v>
      </c>
      <c r="C1558" s="762">
        <v>-3.9575125409999998</v>
      </c>
      <c r="D1558" s="762">
        <v>15.90429936</v>
      </c>
      <c r="E1558" s="762">
        <v>0.65682644110465405</v>
      </c>
      <c r="F1558" s="762">
        <v>2.1421051636207802E-2</v>
      </c>
      <c r="G1558" s="762">
        <v>0.34357969273882299</v>
      </c>
      <c r="H1558" s="762">
        <v>0</v>
      </c>
      <c r="I1558" s="762">
        <v>0</v>
      </c>
      <c r="J1558" s="762">
        <v>9.0621707060063207E-3</v>
      </c>
      <c r="K1558" s="762">
        <v>0</v>
      </c>
      <c r="L1558" s="759" t="s">
        <v>2376</v>
      </c>
      <c r="M1558" s="762">
        <v>0.90333737340220699</v>
      </c>
    </row>
    <row r="1559" spans="1:13" x14ac:dyDescent="0.2">
      <c r="A1559" s="759" t="s">
        <v>3933</v>
      </c>
      <c r="B1559" s="759" t="s">
        <v>19</v>
      </c>
      <c r="C1559" s="762">
        <v>21.414064060000001</v>
      </c>
      <c r="D1559" s="762">
        <v>16.838937489999999</v>
      </c>
      <c r="E1559" s="762">
        <v>0.40988953200461797</v>
      </c>
      <c r="F1559" s="762">
        <v>4.7072099048723802E-2</v>
      </c>
      <c r="G1559" s="762">
        <v>0.97179293661157995</v>
      </c>
      <c r="H1559" s="762">
        <v>0</v>
      </c>
      <c r="I1559" s="762">
        <v>0</v>
      </c>
      <c r="J1559" s="762">
        <v>2.5425101214574902E-2</v>
      </c>
      <c r="K1559" s="762">
        <v>0.36491287006549</v>
      </c>
      <c r="L1559" s="759" t="s">
        <v>2376</v>
      </c>
      <c r="M1559" s="762">
        <v>0</v>
      </c>
    </row>
    <row r="1560" spans="1:13" x14ac:dyDescent="0.2">
      <c r="A1560" s="759" t="s">
        <v>3934</v>
      </c>
      <c r="B1560" s="759" t="s">
        <v>19</v>
      </c>
      <c r="C1560" s="762">
        <v>7.0288141810000004</v>
      </c>
      <c r="D1560" s="762">
        <v>12.851382920000001</v>
      </c>
      <c r="E1560" s="762">
        <v>0.79249295659061403</v>
      </c>
      <c r="F1560" s="762">
        <v>2.8645455748948799E-2</v>
      </c>
      <c r="G1560" s="762">
        <v>0.52051072685557198</v>
      </c>
      <c r="H1560" s="762">
        <v>5.2597424775436301E-3</v>
      </c>
      <c r="I1560" s="762">
        <v>0.21851408208193299</v>
      </c>
      <c r="J1560" s="762">
        <v>2.5899839165881001E-2</v>
      </c>
      <c r="K1560" s="762">
        <v>0.37928348549427499</v>
      </c>
      <c r="L1560" s="759" t="s">
        <v>2376</v>
      </c>
      <c r="M1560" s="762">
        <v>0</v>
      </c>
    </row>
    <row r="1561" spans="1:13" x14ac:dyDescent="0.2">
      <c r="A1561" s="759" t="s">
        <v>3935</v>
      </c>
      <c r="B1561" s="759" t="s">
        <v>19</v>
      </c>
      <c r="C1561" s="762">
        <v>-0.82032021899999996</v>
      </c>
      <c r="D1561" s="762">
        <v>-1.3312939699999999</v>
      </c>
      <c r="E1561" s="762">
        <v>0.54653959926890705</v>
      </c>
      <c r="F1561" s="762">
        <v>1.8061010281852599E-2</v>
      </c>
      <c r="G1561" s="762">
        <v>0.261289761868995</v>
      </c>
      <c r="H1561" s="762">
        <v>1.0703917483520601E-2</v>
      </c>
      <c r="I1561" s="762">
        <v>0.444690366549575</v>
      </c>
      <c r="J1561" s="762">
        <v>1.9779269036659101E-2</v>
      </c>
      <c r="K1561" s="762">
        <v>0.194010013231774</v>
      </c>
      <c r="L1561" s="759" t="s">
        <v>2376</v>
      </c>
      <c r="M1561" s="762">
        <v>0</v>
      </c>
    </row>
    <row r="1562" spans="1:13" x14ac:dyDescent="0.2">
      <c r="A1562" s="759" t="s">
        <v>3936</v>
      </c>
      <c r="B1562" s="759" t="s">
        <v>19</v>
      </c>
      <c r="C1562" s="762">
        <v>10.425244620000001</v>
      </c>
      <c r="D1562" s="762">
        <v>-0.77695834799999997</v>
      </c>
      <c r="E1562" s="762">
        <v>0.50253465420781596</v>
      </c>
      <c r="F1562" s="762">
        <v>2.46487086220048E-2</v>
      </c>
      <c r="G1562" s="762">
        <v>0.42262741636891898</v>
      </c>
      <c r="H1562" s="762">
        <v>1.8634516206154601E-2</v>
      </c>
      <c r="I1562" s="762">
        <v>0.77416423824231095</v>
      </c>
      <c r="J1562" s="762">
        <v>2.4848316787754399E-2</v>
      </c>
      <c r="K1562" s="762">
        <v>0.34745325855456</v>
      </c>
      <c r="L1562" s="759" t="s">
        <v>2376</v>
      </c>
      <c r="M1562" s="762">
        <v>0</v>
      </c>
    </row>
    <row r="1563" spans="1:13" x14ac:dyDescent="0.2">
      <c r="A1563" s="759" t="s">
        <v>3937</v>
      </c>
      <c r="B1563" s="759" t="s">
        <v>19</v>
      </c>
      <c r="C1563" s="762">
        <v>5.0852802329999998</v>
      </c>
      <c r="D1563" s="762">
        <v>17.455055389999998</v>
      </c>
      <c r="E1563" s="762">
        <v>1.2400802673365501</v>
      </c>
      <c r="F1563" s="762">
        <v>1.2185665924893899E-2</v>
      </c>
      <c r="G1563" s="762">
        <v>0.117398211823948</v>
      </c>
      <c r="H1563" s="762">
        <v>0</v>
      </c>
      <c r="I1563" s="762">
        <v>0</v>
      </c>
      <c r="J1563" s="762">
        <v>2.2867284121790201E-2</v>
      </c>
      <c r="K1563" s="762">
        <v>0.28748615376258801</v>
      </c>
      <c r="L1563" s="759" t="s">
        <v>2376</v>
      </c>
      <c r="M1563" s="762">
        <v>0.69636261741392003</v>
      </c>
    </row>
    <row r="1564" spans="1:13" x14ac:dyDescent="0.2">
      <c r="A1564" s="759" t="s">
        <v>3938</v>
      </c>
      <c r="B1564" s="759" t="s">
        <v>19</v>
      </c>
      <c r="C1564" s="762">
        <v>12.189269339999999</v>
      </c>
      <c r="D1564" s="762">
        <v>-18.446534440000001</v>
      </c>
      <c r="E1564" s="762">
        <v>1.20885100149582</v>
      </c>
      <c r="F1564" s="762">
        <v>3.4274943421442501E-2</v>
      </c>
      <c r="G1564" s="762">
        <v>0.65838105587604101</v>
      </c>
      <c r="H1564" s="762">
        <v>5.0138324396324999E-3</v>
      </c>
      <c r="I1564" s="762">
        <v>0.20829783993074599</v>
      </c>
      <c r="J1564" s="762">
        <v>3.1141922245022501E-2</v>
      </c>
      <c r="K1564" s="762">
        <v>0.53796460821621495</v>
      </c>
      <c r="L1564" s="759" t="s">
        <v>2376</v>
      </c>
      <c r="M1564" s="762">
        <v>0.90333737340220699</v>
      </c>
    </row>
    <row r="1565" spans="1:13" x14ac:dyDescent="0.2">
      <c r="A1565" s="759" t="s">
        <v>3939</v>
      </c>
      <c r="B1565" s="759" t="s">
        <v>19</v>
      </c>
      <c r="C1565" s="762">
        <v>-11.735781299999999</v>
      </c>
      <c r="D1565" s="762">
        <v>11.72882021</v>
      </c>
      <c r="E1565" s="762">
        <v>0.48223647476073001</v>
      </c>
      <c r="F1565" s="762">
        <v>1.81303544749069E-2</v>
      </c>
      <c r="G1565" s="762">
        <v>0.26298804807084503</v>
      </c>
      <c r="H1565" s="762">
        <v>7.9920762321117507E-3</v>
      </c>
      <c r="I1565" s="762">
        <v>0.33202791145821298</v>
      </c>
      <c r="J1565" s="762">
        <v>2.13898286284732E-2</v>
      </c>
      <c r="K1565" s="762">
        <v>0.24276266919144701</v>
      </c>
      <c r="L1565" s="759" t="s">
        <v>2376</v>
      </c>
      <c r="M1565" s="762">
        <v>0</v>
      </c>
    </row>
    <row r="1566" spans="1:13" x14ac:dyDescent="0.2">
      <c r="A1566" s="759" t="s">
        <v>3940</v>
      </c>
      <c r="B1566" s="759" t="s">
        <v>19</v>
      </c>
      <c r="C1566" s="762">
        <v>-40.093222249999997</v>
      </c>
      <c r="D1566" s="762">
        <v>0.81992884200000005</v>
      </c>
      <c r="E1566" s="762">
        <v>1.2400802673365501</v>
      </c>
      <c r="F1566" s="762">
        <v>2.5108901903182899E-2</v>
      </c>
      <c r="G1566" s="762">
        <v>0.43389788565376097</v>
      </c>
      <c r="H1566" s="762">
        <v>4.5083506950374002E-4</v>
      </c>
      <c r="I1566" s="762">
        <v>1.8729777277176E-2</v>
      </c>
      <c r="J1566" s="762">
        <v>2.63501746991293E-2</v>
      </c>
      <c r="K1566" s="762">
        <v>0.39291543715969202</v>
      </c>
      <c r="L1566" s="759" t="s">
        <v>2376</v>
      </c>
      <c r="M1566" s="762">
        <v>0</v>
      </c>
    </row>
    <row r="1567" spans="1:13" x14ac:dyDescent="0.2">
      <c r="A1567" s="759" t="s">
        <v>3941</v>
      </c>
      <c r="B1567" s="759" t="s">
        <v>19</v>
      </c>
      <c r="C1567" s="762">
        <v>-19.81748584</v>
      </c>
      <c r="D1567" s="762">
        <v>14.311557410000001</v>
      </c>
      <c r="E1567" s="762">
        <v>0.902102687419432</v>
      </c>
      <c r="F1567" s="762">
        <v>5.9762086377648498E-3</v>
      </c>
      <c r="G1567" s="762">
        <v>0</v>
      </c>
      <c r="H1567" s="762">
        <v>1.8204173639810101E-2</v>
      </c>
      <c r="I1567" s="762">
        <v>0.756285835250053</v>
      </c>
      <c r="J1567" s="762">
        <v>1.52004880483612E-2</v>
      </c>
      <c r="K1567" s="762">
        <v>5.5407455855653001E-2</v>
      </c>
      <c r="L1567" s="759" t="s">
        <v>2376</v>
      </c>
      <c r="M1567" s="762">
        <v>0</v>
      </c>
    </row>
    <row r="1568" spans="1:13" x14ac:dyDescent="0.2">
      <c r="A1568" s="759" t="s">
        <v>3942</v>
      </c>
      <c r="B1568" s="759" t="s">
        <v>19</v>
      </c>
      <c r="C1568" s="762">
        <v>17.760530240000001</v>
      </c>
      <c r="D1568" s="762">
        <v>13.948094749999999</v>
      </c>
      <c r="E1568" s="762">
        <v>1.0168635424611601</v>
      </c>
      <c r="F1568" s="762">
        <v>1.42912077867225E-2</v>
      </c>
      <c r="G1568" s="762">
        <v>0.168964503442779</v>
      </c>
      <c r="H1568" s="762">
        <v>7.0084360804672299E-3</v>
      </c>
      <c r="I1568" s="762">
        <v>0.291162942853466</v>
      </c>
      <c r="J1568" s="762">
        <v>2.7377294659198002E-2</v>
      </c>
      <c r="K1568" s="762">
        <v>0.42400700033604</v>
      </c>
      <c r="L1568" s="759" t="s">
        <v>2376</v>
      </c>
      <c r="M1568" s="762">
        <v>0</v>
      </c>
    </row>
    <row r="1569" spans="1:13" x14ac:dyDescent="0.2">
      <c r="A1569" s="759" t="s">
        <v>3943</v>
      </c>
      <c r="B1569" s="759" t="s">
        <v>19</v>
      </c>
      <c r="C1569" s="762">
        <v>21.448548980000002</v>
      </c>
      <c r="D1569" s="762">
        <v>17.321891690000001</v>
      </c>
      <c r="E1569" s="762">
        <v>1.2400802673365501</v>
      </c>
      <c r="F1569" s="762">
        <v>3.5573571036821801E-2</v>
      </c>
      <c r="G1569" s="762">
        <v>0.69018542271003303</v>
      </c>
      <c r="H1569" s="762">
        <v>0</v>
      </c>
      <c r="I1569" s="762">
        <v>0</v>
      </c>
      <c r="J1569" s="762">
        <v>2.0138650102601099E-2</v>
      </c>
      <c r="K1569" s="762">
        <v>0.20488870030424799</v>
      </c>
      <c r="L1569" s="759" t="s">
        <v>2376</v>
      </c>
      <c r="M1569" s="762">
        <v>0</v>
      </c>
    </row>
    <row r="1570" spans="1:13" x14ac:dyDescent="0.2">
      <c r="A1570" s="759" t="s">
        <v>3944</v>
      </c>
      <c r="B1570" s="759" t="s">
        <v>19</v>
      </c>
      <c r="C1570" s="762">
        <v>2.0540419289999998</v>
      </c>
      <c r="D1570" s="762">
        <v>13.02035508</v>
      </c>
      <c r="E1570" s="762">
        <v>0.88430033967890598</v>
      </c>
      <c r="F1570" s="762">
        <v>2.2259485970408902E-2</v>
      </c>
      <c r="G1570" s="762">
        <v>0.36411356579722898</v>
      </c>
      <c r="H1570" s="762">
        <v>1.2425287748898501E-2</v>
      </c>
      <c r="I1570" s="762">
        <v>0.51620410315252196</v>
      </c>
      <c r="J1570" s="762">
        <v>2.6871499084909298E-2</v>
      </c>
      <c r="K1570" s="762">
        <v>0.408696239871495</v>
      </c>
      <c r="L1570" s="759" t="s">
        <v>2376</v>
      </c>
      <c r="M1570" s="762">
        <v>0.69130229957994505</v>
      </c>
    </row>
    <row r="1571" spans="1:13" x14ac:dyDescent="0.2">
      <c r="A1571" s="759" t="s">
        <v>3945</v>
      </c>
      <c r="B1571" s="759" t="s">
        <v>19</v>
      </c>
      <c r="C1571" s="762">
        <v>2.5391349220000001</v>
      </c>
      <c r="D1571" s="762">
        <v>10.011940170000001</v>
      </c>
      <c r="E1571" s="762">
        <v>1.13555854253796</v>
      </c>
      <c r="F1571" s="762">
        <v>2.9811698995769999E-2</v>
      </c>
      <c r="G1571" s="762">
        <v>0.54907288644983299</v>
      </c>
      <c r="H1571" s="762">
        <v>5.2392499743843697E-3</v>
      </c>
      <c r="I1571" s="762">
        <v>0.217662749341653</v>
      </c>
      <c r="J1571" s="762">
        <v>2.0107592479618401E-2</v>
      </c>
      <c r="K1571" s="762">
        <v>0.20394855526848699</v>
      </c>
      <c r="L1571" s="759" t="s">
        <v>2376</v>
      </c>
      <c r="M1571" s="762">
        <v>0</v>
      </c>
    </row>
    <row r="1572" spans="1:13" x14ac:dyDescent="0.2">
      <c r="A1572" s="759" t="s">
        <v>3946</v>
      </c>
      <c r="B1572" s="759" t="s">
        <v>19</v>
      </c>
      <c r="C1572" s="762">
        <v>-16.210005630000001</v>
      </c>
      <c r="D1572" s="762">
        <v>21.90903853</v>
      </c>
      <c r="E1572" s="762">
        <v>0.65930432765422198</v>
      </c>
      <c r="F1572" s="762">
        <v>1.0931166432367301E-2</v>
      </c>
      <c r="G1572" s="762">
        <v>8.6674572572951206E-2</v>
      </c>
      <c r="H1572" s="762">
        <v>3.5861880528706598E-3</v>
      </c>
      <c r="I1572" s="762">
        <v>0.14898688547712799</v>
      </c>
      <c r="J1572" s="762">
        <v>1.9486440019965599E-2</v>
      </c>
      <c r="K1572" s="762">
        <v>0.18514589671825399</v>
      </c>
      <c r="L1572" s="759" t="s">
        <v>2376</v>
      </c>
      <c r="M1572" s="762">
        <v>0.60864647523812698</v>
      </c>
    </row>
    <row r="1573" spans="1:13" x14ac:dyDescent="0.2">
      <c r="A1573" s="759" t="s">
        <v>3947</v>
      </c>
      <c r="B1573" s="759" t="s">
        <v>19</v>
      </c>
      <c r="C1573" s="762">
        <v>-3.0435098030000001</v>
      </c>
      <c r="D1573" s="762">
        <v>12.45290531</v>
      </c>
      <c r="E1573" s="762">
        <v>0.50235089027389801</v>
      </c>
      <c r="F1573" s="762">
        <v>2.22405739177578E-2</v>
      </c>
      <c r="G1573" s="762">
        <v>0.36365039683308797</v>
      </c>
      <c r="H1573" s="762">
        <v>5.4646675091362404E-3</v>
      </c>
      <c r="I1573" s="762">
        <v>0.22702765875256101</v>
      </c>
      <c r="J1573" s="762">
        <v>1.6469413787366199E-2</v>
      </c>
      <c r="K1573" s="762">
        <v>9.3818637504448202E-2</v>
      </c>
      <c r="L1573" s="759" t="s">
        <v>2376</v>
      </c>
      <c r="M1573" s="762">
        <v>0</v>
      </c>
    </row>
    <row r="1574" spans="1:13" x14ac:dyDescent="0.2">
      <c r="A1574" s="759" t="s">
        <v>3948</v>
      </c>
      <c r="B1574" s="759" t="s">
        <v>19</v>
      </c>
      <c r="C1574" s="762">
        <v>17.797587029999999</v>
      </c>
      <c r="D1574" s="762">
        <v>12.659890860000001</v>
      </c>
      <c r="E1574" s="762">
        <v>1.2400802673365501</v>
      </c>
      <c r="F1574" s="762">
        <v>2.03745847228439E-2</v>
      </c>
      <c r="G1574" s="762">
        <v>0.31795093658412099</v>
      </c>
      <c r="H1574" s="762">
        <v>8.5385429830253797E-4</v>
      </c>
      <c r="I1574" s="762">
        <v>3.5473056100847999E-2</v>
      </c>
      <c r="J1574" s="762">
        <v>2.2243913260495799E-2</v>
      </c>
      <c r="K1574" s="762">
        <v>0.268616324698016</v>
      </c>
      <c r="L1574" s="759" t="s">
        <v>2376</v>
      </c>
      <c r="M1574" s="762">
        <v>0</v>
      </c>
    </row>
    <row r="1575" spans="1:13" x14ac:dyDescent="0.2">
      <c r="A1575" s="759" t="s">
        <v>3949</v>
      </c>
      <c r="B1575" s="759" t="s">
        <v>19</v>
      </c>
      <c r="C1575" s="762">
        <v>-18.404672869999999</v>
      </c>
      <c r="D1575" s="762">
        <v>17.834212350000001</v>
      </c>
      <c r="E1575" s="762">
        <v>0.64760631240867705</v>
      </c>
      <c r="F1575" s="762">
        <v>2.2146013654502E-2</v>
      </c>
      <c r="G1575" s="762">
        <v>0.36133455201238301</v>
      </c>
      <c r="H1575" s="762">
        <v>5.6695925407288499E-3</v>
      </c>
      <c r="I1575" s="762">
        <v>0.23554119387854999</v>
      </c>
      <c r="J1575" s="762">
        <v>1.6212079196938602E-2</v>
      </c>
      <c r="K1575" s="762">
        <v>8.6028946514120394E-2</v>
      </c>
      <c r="L1575" s="759" t="s">
        <v>2376</v>
      </c>
      <c r="M1575" s="762">
        <v>0</v>
      </c>
    </row>
    <row r="1576" spans="1:13" x14ac:dyDescent="0.2">
      <c r="A1576" s="759" t="s">
        <v>3950</v>
      </c>
      <c r="B1576" s="759" t="s">
        <v>19</v>
      </c>
      <c r="C1576" s="762">
        <v>-39.971118250000004</v>
      </c>
      <c r="D1576" s="762">
        <v>1.367561614</v>
      </c>
      <c r="E1576" s="762">
        <v>0.464249206093092</v>
      </c>
      <c r="F1576" s="762">
        <v>4.7879013295173002E-2</v>
      </c>
      <c r="G1576" s="762">
        <v>0.99155486139641802</v>
      </c>
      <c r="H1576" s="762">
        <v>1.75005976980088E-2</v>
      </c>
      <c r="I1576" s="762">
        <v>0.72705602439338401</v>
      </c>
      <c r="J1576" s="762">
        <v>2.7448283511729801E-2</v>
      </c>
      <c r="K1576" s="762">
        <v>0.42615588165304902</v>
      </c>
      <c r="L1576" s="759" t="s">
        <v>2376</v>
      </c>
      <c r="M1576" s="762">
        <v>0.90333737340220699</v>
      </c>
    </row>
    <row r="1577" spans="1:13" x14ac:dyDescent="0.2">
      <c r="A1577" s="759" t="s">
        <v>3951</v>
      </c>
      <c r="B1577" s="759" t="s">
        <v>19</v>
      </c>
      <c r="C1577" s="762">
        <v>23.187847040000001</v>
      </c>
      <c r="D1577" s="762">
        <v>16.873016360000001</v>
      </c>
      <c r="E1577" s="762">
        <v>0.93670459409607598</v>
      </c>
      <c r="F1577" s="762">
        <v>4.2444950166741303E-2</v>
      </c>
      <c r="G1577" s="762">
        <v>0.85847061167207295</v>
      </c>
      <c r="H1577" s="762">
        <v>3.7706205813040098E-3</v>
      </c>
      <c r="I1577" s="762">
        <v>0.15664908786283799</v>
      </c>
      <c r="J1577" s="762">
        <v>2.1911153014253199E-2</v>
      </c>
      <c r="K1577" s="762">
        <v>0.258543471903249</v>
      </c>
      <c r="L1577" s="759" t="s">
        <v>2376</v>
      </c>
      <c r="M1577" s="762">
        <v>0</v>
      </c>
    </row>
    <row r="1578" spans="1:13" x14ac:dyDescent="0.2">
      <c r="A1578" s="759" t="s">
        <v>3952</v>
      </c>
      <c r="B1578" s="759" t="s">
        <v>19</v>
      </c>
      <c r="C1578" s="762">
        <v>4.5695566589999999</v>
      </c>
      <c r="D1578" s="762">
        <v>-15.197485179999999</v>
      </c>
      <c r="E1578" s="762">
        <v>0.66996795486382898</v>
      </c>
      <c r="F1578" s="762">
        <v>4.1221970761966598E-2</v>
      </c>
      <c r="G1578" s="762">
        <v>0.82851894518538804</v>
      </c>
      <c r="H1578" s="762">
        <v>2.3607363639468599E-2</v>
      </c>
      <c r="I1578" s="762">
        <v>0.980759412692498</v>
      </c>
      <c r="J1578" s="762">
        <v>3.6710110365481698E-2</v>
      </c>
      <c r="K1578" s="762">
        <v>0.70651713273115202</v>
      </c>
      <c r="L1578" s="759" t="s">
        <v>2607</v>
      </c>
      <c r="M1578" s="762">
        <v>0.90333737340220699</v>
      </c>
    </row>
    <row r="1579" spans="1:13" x14ac:dyDescent="0.2">
      <c r="A1579" s="759" t="s">
        <v>3953</v>
      </c>
      <c r="B1579" s="759" t="s">
        <v>19</v>
      </c>
      <c r="C1579" s="762">
        <v>-24.320198649999998</v>
      </c>
      <c r="D1579" s="762">
        <v>6.3666496710000002</v>
      </c>
      <c r="E1579" s="762">
        <v>0.27488027254888803</v>
      </c>
      <c r="F1579" s="762">
        <v>1.10383347307239E-2</v>
      </c>
      <c r="G1579" s="762">
        <v>8.9299221193828104E-2</v>
      </c>
      <c r="H1579" s="762">
        <v>1.2384302742580001E-2</v>
      </c>
      <c r="I1579" s="762">
        <v>0.51450139612732404</v>
      </c>
      <c r="J1579" s="762">
        <v>2.2740835228218102E-2</v>
      </c>
      <c r="K1579" s="762">
        <v>0.28365846364645197</v>
      </c>
      <c r="L1579" s="759" t="s">
        <v>2376</v>
      </c>
      <c r="M1579" s="762">
        <v>0</v>
      </c>
    </row>
    <row r="1580" spans="1:13" x14ac:dyDescent="0.2">
      <c r="A1580" s="759" t="s">
        <v>3954</v>
      </c>
      <c r="B1580" s="759" t="s">
        <v>19</v>
      </c>
      <c r="C1580" s="762">
        <v>7.5798167279999999</v>
      </c>
      <c r="D1580" s="762">
        <v>0.83905817299999996</v>
      </c>
      <c r="E1580" s="762">
        <v>0.50341994454675498</v>
      </c>
      <c r="F1580" s="762">
        <v>1.20028494159328E-2</v>
      </c>
      <c r="G1580" s="762">
        <v>0.112920887346507</v>
      </c>
      <c r="H1580" s="762">
        <v>7.3704703029475096E-3</v>
      </c>
      <c r="I1580" s="762">
        <v>0.30620351465194001</v>
      </c>
      <c r="J1580" s="762">
        <v>1.5395707392823499E-2</v>
      </c>
      <c r="K1580" s="762">
        <v>6.13168567744585E-2</v>
      </c>
      <c r="L1580" s="759" t="s">
        <v>2376</v>
      </c>
      <c r="M1580" s="762">
        <v>0</v>
      </c>
    </row>
    <row r="1581" spans="1:13" x14ac:dyDescent="0.2">
      <c r="A1581" s="759" t="s">
        <v>3955</v>
      </c>
      <c r="B1581" s="759" t="s">
        <v>19</v>
      </c>
      <c r="C1581" s="762">
        <v>23.094112880000001</v>
      </c>
      <c r="D1581" s="762">
        <v>-1.184183918</v>
      </c>
      <c r="E1581" s="762">
        <v>1.04846991599266</v>
      </c>
      <c r="F1581" s="762">
        <v>3.7742153074154197E-2</v>
      </c>
      <c r="G1581" s="762">
        <v>0.74329561087600104</v>
      </c>
      <c r="H1581" s="762">
        <v>4.9523549301547197E-3</v>
      </c>
      <c r="I1581" s="762">
        <v>0.205743800165269</v>
      </c>
      <c r="J1581" s="762">
        <v>2.06533192834563E-2</v>
      </c>
      <c r="K1581" s="762">
        <v>0.22046805201427899</v>
      </c>
      <c r="L1581" s="759" t="s">
        <v>2376</v>
      </c>
      <c r="M1581" s="762">
        <v>0.54265268044583903</v>
      </c>
    </row>
    <row r="1582" spans="1:13" x14ac:dyDescent="0.2">
      <c r="A1582" s="759" t="s">
        <v>3956</v>
      </c>
      <c r="B1582" s="759" t="s">
        <v>19</v>
      </c>
      <c r="C1582" s="762">
        <v>-1.882271086</v>
      </c>
      <c r="D1582" s="762">
        <v>18.75058181</v>
      </c>
      <c r="E1582" s="762">
        <v>0.848659297421405</v>
      </c>
      <c r="F1582" s="762">
        <v>1.81366584924572E-2</v>
      </c>
      <c r="G1582" s="762">
        <v>0.26314243772555901</v>
      </c>
      <c r="H1582" s="762">
        <v>5.5876225280918103E-3</v>
      </c>
      <c r="I1582" s="762">
        <v>0.232135779828154</v>
      </c>
      <c r="J1582" s="762">
        <v>1.9637291331595599E-2</v>
      </c>
      <c r="K1582" s="762">
        <v>0.18971225059775701</v>
      </c>
      <c r="L1582" s="759" t="s">
        <v>2376</v>
      </c>
      <c r="M1582" s="762">
        <v>0</v>
      </c>
    </row>
    <row r="1583" spans="1:13" x14ac:dyDescent="0.2">
      <c r="A1583" s="759" t="s">
        <v>3957</v>
      </c>
      <c r="B1583" s="759" t="s">
        <v>19</v>
      </c>
      <c r="C1583" s="762">
        <v>16.596221660000001</v>
      </c>
      <c r="D1583" s="762">
        <v>19.466347379999998</v>
      </c>
      <c r="E1583" s="762">
        <v>1.1555966454250499</v>
      </c>
      <c r="F1583" s="762">
        <v>2.3564417603338599E-2</v>
      </c>
      <c r="G1583" s="762">
        <v>0.39607232228593597</v>
      </c>
      <c r="H1583" s="762">
        <v>0</v>
      </c>
      <c r="I1583" s="762">
        <v>0</v>
      </c>
      <c r="J1583" s="762">
        <v>2.09816427264156E-2</v>
      </c>
      <c r="K1583" s="762">
        <v>0.23040662432161599</v>
      </c>
      <c r="L1583" s="759" t="s">
        <v>2376</v>
      </c>
      <c r="M1583" s="762">
        <v>0.74657170575658904</v>
      </c>
    </row>
    <row r="1584" spans="1:13" x14ac:dyDescent="0.2">
      <c r="A1584" s="759" t="s">
        <v>3958</v>
      </c>
      <c r="B1584" s="759" t="s">
        <v>19</v>
      </c>
      <c r="C1584" s="762">
        <v>28.077685509999998</v>
      </c>
      <c r="D1584" s="762">
        <v>-0.11516858100000001</v>
      </c>
      <c r="E1584" s="762">
        <v>0.55783408324539396</v>
      </c>
      <c r="F1584" s="762">
        <v>3.04862288736612E-2</v>
      </c>
      <c r="G1584" s="762">
        <v>0.56559262848568403</v>
      </c>
      <c r="H1584" s="762">
        <v>5.8745175723214603E-4</v>
      </c>
      <c r="I1584" s="762">
        <v>2.4405481209381599E-2</v>
      </c>
      <c r="J1584" s="762">
        <v>3.1900615606455497E-2</v>
      </c>
      <c r="K1584" s="762">
        <v>0.56093074891303296</v>
      </c>
      <c r="L1584" s="759" t="s">
        <v>2376</v>
      </c>
      <c r="M1584" s="762">
        <v>0</v>
      </c>
    </row>
    <row r="1585" spans="1:13" x14ac:dyDescent="0.2">
      <c r="A1585" s="759" t="s">
        <v>3959</v>
      </c>
      <c r="B1585" s="759" t="s">
        <v>19</v>
      </c>
      <c r="C1585" s="762">
        <v>31.813479180000002</v>
      </c>
      <c r="D1585" s="762">
        <v>-9.0397186759999997</v>
      </c>
      <c r="E1585" s="762">
        <v>1.2400802673365501</v>
      </c>
      <c r="F1585" s="762">
        <v>3.5838339773937897E-2</v>
      </c>
      <c r="G1585" s="762">
        <v>0.69666981269875194</v>
      </c>
      <c r="H1585" s="762">
        <v>3.2104921616175398E-3</v>
      </c>
      <c r="I1585" s="762">
        <v>0.13337873082204199</v>
      </c>
      <c r="J1585" s="762">
        <v>3.38661194609284E-2</v>
      </c>
      <c r="K1585" s="762">
        <v>0.62042775091650104</v>
      </c>
      <c r="L1585" s="759" t="s">
        <v>2376</v>
      </c>
      <c r="M1585" s="762">
        <v>0</v>
      </c>
    </row>
    <row r="1586" spans="1:13" x14ac:dyDescent="0.2">
      <c r="A1586" s="759" t="s">
        <v>3960</v>
      </c>
      <c r="B1586" s="759" t="s">
        <v>19</v>
      </c>
      <c r="C1586" s="762">
        <v>34.93892778</v>
      </c>
      <c r="D1586" s="762">
        <v>-6.3228369400000002</v>
      </c>
      <c r="E1586" s="762">
        <v>1.2400802673365501</v>
      </c>
      <c r="F1586" s="762">
        <v>3.7527816477441099E-2</v>
      </c>
      <c r="G1586" s="762">
        <v>0.73804633812499199</v>
      </c>
      <c r="H1586" s="762">
        <v>3.45640219952867E-3</v>
      </c>
      <c r="I1586" s="762">
        <v>0.14359497297322901</v>
      </c>
      <c r="J1586" s="762">
        <v>3.7368975653042001E-2</v>
      </c>
      <c r="K1586" s="762">
        <v>0.72646141758953997</v>
      </c>
      <c r="L1586" s="759" t="s">
        <v>2376</v>
      </c>
      <c r="M1586" s="762">
        <v>0</v>
      </c>
    </row>
    <row r="1587" spans="1:13" x14ac:dyDescent="0.2">
      <c r="A1587" s="759" t="s">
        <v>3961</v>
      </c>
      <c r="B1587" s="759" t="s">
        <v>19</v>
      </c>
      <c r="C1587" s="762">
        <v>-11.971769269999999</v>
      </c>
      <c r="D1587" s="762">
        <v>13.31935163</v>
      </c>
      <c r="E1587" s="762">
        <v>0.42616649750986402</v>
      </c>
      <c r="F1587" s="762">
        <v>2.35770256384394E-3</v>
      </c>
      <c r="G1587" s="762">
        <v>0</v>
      </c>
      <c r="H1587" s="762">
        <v>2.2473445131322798E-3</v>
      </c>
      <c r="I1587" s="762">
        <v>9.3365136502212703E-2</v>
      </c>
      <c r="J1587" s="762">
        <v>2.3120181908934601E-2</v>
      </c>
      <c r="K1587" s="762">
        <v>0.29514153399486098</v>
      </c>
      <c r="L1587" s="759" t="s">
        <v>2376</v>
      </c>
      <c r="M1587" s="762">
        <v>0</v>
      </c>
    </row>
    <row r="1588" spans="1:13" x14ac:dyDescent="0.2">
      <c r="A1588" s="759" t="s">
        <v>3962</v>
      </c>
      <c r="B1588" s="759" t="s">
        <v>19</v>
      </c>
      <c r="C1588" s="762">
        <v>2.167812767</v>
      </c>
      <c r="D1588" s="762">
        <v>16.77969169</v>
      </c>
      <c r="E1588" s="762">
        <v>0.232522966829076</v>
      </c>
      <c r="F1588" s="762">
        <v>1.82690428610153E-2</v>
      </c>
      <c r="G1588" s="762">
        <v>0.26638464496529002</v>
      </c>
      <c r="H1588" s="762">
        <v>7.8554595443833502E-4</v>
      </c>
      <c r="I1588" s="762">
        <v>3.2635224907064601E-2</v>
      </c>
      <c r="J1588" s="762">
        <v>1.2398646774998599E-2</v>
      </c>
      <c r="K1588" s="762">
        <v>0</v>
      </c>
      <c r="L1588" s="759" t="s">
        <v>2376</v>
      </c>
      <c r="M1588" s="762">
        <v>0.74152900838019797</v>
      </c>
    </row>
    <row r="1589" spans="1:13" x14ac:dyDescent="0.2">
      <c r="A1589" s="759" t="s">
        <v>3963</v>
      </c>
      <c r="B1589" s="759" t="s">
        <v>19</v>
      </c>
      <c r="C1589" s="762">
        <v>13.868638750000001</v>
      </c>
      <c r="D1589" s="762">
        <v>7.0172558</v>
      </c>
      <c r="E1589" s="762">
        <v>0.60941531271896099</v>
      </c>
      <c r="F1589" s="762">
        <v>1.42912077867225E-2</v>
      </c>
      <c r="G1589" s="762">
        <v>0.168964503442779</v>
      </c>
      <c r="H1589" s="762">
        <v>5.4236825028177197E-3</v>
      </c>
      <c r="I1589" s="762">
        <v>0.225324951727363</v>
      </c>
      <c r="J1589" s="762">
        <v>2.6722866174920999E-2</v>
      </c>
      <c r="K1589" s="762">
        <v>0.40419702623570702</v>
      </c>
      <c r="L1589" s="759" t="s">
        <v>2376</v>
      </c>
      <c r="M1589" s="762">
        <v>0</v>
      </c>
    </row>
    <row r="1590" spans="1:13" x14ac:dyDescent="0.2">
      <c r="A1590" s="759" t="s">
        <v>3964</v>
      </c>
      <c r="B1590" s="759" t="s">
        <v>19</v>
      </c>
      <c r="C1590" s="762">
        <v>-12.19704102</v>
      </c>
      <c r="D1590" s="762">
        <v>20.292298800000001</v>
      </c>
      <c r="E1590" s="762">
        <v>0.51262742278056905</v>
      </c>
      <c r="F1590" s="762">
        <v>1.17885128192197E-2</v>
      </c>
      <c r="G1590" s="762">
        <v>0.107671639086243</v>
      </c>
      <c r="H1590" s="762">
        <v>1.03965299361317E-2</v>
      </c>
      <c r="I1590" s="762">
        <v>0.43192008463291098</v>
      </c>
      <c r="J1590" s="762">
        <v>2.1964394653651999E-2</v>
      </c>
      <c r="K1590" s="762">
        <v>0.26015514045866101</v>
      </c>
      <c r="L1590" s="759" t="s">
        <v>2376</v>
      </c>
      <c r="M1590" s="762">
        <v>0</v>
      </c>
    </row>
    <row r="1591" spans="1:13" x14ac:dyDescent="0.2">
      <c r="A1591" s="759" t="s">
        <v>3965</v>
      </c>
      <c r="B1591" s="759" t="s">
        <v>19</v>
      </c>
      <c r="C1591" s="762">
        <v>32.114668729999998</v>
      </c>
      <c r="D1591" s="762">
        <v>-12.683224129999999</v>
      </c>
      <c r="E1591" s="762">
        <v>1.2400802673365501</v>
      </c>
      <c r="F1591" s="762">
        <v>2.2719679251587001E-2</v>
      </c>
      <c r="G1591" s="762">
        <v>0.37538403508207102</v>
      </c>
      <c r="H1591" s="762">
        <v>1.9331261313569499E-3</v>
      </c>
      <c r="I1591" s="762">
        <v>8.0311021612603506E-2</v>
      </c>
      <c r="J1591" s="762">
        <v>3.7278021185735699E-2</v>
      </c>
      <c r="K1591" s="762">
        <v>0.72370815299659597</v>
      </c>
      <c r="L1591" s="759" t="s">
        <v>2376</v>
      </c>
      <c r="M1591" s="762">
        <v>0</v>
      </c>
    </row>
    <row r="1592" spans="1:13" x14ac:dyDescent="0.2">
      <c r="A1592" s="759" t="s">
        <v>3966</v>
      </c>
      <c r="B1592" s="759" t="s">
        <v>19</v>
      </c>
      <c r="C1592" s="762">
        <v>29.794266260000001</v>
      </c>
      <c r="D1592" s="762">
        <v>0.92188982500000005</v>
      </c>
      <c r="E1592" s="762">
        <v>1.02390088183606</v>
      </c>
      <c r="F1592" s="762">
        <v>3.5882467896790601E-2</v>
      </c>
      <c r="G1592" s="762">
        <v>0.69775054028174799</v>
      </c>
      <c r="H1592" s="762">
        <v>0</v>
      </c>
      <c r="I1592" s="762">
        <v>0</v>
      </c>
      <c r="J1592" s="762">
        <v>2.3020353835061801E-2</v>
      </c>
      <c r="K1592" s="762">
        <v>0.29211967815643097</v>
      </c>
      <c r="L1592" s="759" t="s">
        <v>2376</v>
      </c>
      <c r="M1592" s="762">
        <v>0.53313977040257998</v>
      </c>
    </row>
    <row r="1593" spans="1:13" x14ac:dyDescent="0.2">
      <c r="A1593" s="759" t="s">
        <v>3967</v>
      </c>
      <c r="B1593" s="759" t="s">
        <v>19</v>
      </c>
      <c r="C1593" s="762">
        <v>-13.33477427</v>
      </c>
      <c r="D1593" s="762">
        <v>24.430535679999998</v>
      </c>
      <c r="E1593" s="762">
        <v>0.78801140630517097</v>
      </c>
      <c r="F1593" s="762">
        <v>8.8697526933915003E-3</v>
      </c>
      <c r="G1593" s="762">
        <v>3.6189033027860799E-2</v>
      </c>
      <c r="H1593" s="762">
        <v>1.4344752211482601E-4</v>
      </c>
      <c r="I1593" s="762">
        <v>5.9594953605117797E-3</v>
      </c>
      <c r="J1593" s="762">
        <v>2.49303976484943E-2</v>
      </c>
      <c r="K1593" s="762">
        <v>0.34993790163139399</v>
      </c>
      <c r="L1593" s="759" t="s">
        <v>2376</v>
      </c>
      <c r="M1593" s="762">
        <v>0</v>
      </c>
    </row>
    <row r="1594" spans="1:13" x14ac:dyDescent="0.2">
      <c r="A1594" s="759" t="s">
        <v>3968</v>
      </c>
      <c r="B1594" s="759" t="s">
        <v>19</v>
      </c>
      <c r="C1594" s="762">
        <v>-1.2547852820000001</v>
      </c>
      <c r="D1594" s="762">
        <v>-11.66772327</v>
      </c>
      <c r="E1594" s="762">
        <v>0</v>
      </c>
      <c r="F1594" s="762">
        <v>2.4926085394221701E-2</v>
      </c>
      <c r="G1594" s="762">
        <v>0.42942056117631999</v>
      </c>
      <c r="H1594" s="762">
        <v>6.3595068137573003E-3</v>
      </c>
      <c r="I1594" s="762">
        <v>0.26420342187860701</v>
      </c>
      <c r="J1594" s="762">
        <v>2.123454051356E-2</v>
      </c>
      <c r="K1594" s="762">
        <v>0.23806200455388801</v>
      </c>
      <c r="L1594" s="759" t="s">
        <v>2376</v>
      </c>
      <c r="M1594" s="762">
        <v>0</v>
      </c>
    </row>
    <row r="1595" spans="1:13" x14ac:dyDescent="0.2">
      <c r="A1595" s="759" t="s">
        <v>3969</v>
      </c>
      <c r="B1595" s="759" t="s">
        <v>19</v>
      </c>
      <c r="C1595" s="762">
        <v>-9.8924456070000009</v>
      </c>
      <c r="D1595" s="762">
        <v>18.678165589999999</v>
      </c>
      <c r="E1595" s="762">
        <v>0.94231456872992203</v>
      </c>
      <c r="F1595" s="762">
        <v>1.44425042079317E-2</v>
      </c>
      <c r="G1595" s="762">
        <v>0.17266985515590699</v>
      </c>
      <c r="H1595" s="762">
        <v>0</v>
      </c>
      <c r="I1595" s="762">
        <v>0</v>
      </c>
      <c r="J1595" s="762">
        <v>1.5755088458765502E-2</v>
      </c>
      <c r="K1595" s="762">
        <v>7.2195543846932095E-2</v>
      </c>
      <c r="L1595" s="759" t="s">
        <v>2376</v>
      </c>
      <c r="M1595" s="762">
        <v>0</v>
      </c>
    </row>
    <row r="1596" spans="1:13" x14ac:dyDescent="0.2">
      <c r="A1596" s="759" t="s">
        <v>3970</v>
      </c>
      <c r="B1596" s="759" t="s">
        <v>19</v>
      </c>
      <c r="C1596" s="762">
        <v>-23.452313449999998</v>
      </c>
      <c r="D1596" s="762">
        <v>31.99951196</v>
      </c>
      <c r="E1596" s="762">
        <v>1.19679877228078</v>
      </c>
      <c r="F1596" s="762">
        <v>2.71135794842053E-2</v>
      </c>
      <c r="G1596" s="762">
        <v>0.48299391830642902</v>
      </c>
      <c r="H1596" s="762">
        <v>9.0371938932340603E-3</v>
      </c>
      <c r="I1596" s="762">
        <v>0.37544696137307698</v>
      </c>
      <c r="J1596" s="762">
        <v>2.62459098219733E-2</v>
      </c>
      <c r="K1596" s="762">
        <v>0.38975927056320703</v>
      </c>
      <c r="L1596" s="759" t="s">
        <v>2376</v>
      </c>
      <c r="M1596" s="762">
        <v>0</v>
      </c>
    </row>
    <row r="1597" spans="1:13" x14ac:dyDescent="0.2">
      <c r="A1597" s="759" t="s">
        <v>3971</v>
      </c>
      <c r="B1597" s="759" t="s">
        <v>19</v>
      </c>
      <c r="C1597" s="762">
        <v>-5.01197202</v>
      </c>
      <c r="D1597" s="762">
        <v>13.07032768</v>
      </c>
      <c r="E1597" s="762">
        <v>0.81536763789238798</v>
      </c>
      <c r="F1597" s="762">
        <v>1.3087140434599E-2</v>
      </c>
      <c r="G1597" s="762">
        <v>0.139475981429491</v>
      </c>
      <c r="H1597" s="762">
        <v>5.0958024522695404E-3</v>
      </c>
      <c r="I1597" s="762">
        <v>0.21170325398114101</v>
      </c>
      <c r="J1597" s="762">
        <v>2.1070378792080301E-2</v>
      </c>
      <c r="K1597" s="762">
        <v>0.23309271840022</v>
      </c>
      <c r="L1597" s="759" t="s">
        <v>2376</v>
      </c>
      <c r="M1597" s="762">
        <v>0.714617864956822</v>
      </c>
    </row>
    <row r="1598" spans="1:13" x14ac:dyDescent="0.2">
      <c r="A1598" s="759" t="s">
        <v>3972</v>
      </c>
      <c r="B1598" s="759" t="s">
        <v>19</v>
      </c>
      <c r="C1598" s="762">
        <v>-23.437674940000001</v>
      </c>
      <c r="D1598" s="762">
        <v>16.570685430000001</v>
      </c>
      <c r="E1598" s="762">
        <v>0.83512679963300096</v>
      </c>
      <c r="F1598" s="762">
        <v>1.6138284928985201E-2</v>
      </c>
      <c r="G1598" s="762">
        <v>0.214200794727605</v>
      </c>
      <c r="H1598" s="762">
        <v>2.0492503159260898E-3</v>
      </c>
      <c r="I1598" s="762">
        <v>8.5135351259890801E-2</v>
      </c>
      <c r="J1598" s="762">
        <v>1.3219455382396999E-2</v>
      </c>
      <c r="K1598" s="762">
        <v>0</v>
      </c>
      <c r="L1598" s="759" t="s">
        <v>2376</v>
      </c>
      <c r="M1598" s="762">
        <v>0.58050289605531102</v>
      </c>
    </row>
    <row r="1599" spans="1:13" x14ac:dyDescent="0.2">
      <c r="A1599" s="759" t="s">
        <v>3973</v>
      </c>
      <c r="B1599" s="759" t="s">
        <v>19</v>
      </c>
      <c r="C1599" s="762">
        <v>-1.293233767</v>
      </c>
      <c r="D1599" s="762">
        <v>4.8104037049999997</v>
      </c>
      <c r="E1599" s="762">
        <v>0.50108296782751605</v>
      </c>
      <c r="F1599" s="762">
        <v>9.9540437120577002E-3</v>
      </c>
      <c r="G1599" s="762">
        <v>6.2744127110844497E-2</v>
      </c>
      <c r="H1599" s="762">
        <v>6.5371085078042299E-3</v>
      </c>
      <c r="I1599" s="762">
        <v>0.27158183283601001</v>
      </c>
      <c r="J1599" s="762">
        <v>1.6418390549608999E-2</v>
      </c>
      <c r="K1599" s="762">
        <v>9.2274139463375301E-2</v>
      </c>
      <c r="L1599" s="759" t="s">
        <v>2376</v>
      </c>
      <c r="M1599" s="762">
        <v>0</v>
      </c>
    </row>
    <row r="1600" spans="1:13" x14ac:dyDescent="0.2">
      <c r="A1600" s="759" t="s">
        <v>3974</v>
      </c>
      <c r="B1600" s="759" t="s">
        <v>19</v>
      </c>
      <c r="C1600" s="762">
        <v>9.3397091069999991</v>
      </c>
      <c r="D1600" s="762">
        <v>-6.0739936429999997</v>
      </c>
      <c r="E1600" s="762">
        <v>0.82188995795471997</v>
      </c>
      <c r="F1600" s="762">
        <v>1.7909713860643401E-2</v>
      </c>
      <c r="G1600" s="762">
        <v>0.25758441015586703</v>
      </c>
      <c r="H1600" s="762">
        <v>9.00303972130196E-3</v>
      </c>
      <c r="I1600" s="762">
        <v>0.37402804577618498</v>
      </c>
      <c r="J1600" s="762">
        <v>1.8978426044035299E-2</v>
      </c>
      <c r="K1600" s="762">
        <v>0.16976799600999301</v>
      </c>
      <c r="L1600" s="759" t="s">
        <v>2376</v>
      </c>
      <c r="M1600" s="762">
        <v>0</v>
      </c>
    </row>
    <row r="1601" spans="1:13" x14ac:dyDescent="0.2">
      <c r="A1601" s="759" t="s">
        <v>3975</v>
      </c>
      <c r="B1601" s="759" t="s">
        <v>19</v>
      </c>
      <c r="C1601" s="762">
        <v>-18.574044130000001</v>
      </c>
      <c r="D1601" s="762">
        <v>25.437800029999998</v>
      </c>
      <c r="E1601" s="762">
        <v>0.80397191128864798</v>
      </c>
      <c r="F1601" s="762">
        <v>1.6611086245264101E-2</v>
      </c>
      <c r="G1601" s="762">
        <v>0.22578004332187401</v>
      </c>
      <c r="H1601" s="762">
        <v>1.0034495713651399E-2</v>
      </c>
      <c r="I1601" s="762">
        <v>0.41687951283443703</v>
      </c>
      <c r="J1601" s="762">
        <v>1.48832566136099E-2</v>
      </c>
      <c r="K1601" s="762">
        <v>4.5804675578766198E-2</v>
      </c>
      <c r="L1601" s="759" t="s">
        <v>2376</v>
      </c>
      <c r="M1601" s="762">
        <v>0.66710429231059698</v>
      </c>
    </row>
    <row r="1602" spans="1:13" x14ac:dyDescent="0.2">
      <c r="A1602" s="759" t="s">
        <v>3976</v>
      </c>
      <c r="B1602" s="759" t="s">
        <v>19</v>
      </c>
      <c r="C1602" s="762">
        <v>20.716536290000001</v>
      </c>
      <c r="D1602" s="762">
        <v>9.5057713540000002</v>
      </c>
      <c r="E1602" s="762">
        <v>1.02131713939946</v>
      </c>
      <c r="F1602" s="762">
        <v>1.8584243738534598E-2</v>
      </c>
      <c r="G1602" s="762">
        <v>0.27410415219171802</v>
      </c>
      <c r="H1602" s="762">
        <v>0</v>
      </c>
      <c r="I1602" s="762">
        <v>0</v>
      </c>
      <c r="J1602" s="762">
        <v>1.59968942377017E-2</v>
      </c>
      <c r="K1602" s="762">
        <v>7.9515162319379301E-2</v>
      </c>
      <c r="L1602" s="759" t="s">
        <v>2376</v>
      </c>
      <c r="M1602" s="762">
        <v>0.90333737340220699</v>
      </c>
    </row>
    <row r="1603" spans="1:13" x14ac:dyDescent="0.2">
      <c r="A1603" s="759" t="s">
        <v>3977</v>
      </c>
      <c r="B1603" s="759" t="s">
        <v>19</v>
      </c>
      <c r="C1603" s="762">
        <v>-12.82343399</v>
      </c>
      <c r="D1603" s="762">
        <v>3.7917111760000002</v>
      </c>
      <c r="E1603" s="762">
        <v>0.75706872715102103</v>
      </c>
      <c r="F1603" s="762">
        <v>2.0147640091030001E-2</v>
      </c>
      <c r="G1603" s="762">
        <v>0.31239288452368502</v>
      </c>
      <c r="H1603" s="762">
        <v>6.5712626797363302E-3</v>
      </c>
      <c r="I1603" s="762">
        <v>0.27300074843290201</v>
      </c>
      <c r="J1603" s="762">
        <v>2.92096944151739E-2</v>
      </c>
      <c r="K1603" s="762">
        <v>0.47947486122160099</v>
      </c>
      <c r="L1603" s="759" t="s">
        <v>2376</v>
      </c>
      <c r="M1603" s="762">
        <v>0</v>
      </c>
    </row>
    <row r="1604" spans="1:13" x14ac:dyDescent="0.2">
      <c r="A1604" s="759" t="s">
        <v>3978</v>
      </c>
      <c r="B1604" s="759" t="s">
        <v>19</v>
      </c>
      <c r="C1604" s="762">
        <v>14.44291131</v>
      </c>
      <c r="D1604" s="762">
        <v>-6.7206059319999998</v>
      </c>
      <c r="E1604" s="762">
        <v>1.12606548827119</v>
      </c>
      <c r="F1604" s="762">
        <v>3.6720902230991802E-2</v>
      </c>
      <c r="G1604" s="762">
        <v>0.71828441334015403</v>
      </c>
      <c r="H1604" s="762">
        <v>7.8349670412240797E-3</v>
      </c>
      <c r="I1604" s="762">
        <v>0.32550087478572798</v>
      </c>
      <c r="J1604" s="762">
        <v>2.1525151128611801E-2</v>
      </c>
      <c r="K1604" s="762">
        <v>0.246858950553069</v>
      </c>
      <c r="L1604" s="759" t="s">
        <v>2376</v>
      </c>
      <c r="M1604" s="762">
        <v>0.77215033120619703</v>
      </c>
    </row>
    <row r="1605" spans="1:13" x14ac:dyDescent="0.2">
      <c r="A1605" s="759" t="s">
        <v>3979</v>
      </c>
      <c r="B1605" s="759" t="s">
        <v>19</v>
      </c>
      <c r="C1605" s="762">
        <v>28.462338320000001</v>
      </c>
      <c r="D1605" s="762">
        <v>10.733195220000001</v>
      </c>
      <c r="E1605" s="762">
        <v>0.99012990333156403</v>
      </c>
      <c r="F1605" s="762">
        <v>3.04925328912116E-2</v>
      </c>
      <c r="G1605" s="762">
        <v>0.56574701814039796</v>
      </c>
      <c r="H1605" s="762">
        <v>1.9126336281976799E-4</v>
      </c>
      <c r="I1605" s="762">
        <v>7.94595226937681E-3</v>
      </c>
      <c r="J1605" s="762">
        <v>2.4710775885974201E-2</v>
      </c>
      <c r="K1605" s="762">
        <v>0.34328980667859799</v>
      </c>
      <c r="L1605" s="759" t="s">
        <v>2376</v>
      </c>
      <c r="M1605" s="762">
        <v>0</v>
      </c>
    </row>
    <row r="1606" spans="1:13" x14ac:dyDescent="0.2">
      <c r="A1606" s="759" t="s">
        <v>3980</v>
      </c>
      <c r="B1606" s="759" t="s">
        <v>19</v>
      </c>
      <c r="C1606" s="762">
        <v>-17.127636859999999</v>
      </c>
      <c r="D1606" s="762">
        <v>20.209512180000001</v>
      </c>
      <c r="E1606" s="762">
        <v>0.999348302311166</v>
      </c>
      <c r="F1606" s="762">
        <v>8.6680241317791795E-3</v>
      </c>
      <c r="G1606" s="762">
        <v>3.1248539586278899E-2</v>
      </c>
      <c r="H1606" s="762">
        <v>0</v>
      </c>
      <c r="I1606" s="762">
        <v>0</v>
      </c>
      <c r="J1606" s="762">
        <v>1.0246797182629899E-2</v>
      </c>
      <c r="K1606" s="762">
        <v>0</v>
      </c>
      <c r="L1606" s="759" t="s">
        <v>2376</v>
      </c>
      <c r="M1606" s="762">
        <v>0</v>
      </c>
    </row>
    <row r="1607" spans="1:13" x14ac:dyDescent="0.2">
      <c r="A1607" s="759" t="s">
        <v>3981</v>
      </c>
      <c r="B1607" s="759" t="s">
        <v>19</v>
      </c>
      <c r="C1607" s="762">
        <v>-43.01356466</v>
      </c>
      <c r="D1607" s="762">
        <v>-0.93416900300000005</v>
      </c>
      <c r="E1607" s="762">
        <v>1.05765056527849</v>
      </c>
      <c r="F1607" s="762">
        <v>4.6139104451266802E-2</v>
      </c>
      <c r="G1607" s="762">
        <v>0.94894319424172402</v>
      </c>
      <c r="H1607" s="762">
        <v>7.2475152839919397E-3</v>
      </c>
      <c r="I1607" s="762">
        <v>0.30109539357634602</v>
      </c>
      <c r="J1607" s="762">
        <v>3.9281237868115999E-2</v>
      </c>
      <c r="K1607" s="762">
        <v>0.784346781308219</v>
      </c>
      <c r="L1607" s="759" t="s">
        <v>2376</v>
      </c>
      <c r="M1607" s="762">
        <v>0.90333737340220699</v>
      </c>
    </row>
    <row r="1608" spans="1:13" x14ac:dyDescent="0.2">
      <c r="A1608" s="759" t="s">
        <v>3982</v>
      </c>
      <c r="B1608" s="759" t="s">
        <v>19</v>
      </c>
      <c r="C1608" s="762">
        <v>17.69521563</v>
      </c>
      <c r="D1608" s="762">
        <v>16.842075040000001</v>
      </c>
      <c r="E1608" s="762">
        <v>1.2400802673365501</v>
      </c>
      <c r="F1608" s="762">
        <v>1.9277685669076901E-2</v>
      </c>
      <c r="G1608" s="762">
        <v>0.29108706319171002</v>
      </c>
      <c r="H1608" s="762">
        <v>0</v>
      </c>
      <c r="I1608" s="762">
        <v>0</v>
      </c>
      <c r="J1608" s="762">
        <v>2.61727025677999E-2</v>
      </c>
      <c r="K1608" s="762">
        <v>0.38754324900248299</v>
      </c>
      <c r="L1608" s="759" t="s">
        <v>2376</v>
      </c>
      <c r="M1608" s="762">
        <v>0.76284168069297598</v>
      </c>
    </row>
    <row r="1609" spans="1:13" x14ac:dyDescent="0.2">
      <c r="A1609" s="759" t="s">
        <v>3983</v>
      </c>
      <c r="B1609" s="759" t="s">
        <v>19</v>
      </c>
      <c r="C1609" s="762">
        <v>-0.75480201000000002</v>
      </c>
      <c r="D1609" s="762">
        <v>26.581939980000001</v>
      </c>
      <c r="E1609" s="762">
        <v>1.13280208840063</v>
      </c>
      <c r="F1609" s="762">
        <v>2.3936354638811299E-2</v>
      </c>
      <c r="G1609" s="762">
        <v>0.40518133640478599</v>
      </c>
      <c r="H1609" s="762">
        <v>5.7993783940708402E-3</v>
      </c>
      <c r="I1609" s="762">
        <v>0.24093306483780999</v>
      </c>
      <c r="J1609" s="762">
        <v>2.32621596139981E-2</v>
      </c>
      <c r="K1609" s="762">
        <v>0.29943929662887803</v>
      </c>
      <c r="L1609" s="759" t="s">
        <v>2376</v>
      </c>
      <c r="M1609" s="762">
        <v>0.55700335875791795</v>
      </c>
    </row>
    <row r="1610" spans="1:13" x14ac:dyDescent="0.2">
      <c r="A1610" s="759" t="s">
        <v>3984</v>
      </c>
      <c r="B1610" s="759" t="s">
        <v>19</v>
      </c>
      <c r="C1610" s="762">
        <v>-5.3010081019999999</v>
      </c>
      <c r="D1610" s="762">
        <v>27.356068539999999</v>
      </c>
      <c r="E1610" s="762">
        <v>0.70702649402579998</v>
      </c>
      <c r="F1610" s="762">
        <v>2.7157707607058001E-2</v>
      </c>
      <c r="G1610" s="762">
        <v>0.48407467038016899</v>
      </c>
      <c r="H1610" s="762">
        <v>5.8267017316165201E-3</v>
      </c>
      <c r="I1610" s="762">
        <v>0.24206823055103499</v>
      </c>
      <c r="J1610" s="762">
        <v>1.86079529698852E-2</v>
      </c>
      <c r="K1610" s="762">
        <v>0.15855354717769399</v>
      </c>
      <c r="L1610" s="759" t="s">
        <v>2376</v>
      </c>
      <c r="M1610" s="762">
        <v>0.77177466268086303</v>
      </c>
    </row>
    <row r="1611" spans="1:13" x14ac:dyDescent="0.2">
      <c r="A1611" s="759" t="s">
        <v>3985</v>
      </c>
      <c r="B1611" s="759" t="s">
        <v>19</v>
      </c>
      <c r="C1611" s="762">
        <v>24.807238009999999</v>
      </c>
      <c r="D1611" s="762">
        <v>-10.446959319999999</v>
      </c>
      <c r="E1611" s="762">
        <v>1.2400802673365501</v>
      </c>
      <c r="F1611" s="762">
        <v>4.6782114241405999E-2</v>
      </c>
      <c r="G1611" s="762">
        <v>0.96469098800400699</v>
      </c>
      <c r="H1611" s="762">
        <v>3.4222480275965701E-3</v>
      </c>
      <c r="I1611" s="762">
        <v>0.14217605737633701</v>
      </c>
      <c r="J1611" s="762">
        <v>3.17675115079585E-2</v>
      </c>
      <c r="K1611" s="762">
        <v>0.55690160779512599</v>
      </c>
      <c r="L1611" s="759" t="s">
        <v>2376</v>
      </c>
      <c r="M1611" s="762">
        <v>0</v>
      </c>
    </row>
    <row r="1612" spans="1:13" x14ac:dyDescent="0.2">
      <c r="A1612" s="759" t="s">
        <v>3986</v>
      </c>
      <c r="B1612" s="759" t="s">
        <v>19</v>
      </c>
      <c r="C1612" s="762">
        <v>7.3146360159999997</v>
      </c>
      <c r="D1612" s="762">
        <v>-4.6439936409999998</v>
      </c>
      <c r="E1612" s="762">
        <v>0.536057634870585</v>
      </c>
      <c r="F1612" s="762">
        <v>1.3868838610846699E-2</v>
      </c>
      <c r="G1612" s="762">
        <v>0.15862037208621901</v>
      </c>
      <c r="H1612" s="762">
        <v>2.00348372553707E-2</v>
      </c>
      <c r="I1612" s="762">
        <v>0.83234006852734299</v>
      </c>
      <c r="J1612" s="762">
        <v>2.55382396982974E-2</v>
      </c>
      <c r="K1612" s="762">
        <v>0.368337658178086</v>
      </c>
      <c r="L1612" s="759" t="s">
        <v>2376</v>
      </c>
      <c r="M1612" s="762">
        <v>0.90333737340220699</v>
      </c>
    </row>
    <row r="1613" spans="1:13" x14ac:dyDescent="0.2">
      <c r="A1613" s="759" t="s">
        <v>3987</v>
      </c>
      <c r="B1613" s="759" t="s">
        <v>19</v>
      </c>
      <c r="C1613" s="762">
        <v>2.220484125</v>
      </c>
      <c r="D1613" s="762">
        <v>2.8861471559999998</v>
      </c>
      <c r="E1613" s="762">
        <v>0.75479063980689398</v>
      </c>
      <c r="F1613" s="762">
        <v>3.11922788393043E-2</v>
      </c>
      <c r="G1613" s="762">
        <v>0.58288431879510305</v>
      </c>
      <c r="H1613" s="762">
        <v>3.7842822500768502E-3</v>
      </c>
      <c r="I1613" s="762">
        <v>0.157216629174811</v>
      </c>
      <c r="J1613" s="762">
        <v>2.97199267927458E-2</v>
      </c>
      <c r="K1613" s="762">
        <v>0.49491993244420102</v>
      </c>
      <c r="L1613" s="759" t="s">
        <v>2376</v>
      </c>
      <c r="M1613" s="762">
        <v>0.66052266942003202</v>
      </c>
    </row>
    <row r="1614" spans="1:13" x14ac:dyDescent="0.2">
      <c r="A1614" s="759" t="s">
        <v>3988</v>
      </c>
      <c r="B1614" s="759" t="s">
        <v>19</v>
      </c>
      <c r="C1614" s="762">
        <v>19.736977240000002</v>
      </c>
      <c r="D1614" s="762">
        <v>-4.5053637860000002</v>
      </c>
      <c r="E1614" s="762">
        <v>0.84212232303687995</v>
      </c>
      <c r="F1614" s="762">
        <v>2.5026949675027901E-2</v>
      </c>
      <c r="G1614" s="762">
        <v>0.43189082014248398</v>
      </c>
      <c r="H1614" s="762">
        <v>1.62573858396803E-3</v>
      </c>
      <c r="I1614" s="762">
        <v>6.7540739695939295E-2</v>
      </c>
      <c r="J1614" s="762">
        <v>3.3373634296489402E-2</v>
      </c>
      <c r="K1614" s="762">
        <v>0.60551992272611999</v>
      </c>
      <c r="L1614" s="759" t="s">
        <v>2376</v>
      </c>
      <c r="M1614" s="762">
        <v>0</v>
      </c>
    </row>
    <row r="1615" spans="1:13" x14ac:dyDescent="0.2">
      <c r="A1615" s="759" t="s">
        <v>3989</v>
      </c>
      <c r="B1615" s="759" t="s">
        <v>19</v>
      </c>
      <c r="C1615" s="762">
        <v>36.656391259999999</v>
      </c>
      <c r="D1615" s="762">
        <v>-0.12373772500000001</v>
      </c>
      <c r="E1615" s="762">
        <v>1.0107534875912301</v>
      </c>
      <c r="F1615" s="762">
        <v>4.1764116271299702E-2</v>
      </c>
      <c r="G1615" s="762">
        <v>0.84179647998150797</v>
      </c>
      <c r="H1615" s="762">
        <v>1.03896991017453E-2</v>
      </c>
      <c r="I1615" s="762">
        <v>0.431636293204605</v>
      </c>
      <c r="J1615" s="762">
        <v>3.3945981920026597E-2</v>
      </c>
      <c r="K1615" s="762">
        <v>0.62284525374961897</v>
      </c>
      <c r="L1615" s="759" t="s">
        <v>2376</v>
      </c>
      <c r="M1615" s="762">
        <v>0</v>
      </c>
    </row>
    <row r="1616" spans="1:13" x14ac:dyDescent="0.2">
      <c r="A1616" s="759" t="s">
        <v>3990</v>
      </c>
      <c r="B1616" s="759" t="s">
        <v>19</v>
      </c>
      <c r="C1616" s="762">
        <v>39.134828169999999</v>
      </c>
      <c r="D1616" s="762">
        <v>1.9292603239999999</v>
      </c>
      <c r="E1616" s="762">
        <v>1.1566660711788399</v>
      </c>
      <c r="F1616" s="762">
        <v>3.2018105138404702E-2</v>
      </c>
      <c r="G1616" s="762">
        <v>0.60310941254408201</v>
      </c>
      <c r="H1616" s="762">
        <v>1.08541958400219E-2</v>
      </c>
      <c r="I1616" s="762">
        <v>0.45093365333839303</v>
      </c>
      <c r="J1616" s="762">
        <v>4.4975874882147403E-2</v>
      </c>
      <c r="K1616" s="762">
        <v>0.956726995939293</v>
      </c>
      <c r="L1616" s="759" t="s">
        <v>2409</v>
      </c>
      <c r="M1616" s="762">
        <v>0</v>
      </c>
    </row>
    <row r="1617" spans="1:13" x14ac:dyDescent="0.2">
      <c r="A1617" s="759" t="s">
        <v>3991</v>
      </c>
      <c r="B1617" s="759" t="s">
        <v>19</v>
      </c>
      <c r="C1617" s="762">
        <v>-0.84038386200000004</v>
      </c>
      <c r="D1617" s="762">
        <v>-8.827898115</v>
      </c>
      <c r="E1617" s="762">
        <v>1.0766930653442699</v>
      </c>
      <c r="F1617" s="762">
        <v>1.75692969129226E-2</v>
      </c>
      <c r="G1617" s="762">
        <v>0.24924734431058501</v>
      </c>
      <c r="H1617" s="762">
        <v>2.11755865979029E-3</v>
      </c>
      <c r="I1617" s="762">
        <v>8.7973223998313102E-2</v>
      </c>
      <c r="J1617" s="762">
        <v>1.9078254117907999E-2</v>
      </c>
      <c r="K1617" s="762">
        <v>0.17278985184842299</v>
      </c>
      <c r="L1617" s="759" t="s">
        <v>2376</v>
      </c>
      <c r="M1617" s="762">
        <v>0.74885559135737301</v>
      </c>
    </row>
    <row r="1618" spans="1:13" x14ac:dyDescent="0.2">
      <c r="A1618" s="759" t="s">
        <v>3992</v>
      </c>
      <c r="B1618" s="759" t="s">
        <v>19</v>
      </c>
      <c r="C1618" s="762">
        <v>27.46290707</v>
      </c>
      <c r="D1618" s="762">
        <v>15.187558879999999</v>
      </c>
      <c r="E1618" s="762">
        <v>1.2400802673365501</v>
      </c>
      <c r="F1618" s="762">
        <v>1.4486632330784399E-2</v>
      </c>
      <c r="G1618" s="762">
        <v>0.17375058273890301</v>
      </c>
      <c r="H1618" s="762">
        <v>5.6149458656374902E-3</v>
      </c>
      <c r="I1618" s="762">
        <v>0.23327090399674</v>
      </c>
      <c r="J1618" s="762">
        <v>2.9924019743774601E-2</v>
      </c>
      <c r="K1618" s="762">
        <v>0.50109795487911701</v>
      </c>
      <c r="L1618" s="759" t="s">
        <v>2376</v>
      </c>
      <c r="M1618" s="762">
        <v>0.90333737340220699</v>
      </c>
    </row>
    <row r="1619" spans="1:13" x14ac:dyDescent="0.2">
      <c r="A1619" s="759" t="s">
        <v>3993</v>
      </c>
      <c r="B1619" s="759" t="s">
        <v>19</v>
      </c>
      <c r="C1619" s="762">
        <v>5.5444515929999998</v>
      </c>
      <c r="D1619" s="762">
        <v>19.304052080000002</v>
      </c>
      <c r="E1619" s="762">
        <v>0.93300685578320397</v>
      </c>
      <c r="F1619" s="762">
        <v>1.40768711900094E-2</v>
      </c>
      <c r="G1619" s="762">
        <v>0.16371523069176999</v>
      </c>
      <c r="H1619" s="762">
        <v>3.27880050548174E-4</v>
      </c>
      <c r="I1619" s="762">
        <v>1.36216562015825E-2</v>
      </c>
      <c r="J1619" s="762">
        <v>1.7361211247296299E-2</v>
      </c>
      <c r="K1619" s="762">
        <v>0.12081388904855</v>
      </c>
      <c r="L1619" s="759" t="s">
        <v>2376</v>
      </c>
      <c r="M1619" s="762">
        <v>0</v>
      </c>
    </row>
    <row r="1620" spans="1:13" x14ac:dyDescent="0.2">
      <c r="A1620" s="759" t="s">
        <v>3994</v>
      </c>
      <c r="B1620" s="759" t="s">
        <v>19</v>
      </c>
      <c r="C1620" s="762">
        <v>3.7571902210000001</v>
      </c>
      <c r="D1620" s="762">
        <v>-6.4043937240000002</v>
      </c>
      <c r="E1620" s="762">
        <v>0.36227799391103699</v>
      </c>
      <c r="F1620" s="762">
        <v>2.2423390426718901E-2</v>
      </c>
      <c r="G1620" s="762">
        <v>0.36812769681978402</v>
      </c>
      <c r="H1620" s="762">
        <v>2.9167662830014698E-3</v>
      </c>
      <c r="I1620" s="762">
        <v>0.121175990217351</v>
      </c>
      <c r="J1620" s="762">
        <v>2.4131773057512101E-2</v>
      </c>
      <c r="K1620" s="762">
        <v>0.32576302465332801</v>
      </c>
      <c r="L1620" s="759" t="s">
        <v>2376</v>
      </c>
      <c r="M1620" s="762">
        <v>0</v>
      </c>
    </row>
    <row r="1621" spans="1:13" x14ac:dyDescent="0.2">
      <c r="A1621" s="759" t="s">
        <v>3995</v>
      </c>
      <c r="B1621" s="759" t="s">
        <v>19</v>
      </c>
      <c r="C1621" s="762">
        <v>6.0961991930000003</v>
      </c>
      <c r="D1621" s="762">
        <v>9.7358674969999992</v>
      </c>
      <c r="E1621" s="762">
        <v>0.90740583411838105</v>
      </c>
      <c r="F1621" s="762">
        <v>1.78025455622868E-2</v>
      </c>
      <c r="G1621" s="762">
        <v>0.25495978602573499</v>
      </c>
      <c r="H1621" s="762">
        <v>5.1914341336794304E-3</v>
      </c>
      <c r="I1621" s="762">
        <v>0.21567625088814901</v>
      </c>
      <c r="J1621" s="762">
        <v>2.8304586545394E-2</v>
      </c>
      <c r="K1621" s="762">
        <v>0.45207670767395802</v>
      </c>
      <c r="L1621" s="759" t="s">
        <v>2376</v>
      </c>
      <c r="M1621" s="762">
        <v>0.77840475289238498</v>
      </c>
    </row>
    <row r="1622" spans="1:13" x14ac:dyDescent="0.2">
      <c r="A1622" s="759" t="s">
        <v>3996</v>
      </c>
      <c r="B1622" s="759" t="s">
        <v>19</v>
      </c>
      <c r="C1622" s="762">
        <v>-7.4559545719999996</v>
      </c>
      <c r="D1622" s="762">
        <v>17.772032129999999</v>
      </c>
      <c r="E1622" s="762">
        <v>0.97192913595557295</v>
      </c>
      <c r="F1622" s="762">
        <v>8.2645670085545499E-3</v>
      </c>
      <c r="G1622" s="762">
        <v>2.136757719386E-2</v>
      </c>
      <c r="H1622" s="762">
        <v>3.8935756002595698E-4</v>
      </c>
      <c r="I1622" s="762">
        <v>1.61757375116987E-2</v>
      </c>
      <c r="J1622" s="762">
        <v>1.9803671454716901E-2</v>
      </c>
      <c r="K1622" s="762">
        <v>0.19474867699514101</v>
      </c>
      <c r="L1622" s="759" t="s">
        <v>2376</v>
      </c>
      <c r="M1622" s="762">
        <v>0</v>
      </c>
    </row>
    <row r="1623" spans="1:13" x14ac:dyDescent="0.2">
      <c r="A1623" s="759" t="s">
        <v>3997</v>
      </c>
      <c r="B1623" s="759" t="s">
        <v>19</v>
      </c>
      <c r="C1623" s="762">
        <v>35.213071139999997</v>
      </c>
      <c r="D1623" s="762">
        <v>0.461610148</v>
      </c>
      <c r="E1623" s="762">
        <v>1.19268387268168</v>
      </c>
      <c r="F1623" s="762">
        <v>3.8757099899766098E-2</v>
      </c>
      <c r="G1623" s="762">
        <v>0.76815241875713403</v>
      </c>
      <c r="H1623" s="762">
        <v>0</v>
      </c>
      <c r="I1623" s="762">
        <v>0</v>
      </c>
      <c r="J1623" s="762">
        <v>2.5981920026620801E-2</v>
      </c>
      <c r="K1623" s="762">
        <v>0.38176812857110898</v>
      </c>
      <c r="L1623" s="759" t="s">
        <v>2376</v>
      </c>
      <c r="M1623" s="762">
        <v>0</v>
      </c>
    </row>
    <row r="1624" spans="1:13" x14ac:dyDescent="0.2">
      <c r="A1624" s="759" t="s">
        <v>3998</v>
      </c>
      <c r="B1624" s="759" t="s">
        <v>19</v>
      </c>
      <c r="C1624" s="762">
        <v>12.842806550000001</v>
      </c>
      <c r="D1624" s="762">
        <v>-5.6014625179999999</v>
      </c>
      <c r="E1624" s="762">
        <v>1.05766047584538</v>
      </c>
      <c r="F1624" s="762">
        <v>4.0572656954277003E-2</v>
      </c>
      <c r="G1624" s="762">
        <v>0.81261676176839204</v>
      </c>
      <c r="H1624" s="762">
        <v>4.7132757266300099E-3</v>
      </c>
      <c r="I1624" s="762">
        <v>0.19581134944238801</v>
      </c>
      <c r="J1624" s="762">
        <v>1.8002329321723701E-2</v>
      </c>
      <c r="K1624" s="762">
        <v>0.14022093087471801</v>
      </c>
      <c r="L1624" s="759" t="s">
        <v>2376</v>
      </c>
      <c r="M1624" s="762">
        <v>0</v>
      </c>
    </row>
    <row r="1625" spans="1:13" x14ac:dyDescent="0.2">
      <c r="A1625" s="759" t="s">
        <v>3999</v>
      </c>
      <c r="B1625" s="759" t="s">
        <v>19</v>
      </c>
      <c r="C1625" s="762">
        <v>4.4806550329999997</v>
      </c>
      <c r="D1625" s="762">
        <v>-3.3141896750000002</v>
      </c>
      <c r="E1625" s="762">
        <v>0.56590808648075797</v>
      </c>
      <c r="F1625" s="762">
        <v>3.7691720933751102E-2</v>
      </c>
      <c r="G1625" s="762">
        <v>0.74206049363829196</v>
      </c>
      <c r="H1625" s="762">
        <v>0</v>
      </c>
      <c r="I1625" s="762">
        <v>0</v>
      </c>
      <c r="J1625" s="762">
        <v>2.4087405024679698E-2</v>
      </c>
      <c r="K1625" s="762">
        <v>0.32441997761402602</v>
      </c>
      <c r="L1625" s="759" t="s">
        <v>2376</v>
      </c>
      <c r="M1625" s="762">
        <v>0</v>
      </c>
    </row>
    <row r="1626" spans="1:13" x14ac:dyDescent="0.2">
      <c r="A1626" s="759" t="s">
        <v>4000</v>
      </c>
      <c r="B1626" s="759" t="s">
        <v>19</v>
      </c>
      <c r="C1626" s="762">
        <v>-16.262507129999999</v>
      </c>
      <c r="D1626" s="762">
        <v>12.071537989999999</v>
      </c>
      <c r="E1626" s="762">
        <v>0.56279530014244405</v>
      </c>
      <c r="F1626" s="762">
        <v>9.3992901676238309E-3</v>
      </c>
      <c r="G1626" s="762">
        <v>4.9157788514552901E-2</v>
      </c>
      <c r="H1626" s="762">
        <v>4.2282864851941699E-3</v>
      </c>
      <c r="I1626" s="762">
        <v>0.175662615023681</v>
      </c>
      <c r="J1626" s="762">
        <v>1.4015861571737599E-2</v>
      </c>
      <c r="K1626" s="762">
        <v>1.95480877980314E-2</v>
      </c>
      <c r="L1626" s="759" t="s">
        <v>2376</v>
      </c>
      <c r="M1626" s="762">
        <v>0.67236507286644098</v>
      </c>
    </row>
    <row r="1627" spans="1:13" x14ac:dyDescent="0.2">
      <c r="A1627" s="759" t="s">
        <v>4001</v>
      </c>
      <c r="B1627" s="759" t="s">
        <v>19</v>
      </c>
      <c r="C1627" s="762">
        <v>4.6617468820000001</v>
      </c>
      <c r="D1627" s="762">
        <v>-12.851397560000001</v>
      </c>
      <c r="E1627" s="762">
        <v>0.267359950995185</v>
      </c>
      <c r="F1627" s="762">
        <v>7.9997982714383898E-3</v>
      </c>
      <c r="G1627" s="762">
        <v>1.4883187205141601E-2</v>
      </c>
      <c r="H1627" s="762">
        <v>6.70787936746474E-3</v>
      </c>
      <c r="I1627" s="762">
        <v>0.27867641082046901</v>
      </c>
      <c r="J1627" s="762">
        <v>4.0796406189340599E-2</v>
      </c>
      <c r="K1627" s="762">
        <v>0.830211861916893</v>
      </c>
      <c r="L1627" s="759" t="s">
        <v>2376</v>
      </c>
      <c r="M1627" s="762">
        <v>0.66839987748796303</v>
      </c>
    </row>
    <row r="1628" spans="1:13" x14ac:dyDescent="0.2">
      <c r="A1628" s="759" t="s">
        <v>4002</v>
      </c>
      <c r="B1628" s="759" t="s">
        <v>19</v>
      </c>
      <c r="C1628" s="762">
        <v>14.30357656</v>
      </c>
      <c r="D1628" s="762">
        <v>16.750706910000002</v>
      </c>
      <c r="E1628" s="762">
        <v>0.95884328022097898</v>
      </c>
      <c r="F1628" s="762">
        <v>1.51233381033733E-2</v>
      </c>
      <c r="G1628" s="762">
        <v>0.189343986846472</v>
      </c>
      <c r="H1628" s="762">
        <v>1.8033402780149601E-3</v>
      </c>
      <c r="I1628" s="762">
        <v>7.4919109108703905E-2</v>
      </c>
      <c r="J1628" s="762">
        <v>1.99966723975376E-2</v>
      </c>
      <c r="K1628" s="762">
        <v>0.20059093767023101</v>
      </c>
      <c r="L1628" s="759" t="s">
        <v>2376</v>
      </c>
      <c r="M1628" s="762">
        <v>0.89699451133097596</v>
      </c>
    </row>
    <row r="1629" spans="1:13" x14ac:dyDescent="0.2">
      <c r="A1629" s="759" t="s">
        <v>4003</v>
      </c>
      <c r="B1629" s="759" t="s">
        <v>19</v>
      </c>
      <c r="C1629" s="762">
        <v>27.686639509999999</v>
      </c>
      <c r="D1629" s="762">
        <v>14.77115176</v>
      </c>
      <c r="E1629" s="762">
        <v>1.2400802673365501</v>
      </c>
      <c r="F1629" s="762">
        <v>3.4558624211209803E-2</v>
      </c>
      <c r="G1629" s="762">
        <v>0.66532861482890004</v>
      </c>
      <c r="H1629" s="762">
        <v>2.21319034120018E-3</v>
      </c>
      <c r="I1629" s="762">
        <v>9.1946179360682001E-2</v>
      </c>
      <c r="J1629" s="762">
        <v>2.0131994897676201E-2</v>
      </c>
      <c r="K1629" s="762">
        <v>0.204687249302477</v>
      </c>
      <c r="L1629" s="759" t="s">
        <v>2376</v>
      </c>
      <c r="M1629" s="762">
        <v>0.66498709742565298</v>
      </c>
    </row>
    <row r="1630" spans="1:13" x14ac:dyDescent="0.2">
      <c r="A1630" s="759" t="s">
        <v>4004</v>
      </c>
      <c r="B1630" s="759" t="s">
        <v>19</v>
      </c>
      <c r="C1630" s="762">
        <v>17.200876390000001</v>
      </c>
      <c r="D1630" s="762">
        <v>12.134363280000001</v>
      </c>
      <c r="E1630" s="762">
        <v>1.1423096487690001</v>
      </c>
      <c r="F1630" s="762">
        <v>2.3091616287059701E-2</v>
      </c>
      <c r="G1630" s="762">
        <v>0.38449304920092198</v>
      </c>
      <c r="H1630" s="762">
        <v>2.6913487482496E-3</v>
      </c>
      <c r="I1630" s="762">
        <v>0.11181112235108299</v>
      </c>
      <c r="J1630" s="762">
        <v>3.4788974543841202E-2</v>
      </c>
      <c r="K1630" s="762">
        <v>0.64836317776698704</v>
      </c>
      <c r="L1630" s="759" t="s">
        <v>2376</v>
      </c>
      <c r="M1630" s="762">
        <v>0</v>
      </c>
    </row>
    <row r="1631" spans="1:13" x14ac:dyDescent="0.2">
      <c r="A1631" s="759" t="s">
        <v>4005</v>
      </c>
      <c r="B1631" s="759" t="s">
        <v>19</v>
      </c>
      <c r="C1631" s="762">
        <v>-13.05787085</v>
      </c>
      <c r="D1631" s="762">
        <v>11.545612719999999</v>
      </c>
      <c r="E1631" s="762">
        <v>0.391182326089068</v>
      </c>
      <c r="F1631" s="762">
        <v>8.0817504995933896E-3</v>
      </c>
      <c r="G1631" s="762">
        <v>1.6890252716419099E-2</v>
      </c>
      <c r="H1631" s="762">
        <v>3.8799139314867298E-3</v>
      </c>
      <c r="I1631" s="762">
        <v>0.161189626081819</v>
      </c>
      <c r="J1631" s="762">
        <v>1.8863069158671201E-2</v>
      </c>
      <c r="K1631" s="762">
        <v>0.166276067653682</v>
      </c>
      <c r="L1631" s="759" t="s">
        <v>2376</v>
      </c>
      <c r="M1631" s="762">
        <v>0.466313368525554</v>
      </c>
    </row>
    <row r="1632" spans="1:13" x14ac:dyDescent="0.2">
      <c r="A1632" s="759" t="s">
        <v>4006</v>
      </c>
      <c r="B1632" s="759" t="s">
        <v>19</v>
      </c>
      <c r="C1632" s="762">
        <v>-21.042488420000002</v>
      </c>
      <c r="D1632" s="762">
        <v>32.676312019999997</v>
      </c>
      <c r="E1632" s="762">
        <v>0.89185114325727799</v>
      </c>
      <c r="F1632" s="762">
        <v>2.5487142956206001E-2</v>
      </c>
      <c r="G1632" s="762">
        <v>0.44316128942732602</v>
      </c>
      <c r="H1632" s="762">
        <v>3.6203422248027602E-4</v>
      </c>
      <c r="I1632" s="762">
        <v>1.5040571798474201E-2</v>
      </c>
      <c r="J1632" s="762">
        <v>2.5924241583938801E-2</v>
      </c>
      <c r="K1632" s="762">
        <v>0.380022179528265</v>
      </c>
      <c r="L1632" s="759" t="s">
        <v>2376</v>
      </c>
      <c r="M1632" s="762">
        <v>0</v>
      </c>
    </row>
    <row r="1633" spans="1:13" x14ac:dyDescent="0.2">
      <c r="A1633" s="759" t="s">
        <v>4007</v>
      </c>
      <c r="B1633" s="759" t="s">
        <v>19</v>
      </c>
      <c r="C1633" s="762">
        <v>-12.59976344</v>
      </c>
      <c r="D1633" s="762">
        <v>21.245929619999998</v>
      </c>
      <c r="E1633" s="762">
        <v>0.63656816395823002</v>
      </c>
      <c r="F1633" s="762">
        <v>1.6081548771031799E-2</v>
      </c>
      <c r="G1633" s="762">
        <v>0.21281128783518199</v>
      </c>
      <c r="H1633" s="762">
        <v>0</v>
      </c>
      <c r="I1633" s="762">
        <v>0</v>
      </c>
      <c r="J1633" s="762">
        <v>1.4776773334812299E-2</v>
      </c>
      <c r="K1633" s="762">
        <v>4.2581338467941501E-2</v>
      </c>
      <c r="L1633" s="759" t="s">
        <v>2376</v>
      </c>
      <c r="M1633" s="762">
        <v>0</v>
      </c>
    </row>
    <row r="1634" spans="1:13" x14ac:dyDescent="0.2">
      <c r="A1634" s="759" t="s">
        <v>4008</v>
      </c>
      <c r="B1634" s="759" t="s">
        <v>19</v>
      </c>
      <c r="C1634" s="762">
        <v>12.40116566</v>
      </c>
      <c r="D1634" s="762">
        <v>14.48124265</v>
      </c>
      <c r="E1634" s="762">
        <v>0.97254667716007903</v>
      </c>
      <c r="F1634" s="762">
        <v>2.21712297247036E-2</v>
      </c>
      <c r="G1634" s="762">
        <v>0.361952110631238</v>
      </c>
      <c r="H1634" s="762">
        <v>9.0850097339390001E-4</v>
      </c>
      <c r="I1634" s="762">
        <v>3.7743345982658098E-2</v>
      </c>
      <c r="J1634" s="762">
        <v>2.1356552603848899E-2</v>
      </c>
      <c r="K1634" s="762">
        <v>0.24175538391196999</v>
      </c>
      <c r="L1634" s="759" t="s">
        <v>2376</v>
      </c>
      <c r="M1634" s="762">
        <v>0.65849341560598496</v>
      </c>
    </row>
    <row r="1635" spans="1:13" x14ac:dyDescent="0.2">
      <c r="A1635" s="759" t="s">
        <v>4009</v>
      </c>
      <c r="B1635" s="759" t="s">
        <v>19</v>
      </c>
      <c r="C1635" s="762">
        <v>-5.3348635040000003</v>
      </c>
      <c r="D1635" s="762">
        <v>33.540311879999997</v>
      </c>
      <c r="E1635" s="762">
        <v>0.88216836638455398</v>
      </c>
      <c r="F1635" s="762">
        <v>2.77502852567942E-2</v>
      </c>
      <c r="G1635" s="762">
        <v>0.498587322413998</v>
      </c>
      <c r="H1635" s="762">
        <v>1.6598927559001301E-3</v>
      </c>
      <c r="I1635" s="762">
        <v>6.8959655292831004E-2</v>
      </c>
      <c r="J1635" s="762">
        <v>2.5030225722366999E-2</v>
      </c>
      <c r="K1635" s="762">
        <v>0.352959757469824</v>
      </c>
      <c r="L1635" s="759" t="s">
        <v>2376</v>
      </c>
      <c r="M1635" s="762">
        <v>0</v>
      </c>
    </row>
    <row r="1636" spans="1:13" x14ac:dyDescent="0.2">
      <c r="A1636" s="759" t="s">
        <v>4010</v>
      </c>
      <c r="B1636" s="759" t="s">
        <v>19</v>
      </c>
      <c r="C1636" s="762">
        <v>-18.909656989999998</v>
      </c>
      <c r="D1636" s="762">
        <v>21.810394599999999</v>
      </c>
      <c r="E1636" s="762">
        <v>0.94187929964634798</v>
      </c>
      <c r="F1636" s="762">
        <v>1.91326932654181E-2</v>
      </c>
      <c r="G1636" s="762">
        <v>0.28753607664255099</v>
      </c>
      <c r="H1636" s="762">
        <v>2.0492503159260899E-4</v>
      </c>
      <c r="I1636" s="762">
        <v>8.5135351259890604E-3</v>
      </c>
      <c r="J1636" s="762">
        <v>1.8241916699018399E-2</v>
      </c>
      <c r="K1636" s="762">
        <v>0.147473409103449</v>
      </c>
      <c r="L1636" s="759" t="s">
        <v>2376</v>
      </c>
      <c r="M1636" s="762">
        <v>0.90333737340220699</v>
      </c>
    </row>
    <row r="1637" spans="1:13" x14ac:dyDescent="0.2">
      <c r="A1637" s="759" t="s">
        <v>4011</v>
      </c>
      <c r="B1637" s="759" t="s">
        <v>19</v>
      </c>
      <c r="C1637" s="762">
        <v>12.08661663</v>
      </c>
      <c r="D1637" s="762">
        <v>-2.89657388</v>
      </c>
      <c r="E1637" s="762">
        <v>1.1218537922993499</v>
      </c>
      <c r="F1637" s="762">
        <v>3.9009260601781497E-2</v>
      </c>
      <c r="G1637" s="762">
        <v>0.77432802943642498</v>
      </c>
      <c r="H1637" s="762">
        <v>3.8867447658731502E-3</v>
      </c>
      <c r="I1637" s="762">
        <v>0.16147341751012501</v>
      </c>
      <c r="J1637" s="762">
        <v>3.5137263601575097E-2</v>
      </c>
      <c r="K1637" s="762">
        <v>0.65890610307963504</v>
      </c>
      <c r="L1637" s="759" t="s">
        <v>2376</v>
      </c>
      <c r="M1637" s="762">
        <v>0</v>
      </c>
    </row>
    <row r="1638" spans="1:13" x14ac:dyDescent="0.2">
      <c r="A1638" s="759" t="s">
        <v>4012</v>
      </c>
      <c r="B1638" s="759" t="s">
        <v>19</v>
      </c>
      <c r="C1638" s="762">
        <v>3.7085515440000001</v>
      </c>
      <c r="D1638" s="762">
        <v>-4.4442945930000004</v>
      </c>
      <c r="E1638" s="762">
        <v>0.80353517942597197</v>
      </c>
      <c r="F1638" s="762">
        <v>1.50666019454198E-2</v>
      </c>
      <c r="G1638" s="762">
        <v>0.18795447995404899</v>
      </c>
      <c r="H1638" s="762">
        <v>7.3841319717203504E-3</v>
      </c>
      <c r="I1638" s="762">
        <v>0.30677109750855203</v>
      </c>
      <c r="J1638" s="762">
        <v>2.0564583217791602E-2</v>
      </c>
      <c r="K1638" s="762">
        <v>0.21778195793567501</v>
      </c>
      <c r="L1638" s="759" t="s">
        <v>2376</v>
      </c>
      <c r="M1638" s="762">
        <v>0</v>
      </c>
    </row>
    <row r="1639" spans="1:13" x14ac:dyDescent="0.2">
      <c r="A1639" s="759" t="s">
        <v>4013</v>
      </c>
      <c r="B1639" s="759" t="s">
        <v>19</v>
      </c>
      <c r="C1639" s="762">
        <v>-22.39989246</v>
      </c>
      <c r="D1639" s="762">
        <v>26.300857990000001</v>
      </c>
      <c r="E1639" s="762">
        <v>1.2362765952758501</v>
      </c>
      <c r="F1639" s="762">
        <v>4.5010685309747897E-3</v>
      </c>
      <c r="G1639" s="762">
        <v>0</v>
      </c>
      <c r="H1639" s="762">
        <v>0</v>
      </c>
      <c r="I1639" s="762">
        <v>0</v>
      </c>
      <c r="J1639" s="762">
        <v>1.5943652598302899E-2</v>
      </c>
      <c r="K1639" s="762">
        <v>7.7903524034590693E-2</v>
      </c>
      <c r="L1639" s="759" t="s">
        <v>2376</v>
      </c>
      <c r="M1639" s="762">
        <v>0</v>
      </c>
    </row>
    <row r="1640" spans="1:13" x14ac:dyDescent="0.2">
      <c r="A1640" s="759" t="s">
        <v>4014</v>
      </c>
      <c r="B1640" s="759" t="s">
        <v>19</v>
      </c>
      <c r="C1640" s="762">
        <v>-12.418404880000001</v>
      </c>
      <c r="D1640" s="762">
        <v>32.506599510000001</v>
      </c>
      <c r="E1640" s="762">
        <v>1.2400802673365501</v>
      </c>
      <c r="F1640" s="762">
        <v>1.7512560754969101E-2</v>
      </c>
      <c r="G1640" s="762">
        <v>0.247857837418162</v>
      </c>
      <c r="H1640" s="762">
        <v>1.5437685713309899E-3</v>
      </c>
      <c r="I1640" s="762">
        <v>6.4135325645543598E-2</v>
      </c>
      <c r="J1640" s="762">
        <v>2.93649825300871E-2</v>
      </c>
      <c r="K1640" s="762">
        <v>0.48417555612978302</v>
      </c>
      <c r="L1640" s="759" t="s">
        <v>2376</v>
      </c>
      <c r="M1640" s="762">
        <v>0.76378949916893402</v>
      </c>
    </row>
    <row r="1641" spans="1:13" x14ac:dyDescent="0.2">
      <c r="A1641" s="759" t="s">
        <v>4015</v>
      </c>
      <c r="B1641" s="759" t="s">
        <v>19</v>
      </c>
      <c r="C1641" s="762">
        <v>8.3824674009999995</v>
      </c>
      <c r="D1641" s="762">
        <v>15.601981629999999</v>
      </c>
      <c r="E1641" s="762">
        <v>0.87765750503971196</v>
      </c>
      <c r="F1641" s="762">
        <v>2.4617188534252901E-2</v>
      </c>
      <c r="G1641" s="762">
        <v>0.42185546809535102</v>
      </c>
      <c r="H1641" s="762">
        <v>5.1777724649065904E-3</v>
      </c>
      <c r="I1641" s="762">
        <v>0.215108668031537</v>
      </c>
      <c r="J1641" s="762">
        <v>1.9501968831456901E-2</v>
      </c>
      <c r="K1641" s="762">
        <v>0.18561596923613499</v>
      </c>
      <c r="L1641" s="759" t="s">
        <v>2376</v>
      </c>
      <c r="M1641" s="762">
        <v>0</v>
      </c>
    </row>
    <row r="1642" spans="1:13" x14ac:dyDescent="0.2">
      <c r="A1642" s="759" t="s">
        <v>4016</v>
      </c>
      <c r="B1642" s="759" t="s">
        <v>19</v>
      </c>
      <c r="C1642" s="762">
        <v>-8.9646898890000006</v>
      </c>
      <c r="D1642" s="762">
        <v>9.1392595990000007</v>
      </c>
      <c r="E1642" s="762">
        <v>1.08738806216261</v>
      </c>
      <c r="F1642" s="762">
        <v>2.8027662029011101E-2</v>
      </c>
      <c r="G1642" s="762">
        <v>0.50538049171214305</v>
      </c>
      <c r="H1642" s="762">
        <v>1.1721711807097201E-2</v>
      </c>
      <c r="I1642" s="762">
        <v>0.48697429229585298</v>
      </c>
      <c r="J1642" s="762">
        <v>2.32133547778825E-2</v>
      </c>
      <c r="K1642" s="762">
        <v>0.297961938831521</v>
      </c>
      <c r="L1642" s="759" t="s">
        <v>2376</v>
      </c>
      <c r="M1642" s="762">
        <v>0</v>
      </c>
    </row>
    <row r="1643" spans="1:13" x14ac:dyDescent="0.2">
      <c r="A1643" s="759" t="s">
        <v>4017</v>
      </c>
      <c r="B1643" s="759" t="s">
        <v>19</v>
      </c>
      <c r="C1643" s="762">
        <v>25.021998629999999</v>
      </c>
      <c r="D1643" s="762">
        <v>-13.07906318</v>
      </c>
      <c r="E1643" s="762">
        <v>1.2400802673365501</v>
      </c>
      <c r="F1643" s="762">
        <v>2.7441388396825299E-2</v>
      </c>
      <c r="G1643" s="762">
        <v>0.49102220484228398</v>
      </c>
      <c r="H1643" s="762">
        <v>8.8459305304142907E-3</v>
      </c>
      <c r="I1643" s="762">
        <v>0.36750100910369998</v>
      </c>
      <c r="J1643" s="762">
        <v>3.5849370528534201E-2</v>
      </c>
      <c r="K1643" s="762">
        <v>0.68046202622281204</v>
      </c>
      <c r="L1643" s="759" t="s">
        <v>2376</v>
      </c>
      <c r="M1643" s="762">
        <v>0.74135639210777904</v>
      </c>
    </row>
    <row r="1644" spans="1:13" x14ac:dyDescent="0.2">
      <c r="A1644" s="759" t="s">
        <v>4018</v>
      </c>
      <c r="B1644" s="759" t="s">
        <v>19</v>
      </c>
      <c r="C1644" s="762">
        <v>-25.062758970000001</v>
      </c>
      <c r="D1644" s="762">
        <v>23.97366178</v>
      </c>
      <c r="E1644" s="762">
        <v>0.88313331575101095</v>
      </c>
      <c r="F1644" s="762">
        <v>1.03322847650808E-2</v>
      </c>
      <c r="G1644" s="762">
        <v>7.2007530884408699E-2</v>
      </c>
      <c r="H1644" s="762">
        <v>1.4617985586939399E-3</v>
      </c>
      <c r="I1644" s="762">
        <v>6.0729911595147998E-2</v>
      </c>
      <c r="J1644" s="762">
        <v>1.8798735511064299E-2</v>
      </c>
      <c r="K1644" s="762">
        <v>0.164328667609068</v>
      </c>
      <c r="L1644" s="759" t="s">
        <v>2376</v>
      </c>
      <c r="M1644" s="762">
        <v>0.61129429497715704</v>
      </c>
    </row>
    <row r="1645" spans="1:13" x14ac:dyDescent="0.2">
      <c r="A1645" s="759" t="s">
        <v>4019</v>
      </c>
      <c r="B1645" s="759" t="s">
        <v>19</v>
      </c>
      <c r="C1645" s="762">
        <v>33.202336840000001</v>
      </c>
      <c r="D1645" s="762">
        <v>1.823728843</v>
      </c>
      <c r="E1645" s="762">
        <v>1.2400802673365501</v>
      </c>
      <c r="F1645" s="762">
        <v>3.8549067320603397E-2</v>
      </c>
      <c r="G1645" s="762">
        <v>0.763057535660839</v>
      </c>
      <c r="H1645" s="762">
        <v>1.0956658355818201E-2</v>
      </c>
      <c r="I1645" s="762">
        <v>0.45519040012906797</v>
      </c>
      <c r="J1645" s="762">
        <v>4.0210748155953602E-2</v>
      </c>
      <c r="K1645" s="762">
        <v>0.81248362888985204</v>
      </c>
      <c r="L1645" s="759" t="s">
        <v>2376</v>
      </c>
      <c r="M1645" s="762">
        <v>0</v>
      </c>
    </row>
    <row r="1646" spans="1:13" x14ac:dyDescent="0.2">
      <c r="A1646" s="759" t="s">
        <v>4020</v>
      </c>
      <c r="B1646" s="759" t="s">
        <v>19</v>
      </c>
      <c r="C1646" s="762">
        <v>17.85724458</v>
      </c>
      <c r="D1646" s="762">
        <v>-11.1612878</v>
      </c>
      <c r="E1646" s="762">
        <v>1.2400802673365501</v>
      </c>
      <c r="F1646" s="762">
        <v>4.8975912348939998E-2</v>
      </c>
      <c r="G1646" s="762">
        <v>1</v>
      </c>
      <c r="H1646" s="762">
        <v>9.5699989753748396E-3</v>
      </c>
      <c r="I1646" s="762">
        <v>0.39758215270064801</v>
      </c>
      <c r="J1646" s="762">
        <v>3.7943541678220803E-2</v>
      </c>
      <c r="K1646" s="762">
        <v>0.74385388885675496</v>
      </c>
      <c r="L1646" s="759" t="s">
        <v>2376</v>
      </c>
      <c r="M1646" s="762">
        <v>0</v>
      </c>
    </row>
    <row r="1647" spans="1:13" x14ac:dyDescent="0.2">
      <c r="A1647" s="759" t="s">
        <v>4021</v>
      </c>
      <c r="B1647" s="759" t="s">
        <v>19</v>
      </c>
      <c r="C1647" s="762">
        <v>-5.4535330660000003</v>
      </c>
      <c r="D1647" s="762">
        <v>30.892193020000001</v>
      </c>
      <c r="E1647" s="762">
        <v>1.20623708180376</v>
      </c>
      <c r="F1647" s="762">
        <v>2.3495073410284398E-2</v>
      </c>
      <c r="G1647" s="762">
        <v>0.39437401159334101</v>
      </c>
      <c r="H1647" s="762">
        <v>4.8498924143584102E-3</v>
      </c>
      <c r="I1647" s="762">
        <v>0.20148701182995499</v>
      </c>
      <c r="J1647" s="762">
        <v>2.64788419943431E-2</v>
      </c>
      <c r="K1647" s="762">
        <v>0.39681026751954401</v>
      </c>
      <c r="L1647" s="759" t="s">
        <v>2376</v>
      </c>
      <c r="M1647" s="762">
        <v>0</v>
      </c>
    </row>
    <row r="1648" spans="1:13" x14ac:dyDescent="0.2">
      <c r="A1648" s="759" t="s">
        <v>4022</v>
      </c>
      <c r="B1648" s="759" t="s">
        <v>19</v>
      </c>
      <c r="C1648" s="762">
        <v>10.44094537</v>
      </c>
      <c r="D1648" s="762">
        <v>-1.897189641</v>
      </c>
      <c r="E1648" s="762">
        <v>0.76457813875292302</v>
      </c>
      <c r="F1648" s="762">
        <v>1.86661959666896E-2</v>
      </c>
      <c r="G1648" s="762">
        <v>0.27611121770299601</v>
      </c>
      <c r="H1648" s="762">
        <v>1.4030533829707301E-2</v>
      </c>
      <c r="I1648" s="762">
        <v>0.58289346856354296</v>
      </c>
      <c r="J1648" s="762">
        <v>4.2511230658310702E-2</v>
      </c>
      <c r="K1648" s="762">
        <v>0.88212068447305003</v>
      </c>
      <c r="L1648" s="759" t="s">
        <v>2376</v>
      </c>
      <c r="M1648" s="762">
        <v>0</v>
      </c>
    </row>
    <row r="1649" spans="1:13" x14ac:dyDescent="0.2">
      <c r="A1649" s="759" t="s">
        <v>4023</v>
      </c>
      <c r="B1649" s="759" t="s">
        <v>19</v>
      </c>
      <c r="C1649" s="762">
        <v>-16.582411319999999</v>
      </c>
      <c r="D1649" s="762">
        <v>12.87403213</v>
      </c>
      <c r="E1649" s="762">
        <v>0.53919128351789902</v>
      </c>
      <c r="F1649" s="762">
        <v>0</v>
      </c>
      <c r="G1649" s="762">
        <v>0</v>
      </c>
      <c r="H1649" s="762">
        <v>5.1094641210423898E-3</v>
      </c>
      <c r="I1649" s="762">
        <v>0.212270836837754</v>
      </c>
      <c r="J1649" s="762">
        <v>1.9229105429537999E-2</v>
      </c>
      <c r="K1649" s="762">
        <v>0.17735620572792599</v>
      </c>
      <c r="L1649" s="759" t="s">
        <v>2376</v>
      </c>
      <c r="M1649" s="762">
        <v>0</v>
      </c>
    </row>
    <row r="1650" spans="1:13" x14ac:dyDescent="0.2">
      <c r="A1650" s="759" t="s">
        <v>4024</v>
      </c>
      <c r="B1650" s="759" t="s">
        <v>19</v>
      </c>
      <c r="C1650" s="762">
        <v>-13.93084316</v>
      </c>
      <c r="D1650" s="762">
        <v>10.22297983</v>
      </c>
      <c r="E1650" s="762">
        <v>0.66329123064141404</v>
      </c>
      <c r="F1650" s="762">
        <v>4.1669556008043897E-3</v>
      </c>
      <c r="G1650" s="762">
        <v>0</v>
      </c>
      <c r="H1650" s="762">
        <v>2.9509204549335701E-3</v>
      </c>
      <c r="I1650" s="762">
        <v>0.122594905814243</v>
      </c>
      <c r="J1650" s="762">
        <v>2.43247740003328E-2</v>
      </c>
      <c r="K1650" s="762">
        <v>0.33160528532841799</v>
      </c>
      <c r="L1650" s="759" t="s">
        <v>2376</v>
      </c>
      <c r="M1650" s="762">
        <v>0</v>
      </c>
    </row>
    <row r="1651" spans="1:13" x14ac:dyDescent="0.2">
      <c r="A1651" s="759" t="s">
        <v>4025</v>
      </c>
      <c r="B1651" s="759" t="s">
        <v>19</v>
      </c>
      <c r="C1651" s="762">
        <v>-20.22361862</v>
      </c>
      <c r="D1651" s="762">
        <v>12.172036990000001</v>
      </c>
      <c r="E1651" s="762">
        <v>0.28461973122042999</v>
      </c>
      <c r="F1651" s="762">
        <v>4.21108372365709E-3</v>
      </c>
      <c r="G1651" s="762">
        <v>0</v>
      </c>
      <c r="H1651" s="762">
        <v>1.1366508419003401E-2</v>
      </c>
      <c r="I1651" s="762">
        <v>0.472217470381046</v>
      </c>
      <c r="J1651" s="762">
        <v>2.0950585103432999E-2</v>
      </c>
      <c r="K1651" s="762">
        <v>0.22946647928585501</v>
      </c>
      <c r="L1651" s="759" t="s">
        <v>2376</v>
      </c>
      <c r="M1651" s="762">
        <v>0</v>
      </c>
    </row>
    <row r="1652" spans="1:13" x14ac:dyDescent="0.2">
      <c r="A1652" s="759" t="s">
        <v>4026</v>
      </c>
      <c r="B1652" s="759" t="s">
        <v>19</v>
      </c>
      <c r="C1652" s="762">
        <v>-20.015760310000001</v>
      </c>
      <c r="D1652" s="762">
        <v>19.443059389999998</v>
      </c>
      <c r="E1652" s="762">
        <v>0.95864147778139397</v>
      </c>
      <c r="F1652" s="762">
        <v>2.21397096369516E-2</v>
      </c>
      <c r="G1652" s="762">
        <v>0.36118016235766998</v>
      </c>
      <c r="H1652" s="762">
        <v>1.0724409986679899E-3</v>
      </c>
      <c r="I1652" s="762">
        <v>4.4554174083449298E-2</v>
      </c>
      <c r="J1652" s="762">
        <v>1.7634074649215199E-2</v>
      </c>
      <c r="K1652" s="762">
        <v>0.12907365255675801</v>
      </c>
      <c r="L1652" s="759" t="s">
        <v>2376</v>
      </c>
      <c r="M1652" s="762">
        <v>0</v>
      </c>
    </row>
    <row r="1653" spans="1:13" x14ac:dyDescent="0.2">
      <c r="A1653" s="759" t="s">
        <v>4027</v>
      </c>
      <c r="B1653" s="759" t="s">
        <v>19</v>
      </c>
      <c r="C1653" s="762">
        <v>35.023210939999998</v>
      </c>
      <c r="D1653" s="762">
        <v>3.6569619630000001</v>
      </c>
      <c r="E1653" s="762">
        <v>1.2400802673365501</v>
      </c>
      <c r="F1653" s="762">
        <v>2.53169344823456E-2</v>
      </c>
      <c r="G1653" s="762">
        <v>0.43899274425931201</v>
      </c>
      <c r="H1653" s="762">
        <v>0</v>
      </c>
      <c r="I1653" s="762">
        <v>0</v>
      </c>
      <c r="J1653" s="762">
        <v>2.5722367034551601E-2</v>
      </c>
      <c r="K1653" s="762">
        <v>0.37391129733706502</v>
      </c>
      <c r="L1653" s="759" t="s">
        <v>2376</v>
      </c>
      <c r="M1653" s="762">
        <v>0</v>
      </c>
    </row>
    <row r="1654" spans="1:13" x14ac:dyDescent="0.2">
      <c r="A1654" s="759" t="s">
        <v>4028</v>
      </c>
      <c r="B1654" s="759" t="s">
        <v>19</v>
      </c>
      <c r="C1654" s="762">
        <v>-24.895771610000001</v>
      </c>
      <c r="D1654" s="762">
        <v>23.010003749999999</v>
      </c>
      <c r="E1654" s="762">
        <v>0.48344516058522102</v>
      </c>
      <c r="F1654" s="762">
        <v>1.13598396257935E-2</v>
      </c>
      <c r="G1654" s="762">
        <v>9.7173118074969506E-2</v>
      </c>
      <c r="H1654" s="762">
        <v>0</v>
      </c>
      <c r="I1654" s="762">
        <v>0</v>
      </c>
      <c r="J1654" s="762">
        <v>2.27519272364262E-2</v>
      </c>
      <c r="K1654" s="762">
        <v>0.283994225406278</v>
      </c>
      <c r="L1654" s="759" t="s">
        <v>2376</v>
      </c>
      <c r="M1654" s="762">
        <v>0</v>
      </c>
    </row>
    <row r="1655" spans="1:13" x14ac:dyDescent="0.2">
      <c r="A1655" s="759" t="s">
        <v>4029</v>
      </c>
      <c r="B1655" s="759" t="s">
        <v>19</v>
      </c>
      <c r="C1655" s="762">
        <v>2.3648555789999999</v>
      </c>
      <c r="D1655" s="762">
        <v>23.095078879999999</v>
      </c>
      <c r="E1655" s="762">
        <v>0.98613390860546002</v>
      </c>
      <c r="F1655" s="762">
        <v>2.5361062605198301E-2</v>
      </c>
      <c r="G1655" s="762">
        <v>0.44007349633305198</v>
      </c>
      <c r="H1655" s="762">
        <v>6.3526759793708799E-4</v>
      </c>
      <c r="I1655" s="762">
        <v>2.63919796628856E-2</v>
      </c>
      <c r="J1655" s="762">
        <v>2.1860129776495998E-2</v>
      </c>
      <c r="K1655" s="762">
        <v>0.25699897386217602</v>
      </c>
      <c r="L1655" s="759" t="s">
        <v>2376</v>
      </c>
      <c r="M1655" s="762">
        <v>0</v>
      </c>
    </row>
    <row r="1656" spans="1:13" x14ac:dyDescent="0.2">
      <c r="A1656" s="759" t="s">
        <v>4030</v>
      </c>
      <c r="B1656" s="759" t="s">
        <v>19</v>
      </c>
      <c r="C1656" s="762">
        <v>13.730584459999999</v>
      </c>
      <c r="D1656" s="762">
        <v>-12.06886598</v>
      </c>
      <c r="E1656" s="762">
        <v>0.64739869821333995</v>
      </c>
      <c r="F1656" s="762">
        <v>4.3541849220508203E-2</v>
      </c>
      <c r="G1656" s="762">
        <v>0.88533448506448398</v>
      </c>
      <c r="H1656" s="762">
        <v>1.09634891902046E-2</v>
      </c>
      <c r="I1656" s="762">
        <v>0.45547419155737401</v>
      </c>
      <c r="J1656" s="762">
        <v>3.5015251511286101E-2</v>
      </c>
      <c r="K1656" s="762">
        <v>0.65521272372155404</v>
      </c>
      <c r="L1656" s="759" t="s">
        <v>2376</v>
      </c>
      <c r="M1656" s="762">
        <v>0.88096519259817696</v>
      </c>
    </row>
    <row r="1657" spans="1:13" x14ac:dyDescent="0.2">
      <c r="A1657" s="759" t="s">
        <v>4031</v>
      </c>
      <c r="B1657" s="759" t="s">
        <v>19</v>
      </c>
      <c r="C1657" s="762">
        <v>18.446439349999999</v>
      </c>
      <c r="D1657" s="762">
        <v>10.550193030000001</v>
      </c>
      <c r="E1657" s="762">
        <v>1.0405837950974901</v>
      </c>
      <c r="F1657" s="762">
        <v>2.7378348221321399E-2</v>
      </c>
      <c r="G1657" s="762">
        <v>0.48947830829514699</v>
      </c>
      <c r="H1657" s="762">
        <v>3.6954814030533802E-3</v>
      </c>
      <c r="I1657" s="762">
        <v>0.15352742369611</v>
      </c>
      <c r="J1657" s="762">
        <v>2.1689312850091499E-2</v>
      </c>
      <c r="K1657" s="762">
        <v>0.25182823670673699</v>
      </c>
      <c r="L1657" s="759" t="s">
        <v>2376</v>
      </c>
      <c r="M1657" s="762">
        <v>0.79681868687425295</v>
      </c>
    </row>
    <row r="1658" spans="1:13" x14ac:dyDescent="0.2">
      <c r="A1658" s="759" t="s">
        <v>4032</v>
      </c>
      <c r="B1658" s="759" t="s">
        <v>19</v>
      </c>
      <c r="C1658" s="762">
        <v>-9.2860460180000004</v>
      </c>
      <c r="D1658" s="762">
        <v>8.6829186860000007</v>
      </c>
      <c r="E1658" s="762">
        <v>1.0312029489144301</v>
      </c>
      <c r="F1658" s="762">
        <v>2.4995429587276002E-2</v>
      </c>
      <c r="G1658" s="762">
        <v>0.43111887186891501</v>
      </c>
      <c r="H1658" s="762">
        <v>2.0355886471532499E-3</v>
      </c>
      <c r="I1658" s="762">
        <v>8.4567809947917502E-2</v>
      </c>
      <c r="J1658" s="762">
        <v>2.7015695191614401E-2</v>
      </c>
      <c r="K1658" s="762">
        <v>0.41306114274922701</v>
      </c>
      <c r="L1658" s="759" t="s">
        <v>2376</v>
      </c>
      <c r="M1658" s="762">
        <v>0.65871825020129204</v>
      </c>
    </row>
    <row r="1659" spans="1:13" x14ac:dyDescent="0.2">
      <c r="A1659" s="759" t="s">
        <v>4033</v>
      </c>
      <c r="B1659" s="759" t="s">
        <v>19</v>
      </c>
      <c r="C1659" s="762">
        <v>-0.18639450599999999</v>
      </c>
      <c r="D1659" s="762">
        <v>7.6532128190000002</v>
      </c>
      <c r="E1659" s="762">
        <v>0.56153611552430904</v>
      </c>
      <c r="F1659" s="762">
        <v>8.4473835175157101E-3</v>
      </c>
      <c r="G1659" s="762">
        <v>2.58449016713009E-2</v>
      </c>
      <c r="H1659" s="762">
        <v>2.8552887735236901E-3</v>
      </c>
      <c r="I1659" s="762">
        <v>0.118621950451874</v>
      </c>
      <c r="J1659" s="762">
        <v>2.1662692030392099E-2</v>
      </c>
      <c r="K1659" s="762">
        <v>0.25102240242903101</v>
      </c>
      <c r="L1659" s="759" t="s">
        <v>2376</v>
      </c>
      <c r="M1659" s="762">
        <v>0</v>
      </c>
    </row>
    <row r="1660" spans="1:13" x14ac:dyDescent="0.2">
      <c r="A1660" s="759" t="s">
        <v>4034</v>
      </c>
      <c r="B1660" s="759" t="s">
        <v>19</v>
      </c>
      <c r="C1660" s="762">
        <v>14.76691134</v>
      </c>
      <c r="D1660" s="762">
        <v>3.6967767870000001</v>
      </c>
      <c r="E1660" s="762">
        <v>0.763108496594466</v>
      </c>
      <c r="F1660" s="762">
        <v>2.9446065977847699E-2</v>
      </c>
      <c r="G1660" s="762">
        <v>0.54011826198569601</v>
      </c>
      <c r="H1660" s="762">
        <v>0</v>
      </c>
      <c r="I1660" s="762">
        <v>0</v>
      </c>
      <c r="J1660" s="762">
        <v>2.1653818423825601E-2</v>
      </c>
      <c r="K1660" s="762">
        <v>0.250753780912921</v>
      </c>
      <c r="L1660" s="759" t="s">
        <v>2376</v>
      </c>
      <c r="M1660" s="762">
        <v>0.90333737340220699</v>
      </c>
    </row>
    <row r="1661" spans="1:13" x14ac:dyDescent="0.2">
      <c r="A1661" s="759" t="s">
        <v>4035</v>
      </c>
      <c r="B1661" s="759" t="s">
        <v>19</v>
      </c>
      <c r="C1661" s="762">
        <v>-4.699232469</v>
      </c>
      <c r="D1661" s="762">
        <v>20.755024450000001</v>
      </c>
      <c r="E1661" s="762">
        <v>0.34658000614286699</v>
      </c>
      <c r="F1661" s="762">
        <v>1.6825422841977199E-2</v>
      </c>
      <c r="G1661" s="762">
        <v>0.23102931607288299</v>
      </c>
      <c r="H1661" s="762">
        <v>0</v>
      </c>
      <c r="I1661" s="762">
        <v>0</v>
      </c>
      <c r="J1661" s="762">
        <v>1.6311907270811402E-2</v>
      </c>
      <c r="K1661" s="762">
        <v>8.9050802352550598E-2</v>
      </c>
      <c r="L1661" s="759" t="s">
        <v>2376</v>
      </c>
      <c r="M1661" s="762">
        <v>0</v>
      </c>
    </row>
    <row r="1662" spans="1:13" x14ac:dyDescent="0.2">
      <c r="A1662" s="759" t="s">
        <v>4036</v>
      </c>
      <c r="B1662" s="759" t="s">
        <v>19</v>
      </c>
      <c r="C1662" s="762">
        <v>-16.258352769999998</v>
      </c>
      <c r="D1662" s="762">
        <v>27.859193900000001</v>
      </c>
      <c r="E1662" s="762">
        <v>1.02198670185164</v>
      </c>
      <c r="F1662" s="762">
        <v>1.50413858752183E-2</v>
      </c>
      <c r="G1662" s="762">
        <v>0.187336921335194</v>
      </c>
      <c r="H1662" s="762">
        <v>0</v>
      </c>
      <c r="I1662" s="762">
        <v>0</v>
      </c>
      <c r="J1662" s="762">
        <v>1.51627752204537E-2</v>
      </c>
      <c r="K1662" s="762">
        <v>5.4265859818121299E-2</v>
      </c>
      <c r="L1662" s="759" t="s">
        <v>2376</v>
      </c>
      <c r="M1662" s="762">
        <v>0.48529156787425798</v>
      </c>
    </row>
    <row r="1663" spans="1:13" x14ac:dyDescent="0.2">
      <c r="A1663" s="759" t="s">
        <v>4037</v>
      </c>
      <c r="B1663" s="759" t="s">
        <v>19</v>
      </c>
      <c r="C1663" s="762">
        <v>-2.3208481860000001</v>
      </c>
      <c r="D1663" s="762">
        <v>22.586310229999999</v>
      </c>
      <c r="E1663" s="762">
        <v>1.0043351654931301</v>
      </c>
      <c r="F1663" s="762">
        <v>1.7254096035403399E-2</v>
      </c>
      <c r="G1663" s="762">
        <v>0.24152783708415701</v>
      </c>
      <c r="H1663" s="762">
        <v>4.2556098227398498E-3</v>
      </c>
      <c r="I1663" s="762">
        <v>0.176797780736906</v>
      </c>
      <c r="J1663" s="762">
        <v>1.4557151572292201E-2</v>
      </c>
      <c r="K1663" s="762">
        <v>3.5933273785769299E-2</v>
      </c>
      <c r="L1663" s="759" t="s">
        <v>2376</v>
      </c>
      <c r="M1663" s="762">
        <v>0</v>
      </c>
    </row>
    <row r="1664" spans="1:13" x14ac:dyDescent="0.2">
      <c r="A1664" s="759" t="s">
        <v>4038</v>
      </c>
      <c r="B1664" s="759" t="s">
        <v>19</v>
      </c>
      <c r="C1664" s="762">
        <v>13.18325918</v>
      </c>
      <c r="D1664" s="762">
        <v>-13.11931425</v>
      </c>
      <c r="E1664" s="762">
        <v>0.80313758577572103</v>
      </c>
      <c r="F1664" s="762">
        <v>3.1362487313164697E-2</v>
      </c>
      <c r="G1664" s="762">
        <v>0.58705283947237197</v>
      </c>
      <c r="H1664" s="762">
        <v>8.7161446770722996E-3</v>
      </c>
      <c r="I1664" s="762">
        <v>0.36210909659980001</v>
      </c>
      <c r="J1664" s="762">
        <v>3.5179413232765799E-2</v>
      </c>
      <c r="K1664" s="762">
        <v>0.66018197960459801</v>
      </c>
      <c r="L1664" s="759" t="s">
        <v>2376</v>
      </c>
      <c r="M1664" s="762">
        <v>0.85351728728793597</v>
      </c>
    </row>
    <row r="1665" spans="1:13" x14ac:dyDescent="0.2">
      <c r="A1665" s="759" t="s">
        <v>4039</v>
      </c>
      <c r="B1665" s="759" t="s">
        <v>19</v>
      </c>
      <c r="C1665" s="762">
        <v>-6.0748424820000002</v>
      </c>
      <c r="D1665" s="762">
        <v>16.210187900000001</v>
      </c>
      <c r="E1665" s="762">
        <v>0.92346720604363597</v>
      </c>
      <c r="F1665" s="762">
        <v>1.3414949347219001E-2</v>
      </c>
      <c r="G1665" s="762">
        <v>0.14750426796534599</v>
      </c>
      <c r="H1665" s="762">
        <v>1.4686293930803601E-3</v>
      </c>
      <c r="I1665" s="762">
        <v>6.10136614788152E-2</v>
      </c>
      <c r="J1665" s="762">
        <v>1.3485663579391001E-2</v>
      </c>
      <c r="K1665" s="762">
        <v>3.49866357011906E-3</v>
      </c>
      <c r="L1665" s="759" t="s">
        <v>2376</v>
      </c>
      <c r="M1665" s="762">
        <v>0</v>
      </c>
    </row>
    <row r="1666" spans="1:13" x14ac:dyDescent="0.2">
      <c r="A1666" s="759" t="s">
        <v>4040</v>
      </c>
      <c r="B1666" s="759" t="s">
        <v>19</v>
      </c>
      <c r="C1666" s="762">
        <v>13.7080172</v>
      </c>
      <c r="D1666" s="762">
        <v>11.624061149999999</v>
      </c>
      <c r="E1666" s="762">
        <v>0.71626680935449705</v>
      </c>
      <c r="F1666" s="762">
        <v>1.8590547756084999E-2</v>
      </c>
      <c r="G1666" s="762">
        <v>0.274258541846432</v>
      </c>
      <c r="H1666" s="762">
        <v>8.8800847023463901E-4</v>
      </c>
      <c r="I1666" s="762">
        <v>3.6891971697739702E-2</v>
      </c>
      <c r="J1666" s="762">
        <v>1.7095003050302301E-2</v>
      </c>
      <c r="K1666" s="762">
        <v>0.112755606812736</v>
      </c>
      <c r="L1666" s="759" t="s">
        <v>2376</v>
      </c>
      <c r="M1666" s="762">
        <v>0.59046583596216695</v>
      </c>
    </row>
    <row r="1667" spans="1:13" x14ac:dyDescent="0.2">
      <c r="A1667" s="759" t="s">
        <v>4041</v>
      </c>
      <c r="B1667" s="759" t="s">
        <v>19</v>
      </c>
      <c r="C1667" s="762">
        <v>-18.496458430000001</v>
      </c>
      <c r="D1667" s="762">
        <v>5.2936091750000003</v>
      </c>
      <c r="E1667" s="762">
        <v>0.768940084289504</v>
      </c>
      <c r="F1667" s="762">
        <v>1.67308625787214E-2</v>
      </c>
      <c r="G1667" s="762">
        <v>0.228713471252179</v>
      </c>
      <c r="H1667" s="762">
        <v>5.0206632740189203E-3</v>
      </c>
      <c r="I1667" s="762">
        <v>0.208581631359052</v>
      </c>
      <c r="J1667" s="762">
        <v>2.4005324163939901E-2</v>
      </c>
      <c r="K1667" s="762">
        <v>0.32193533453719198</v>
      </c>
      <c r="L1667" s="759" t="s">
        <v>2376</v>
      </c>
      <c r="M1667" s="762">
        <v>0</v>
      </c>
    </row>
    <row r="1668" spans="1:13" x14ac:dyDescent="0.2">
      <c r="A1668" s="759" t="s">
        <v>4042</v>
      </c>
      <c r="B1668" s="759" t="s">
        <v>19</v>
      </c>
      <c r="C1668" s="762">
        <v>29.39362307</v>
      </c>
      <c r="D1668" s="762">
        <v>14.70013806</v>
      </c>
      <c r="E1668" s="762">
        <v>0.66411008068668798</v>
      </c>
      <c r="F1668" s="762">
        <v>4.0068335550246199E-2</v>
      </c>
      <c r="G1668" s="762">
        <v>0.800265564900555</v>
      </c>
      <c r="H1668" s="762">
        <v>0</v>
      </c>
      <c r="I1668" s="762">
        <v>0</v>
      </c>
      <c r="J1668" s="762">
        <v>2.9491431423659301E-2</v>
      </c>
      <c r="K1668" s="762">
        <v>0.488003215975295</v>
      </c>
      <c r="L1668" s="759" t="s">
        <v>2376</v>
      </c>
      <c r="M1668" s="762">
        <v>0</v>
      </c>
    </row>
    <row r="1669" spans="1:13" x14ac:dyDescent="0.2">
      <c r="A1669" s="759" t="s">
        <v>4043</v>
      </c>
      <c r="B1669" s="759" t="s">
        <v>19</v>
      </c>
      <c r="C1669" s="762">
        <v>29.054750500000001</v>
      </c>
      <c r="D1669" s="762">
        <v>6.8551280820000002</v>
      </c>
      <c r="E1669" s="762">
        <v>0.96101876157008304</v>
      </c>
      <c r="F1669" s="762">
        <v>3.3354556859086303E-2</v>
      </c>
      <c r="G1669" s="762">
        <v>0.63584011730635703</v>
      </c>
      <c r="H1669" s="762">
        <v>0</v>
      </c>
      <c r="I1669" s="762">
        <v>0</v>
      </c>
      <c r="J1669" s="762">
        <v>2.6569796461649399E-2</v>
      </c>
      <c r="K1669" s="762">
        <v>0.39956350184186501</v>
      </c>
      <c r="L1669" s="759" t="s">
        <v>2376</v>
      </c>
      <c r="M1669" s="762">
        <v>0</v>
      </c>
    </row>
    <row r="1670" spans="1:13" x14ac:dyDescent="0.2">
      <c r="A1670" s="759" t="s">
        <v>4044</v>
      </c>
      <c r="B1670" s="759" t="s">
        <v>19</v>
      </c>
      <c r="C1670" s="762">
        <v>-10.95287021</v>
      </c>
      <c r="D1670" s="762">
        <v>33.766585970000001</v>
      </c>
      <c r="E1670" s="762">
        <v>0.414072477861535</v>
      </c>
      <c r="F1670" s="762">
        <v>1.8930964703805699E-2</v>
      </c>
      <c r="G1670" s="762">
        <v>0.28259560769171399</v>
      </c>
      <c r="H1670" s="762">
        <v>5.2460808087707901E-3</v>
      </c>
      <c r="I1670" s="762">
        <v>0.21794654076995901</v>
      </c>
      <c r="J1670" s="762">
        <v>2.5607010149187499E-2</v>
      </c>
      <c r="K1670" s="762">
        <v>0.370419368980755</v>
      </c>
      <c r="L1670" s="759" t="s">
        <v>2376</v>
      </c>
      <c r="M1670" s="762">
        <v>0.543015051427165</v>
      </c>
    </row>
    <row r="1671" spans="1:13" x14ac:dyDescent="0.2">
      <c r="A1671" s="759" t="s">
        <v>4045</v>
      </c>
      <c r="B1671" s="759" t="s">
        <v>19</v>
      </c>
      <c r="C1671" s="762">
        <v>7.5119892029999997</v>
      </c>
      <c r="D1671" s="762">
        <v>0.22891636000000001</v>
      </c>
      <c r="E1671" s="762">
        <v>0</v>
      </c>
      <c r="F1671" s="762">
        <v>1.7077583543992601E-2</v>
      </c>
      <c r="G1671" s="762">
        <v>0.237204926752175</v>
      </c>
      <c r="H1671" s="762">
        <v>1.91331671163633E-2</v>
      </c>
      <c r="I1671" s="762">
        <v>0.79488051397299098</v>
      </c>
      <c r="J1671" s="762">
        <v>3.4309799789251798E-2</v>
      </c>
      <c r="K1671" s="762">
        <v>0.63385825158014797</v>
      </c>
      <c r="L1671" s="759" t="s">
        <v>2376</v>
      </c>
      <c r="M1671" s="762">
        <v>0</v>
      </c>
    </row>
    <row r="1672" spans="1:13" x14ac:dyDescent="0.2">
      <c r="A1672" s="759" t="s">
        <v>4046</v>
      </c>
      <c r="B1672" s="759" t="s">
        <v>19</v>
      </c>
      <c r="C1672" s="762">
        <v>-21.425621280000001</v>
      </c>
      <c r="D1672" s="762">
        <v>9.3009456099999994</v>
      </c>
      <c r="E1672" s="762">
        <v>0.34757469065042701</v>
      </c>
      <c r="F1672" s="762">
        <v>7.3063563408960501E-3</v>
      </c>
      <c r="G1672" s="762">
        <v>0</v>
      </c>
      <c r="H1672" s="762">
        <v>0</v>
      </c>
      <c r="I1672" s="762">
        <v>0</v>
      </c>
      <c r="J1672" s="762">
        <v>1.0843547224224899E-2</v>
      </c>
      <c r="K1672" s="762">
        <v>0</v>
      </c>
      <c r="L1672" s="759" t="s">
        <v>2376</v>
      </c>
      <c r="M1672" s="762">
        <v>0.73129058952362602</v>
      </c>
    </row>
    <row r="1673" spans="1:13" x14ac:dyDescent="0.2">
      <c r="A1673" s="759" t="s">
        <v>4047</v>
      </c>
      <c r="B1673" s="759" t="s">
        <v>19</v>
      </c>
      <c r="C1673" s="762">
        <v>14.19299927</v>
      </c>
      <c r="D1673" s="762">
        <v>-3.533234883</v>
      </c>
      <c r="E1673" s="762">
        <v>1.0243339578895201</v>
      </c>
      <c r="F1673" s="762">
        <v>3.7685416916200698E-2</v>
      </c>
      <c r="G1673" s="762">
        <v>0.74190610398357804</v>
      </c>
      <c r="H1673" s="762">
        <v>8.8186071928686108E-3</v>
      </c>
      <c r="I1673" s="762">
        <v>0.36636584339047501</v>
      </c>
      <c r="J1673" s="762">
        <v>3.6106705118961802E-2</v>
      </c>
      <c r="K1673" s="762">
        <v>0.68825168694251604</v>
      </c>
      <c r="L1673" s="759" t="s">
        <v>2376</v>
      </c>
      <c r="M1673" s="762">
        <v>0</v>
      </c>
    </row>
    <row r="1674" spans="1:13" x14ac:dyDescent="0.2">
      <c r="A1674" s="759" t="s">
        <v>4048</v>
      </c>
      <c r="B1674" s="759" t="s">
        <v>19</v>
      </c>
      <c r="C1674" s="762">
        <v>-17.95710016</v>
      </c>
      <c r="D1674" s="762">
        <v>32.7904768</v>
      </c>
      <c r="E1674" s="762">
        <v>1.2400802673365501</v>
      </c>
      <c r="F1674" s="762">
        <v>1.43416399271256E-2</v>
      </c>
      <c r="G1674" s="762">
        <v>0.170199620680488</v>
      </c>
      <c r="H1674" s="762">
        <v>0</v>
      </c>
      <c r="I1674" s="762">
        <v>0</v>
      </c>
      <c r="J1674" s="762">
        <v>3.0343297654040299E-2</v>
      </c>
      <c r="K1674" s="762">
        <v>0.51378976150877298</v>
      </c>
      <c r="L1674" s="759" t="s">
        <v>2376</v>
      </c>
      <c r="M1674" s="762">
        <v>0.75747680370447901</v>
      </c>
    </row>
    <row r="1675" spans="1:13" x14ac:dyDescent="0.2">
      <c r="A1675" s="759" t="s">
        <v>4049</v>
      </c>
      <c r="B1675" s="759" t="s">
        <v>19</v>
      </c>
      <c r="C1675" s="762">
        <v>-9.2905709000000005</v>
      </c>
      <c r="D1675" s="762">
        <v>27.782115749999999</v>
      </c>
      <c r="E1675" s="762">
        <v>0.83671205412909999</v>
      </c>
      <c r="F1675" s="762">
        <v>2.34824653751836E-2</v>
      </c>
      <c r="G1675" s="762">
        <v>0.39406523228391299</v>
      </c>
      <c r="H1675" s="762">
        <v>6.9332969022166098E-3</v>
      </c>
      <c r="I1675" s="762">
        <v>0.28804132023137602</v>
      </c>
      <c r="J1675" s="762">
        <v>1.09100992734735E-2</v>
      </c>
      <c r="K1675" s="762">
        <v>0</v>
      </c>
      <c r="L1675" s="759" t="s">
        <v>2376</v>
      </c>
      <c r="M1675" s="762">
        <v>0.71127766871561005</v>
      </c>
    </row>
    <row r="1676" spans="1:13" x14ac:dyDescent="0.2">
      <c r="A1676" s="759" t="s">
        <v>4050</v>
      </c>
      <c r="B1676" s="759" t="s">
        <v>19</v>
      </c>
      <c r="C1676" s="762">
        <v>17.085791669999999</v>
      </c>
      <c r="D1676" s="762">
        <v>5.6556065139999996</v>
      </c>
      <c r="E1676" s="762">
        <v>0.95239750803171197</v>
      </c>
      <c r="F1676" s="762">
        <v>2.1137370846440399E-2</v>
      </c>
      <c r="G1676" s="762">
        <v>0.33663213378596302</v>
      </c>
      <c r="H1676" s="762">
        <v>2.7323337545681202E-3</v>
      </c>
      <c r="I1676" s="762">
        <v>0.11351382937628</v>
      </c>
      <c r="J1676" s="762">
        <v>2.8408851422550101E-2</v>
      </c>
      <c r="K1676" s="762">
        <v>0.455232843999819</v>
      </c>
      <c r="L1676" s="759" t="s">
        <v>2376</v>
      </c>
      <c r="M1676" s="762">
        <v>0</v>
      </c>
    </row>
    <row r="1677" spans="1:13" x14ac:dyDescent="0.2">
      <c r="A1677" s="759" t="s">
        <v>4051</v>
      </c>
      <c r="B1677" s="759" t="s">
        <v>19</v>
      </c>
      <c r="C1677" s="762">
        <v>9.4400219700000001</v>
      </c>
      <c r="D1677" s="762">
        <v>12.601108379999999</v>
      </c>
      <c r="E1677" s="762">
        <v>0.66532573666152395</v>
      </c>
      <c r="F1677" s="762">
        <v>1.3137572575001999E-2</v>
      </c>
      <c r="G1677" s="762">
        <v>0.14071112315794501</v>
      </c>
      <c r="H1677" s="762">
        <v>5.3826974964991999E-3</v>
      </c>
      <c r="I1677" s="762">
        <v>0.22362220315752601</v>
      </c>
      <c r="J1677" s="762">
        <v>3.4056902002107502E-2</v>
      </c>
      <c r="K1677" s="762">
        <v>0.626202871347875</v>
      </c>
      <c r="L1677" s="759" t="s">
        <v>2376</v>
      </c>
      <c r="M1677" s="762">
        <v>0</v>
      </c>
    </row>
    <row r="1678" spans="1:13" x14ac:dyDescent="0.2">
      <c r="A1678" s="759" t="s">
        <v>4052</v>
      </c>
      <c r="B1678" s="759" t="s">
        <v>19</v>
      </c>
      <c r="C1678" s="762">
        <v>14.378713940000001</v>
      </c>
      <c r="D1678" s="762">
        <v>18.01288242</v>
      </c>
      <c r="E1678" s="762">
        <v>0.51494481056751895</v>
      </c>
      <c r="F1678" s="762">
        <v>2.2354046233664701E-2</v>
      </c>
      <c r="G1678" s="762">
        <v>0.36642941061793399</v>
      </c>
      <c r="H1678" s="762">
        <v>4.7542607329485297E-3</v>
      </c>
      <c r="I1678" s="762">
        <v>0.19751405646758599</v>
      </c>
      <c r="J1678" s="762">
        <v>3.31362653208363E-2</v>
      </c>
      <c r="K1678" s="762">
        <v>0.59833461501172802</v>
      </c>
      <c r="L1678" s="759" t="s">
        <v>2376</v>
      </c>
      <c r="M1678" s="762">
        <v>0</v>
      </c>
    </row>
    <row r="1679" spans="1:13" x14ac:dyDescent="0.2">
      <c r="A1679" s="759" t="s">
        <v>4053</v>
      </c>
      <c r="B1679" s="759" t="s">
        <v>19</v>
      </c>
      <c r="C1679" s="762">
        <v>7.222683784</v>
      </c>
      <c r="D1679" s="762">
        <v>15.21373915</v>
      </c>
      <c r="E1679" s="762">
        <v>0.46044328121580402</v>
      </c>
      <c r="F1679" s="762">
        <v>7.6404692710664501E-3</v>
      </c>
      <c r="G1679" s="762">
        <v>6.08295239571819E-3</v>
      </c>
      <c r="H1679" s="762">
        <v>0</v>
      </c>
      <c r="I1679" s="762">
        <v>0</v>
      </c>
      <c r="J1679" s="762">
        <v>1.9872441905607E-2</v>
      </c>
      <c r="K1679" s="762">
        <v>0.19683041806843399</v>
      </c>
      <c r="L1679" s="759" t="s">
        <v>2376</v>
      </c>
      <c r="M1679" s="762">
        <v>0</v>
      </c>
    </row>
    <row r="1680" spans="1:13" x14ac:dyDescent="0.2">
      <c r="A1680" s="759" t="s">
        <v>4054</v>
      </c>
      <c r="B1680" s="759" t="s">
        <v>19</v>
      </c>
      <c r="C1680" s="762">
        <v>-16.214984139999999</v>
      </c>
      <c r="D1680" s="762">
        <v>12.90919281</v>
      </c>
      <c r="E1680" s="762">
        <v>0</v>
      </c>
      <c r="F1680" s="762">
        <v>1.7619729053325699E-2</v>
      </c>
      <c r="G1680" s="762">
        <v>0.25048246154829401</v>
      </c>
      <c r="H1680" s="762">
        <v>1.40032104921616E-3</v>
      </c>
      <c r="I1680" s="762">
        <v>5.8175830285031899E-2</v>
      </c>
      <c r="J1680" s="762">
        <v>1.80710997726138E-2</v>
      </c>
      <c r="K1680" s="762">
        <v>0.14230267194801099</v>
      </c>
      <c r="L1680" s="759" t="s">
        <v>2376</v>
      </c>
      <c r="M1680" s="762">
        <v>0.90333737340220699</v>
      </c>
    </row>
    <row r="1681" spans="1:13" x14ac:dyDescent="0.2">
      <c r="A1681" s="759" t="s">
        <v>4055</v>
      </c>
      <c r="B1681" s="759" t="s">
        <v>19</v>
      </c>
      <c r="C1681" s="762">
        <v>-4.5715137029999999</v>
      </c>
      <c r="D1681" s="762">
        <v>-1.403983263</v>
      </c>
      <c r="E1681" s="762">
        <v>0.42294620584387999</v>
      </c>
      <c r="F1681" s="762">
        <v>1.3749062277389401E-2</v>
      </c>
      <c r="G1681" s="762">
        <v>0.155686944155915</v>
      </c>
      <c r="H1681" s="762">
        <v>1.10864442091601E-2</v>
      </c>
      <c r="I1681" s="762">
        <v>0.46058231263296801</v>
      </c>
      <c r="J1681" s="762">
        <v>2.8490932283289899E-2</v>
      </c>
      <c r="K1681" s="762">
        <v>0.457717487076653</v>
      </c>
      <c r="L1681" s="759" t="s">
        <v>2376</v>
      </c>
      <c r="M1681" s="762">
        <v>0</v>
      </c>
    </row>
    <row r="1682" spans="1:13" x14ac:dyDescent="0.2">
      <c r="A1682" s="759" t="s">
        <v>4056</v>
      </c>
      <c r="B1682" s="759" t="s">
        <v>19</v>
      </c>
      <c r="C1682" s="762">
        <v>-7.4814681519999997</v>
      </c>
      <c r="D1682" s="762">
        <v>30.33720288</v>
      </c>
      <c r="E1682" s="762">
        <v>0.830848243384124</v>
      </c>
      <c r="F1682" s="762">
        <v>2.6287753185104901E-2</v>
      </c>
      <c r="G1682" s="762">
        <v>0.46276882455745</v>
      </c>
      <c r="H1682" s="762">
        <v>6.0931042726869097E-3</v>
      </c>
      <c r="I1682" s="762">
        <v>0.25313580544250103</v>
      </c>
      <c r="J1682" s="762">
        <v>2.4533303754644801E-2</v>
      </c>
      <c r="K1682" s="762">
        <v>0.33791761852138902</v>
      </c>
      <c r="L1682" s="759" t="s">
        <v>2376</v>
      </c>
      <c r="M1682" s="762">
        <v>0.90333737340220699</v>
      </c>
    </row>
    <row r="1683" spans="1:13" x14ac:dyDescent="0.2">
      <c r="A1683" s="759" t="s">
        <v>4057</v>
      </c>
      <c r="B1683" s="759" t="s">
        <v>19</v>
      </c>
      <c r="C1683" s="762">
        <v>20.882180680000001</v>
      </c>
      <c r="D1683" s="762">
        <v>-4.4423207280000003</v>
      </c>
      <c r="E1683" s="762">
        <v>0.47337320831795898</v>
      </c>
      <c r="F1683" s="762">
        <v>1.06159655548481E-2</v>
      </c>
      <c r="G1683" s="762">
        <v>7.8955089837268094E-2</v>
      </c>
      <c r="H1683" s="762">
        <v>7.1723761057413196E-3</v>
      </c>
      <c r="I1683" s="762">
        <v>0.29797377095425698</v>
      </c>
      <c r="J1683" s="762">
        <v>3.0336642449115402E-2</v>
      </c>
      <c r="K1683" s="762">
        <v>0.51358828023637904</v>
      </c>
      <c r="L1683" s="759" t="s">
        <v>2376</v>
      </c>
      <c r="M1683" s="762">
        <v>0</v>
      </c>
    </row>
    <row r="1684" spans="1:13" x14ac:dyDescent="0.2">
      <c r="A1684" s="759" t="s">
        <v>4058</v>
      </c>
      <c r="B1684" s="759" t="s">
        <v>19</v>
      </c>
      <c r="C1684" s="762">
        <v>17.25165552</v>
      </c>
      <c r="D1684" s="762">
        <v>-3.2482457299999998</v>
      </c>
      <c r="E1684" s="762">
        <v>0.61886972763487602</v>
      </c>
      <c r="F1684" s="762">
        <v>1.9126389247867699E-2</v>
      </c>
      <c r="G1684" s="762">
        <v>0.287381686987838</v>
      </c>
      <c r="H1684" s="762">
        <v>9.3377506062365494E-3</v>
      </c>
      <c r="I1684" s="762">
        <v>0.38793349340607403</v>
      </c>
      <c r="J1684" s="762">
        <v>2.89567966280295E-2</v>
      </c>
      <c r="K1684" s="762">
        <v>0.47181951125995197</v>
      </c>
      <c r="L1684" s="759" t="s">
        <v>2376</v>
      </c>
      <c r="M1684" s="762">
        <v>0.46567215768813203</v>
      </c>
    </row>
    <row r="1685" spans="1:13" x14ac:dyDescent="0.2">
      <c r="A1685" s="759" t="s">
        <v>4059</v>
      </c>
      <c r="B1685" s="759" t="s">
        <v>19</v>
      </c>
      <c r="C1685" s="762">
        <v>12.30742931</v>
      </c>
      <c r="D1685" s="762">
        <v>10.401267470000001</v>
      </c>
      <c r="E1685" s="762">
        <v>0.79034514551481105</v>
      </c>
      <c r="F1685" s="762">
        <v>1.90381330021623E-2</v>
      </c>
      <c r="G1685" s="762">
        <v>0.28522023182184603</v>
      </c>
      <c r="H1685" s="762">
        <v>0</v>
      </c>
      <c r="I1685" s="762">
        <v>0</v>
      </c>
      <c r="J1685" s="762">
        <v>1.7425544894903201E-2</v>
      </c>
      <c r="K1685" s="762">
        <v>0.12276131936378799</v>
      </c>
      <c r="L1685" s="759" t="s">
        <v>2376</v>
      </c>
      <c r="M1685" s="762">
        <v>0.86418049418257803</v>
      </c>
    </row>
    <row r="1686" spans="1:13" x14ac:dyDescent="0.2">
      <c r="A1686" s="759" t="s">
        <v>4060</v>
      </c>
      <c r="B1686" s="759" t="s">
        <v>19</v>
      </c>
      <c r="C1686" s="762">
        <v>-26.539283749999999</v>
      </c>
      <c r="D1686" s="762">
        <v>9.9199526939999991</v>
      </c>
      <c r="E1686" s="762">
        <v>0.57915903622544196</v>
      </c>
      <c r="F1686" s="762">
        <v>1.0061212010414201E-2</v>
      </c>
      <c r="G1686" s="762">
        <v>6.53687512409767E-2</v>
      </c>
      <c r="H1686" s="762">
        <v>3.5861880528706598E-3</v>
      </c>
      <c r="I1686" s="762">
        <v>0.14898688547712799</v>
      </c>
      <c r="J1686" s="762">
        <v>1.4818922966003E-2</v>
      </c>
      <c r="K1686" s="762">
        <v>4.3857245263528202E-2</v>
      </c>
      <c r="L1686" s="759" t="s">
        <v>2376</v>
      </c>
      <c r="M1686" s="762">
        <v>0</v>
      </c>
    </row>
    <row r="1687" spans="1:13" x14ac:dyDescent="0.2">
      <c r="A1687" s="759" t="s">
        <v>4061</v>
      </c>
      <c r="B1687" s="759" t="s">
        <v>19</v>
      </c>
      <c r="C1687" s="762">
        <v>33.692926550000003</v>
      </c>
      <c r="D1687" s="762">
        <v>-2.9655917000000001</v>
      </c>
      <c r="E1687" s="762">
        <v>1.2400802673365501</v>
      </c>
      <c r="F1687" s="762">
        <v>4.6031936152910201E-2</v>
      </c>
      <c r="G1687" s="762">
        <v>0.94631857011159204</v>
      </c>
      <c r="H1687" s="762">
        <v>1.8197342805423702E-2</v>
      </c>
      <c r="I1687" s="762">
        <v>0.75600204382174696</v>
      </c>
      <c r="J1687" s="762">
        <v>4.0195219344462303E-2</v>
      </c>
      <c r="K1687" s="762">
        <v>0.81201355637197203</v>
      </c>
      <c r="L1687" s="759" t="s">
        <v>2376</v>
      </c>
      <c r="M1687" s="762">
        <v>0</v>
      </c>
    </row>
    <row r="1688" spans="1:13" x14ac:dyDescent="0.2">
      <c r="A1688" s="759" t="s">
        <v>4062</v>
      </c>
      <c r="B1688" s="759" t="s">
        <v>19</v>
      </c>
      <c r="C1688" s="762">
        <v>23.363471950000001</v>
      </c>
      <c r="D1688" s="762">
        <v>-8.4063001019999994</v>
      </c>
      <c r="E1688" s="762">
        <v>1.02667526234967</v>
      </c>
      <c r="F1688" s="762">
        <v>4.5704127240290202E-2</v>
      </c>
      <c r="G1688" s="762">
        <v>0.93829028357573696</v>
      </c>
      <c r="H1688" s="762">
        <v>4.88404658629052E-3</v>
      </c>
      <c r="I1688" s="762">
        <v>0.202905968971485</v>
      </c>
      <c r="J1688" s="762">
        <v>2.4954800066551999E-2</v>
      </c>
      <c r="K1688" s="762">
        <v>0.350676565394761</v>
      </c>
      <c r="L1688" s="759" t="s">
        <v>2376</v>
      </c>
      <c r="M1688" s="762">
        <v>0.432969513774701</v>
      </c>
    </row>
    <row r="1689" spans="1:13" x14ac:dyDescent="0.2">
      <c r="A1689" s="759" t="s">
        <v>4063</v>
      </c>
      <c r="B1689" s="759" t="s">
        <v>19</v>
      </c>
      <c r="C1689" s="762">
        <v>11.45106198</v>
      </c>
      <c r="D1689" s="762">
        <v>11.62450743</v>
      </c>
      <c r="E1689" s="762">
        <v>1.03343102987119</v>
      </c>
      <c r="F1689" s="762">
        <v>1.12400632923362E-2</v>
      </c>
      <c r="G1689" s="762">
        <v>9.4239690144665197E-2</v>
      </c>
      <c r="H1689" s="762">
        <v>6.5644318453499098E-3</v>
      </c>
      <c r="I1689" s="762">
        <v>0.27271695700459597</v>
      </c>
      <c r="J1689" s="762">
        <v>2.74371915035217E-2</v>
      </c>
      <c r="K1689" s="762">
        <v>0.42582011989322299</v>
      </c>
      <c r="L1689" s="759" t="s">
        <v>2376</v>
      </c>
      <c r="M1689" s="762">
        <v>0.76397323312855803</v>
      </c>
    </row>
    <row r="1690" spans="1:13" x14ac:dyDescent="0.2">
      <c r="A1690" s="759" t="s">
        <v>4064</v>
      </c>
      <c r="B1690" s="759" t="s">
        <v>19</v>
      </c>
      <c r="C1690" s="762">
        <v>-40.231468829999997</v>
      </c>
      <c r="D1690" s="762">
        <v>1.0669105480000001</v>
      </c>
      <c r="E1690" s="762">
        <v>0.88321955342618597</v>
      </c>
      <c r="F1690" s="762">
        <v>3.4754048755271702E-2</v>
      </c>
      <c r="G1690" s="762">
        <v>0.67011471861576799</v>
      </c>
      <c r="H1690" s="762">
        <v>5.1436182929744901E-3</v>
      </c>
      <c r="I1690" s="762">
        <v>0.213689752434645</v>
      </c>
      <c r="J1690" s="762">
        <v>3.2841217902501198E-2</v>
      </c>
      <c r="K1690" s="762">
        <v>0.58940335825449197</v>
      </c>
      <c r="L1690" s="759" t="s">
        <v>2376</v>
      </c>
      <c r="M1690" s="762">
        <v>0</v>
      </c>
    </row>
    <row r="1691" spans="1:13" x14ac:dyDescent="0.2">
      <c r="A1691" s="759" t="s">
        <v>4065</v>
      </c>
      <c r="B1691" s="759" t="s">
        <v>19</v>
      </c>
      <c r="C1691" s="762">
        <v>-3.7609522310000001</v>
      </c>
      <c r="D1691" s="762">
        <v>24.578386829999999</v>
      </c>
      <c r="E1691" s="762">
        <v>0.19361867349189599</v>
      </c>
      <c r="F1691" s="762">
        <v>1.54007148755902E-2</v>
      </c>
      <c r="G1691" s="762">
        <v>0.19613715614461699</v>
      </c>
      <c r="H1691" s="762">
        <v>3.5042180402336102E-3</v>
      </c>
      <c r="I1691" s="762">
        <v>0.145581471426733</v>
      </c>
      <c r="J1691" s="762">
        <v>2.5746769452609401E-2</v>
      </c>
      <c r="K1691" s="762">
        <v>0.37464996110043203</v>
      </c>
      <c r="L1691" s="759" t="s">
        <v>2376</v>
      </c>
      <c r="M1691" s="762">
        <v>0</v>
      </c>
    </row>
    <row r="1692" spans="1:13" x14ac:dyDescent="0.2">
      <c r="A1692" s="759" t="s">
        <v>4066</v>
      </c>
      <c r="B1692" s="759" t="s">
        <v>19</v>
      </c>
      <c r="C1692" s="762">
        <v>-19.6339769</v>
      </c>
      <c r="D1692" s="762">
        <v>9.9668335199999998</v>
      </c>
      <c r="E1692" s="762">
        <v>0.55873631474289598</v>
      </c>
      <c r="F1692" s="762">
        <v>5.5979675847417599E-3</v>
      </c>
      <c r="G1692" s="762">
        <v>0</v>
      </c>
      <c r="H1692" s="762">
        <v>0</v>
      </c>
      <c r="I1692" s="762">
        <v>0</v>
      </c>
      <c r="J1692" s="762">
        <v>2.1296655759525301E-2</v>
      </c>
      <c r="K1692" s="762">
        <v>0.23994226435478699</v>
      </c>
      <c r="L1692" s="759" t="s">
        <v>2376</v>
      </c>
      <c r="M1692" s="762">
        <v>0</v>
      </c>
    </row>
    <row r="1693" spans="1:13" x14ac:dyDescent="0.2">
      <c r="A1693" s="759" t="s">
        <v>4067</v>
      </c>
      <c r="B1693" s="759" t="s">
        <v>19</v>
      </c>
      <c r="C1693" s="762">
        <v>-9.5262963420000002</v>
      </c>
      <c r="D1693" s="762">
        <v>1.25108606</v>
      </c>
      <c r="E1693" s="762">
        <v>0.35364577355732402</v>
      </c>
      <c r="F1693" s="762">
        <v>1.8407731247123801E-2</v>
      </c>
      <c r="G1693" s="762">
        <v>0.26978121736899102</v>
      </c>
      <c r="H1693" s="762">
        <v>5.3622049933399396E-3</v>
      </c>
      <c r="I1693" s="762">
        <v>0.222770870417247</v>
      </c>
      <c r="J1693" s="762">
        <v>3.06516554822251E-2</v>
      </c>
      <c r="K1693" s="762">
        <v>0.52312392026955001</v>
      </c>
      <c r="L1693" s="759" t="s">
        <v>2376</v>
      </c>
      <c r="M1693" s="762">
        <v>0</v>
      </c>
    </row>
    <row r="1694" spans="1:13" x14ac:dyDescent="0.2">
      <c r="A1694" s="759" t="s">
        <v>4068</v>
      </c>
      <c r="B1694" s="759" t="s">
        <v>19</v>
      </c>
      <c r="C1694" s="762">
        <v>-12.297502059999999</v>
      </c>
      <c r="D1694" s="762">
        <v>15.63669266</v>
      </c>
      <c r="E1694" s="762">
        <v>0.336217478146626</v>
      </c>
      <c r="F1694" s="762">
        <v>1.41588234181644E-2</v>
      </c>
      <c r="G1694" s="762">
        <v>0.16572229620304799</v>
      </c>
      <c r="H1694" s="762">
        <v>6.03845759759555E-3</v>
      </c>
      <c r="I1694" s="762">
        <v>0.25086555710532998</v>
      </c>
      <c r="J1694" s="762">
        <v>1.48610725971937E-2</v>
      </c>
      <c r="K1694" s="762">
        <v>4.5133152059115E-2</v>
      </c>
      <c r="L1694" s="759" t="s">
        <v>2376</v>
      </c>
      <c r="M1694" s="762">
        <v>0</v>
      </c>
    </row>
    <row r="1695" spans="1:13" x14ac:dyDescent="0.2">
      <c r="A1695" s="759" t="s">
        <v>4069</v>
      </c>
      <c r="B1695" s="759" t="s">
        <v>19</v>
      </c>
      <c r="C1695" s="762">
        <v>-7.9908941349999996</v>
      </c>
      <c r="D1695" s="762">
        <v>29.414504789999999</v>
      </c>
      <c r="E1695" s="762">
        <v>0.87390042516884803</v>
      </c>
      <c r="F1695" s="762">
        <v>1.6440877771403701E-2</v>
      </c>
      <c r="G1695" s="762">
        <v>0.22161152264460501</v>
      </c>
      <c r="H1695" s="762">
        <v>1.3115202021926999E-3</v>
      </c>
      <c r="I1695" s="762">
        <v>5.4486624806330097E-2</v>
      </c>
      <c r="J1695" s="762">
        <v>2.1804669735455601E-2</v>
      </c>
      <c r="K1695" s="762">
        <v>0.255320165063048</v>
      </c>
      <c r="L1695" s="759" t="s">
        <v>2376</v>
      </c>
      <c r="M1695" s="762">
        <v>0</v>
      </c>
    </row>
    <row r="1696" spans="1:13" x14ac:dyDescent="0.2">
      <c r="A1696" s="759" t="s">
        <v>4070</v>
      </c>
      <c r="B1696" s="759" t="s">
        <v>19</v>
      </c>
      <c r="C1696" s="762">
        <v>-10.54522113</v>
      </c>
      <c r="D1696" s="762">
        <v>23.49679248</v>
      </c>
      <c r="E1696" s="762">
        <v>0.63192779155942402</v>
      </c>
      <c r="F1696" s="762">
        <v>1.34401654174205E-2</v>
      </c>
      <c r="G1696" s="762">
        <v>0.14812182658420101</v>
      </c>
      <c r="H1696" s="762">
        <v>1.24321185832849E-3</v>
      </c>
      <c r="I1696" s="762">
        <v>5.1648793612546699E-2</v>
      </c>
      <c r="J1696" s="762">
        <v>1.55687427208696E-2</v>
      </c>
      <c r="K1696" s="762">
        <v>6.6554764444236594E-2</v>
      </c>
      <c r="L1696" s="759" t="s">
        <v>2376</v>
      </c>
      <c r="M1696" s="762">
        <v>0</v>
      </c>
    </row>
    <row r="1697" spans="1:13" x14ac:dyDescent="0.2">
      <c r="A1697" s="759" t="s">
        <v>4071</v>
      </c>
      <c r="B1697" s="759" t="s">
        <v>19</v>
      </c>
      <c r="C1697" s="762">
        <v>-20.677729769999999</v>
      </c>
      <c r="D1697" s="762">
        <v>15.462715129999999</v>
      </c>
      <c r="E1697" s="762">
        <v>0.87184406019747296</v>
      </c>
      <c r="F1697" s="762">
        <v>6.1212010414237001E-3</v>
      </c>
      <c r="G1697" s="762">
        <v>0</v>
      </c>
      <c r="H1697" s="762">
        <v>0</v>
      </c>
      <c r="I1697" s="762">
        <v>0</v>
      </c>
      <c r="J1697" s="762">
        <v>1.69641173534468E-2</v>
      </c>
      <c r="K1697" s="762">
        <v>0.10879360593854399</v>
      </c>
      <c r="L1697" s="759" t="s">
        <v>2376</v>
      </c>
      <c r="M1697" s="762">
        <v>0</v>
      </c>
    </row>
    <row r="1698" spans="1:13" x14ac:dyDescent="0.2">
      <c r="A1698" s="759" t="s">
        <v>4072</v>
      </c>
      <c r="B1698" s="759" t="s">
        <v>19</v>
      </c>
      <c r="C1698" s="762">
        <v>9.3374791249999998</v>
      </c>
      <c r="D1698" s="762">
        <v>2.8038698549999999</v>
      </c>
      <c r="E1698" s="762">
        <v>1.06715847592658</v>
      </c>
      <c r="F1698" s="762">
        <v>3.2390042173877399E-2</v>
      </c>
      <c r="G1698" s="762">
        <v>0.61221842666293302</v>
      </c>
      <c r="H1698" s="762">
        <v>1.1523617609891E-2</v>
      </c>
      <c r="I1698" s="762">
        <v>0.47874454859817001</v>
      </c>
      <c r="J1698" s="762">
        <v>2.7523709167544801E-2</v>
      </c>
      <c r="K1698" s="762">
        <v>0.42843904345748801</v>
      </c>
      <c r="L1698" s="759" t="s">
        <v>2376</v>
      </c>
      <c r="M1698" s="762">
        <v>0</v>
      </c>
    </row>
    <row r="1699" spans="1:13" x14ac:dyDescent="0.2">
      <c r="A1699" s="759" t="s">
        <v>4073</v>
      </c>
      <c r="B1699" s="759" t="s">
        <v>19</v>
      </c>
      <c r="C1699" s="762">
        <v>14.80784085</v>
      </c>
      <c r="D1699" s="762">
        <v>3.9502710529999998</v>
      </c>
      <c r="E1699" s="762">
        <v>0.66424814949616795</v>
      </c>
      <c r="F1699" s="762">
        <v>1.7279312105604901E-2</v>
      </c>
      <c r="G1699" s="762">
        <v>0.242145395703012</v>
      </c>
      <c r="H1699" s="762">
        <v>0</v>
      </c>
      <c r="I1699" s="762">
        <v>0</v>
      </c>
      <c r="J1699" s="762">
        <v>3.01991015473351E-2</v>
      </c>
      <c r="K1699" s="762">
        <v>0.50942485863104103</v>
      </c>
      <c r="L1699" s="759" t="s">
        <v>2376</v>
      </c>
      <c r="M1699" s="762">
        <v>0</v>
      </c>
    </row>
    <row r="1700" spans="1:13" x14ac:dyDescent="0.2">
      <c r="A1700" s="759" t="s">
        <v>4074</v>
      </c>
      <c r="B1700" s="759" t="s">
        <v>19</v>
      </c>
      <c r="C1700" s="762">
        <v>4.2901439180000001</v>
      </c>
      <c r="D1700" s="762">
        <v>-8.8243012620000005</v>
      </c>
      <c r="E1700" s="762">
        <v>1.0133383744584901</v>
      </c>
      <c r="F1700" s="762">
        <v>1.7216271930101099E-2</v>
      </c>
      <c r="G1700" s="762">
        <v>0.240601499155875</v>
      </c>
      <c r="H1700" s="762">
        <v>4.80207657365347E-3</v>
      </c>
      <c r="I1700" s="762">
        <v>0.19950055492109001</v>
      </c>
      <c r="J1700" s="762">
        <v>3.8706671842937197E-2</v>
      </c>
      <c r="K1700" s="762">
        <v>0.76695431004100501</v>
      </c>
      <c r="L1700" s="759" t="s">
        <v>2376</v>
      </c>
      <c r="M1700" s="762">
        <v>0</v>
      </c>
    </row>
    <row r="1701" spans="1:13" x14ac:dyDescent="0.2">
      <c r="A1701" s="759" t="s">
        <v>4075</v>
      </c>
      <c r="B1701" s="759" t="s">
        <v>19</v>
      </c>
      <c r="C1701" s="762">
        <v>-22.579828339999999</v>
      </c>
      <c r="D1701" s="762">
        <v>15.510048060000001</v>
      </c>
      <c r="E1701" s="762">
        <v>1.0167526556892199</v>
      </c>
      <c r="F1701" s="762">
        <v>1.1366143643343899E-2</v>
      </c>
      <c r="G1701" s="762">
        <v>9.7327507729683099E-2</v>
      </c>
      <c r="H1701" s="762">
        <v>4.7132757266300101E-4</v>
      </c>
      <c r="I1701" s="762">
        <v>1.95811515620943E-2</v>
      </c>
      <c r="J1701" s="762">
        <v>1.7860351616660199E-2</v>
      </c>
      <c r="K1701" s="762">
        <v>0.13592319851132501</v>
      </c>
      <c r="L1701" s="759" t="s">
        <v>2376</v>
      </c>
      <c r="M1701" s="762">
        <v>0</v>
      </c>
    </row>
    <row r="1702" spans="1:13" x14ac:dyDescent="0.2">
      <c r="A1702" s="759" t="s">
        <v>4076</v>
      </c>
      <c r="B1702" s="759" t="s">
        <v>19</v>
      </c>
      <c r="C1702" s="762">
        <v>23.742360309999999</v>
      </c>
      <c r="D1702" s="762">
        <v>2.9086202550000002</v>
      </c>
      <c r="E1702" s="762">
        <v>1.2400802673365501</v>
      </c>
      <c r="F1702" s="762">
        <v>4.8112261944537299E-2</v>
      </c>
      <c r="G1702" s="762">
        <v>0.99726730311156797</v>
      </c>
      <c r="H1702" s="762">
        <v>1.24321185832849E-3</v>
      </c>
      <c r="I1702" s="762">
        <v>5.1648793612546699E-2</v>
      </c>
      <c r="J1702" s="762">
        <v>2.9049969496977399E-2</v>
      </c>
      <c r="K1702" s="762">
        <v>0.47463988582598698</v>
      </c>
      <c r="L1702" s="759" t="s">
        <v>2376</v>
      </c>
      <c r="M1702" s="762">
        <v>0</v>
      </c>
    </row>
    <row r="1703" spans="1:13" x14ac:dyDescent="0.2">
      <c r="A1703" s="759" t="s">
        <v>4077</v>
      </c>
      <c r="B1703" s="759" t="s">
        <v>19</v>
      </c>
      <c r="C1703" s="762">
        <v>3.0250239969999999</v>
      </c>
      <c r="D1703" s="762">
        <v>-10.580186769999999</v>
      </c>
      <c r="E1703" s="762">
        <v>0.38241095460618102</v>
      </c>
      <c r="F1703" s="762">
        <v>2.3053792181757401E-2</v>
      </c>
      <c r="G1703" s="762">
        <v>0.38356671127264003</v>
      </c>
      <c r="H1703" s="762">
        <v>2.9235971173878902E-3</v>
      </c>
      <c r="I1703" s="762">
        <v>0.121459781645657</v>
      </c>
      <c r="J1703" s="762">
        <v>2.9265154456214301E-2</v>
      </c>
      <c r="K1703" s="762">
        <v>0.48115367002072901</v>
      </c>
      <c r="L1703" s="759" t="s">
        <v>2376</v>
      </c>
      <c r="M1703" s="762">
        <v>0.54734106898027701</v>
      </c>
    </row>
    <row r="1704" spans="1:13" x14ac:dyDescent="0.2">
      <c r="A1704" s="759" t="s">
        <v>4078</v>
      </c>
      <c r="B1704" s="759" t="s">
        <v>19</v>
      </c>
      <c r="C1704" s="762">
        <v>20.465088349999998</v>
      </c>
      <c r="D1704" s="762">
        <v>-10.67950518</v>
      </c>
      <c r="E1704" s="762">
        <v>0.36216810189389997</v>
      </c>
      <c r="F1704" s="762">
        <v>7.9178460432833796E-3</v>
      </c>
      <c r="G1704" s="762">
        <v>1.2876121693863899E-2</v>
      </c>
      <c r="H1704" s="762">
        <v>1.6462310871272899E-3</v>
      </c>
      <c r="I1704" s="762">
        <v>6.8392072436218698E-2</v>
      </c>
      <c r="J1704" s="762">
        <v>2.11391492429704E-2</v>
      </c>
      <c r="K1704" s="762">
        <v>0.235174429202889</v>
      </c>
      <c r="L1704" s="759" t="s">
        <v>2376</v>
      </c>
      <c r="M1704" s="762">
        <v>0</v>
      </c>
    </row>
    <row r="1705" spans="1:13" x14ac:dyDescent="0.2">
      <c r="A1705" s="759" t="s">
        <v>4079</v>
      </c>
      <c r="B1705" s="759" t="s">
        <v>19</v>
      </c>
      <c r="C1705" s="762">
        <v>24.25178451</v>
      </c>
      <c r="D1705" s="762">
        <v>10.18644643</v>
      </c>
      <c r="E1705" s="762">
        <v>1.2400802673365501</v>
      </c>
      <c r="F1705" s="762">
        <v>2.9496498118250801E-2</v>
      </c>
      <c r="G1705" s="762">
        <v>0.54135337922340498</v>
      </c>
      <c r="H1705" s="762">
        <v>4.5766590389015999E-4</v>
      </c>
      <c r="I1705" s="762">
        <v>1.9013568705482101E-2</v>
      </c>
      <c r="J1705" s="762">
        <v>2.2232821252287701E-2</v>
      </c>
      <c r="K1705" s="762">
        <v>0.26828056293819103</v>
      </c>
      <c r="L1705" s="759" t="s">
        <v>2376</v>
      </c>
      <c r="M1705" s="762">
        <v>0</v>
      </c>
    </row>
    <row r="1706" spans="1:13" x14ac:dyDescent="0.2">
      <c r="A1706" s="759" t="s">
        <v>4080</v>
      </c>
      <c r="B1706" s="759" t="s">
        <v>19</v>
      </c>
      <c r="C1706" s="762">
        <v>6.0566241539999996</v>
      </c>
      <c r="D1706" s="762">
        <v>4.4344700619999999</v>
      </c>
      <c r="E1706" s="762">
        <v>0.56540753684655298</v>
      </c>
      <c r="F1706" s="762">
        <v>4.3169912185035499E-2</v>
      </c>
      <c r="G1706" s="762">
        <v>0.87622547094563297</v>
      </c>
      <c r="H1706" s="762">
        <v>9.9935107073328994E-3</v>
      </c>
      <c r="I1706" s="762">
        <v>0.41517680580923899</v>
      </c>
      <c r="J1706" s="762">
        <v>2.3927680106483301E-2</v>
      </c>
      <c r="K1706" s="762">
        <v>0.31958500221841302</v>
      </c>
      <c r="L1706" s="759" t="s">
        <v>2376</v>
      </c>
      <c r="M1706" s="762">
        <v>0</v>
      </c>
    </row>
    <row r="1707" spans="1:13" x14ac:dyDescent="0.2">
      <c r="A1707" s="759" t="s">
        <v>4081</v>
      </c>
      <c r="B1707" s="759" t="s">
        <v>19</v>
      </c>
      <c r="C1707" s="762">
        <v>31.38751311</v>
      </c>
      <c r="D1707" s="762">
        <v>6.9311841559999996</v>
      </c>
      <c r="E1707" s="762">
        <v>1.2400802673365501</v>
      </c>
      <c r="F1707" s="762">
        <v>2.9767570872917301E-2</v>
      </c>
      <c r="G1707" s="762">
        <v>0.54799215886683705</v>
      </c>
      <c r="H1707" s="762">
        <v>4.5288431981966599E-3</v>
      </c>
      <c r="I1707" s="762">
        <v>0.18814914705667801</v>
      </c>
      <c r="J1707" s="762">
        <v>1.9708280184127298E-2</v>
      </c>
      <c r="K1707" s="762">
        <v>0.191861131914766</v>
      </c>
      <c r="L1707" s="759" t="s">
        <v>2376</v>
      </c>
      <c r="M1707" s="762">
        <v>0</v>
      </c>
    </row>
    <row r="1708" spans="1:13" x14ac:dyDescent="0.2">
      <c r="A1708" s="759" t="s">
        <v>4082</v>
      </c>
      <c r="B1708" s="759" t="s">
        <v>19</v>
      </c>
      <c r="C1708" s="762">
        <v>-22.923443630000001</v>
      </c>
      <c r="D1708" s="762">
        <v>27.092296739999998</v>
      </c>
      <c r="E1708" s="762">
        <v>0.64354534997166701</v>
      </c>
      <c r="F1708" s="762">
        <v>8.7751924301357302E-3</v>
      </c>
      <c r="G1708" s="762">
        <v>3.3873163716411199E-2</v>
      </c>
      <c r="H1708" s="762">
        <v>1.1270876737593501E-3</v>
      </c>
      <c r="I1708" s="762">
        <v>4.6824463965259397E-2</v>
      </c>
      <c r="J1708" s="762">
        <v>1.2547279684986999E-2</v>
      </c>
      <c r="K1708" s="762">
        <v>0</v>
      </c>
      <c r="L1708" s="759" t="s">
        <v>2376</v>
      </c>
      <c r="M1708" s="762">
        <v>0</v>
      </c>
    </row>
    <row r="1709" spans="1:13" x14ac:dyDescent="0.2">
      <c r="A1709" s="759" t="s">
        <v>4083</v>
      </c>
      <c r="B1709" s="759" t="s">
        <v>19</v>
      </c>
      <c r="C1709" s="762">
        <v>1.7146190889999999</v>
      </c>
      <c r="D1709" s="762">
        <v>0.13487618500000001</v>
      </c>
      <c r="E1709" s="762">
        <v>1.2400802673365501</v>
      </c>
      <c r="F1709" s="762">
        <v>2.9843219083521898E-2</v>
      </c>
      <c r="G1709" s="762">
        <v>0.54984483472340095</v>
      </c>
      <c r="H1709" s="762">
        <v>5.5056525154547602E-3</v>
      </c>
      <c r="I1709" s="762">
        <v>0.22873036577775899</v>
      </c>
      <c r="J1709" s="762">
        <v>2.7974044700793101E-2</v>
      </c>
      <c r="K1709" s="762">
        <v>0.44207099512290599</v>
      </c>
      <c r="L1709" s="759" t="s">
        <v>2376</v>
      </c>
      <c r="M1709" s="762">
        <v>0.70854508562281304</v>
      </c>
    </row>
    <row r="1710" spans="1:13" x14ac:dyDescent="0.2">
      <c r="A1710" s="759" t="s">
        <v>4084</v>
      </c>
      <c r="B1710" s="759" t="s">
        <v>19</v>
      </c>
      <c r="C1710" s="762">
        <v>21.513984560000001</v>
      </c>
      <c r="D1710" s="762">
        <v>9.5267371799999996</v>
      </c>
      <c r="E1710" s="762">
        <v>1.2400802673365501</v>
      </c>
      <c r="F1710" s="762">
        <v>4.4109210800042903E-2</v>
      </c>
      <c r="G1710" s="762">
        <v>0.89922960297020205</v>
      </c>
      <c r="H1710" s="762">
        <v>4.5220123638102403E-3</v>
      </c>
      <c r="I1710" s="762">
        <v>0.187865355628372</v>
      </c>
      <c r="J1710" s="762">
        <v>3.4198879707170997E-2</v>
      </c>
      <c r="K1710" s="762">
        <v>0.63050063398189204</v>
      </c>
      <c r="L1710" s="759" t="s">
        <v>2376</v>
      </c>
      <c r="M1710" s="762">
        <v>0</v>
      </c>
    </row>
    <row r="1711" spans="1:13" x14ac:dyDescent="0.2">
      <c r="A1711" s="759" t="s">
        <v>4085</v>
      </c>
      <c r="B1711" s="759" t="s">
        <v>19</v>
      </c>
      <c r="C1711" s="762">
        <v>31.35891823</v>
      </c>
      <c r="D1711" s="762">
        <v>-0.96596860900000003</v>
      </c>
      <c r="E1711" s="762">
        <v>1.08148132647591</v>
      </c>
      <c r="F1711" s="762">
        <v>2.8128526309817201E-2</v>
      </c>
      <c r="G1711" s="762">
        <v>0.507850726187562</v>
      </c>
      <c r="H1711" s="762">
        <v>0</v>
      </c>
      <c r="I1711" s="762">
        <v>0</v>
      </c>
      <c r="J1711" s="762">
        <v>2.0407076701236801E-2</v>
      </c>
      <c r="K1711" s="762">
        <v>0.213014153054401</v>
      </c>
      <c r="L1711" s="759" t="s">
        <v>2376</v>
      </c>
      <c r="M1711" s="762">
        <v>0.50010061098926994</v>
      </c>
    </row>
    <row r="1712" spans="1:13" x14ac:dyDescent="0.2">
      <c r="A1712" s="759" t="s">
        <v>4086</v>
      </c>
      <c r="B1712" s="759" t="s">
        <v>19</v>
      </c>
      <c r="C1712" s="762">
        <v>10.12948085</v>
      </c>
      <c r="D1712" s="762">
        <v>-1.2099193500000001</v>
      </c>
      <c r="E1712" s="762">
        <v>1.23184843128829</v>
      </c>
      <c r="F1712" s="762">
        <v>1.5942860384923301E-2</v>
      </c>
      <c r="G1712" s="762">
        <v>0.209414690940737</v>
      </c>
      <c r="H1712" s="762">
        <v>6.0999351070733301E-3</v>
      </c>
      <c r="I1712" s="762">
        <v>0.25341959687080701</v>
      </c>
      <c r="J1712" s="762">
        <v>2.2665409572403102E-2</v>
      </c>
      <c r="K1712" s="762">
        <v>0.28137530184201198</v>
      </c>
      <c r="L1712" s="759" t="s">
        <v>2376</v>
      </c>
      <c r="M1712" s="762">
        <v>0</v>
      </c>
    </row>
    <row r="1713" spans="1:13" x14ac:dyDescent="0.2">
      <c r="A1713" s="759" t="s">
        <v>4087</v>
      </c>
      <c r="B1713" s="759" t="s">
        <v>19</v>
      </c>
      <c r="C1713" s="762">
        <v>38.181650099999999</v>
      </c>
      <c r="D1713" s="762">
        <v>-1.0692250489999999</v>
      </c>
      <c r="E1713" s="762">
        <v>1.2400802673365501</v>
      </c>
      <c r="F1713" s="762">
        <v>3.9980079304540797E-2</v>
      </c>
      <c r="G1713" s="762">
        <v>0.79810408524381804</v>
      </c>
      <c r="H1713" s="762">
        <v>1.91263362819768E-3</v>
      </c>
      <c r="I1713" s="762">
        <v>7.9459688872324005E-2</v>
      </c>
      <c r="J1713" s="762">
        <v>2.9546891464699701E-2</v>
      </c>
      <c r="K1713" s="762">
        <v>0.48968202477442302</v>
      </c>
      <c r="L1713" s="759" t="s">
        <v>2376</v>
      </c>
      <c r="M1713" s="762">
        <v>0</v>
      </c>
    </row>
    <row r="1714" spans="1:13" x14ac:dyDescent="0.2">
      <c r="A1714" s="759" t="s">
        <v>4088</v>
      </c>
      <c r="B1714" s="759" t="s">
        <v>19</v>
      </c>
      <c r="C1714" s="762">
        <v>4.320154112</v>
      </c>
      <c r="D1714" s="762">
        <v>10.10116844</v>
      </c>
      <c r="E1714" s="762">
        <v>1.1405115647970201</v>
      </c>
      <c r="F1714" s="762">
        <v>2.8595023608545701E-2</v>
      </c>
      <c r="G1714" s="762">
        <v>0.51927560961786201</v>
      </c>
      <c r="H1714" s="762">
        <v>1.1270876737593501E-3</v>
      </c>
      <c r="I1714" s="762">
        <v>4.6824463965259397E-2</v>
      </c>
      <c r="J1714" s="762">
        <v>1.29843048083856E-2</v>
      </c>
      <c r="K1714" s="762">
        <v>0</v>
      </c>
      <c r="L1714" s="759" t="s">
        <v>2376</v>
      </c>
      <c r="M1714" s="762">
        <v>0</v>
      </c>
    </row>
    <row r="1715" spans="1:13" x14ac:dyDescent="0.2">
      <c r="A1715" s="759" t="s">
        <v>4089</v>
      </c>
      <c r="B1715" s="759" t="s">
        <v>19</v>
      </c>
      <c r="C1715" s="762">
        <v>21.846804379999998</v>
      </c>
      <c r="D1715" s="762">
        <v>6.5830242910000001</v>
      </c>
      <c r="E1715" s="762">
        <v>0.97892753795921505</v>
      </c>
      <c r="F1715" s="762">
        <v>1.3150180610102801E-2</v>
      </c>
      <c r="G1715" s="762">
        <v>0.141019902467373</v>
      </c>
      <c r="H1715" s="762">
        <v>8.3404487858191895E-3</v>
      </c>
      <c r="I1715" s="762">
        <v>0.34650094194471398</v>
      </c>
      <c r="J1715" s="762">
        <v>2.18157617436637E-2</v>
      </c>
      <c r="K1715" s="762">
        <v>0.25565592682287402</v>
      </c>
      <c r="L1715" s="759" t="s">
        <v>2376</v>
      </c>
      <c r="M1715" s="762">
        <v>0</v>
      </c>
    </row>
    <row r="1716" spans="1:13" x14ac:dyDescent="0.2">
      <c r="A1716" s="759" t="s">
        <v>4090</v>
      </c>
      <c r="B1716" s="759" t="s">
        <v>19</v>
      </c>
      <c r="C1716" s="762">
        <v>30.484573040000001</v>
      </c>
      <c r="D1716" s="762">
        <v>-2.6556876909999998</v>
      </c>
      <c r="E1716" s="762">
        <v>1.2400802673365501</v>
      </c>
      <c r="F1716" s="762">
        <v>3.8214954390433001E-2</v>
      </c>
      <c r="G1716" s="762">
        <v>0.75487485947027</v>
      </c>
      <c r="H1716" s="762">
        <v>9.5495064722155801E-3</v>
      </c>
      <c r="I1716" s="762">
        <v>0.39673077841573001</v>
      </c>
      <c r="J1716" s="762">
        <v>2.2259442071987101E-2</v>
      </c>
      <c r="K1716" s="762">
        <v>0.269086397215897</v>
      </c>
      <c r="L1716" s="759" t="s">
        <v>2376</v>
      </c>
      <c r="M1716" s="762">
        <v>0</v>
      </c>
    </row>
    <row r="1717" spans="1:13" x14ac:dyDescent="0.2">
      <c r="A1717" s="759" t="s">
        <v>4091</v>
      </c>
      <c r="B1717" s="759" t="s">
        <v>19</v>
      </c>
      <c r="C1717" s="762">
        <v>32.983018440000002</v>
      </c>
      <c r="D1717" s="762">
        <v>-7.047119736</v>
      </c>
      <c r="E1717" s="762">
        <v>0.92004753681002105</v>
      </c>
      <c r="F1717" s="762">
        <v>3.7805193249658003E-2</v>
      </c>
      <c r="G1717" s="762">
        <v>0.74483950742313698</v>
      </c>
      <c r="H1717" s="762">
        <v>3.72963557498548E-3</v>
      </c>
      <c r="I1717" s="762">
        <v>0.15494638083764001</v>
      </c>
      <c r="J1717" s="762">
        <v>2.49592368698353E-2</v>
      </c>
      <c r="K1717" s="762">
        <v>0.35081087615281598</v>
      </c>
      <c r="L1717" s="759" t="s">
        <v>2376</v>
      </c>
      <c r="M1717" s="762">
        <v>0.69930353042738103</v>
      </c>
    </row>
    <row r="1718" spans="1:13" x14ac:dyDescent="0.2">
      <c r="A1718" s="759" t="s">
        <v>4092</v>
      </c>
      <c r="B1718" s="759" t="s">
        <v>19</v>
      </c>
      <c r="C1718" s="762">
        <v>7.7811340270000002</v>
      </c>
      <c r="D1718" s="762">
        <v>0.57518828200000005</v>
      </c>
      <c r="E1718" s="762">
        <v>0.80726112197706301</v>
      </c>
      <c r="F1718" s="762">
        <v>2.94208499076461E-2</v>
      </c>
      <c r="G1718" s="762">
        <v>0.53950070336684097</v>
      </c>
      <c r="H1718" s="762">
        <v>8.4292496328426496E-3</v>
      </c>
      <c r="I1718" s="762">
        <v>0.35019014742341598</v>
      </c>
      <c r="J1718" s="762">
        <v>2.43780156397316E-2</v>
      </c>
      <c r="K1718" s="762">
        <v>0.33321695388383099</v>
      </c>
      <c r="L1718" s="759" t="s">
        <v>2376</v>
      </c>
      <c r="M1718" s="762">
        <v>0</v>
      </c>
    </row>
    <row r="1719" spans="1:13" x14ac:dyDescent="0.2">
      <c r="A1719" s="759" t="s">
        <v>4093</v>
      </c>
      <c r="B1719" s="759" t="s">
        <v>19</v>
      </c>
      <c r="C1719" s="762">
        <v>1.41560307</v>
      </c>
      <c r="D1719" s="762">
        <v>-10.642574509999999</v>
      </c>
      <c r="E1719" s="762">
        <v>0.50412231034497801</v>
      </c>
      <c r="F1719" s="762">
        <v>1.5035081857667901E-2</v>
      </c>
      <c r="G1719" s="762">
        <v>0.18718253168047999</v>
      </c>
      <c r="H1719" s="762">
        <v>3.44274053075583E-3</v>
      </c>
      <c r="I1719" s="762">
        <v>0.14302743166125501</v>
      </c>
      <c r="J1719" s="762">
        <v>2.2720869613443499E-2</v>
      </c>
      <c r="K1719" s="762">
        <v>0.28305411064114</v>
      </c>
      <c r="L1719" s="759" t="s">
        <v>2376</v>
      </c>
      <c r="M1719" s="762">
        <v>0.52647414725672004</v>
      </c>
    </row>
    <row r="1720" spans="1:13" x14ac:dyDescent="0.2">
      <c r="A1720" s="759" t="s">
        <v>4094</v>
      </c>
      <c r="B1720" s="759" t="s">
        <v>19</v>
      </c>
      <c r="C1720" s="762">
        <v>1.9527059959999999</v>
      </c>
      <c r="D1720" s="762">
        <v>-12.87429105</v>
      </c>
      <c r="E1720" s="762">
        <v>0.86632713668838401</v>
      </c>
      <c r="F1720" s="762">
        <v>4.5470878590926002E-2</v>
      </c>
      <c r="G1720" s="762">
        <v>0.932577866351332</v>
      </c>
      <c r="H1720" s="762">
        <v>1.2295501895556501E-3</v>
      </c>
      <c r="I1720" s="762">
        <v>5.1081210755934497E-2</v>
      </c>
      <c r="J1720" s="762">
        <v>3.5569851921690397E-2</v>
      </c>
      <c r="K1720" s="762">
        <v>0.67200081171283299</v>
      </c>
      <c r="L1720" s="759" t="s">
        <v>2376</v>
      </c>
      <c r="M1720" s="762">
        <v>0</v>
      </c>
    </row>
    <row r="1721" spans="1:13" x14ac:dyDescent="0.2">
      <c r="A1721" s="759" t="s">
        <v>4095</v>
      </c>
      <c r="B1721" s="759" t="s">
        <v>19</v>
      </c>
      <c r="C1721" s="762">
        <v>13.00479646</v>
      </c>
      <c r="D1721" s="762">
        <v>16.1497201</v>
      </c>
      <c r="E1721" s="762">
        <v>0.67138482993090798</v>
      </c>
      <c r="F1721" s="762">
        <v>1.23684824338551E-2</v>
      </c>
      <c r="G1721" s="762">
        <v>0.121875511810645</v>
      </c>
      <c r="H1721" s="762">
        <v>0</v>
      </c>
      <c r="I1721" s="762">
        <v>0</v>
      </c>
      <c r="J1721" s="762">
        <v>1.9016138871942801E-2</v>
      </c>
      <c r="K1721" s="762">
        <v>0.17090959204752501</v>
      </c>
      <c r="L1721" s="759" t="s">
        <v>2376</v>
      </c>
      <c r="M1721" s="762">
        <v>0</v>
      </c>
    </row>
    <row r="1722" spans="1:13" x14ac:dyDescent="0.2">
      <c r="A1722" s="759" t="s">
        <v>4096</v>
      </c>
      <c r="B1722" s="759" t="s">
        <v>19</v>
      </c>
      <c r="C1722" s="762">
        <v>36.521139830000003</v>
      </c>
      <c r="D1722" s="762">
        <v>2.2613474830000002</v>
      </c>
      <c r="E1722" s="762">
        <v>0.80032314463689103</v>
      </c>
      <c r="F1722" s="762">
        <v>2.7365740186220702E-2</v>
      </c>
      <c r="G1722" s="762">
        <v>0.48916952898572003</v>
      </c>
      <c r="H1722" s="762">
        <v>5.4783291779090804E-3</v>
      </c>
      <c r="I1722" s="762">
        <v>0.22759520006453399</v>
      </c>
      <c r="J1722" s="762">
        <v>2.10570683822306E-2</v>
      </c>
      <c r="K1722" s="762">
        <v>0.23268978612605501</v>
      </c>
      <c r="L1722" s="759" t="s">
        <v>2376</v>
      </c>
      <c r="M1722" s="762">
        <v>0.84365735579766399</v>
      </c>
    </row>
    <row r="1723" spans="1:13" x14ac:dyDescent="0.2">
      <c r="A1723" s="759" t="s">
        <v>4097</v>
      </c>
      <c r="B1723" s="759" t="s">
        <v>19</v>
      </c>
      <c r="C1723" s="762">
        <v>17.472799739999999</v>
      </c>
      <c r="D1723" s="762">
        <v>21.07659262</v>
      </c>
      <c r="E1723" s="762">
        <v>0.77784086791331897</v>
      </c>
      <c r="F1723" s="762">
        <v>2.1994717233292799E-2</v>
      </c>
      <c r="G1723" s="762">
        <v>0.357629175808511</v>
      </c>
      <c r="H1723" s="762">
        <v>4.3853956760818297E-3</v>
      </c>
      <c r="I1723" s="762">
        <v>0.182189693240805</v>
      </c>
      <c r="J1723" s="762">
        <v>1.7889190838001199E-2</v>
      </c>
      <c r="K1723" s="762">
        <v>0.13679617303274599</v>
      </c>
      <c r="L1723" s="759" t="s">
        <v>2376</v>
      </c>
      <c r="M1723" s="762">
        <v>0</v>
      </c>
    </row>
    <row r="1724" spans="1:13" x14ac:dyDescent="0.2">
      <c r="A1724" s="759" t="s">
        <v>4098</v>
      </c>
      <c r="B1724" s="759" t="s">
        <v>19</v>
      </c>
      <c r="C1724" s="762">
        <v>9.8341633060000007</v>
      </c>
      <c r="D1724" s="762">
        <v>-4.2216511629999998</v>
      </c>
      <c r="E1724" s="762">
        <v>0</v>
      </c>
      <c r="F1724" s="762">
        <v>3.4772960807922901E-2</v>
      </c>
      <c r="G1724" s="762">
        <v>0.67057788757990899</v>
      </c>
      <c r="H1724" s="762">
        <v>2.1250725776153601E-2</v>
      </c>
      <c r="I1724" s="762">
        <v>0.88285373797130395</v>
      </c>
      <c r="J1724" s="762">
        <v>5.5393488991181898E-2</v>
      </c>
      <c r="K1724" s="762">
        <v>1</v>
      </c>
      <c r="L1724" s="759" t="s">
        <v>2409</v>
      </c>
      <c r="M1724" s="762">
        <v>0</v>
      </c>
    </row>
    <row r="1725" spans="1:13" x14ac:dyDescent="0.2">
      <c r="A1725" s="759" t="s">
        <v>4099</v>
      </c>
      <c r="B1725" s="759" t="s">
        <v>19</v>
      </c>
      <c r="C1725" s="762">
        <v>-21.401845980000001</v>
      </c>
      <c r="D1725" s="762">
        <v>22.995225470000001</v>
      </c>
      <c r="E1725" s="762">
        <v>0.49224709331883398</v>
      </c>
      <c r="F1725" s="762">
        <v>1.47324890152494E-2</v>
      </c>
      <c r="G1725" s="762">
        <v>0.17977180376348001</v>
      </c>
      <c r="H1725" s="762">
        <v>7.8827828819290294E-3</v>
      </c>
      <c r="I1725" s="762">
        <v>0.32748737323923199</v>
      </c>
      <c r="J1725" s="762">
        <v>2.2738616826576501E-2</v>
      </c>
      <c r="K1725" s="762">
        <v>0.28359132340273602</v>
      </c>
      <c r="L1725" s="759" t="s">
        <v>2376</v>
      </c>
      <c r="M1725" s="762">
        <v>0</v>
      </c>
    </row>
    <row r="1726" spans="1:13" x14ac:dyDescent="0.2">
      <c r="A1726" s="759" t="s">
        <v>4100</v>
      </c>
      <c r="B1726" s="759" t="s">
        <v>19</v>
      </c>
      <c r="C1726" s="762">
        <v>-7.2566333639999998</v>
      </c>
      <c r="D1726" s="762">
        <v>12.08527353</v>
      </c>
      <c r="E1726" s="762">
        <v>0.69309401478031596</v>
      </c>
      <c r="F1726" s="762">
        <v>7.21179607764028E-3</v>
      </c>
      <c r="G1726" s="762">
        <v>0</v>
      </c>
      <c r="H1726" s="762">
        <v>0</v>
      </c>
      <c r="I1726" s="762">
        <v>0</v>
      </c>
      <c r="J1726" s="762">
        <v>1.5298097720592299E-2</v>
      </c>
      <c r="K1726" s="762">
        <v>5.8362171450367699E-2</v>
      </c>
      <c r="L1726" s="759" t="s">
        <v>2376</v>
      </c>
      <c r="M1726" s="762">
        <v>0</v>
      </c>
    </row>
    <row r="1727" spans="1:13" x14ac:dyDescent="0.2">
      <c r="A1727" s="759" t="s">
        <v>4101</v>
      </c>
      <c r="B1727" s="759" t="s">
        <v>19</v>
      </c>
      <c r="C1727" s="762">
        <v>11.17271328</v>
      </c>
      <c r="D1727" s="762">
        <v>12.982837460000001</v>
      </c>
      <c r="E1727" s="762">
        <v>0.84493178438303695</v>
      </c>
      <c r="F1727" s="762">
        <v>3.0171027996141901E-2</v>
      </c>
      <c r="G1727" s="762">
        <v>0.55787312125925603</v>
      </c>
      <c r="H1727" s="762">
        <v>4.4741965231053001E-3</v>
      </c>
      <c r="I1727" s="762">
        <v>0.185878898719507</v>
      </c>
      <c r="J1727" s="762">
        <v>2.2343741334368599E-2</v>
      </c>
      <c r="K1727" s="762">
        <v>0.271638180536447</v>
      </c>
      <c r="L1727" s="759" t="s">
        <v>2376</v>
      </c>
      <c r="M1727" s="762">
        <v>0.557577007721622</v>
      </c>
    </row>
    <row r="1728" spans="1:13" x14ac:dyDescent="0.2">
      <c r="A1728" s="759" t="s">
        <v>4102</v>
      </c>
      <c r="B1728" s="759" t="s">
        <v>19</v>
      </c>
      <c r="C1728" s="762">
        <v>5.2043535070000004</v>
      </c>
      <c r="D1728" s="762">
        <v>5.2933625089999996</v>
      </c>
      <c r="E1728" s="762">
        <v>0.82147851809963501</v>
      </c>
      <c r="F1728" s="762">
        <v>2.23729582863159E-2</v>
      </c>
      <c r="G1728" s="762">
        <v>0.366892579582075</v>
      </c>
      <c r="H1728" s="762">
        <v>4.88404658629052E-3</v>
      </c>
      <c r="I1728" s="762">
        <v>0.202905968971485</v>
      </c>
      <c r="J1728" s="762">
        <v>2.47595807220897E-2</v>
      </c>
      <c r="K1728" s="762">
        <v>0.34476716447595501</v>
      </c>
      <c r="L1728" s="759" t="s">
        <v>2376</v>
      </c>
      <c r="M1728" s="762">
        <v>0</v>
      </c>
    </row>
    <row r="1729" spans="1:13" x14ac:dyDescent="0.2">
      <c r="A1729" s="759" t="s">
        <v>4103</v>
      </c>
      <c r="B1729" s="759" t="s">
        <v>19</v>
      </c>
      <c r="C1729" s="762">
        <v>6.268028428</v>
      </c>
      <c r="D1729" s="762">
        <v>18.013022159999998</v>
      </c>
      <c r="E1729" s="762">
        <v>0.50057794564806002</v>
      </c>
      <c r="F1729" s="762">
        <v>9.2416897288642094E-3</v>
      </c>
      <c r="G1729" s="762">
        <v>4.5298047146711401E-2</v>
      </c>
      <c r="H1729" s="762">
        <v>0</v>
      </c>
      <c r="I1729" s="762">
        <v>0</v>
      </c>
      <c r="J1729" s="762">
        <v>2.3836725639176999E-2</v>
      </c>
      <c r="K1729" s="762">
        <v>0.31683176789609302</v>
      </c>
      <c r="L1729" s="759" t="s">
        <v>2376</v>
      </c>
      <c r="M1729" s="762">
        <v>0</v>
      </c>
    </row>
    <row r="1730" spans="1:13" x14ac:dyDescent="0.2">
      <c r="A1730" s="759" t="s">
        <v>4104</v>
      </c>
      <c r="B1730" s="759" t="s">
        <v>19</v>
      </c>
      <c r="C1730" s="762">
        <v>9.7325145440000007</v>
      </c>
      <c r="D1730" s="762">
        <v>-8.5138492400000008</v>
      </c>
      <c r="E1730" s="762">
        <v>0.37333335312258598</v>
      </c>
      <c r="F1730" s="762">
        <v>4.5470878590926002E-2</v>
      </c>
      <c r="G1730" s="762">
        <v>0.932577866351332</v>
      </c>
      <c r="H1730" s="762">
        <v>1.0649270808429199E-2</v>
      </c>
      <c r="I1730" s="762">
        <v>0.44242011821240401</v>
      </c>
      <c r="J1730" s="762">
        <v>2.90366590871277E-2</v>
      </c>
      <c r="K1730" s="762">
        <v>0.474236983822446</v>
      </c>
      <c r="L1730" s="759" t="s">
        <v>2376</v>
      </c>
      <c r="M1730" s="762">
        <v>0.90333737340220699</v>
      </c>
    </row>
    <row r="1731" spans="1:13" x14ac:dyDescent="0.2">
      <c r="A1731" s="759" t="s">
        <v>4105</v>
      </c>
      <c r="B1731" s="759" t="s">
        <v>19</v>
      </c>
      <c r="C1731" s="762">
        <v>34.258379069999997</v>
      </c>
      <c r="D1731" s="762">
        <v>6.6316667110000003</v>
      </c>
      <c r="E1731" s="762">
        <v>0.95688072895742504</v>
      </c>
      <c r="F1731" s="762">
        <v>3.5977028160046401E-2</v>
      </c>
      <c r="G1731" s="762">
        <v>0.700066385102453</v>
      </c>
      <c r="H1731" s="762">
        <v>1.35592062570443E-2</v>
      </c>
      <c r="I1731" s="762">
        <v>0.56331231700144901</v>
      </c>
      <c r="J1731" s="762">
        <v>2.48283511729799E-2</v>
      </c>
      <c r="K1731" s="762">
        <v>0.34684887527862401</v>
      </c>
      <c r="L1731" s="759" t="s">
        <v>2376</v>
      </c>
      <c r="M1731" s="762">
        <v>0</v>
      </c>
    </row>
    <row r="1732" spans="1:13" x14ac:dyDescent="0.2">
      <c r="A1732" s="759" t="s">
        <v>4106</v>
      </c>
      <c r="B1732" s="759" t="s">
        <v>19</v>
      </c>
      <c r="C1732" s="762">
        <v>2.9616775390000001</v>
      </c>
      <c r="D1732" s="762">
        <v>-14.18210695</v>
      </c>
      <c r="E1732" s="762">
        <v>0.32093858900997502</v>
      </c>
      <c r="F1732" s="762">
        <v>2.8796752170158001E-2</v>
      </c>
      <c r="G1732" s="762">
        <v>0.52421607856869901</v>
      </c>
      <c r="H1732" s="762">
        <v>1.10113050309095E-2</v>
      </c>
      <c r="I1732" s="762">
        <v>0.45746069001087802</v>
      </c>
      <c r="J1732" s="762">
        <v>3.1243968720536901E-2</v>
      </c>
      <c r="K1732" s="762">
        <v>0.54105363456898503</v>
      </c>
      <c r="L1732" s="759" t="s">
        <v>2376</v>
      </c>
      <c r="M1732" s="762">
        <v>0</v>
      </c>
    </row>
    <row r="1733" spans="1:13" x14ac:dyDescent="0.2">
      <c r="A1733" s="759" t="s">
        <v>4107</v>
      </c>
      <c r="B1733" s="759" t="s">
        <v>19</v>
      </c>
      <c r="C1733" s="762">
        <v>-23.1329216</v>
      </c>
      <c r="D1733" s="762">
        <v>27.092700270000002</v>
      </c>
      <c r="E1733" s="762">
        <v>0.87419749148356896</v>
      </c>
      <c r="F1733" s="762">
        <v>9.6955789924919097E-3</v>
      </c>
      <c r="G1733" s="762">
        <v>5.6414126776839602E-2</v>
      </c>
      <c r="H1733" s="762">
        <v>6.7488643737832598E-3</v>
      </c>
      <c r="I1733" s="762">
        <v>0.28037911784566599</v>
      </c>
      <c r="J1733" s="762">
        <v>1.81243414120126E-2</v>
      </c>
      <c r="K1733" s="762">
        <v>0.14391431023279899</v>
      </c>
      <c r="L1733" s="759" t="s">
        <v>2376</v>
      </c>
      <c r="M1733" s="762">
        <v>0.50562689986013198</v>
      </c>
    </row>
    <row r="1734" spans="1:13" x14ac:dyDescent="0.2">
      <c r="A1734" s="759" t="s">
        <v>4108</v>
      </c>
      <c r="B1734" s="759" t="s">
        <v>19</v>
      </c>
      <c r="C1734" s="762">
        <v>14.144833439999999</v>
      </c>
      <c r="D1734" s="762">
        <v>-17.289432130000002</v>
      </c>
      <c r="E1734" s="762">
        <v>0.33772703561183598</v>
      </c>
      <c r="F1734" s="762">
        <v>2.96225784692585E-2</v>
      </c>
      <c r="G1734" s="762">
        <v>0.54444117231767797</v>
      </c>
      <c r="H1734" s="762">
        <v>4.8362307455855702E-3</v>
      </c>
      <c r="I1734" s="762">
        <v>0.20091947051798101</v>
      </c>
      <c r="J1734" s="762">
        <v>3.4695801674893202E-2</v>
      </c>
      <c r="K1734" s="762">
        <v>0.64554277293032802</v>
      </c>
      <c r="L1734" s="759" t="s">
        <v>2376</v>
      </c>
      <c r="M1734" s="762">
        <v>0</v>
      </c>
    </row>
    <row r="1735" spans="1:13" x14ac:dyDescent="0.2">
      <c r="A1735" s="759" t="s">
        <v>4109</v>
      </c>
      <c r="B1735" s="759" t="s">
        <v>19</v>
      </c>
      <c r="C1735" s="762">
        <v>25.191178570000002</v>
      </c>
      <c r="D1735" s="762">
        <v>-0.17461360400000001</v>
      </c>
      <c r="E1735" s="762">
        <v>1.1100408486348901</v>
      </c>
      <c r="F1735" s="762">
        <v>3.6210276809410601E-2</v>
      </c>
      <c r="G1735" s="762">
        <v>0.70577882681760296</v>
      </c>
      <c r="H1735" s="762">
        <v>5.3963591652720396E-4</v>
      </c>
      <c r="I1735" s="762">
        <v>2.2418982755877701E-2</v>
      </c>
      <c r="J1735" s="762">
        <v>1.9175863790139198E-2</v>
      </c>
      <c r="K1735" s="762">
        <v>0.17574456744313799</v>
      </c>
      <c r="L1735" s="759" t="s">
        <v>2376</v>
      </c>
      <c r="M1735" s="762">
        <v>0</v>
      </c>
    </row>
    <row r="1736" spans="1:13" x14ac:dyDescent="0.2">
      <c r="A1736" s="759" t="s">
        <v>4110</v>
      </c>
      <c r="B1736" s="759" t="s">
        <v>19</v>
      </c>
      <c r="C1736" s="762">
        <v>17.321825610000001</v>
      </c>
      <c r="D1736" s="762">
        <v>-7.7752995690000004</v>
      </c>
      <c r="E1736" s="762">
        <v>0.95263506573910295</v>
      </c>
      <c r="F1736" s="762">
        <v>1.91389972829684E-2</v>
      </c>
      <c r="G1736" s="762">
        <v>0.28769046629726502</v>
      </c>
      <c r="H1736" s="762">
        <v>2.5205778885890899E-3</v>
      </c>
      <c r="I1736" s="762">
        <v>0.104716502821985</v>
      </c>
      <c r="J1736" s="762">
        <v>3.2051466918085497E-2</v>
      </c>
      <c r="K1736" s="762">
        <v>0.56549710279253695</v>
      </c>
      <c r="L1736" s="759" t="s">
        <v>2376</v>
      </c>
      <c r="M1736" s="762">
        <v>0</v>
      </c>
    </row>
    <row r="1737" spans="1:13" x14ac:dyDescent="0.2">
      <c r="A1737" s="759" t="s">
        <v>4111</v>
      </c>
      <c r="B1737" s="759" t="s">
        <v>19</v>
      </c>
      <c r="C1737" s="762">
        <v>32.32344732</v>
      </c>
      <c r="D1737" s="762">
        <v>-0.26346843399999997</v>
      </c>
      <c r="E1737" s="762">
        <v>1.1206714192729901</v>
      </c>
      <c r="F1737" s="762">
        <v>5.0949069842210398E-2</v>
      </c>
      <c r="G1737" s="762">
        <v>1</v>
      </c>
      <c r="H1737" s="762">
        <v>1.5840704942108701E-2</v>
      </c>
      <c r="I1737" s="762">
        <v>0.65809636910055302</v>
      </c>
      <c r="J1737" s="762">
        <v>1.37940214075758E-2</v>
      </c>
      <c r="K1737" s="762">
        <v>1.28328223308959E-2</v>
      </c>
      <c r="L1737" s="759" t="s">
        <v>2376</v>
      </c>
      <c r="M1737" s="762">
        <v>0</v>
      </c>
    </row>
    <row r="1738" spans="1:13" x14ac:dyDescent="0.2">
      <c r="A1738" s="759" t="s">
        <v>4112</v>
      </c>
      <c r="B1738" s="759" t="s">
        <v>19</v>
      </c>
      <c r="C1738" s="762">
        <v>25.82262712</v>
      </c>
      <c r="D1738" s="762">
        <v>-7.8008251660000001</v>
      </c>
      <c r="E1738" s="762">
        <v>1.0230547879976399</v>
      </c>
      <c r="F1738" s="762">
        <v>2.29466238834009E-2</v>
      </c>
      <c r="G1738" s="762">
        <v>0.38094208714250699</v>
      </c>
      <c r="H1738" s="762">
        <v>4.7815840704942098E-4</v>
      </c>
      <c r="I1738" s="762">
        <v>1.9864901445761599E-2</v>
      </c>
      <c r="J1738" s="762">
        <v>2.53652043702512E-2</v>
      </c>
      <c r="K1738" s="762">
        <v>0.36309975050830701</v>
      </c>
      <c r="L1738" s="759" t="s">
        <v>2376</v>
      </c>
      <c r="M1738" s="762">
        <v>0</v>
      </c>
    </row>
    <row r="1739" spans="1:13" x14ac:dyDescent="0.2">
      <c r="A1739" s="759" t="s">
        <v>4113</v>
      </c>
      <c r="B1739" s="759" t="s">
        <v>19</v>
      </c>
      <c r="C1739" s="762">
        <v>1.517959217</v>
      </c>
      <c r="D1739" s="762">
        <v>2.8467654210000002</v>
      </c>
      <c r="E1739" s="762">
        <v>0.611357086607624</v>
      </c>
      <c r="F1739" s="762">
        <v>2.5796039816174801E-2</v>
      </c>
      <c r="G1739" s="762">
        <v>0.45072640699903899</v>
      </c>
      <c r="H1739" s="762">
        <v>8.2311554356364596E-3</v>
      </c>
      <c r="I1739" s="762">
        <v>0.34196036218109399</v>
      </c>
      <c r="J1739" s="762">
        <v>2.5602573345904302E-2</v>
      </c>
      <c r="K1739" s="762">
        <v>0.37028505822270003</v>
      </c>
      <c r="L1739" s="759" t="s">
        <v>2376</v>
      </c>
      <c r="M1739" s="762">
        <v>0</v>
      </c>
    </row>
    <row r="1740" spans="1:13" x14ac:dyDescent="0.2">
      <c r="A1740" s="759" t="s">
        <v>4114</v>
      </c>
      <c r="B1740" s="759" t="s">
        <v>19</v>
      </c>
      <c r="C1740" s="762">
        <v>6.2464563139999996</v>
      </c>
      <c r="D1740" s="762">
        <v>-8.6437508849999993</v>
      </c>
      <c r="E1740" s="762">
        <v>0.98806694879572898</v>
      </c>
      <c r="F1740" s="762">
        <v>4.0995026130152698E-2</v>
      </c>
      <c r="G1740" s="762">
        <v>0.82296089312495202</v>
      </c>
      <c r="H1740" s="762">
        <v>1.17763584821886E-2</v>
      </c>
      <c r="I1740" s="762">
        <v>0.48924454063302403</v>
      </c>
      <c r="J1740" s="762">
        <v>4.8576340746492197E-2</v>
      </c>
      <c r="K1740" s="762">
        <v>1</v>
      </c>
      <c r="L1740" s="759" t="s">
        <v>2409</v>
      </c>
      <c r="M1740" s="762">
        <v>0.40957354965071702</v>
      </c>
    </row>
    <row r="1741" spans="1:13" x14ac:dyDescent="0.2">
      <c r="A1741" s="759" t="s">
        <v>4115</v>
      </c>
      <c r="B1741" s="759" t="s">
        <v>19</v>
      </c>
      <c r="C1741" s="762">
        <v>1.1748916599999999</v>
      </c>
      <c r="D1741" s="762">
        <v>22.20395675</v>
      </c>
      <c r="E1741" s="762">
        <v>0.63409154006542601</v>
      </c>
      <c r="F1741" s="762">
        <v>1.9788311090658098E-2</v>
      </c>
      <c r="G1741" s="762">
        <v>0.30359264971426098</v>
      </c>
      <c r="H1741" s="762">
        <v>0</v>
      </c>
      <c r="I1741" s="762">
        <v>0</v>
      </c>
      <c r="J1741" s="762">
        <v>2.1638289612334299E-2</v>
      </c>
      <c r="K1741" s="762">
        <v>0.250283738665664</v>
      </c>
      <c r="L1741" s="759" t="s">
        <v>2376</v>
      </c>
      <c r="M1741" s="762">
        <v>0</v>
      </c>
    </row>
    <row r="1742" spans="1:13" x14ac:dyDescent="0.2">
      <c r="A1742" s="759" t="s">
        <v>4116</v>
      </c>
      <c r="B1742" s="759" t="s">
        <v>19</v>
      </c>
      <c r="C1742" s="762">
        <v>3.228053305</v>
      </c>
      <c r="D1742" s="762">
        <v>-5.7682629680000002</v>
      </c>
      <c r="E1742" s="762">
        <v>0.13688261392454901</v>
      </c>
      <c r="F1742" s="762">
        <v>3.3379772929287801E-2</v>
      </c>
      <c r="G1742" s="762">
        <v>0.63645767592521196</v>
      </c>
      <c r="H1742" s="762">
        <v>1.6434987533727199E-2</v>
      </c>
      <c r="I1742" s="762">
        <v>0.68278564173824097</v>
      </c>
      <c r="J1742" s="762">
        <v>4.3771282790749301E-2</v>
      </c>
      <c r="K1742" s="762">
        <v>0.92026324460573605</v>
      </c>
      <c r="L1742" s="759" t="s">
        <v>2409</v>
      </c>
      <c r="M1742" s="762">
        <v>0.68441306962274595</v>
      </c>
    </row>
    <row r="1743" spans="1:13" x14ac:dyDescent="0.2">
      <c r="A1743" s="759" t="s">
        <v>4117</v>
      </c>
      <c r="B1743" s="759" t="s">
        <v>19</v>
      </c>
      <c r="C1743" s="762">
        <v>18.898667570000001</v>
      </c>
      <c r="D1743" s="762">
        <v>-5.813923172</v>
      </c>
      <c r="E1743" s="762">
        <v>1.2400802673365501</v>
      </c>
      <c r="F1743" s="762">
        <v>3.7729545039053403E-2</v>
      </c>
      <c r="G1743" s="762">
        <v>0.74298683156657397</v>
      </c>
      <c r="H1743" s="762">
        <v>6.3731684825301402E-3</v>
      </c>
      <c r="I1743" s="762">
        <v>0.26477096319058002</v>
      </c>
      <c r="J1743" s="762">
        <v>1.6702345959735999E-2</v>
      </c>
      <c r="K1743" s="762">
        <v>0.10086963446078499</v>
      </c>
      <c r="L1743" s="759" t="s">
        <v>2376</v>
      </c>
      <c r="M1743" s="762">
        <v>0</v>
      </c>
    </row>
    <row r="1744" spans="1:13" x14ac:dyDescent="0.2">
      <c r="A1744" s="759" t="s">
        <v>4118</v>
      </c>
      <c r="B1744" s="759" t="s">
        <v>19</v>
      </c>
      <c r="C1744" s="762">
        <v>-16.474945089999999</v>
      </c>
      <c r="D1744" s="762">
        <v>13.185678210000001</v>
      </c>
      <c r="E1744" s="762">
        <v>0.41856388831164598</v>
      </c>
      <c r="F1744" s="762">
        <v>1.1208543204584301E-2</v>
      </c>
      <c r="G1744" s="762">
        <v>9.3467741871096896E-2</v>
      </c>
      <c r="H1744" s="762">
        <v>0</v>
      </c>
      <c r="I1744" s="762">
        <v>0</v>
      </c>
      <c r="J1744" s="762">
        <v>1.05595918140979E-2</v>
      </c>
      <c r="K1744" s="762">
        <v>0</v>
      </c>
      <c r="L1744" s="759" t="s">
        <v>2376</v>
      </c>
      <c r="M1744" s="762">
        <v>0</v>
      </c>
    </row>
    <row r="1745" spans="1:13" x14ac:dyDescent="0.2">
      <c r="A1745" s="759" t="s">
        <v>4119</v>
      </c>
      <c r="B1745" s="759" t="s">
        <v>19</v>
      </c>
      <c r="C1745" s="762">
        <v>-9.3199136679999999</v>
      </c>
      <c r="D1745" s="762">
        <v>1.146717107</v>
      </c>
      <c r="E1745" s="762">
        <v>0.47313772915025798</v>
      </c>
      <c r="F1745" s="762">
        <v>1.1908289152677E-2</v>
      </c>
      <c r="G1745" s="762">
        <v>0.110605042525803</v>
      </c>
      <c r="H1745" s="762">
        <v>6.4892926670992901E-4</v>
      </c>
      <c r="I1745" s="762">
        <v>2.6959520974858899E-2</v>
      </c>
      <c r="J1745" s="762">
        <v>1.9408795962508999E-2</v>
      </c>
      <c r="K1745" s="762">
        <v>0.182795564399475</v>
      </c>
      <c r="L1745" s="759" t="s">
        <v>2376</v>
      </c>
      <c r="M1745" s="762">
        <v>0.39517030256417801</v>
      </c>
    </row>
    <row r="1746" spans="1:13" x14ac:dyDescent="0.2">
      <c r="A1746" s="759" t="s">
        <v>4120</v>
      </c>
      <c r="B1746" s="759" t="s">
        <v>19</v>
      </c>
      <c r="C1746" s="762">
        <v>18.151423319999999</v>
      </c>
      <c r="D1746" s="762">
        <v>-8.5384596800000008</v>
      </c>
      <c r="E1746" s="762">
        <v>0.98437994329034595</v>
      </c>
      <c r="F1746" s="762">
        <v>1.93722459323327E-2</v>
      </c>
      <c r="G1746" s="762">
        <v>0.29340290801241498</v>
      </c>
      <c r="H1746" s="762">
        <v>3.5691109669046102E-2</v>
      </c>
      <c r="I1746" s="762">
        <v>1</v>
      </c>
      <c r="J1746" s="762">
        <v>4.9188619599578501E-2</v>
      </c>
      <c r="K1746" s="762">
        <v>1</v>
      </c>
      <c r="L1746" s="759" t="s">
        <v>2413</v>
      </c>
      <c r="M1746" s="762">
        <v>0.84905408876644595</v>
      </c>
    </row>
    <row r="1747" spans="1:13" x14ac:dyDescent="0.2">
      <c r="A1747" s="759" t="s">
        <v>4121</v>
      </c>
      <c r="B1747" s="759" t="s">
        <v>19</v>
      </c>
      <c r="C1747" s="762">
        <v>1.6003121229999999</v>
      </c>
      <c r="D1747" s="762">
        <v>-13.43073506</v>
      </c>
      <c r="E1747" s="762">
        <v>0.62827652471986195</v>
      </c>
      <c r="F1747" s="762">
        <v>2.7271179922964899E-2</v>
      </c>
      <c r="G1747" s="762">
        <v>0.48685368416501501</v>
      </c>
      <c r="H1747" s="762">
        <v>1.03487140954268E-2</v>
      </c>
      <c r="I1747" s="762">
        <v>0.42993358617940702</v>
      </c>
      <c r="J1747" s="762">
        <v>2.3554988630691599E-2</v>
      </c>
      <c r="K1747" s="762">
        <v>0.30830341314239801</v>
      </c>
      <c r="L1747" s="759" t="s">
        <v>2376</v>
      </c>
      <c r="M1747" s="762">
        <v>0.90333737340220699</v>
      </c>
    </row>
    <row r="1748" spans="1:13" x14ac:dyDescent="0.2">
      <c r="A1748" s="759" t="s">
        <v>4122</v>
      </c>
      <c r="B1748" s="759" t="s">
        <v>19</v>
      </c>
      <c r="C1748" s="762">
        <v>0.45261407300000001</v>
      </c>
      <c r="D1748" s="762">
        <v>20.41941525</v>
      </c>
      <c r="E1748" s="762">
        <v>0.56262524495391997</v>
      </c>
      <c r="F1748" s="762">
        <v>1.2721507416676599E-2</v>
      </c>
      <c r="G1748" s="762">
        <v>0.130521356965354</v>
      </c>
      <c r="H1748" s="762">
        <v>7.3773011373339296E-4</v>
      </c>
      <c r="I1748" s="762">
        <v>3.0648726453560701E-2</v>
      </c>
      <c r="J1748" s="762">
        <v>1.7017358992845701E-2</v>
      </c>
      <c r="K1748" s="762">
        <v>0.110405274493957</v>
      </c>
      <c r="L1748" s="759" t="s">
        <v>2376</v>
      </c>
      <c r="M1748" s="762">
        <v>0</v>
      </c>
    </row>
    <row r="1749" spans="1:13" x14ac:dyDescent="0.2">
      <c r="A1749" s="759" t="s">
        <v>4123</v>
      </c>
      <c r="B1749" s="759" t="s">
        <v>19</v>
      </c>
      <c r="C1749" s="762">
        <v>32.740953810000001</v>
      </c>
      <c r="D1749" s="762">
        <v>-6.7105226809999996</v>
      </c>
      <c r="E1749" s="762">
        <v>1.0592107339974901</v>
      </c>
      <c r="F1749" s="762">
        <v>4.4367675519608699E-2</v>
      </c>
      <c r="G1749" s="762">
        <v>0.90555960330420704</v>
      </c>
      <c r="H1749" s="762">
        <v>2.7118412514088599E-3</v>
      </c>
      <c r="I1749" s="762">
        <v>0.112662455091362</v>
      </c>
      <c r="J1749" s="762">
        <v>3.0558482613277101E-2</v>
      </c>
      <c r="K1749" s="762">
        <v>0.520303545703514</v>
      </c>
      <c r="L1749" s="759" t="s">
        <v>2376</v>
      </c>
      <c r="M1749" s="762">
        <v>0.812774907684091</v>
      </c>
    </row>
    <row r="1750" spans="1:13" x14ac:dyDescent="0.2">
      <c r="A1750" s="759" t="s">
        <v>4124</v>
      </c>
      <c r="B1750" s="759" t="s">
        <v>19</v>
      </c>
      <c r="C1750" s="762">
        <v>22.381707219999999</v>
      </c>
      <c r="D1750" s="762">
        <v>3.111273401</v>
      </c>
      <c r="E1750" s="762">
        <v>0.84281666769574204</v>
      </c>
      <c r="F1750" s="762">
        <v>3.0971638225040801E-2</v>
      </c>
      <c r="G1750" s="762">
        <v>0.57748065638937995</v>
      </c>
      <c r="H1750" s="762">
        <v>7.7461661942006196E-3</v>
      </c>
      <c r="I1750" s="762">
        <v>0.32181166930702598</v>
      </c>
      <c r="J1750" s="762">
        <v>2.8155953635405701E-2</v>
      </c>
      <c r="K1750" s="762">
        <v>0.44757749403816999</v>
      </c>
      <c r="L1750" s="759" t="s">
        <v>2376</v>
      </c>
      <c r="M1750" s="762">
        <v>0</v>
      </c>
    </row>
    <row r="1751" spans="1:13" x14ac:dyDescent="0.2">
      <c r="A1751" s="759" t="s">
        <v>4125</v>
      </c>
      <c r="B1751" s="759" t="s">
        <v>19</v>
      </c>
      <c r="C1751" s="762">
        <v>14.57091479</v>
      </c>
      <c r="D1751" s="762">
        <v>-6.1061578839999999</v>
      </c>
      <c r="E1751" s="762">
        <v>0.76843502904599204</v>
      </c>
      <c r="F1751" s="762">
        <v>4.5899551784352198E-2</v>
      </c>
      <c r="G1751" s="762">
        <v>0.94307638736260502</v>
      </c>
      <c r="H1751" s="762">
        <v>1.2097407698350399E-2</v>
      </c>
      <c r="I1751" s="762">
        <v>0.50258244695094001</v>
      </c>
      <c r="J1751" s="762">
        <v>3.8307359547446101E-2</v>
      </c>
      <c r="K1751" s="762">
        <v>0.75486688668728397</v>
      </c>
      <c r="L1751" s="759" t="s">
        <v>2376</v>
      </c>
      <c r="M1751" s="762">
        <v>0.90333737340220699</v>
      </c>
    </row>
    <row r="1752" spans="1:13" x14ac:dyDescent="0.2">
      <c r="A1752" s="759" t="s">
        <v>4126</v>
      </c>
      <c r="B1752" s="759" t="s">
        <v>19</v>
      </c>
      <c r="C1752" s="762">
        <v>-0.58641849099999999</v>
      </c>
      <c r="D1752" s="762">
        <v>-6.482072756</v>
      </c>
      <c r="E1752" s="762">
        <v>0.45804935482513498</v>
      </c>
      <c r="F1752" s="762">
        <v>8.4978156579187895E-3</v>
      </c>
      <c r="G1752" s="762">
        <v>2.7080018909010101E-2</v>
      </c>
      <c r="H1752" s="762">
        <v>0</v>
      </c>
      <c r="I1752" s="762">
        <v>0</v>
      </c>
      <c r="J1752" s="762">
        <v>2.5950862403638201E-2</v>
      </c>
      <c r="K1752" s="762">
        <v>0.38082798353534802</v>
      </c>
      <c r="L1752" s="759" t="s">
        <v>2376</v>
      </c>
      <c r="M1752" s="762">
        <v>0</v>
      </c>
    </row>
    <row r="1753" spans="1:13" x14ac:dyDescent="0.2">
      <c r="A1753" s="759" t="s">
        <v>4127</v>
      </c>
      <c r="B1753" s="759" t="s">
        <v>19</v>
      </c>
      <c r="C1753" s="762">
        <v>31.468115869999998</v>
      </c>
      <c r="D1753" s="762">
        <v>-9.3160418150000002</v>
      </c>
      <c r="E1753" s="762">
        <v>1.16214146359145</v>
      </c>
      <c r="F1753" s="762">
        <v>1.87670602474957E-2</v>
      </c>
      <c r="G1753" s="762">
        <v>0.27858145217841401</v>
      </c>
      <c r="H1753" s="762">
        <v>4.2556098227398498E-3</v>
      </c>
      <c r="I1753" s="762">
        <v>0.176797780736906</v>
      </c>
      <c r="J1753" s="762">
        <v>4.07520381565082E-2</v>
      </c>
      <c r="K1753" s="762">
        <v>0.82886881487759001</v>
      </c>
      <c r="L1753" s="759" t="s">
        <v>2376</v>
      </c>
      <c r="M1753" s="762">
        <v>0</v>
      </c>
    </row>
    <row r="1754" spans="1:13" x14ac:dyDescent="0.2">
      <c r="A1754" s="759" t="s">
        <v>4128</v>
      </c>
      <c r="B1754" s="759" t="s">
        <v>19</v>
      </c>
      <c r="C1754" s="762">
        <v>33.74608164</v>
      </c>
      <c r="D1754" s="762">
        <v>-7.6559688489999997</v>
      </c>
      <c r="E1754" s="762">
        <v>1.2400802673365501</v>
      </c>
      <c r="F1754" s="762">
        <v>2.7611596870685699E-2</v>
      </c>
      <c r="G1754" s="762">
        <v>0.495190750010297</v>
      </c>
      <c r="H1754" s="762">
        <v>2.4454387103384702E-3</v>
      </c>
      <c r="I1754" s="762">
        <v>0.101594880199896</v>
      </c>
      <c r="J1754" s="762">
        <v>3.2517331262825099E-2</v>
      </c>
      <c r="K1754" s="762">
        <v>0.57959909670521104</v>
      </c>
      <c r="L1754" s="759" t="s">
        <v>2376</v>
      </c>
      <c r="M1754" s="762">
        <v>0.83205092825292404</v>
      </c>
    </row>
    <row r="1755" spans="1:13" x14ac:dyDescent="0.2">
      <c r="A1755" s="759" t="s">
        <v>4129</v>
      </c>
      <c r="B1755" s="759" t="s">
        <v>19</v>
      </c>
      <c r="C1755" s="762">
        <v>-24.684522529999999</v>
      </c>
      <c r="D1755" s="762">
        <v>22.251136559999999</v>
      </c>
      <c r="E1755" s="762">
        <v>0.82722785769302998</v>
      </c>
      <c r="F1755" s="762">
        <v>2.1919069022688201E-2</v>
      </c>
      <c r="G1755" s="762">
        <v>0.35577649995194699</v>
      </c>
      <c r="H1755" s="762">
        <v>1.25004269271492E-3</v>
      </c>
      <c r="I1755" s="762">
        <v>5.1932585040852901E-2</v>
      </c>
      <c r="J1755" s="762">
        <v>8.4676390660529104E-3</v>
      </c>
      <c r="K1755" s="762">
        <v>0</v>
      </c>
      <c r="L1755" s="759" t="s">
        <v>2376</v>
      </c>
      <c r="M1755" s="762">
        <v>0</v>
      </c>
    </row>
    <row r="1756" spans="1:13" x14ac:dyDescent="0.2">
      <c r="A1756" s="759" t="s">
        <v>4130</v>
      </c>
      <c r="B1756" s="759" t="s">
        <v>19</v>
      </c>
      <c r="C1756" s="762">
        <v>24.74551627</v>
      </c>
      <c r="D1756" s="762">
        <v>-6.3304068090000003</v>
      </c>
      <c r="E1756" s="762">
        <v>1.2400802673365501</v>
      </c>
      <c r="F1756" s="762">
        <v>2.9717138732514199E-2</v>
      </c>
      <c r="G1756" s="762">
        <v>0.54675704162912797</v>
      </c>
      <c r="H1756" s="762">
        <v>7.6915195191092599E-3</v>
      </c>
      <c r="I1756" s="762">
        <v>0.31954142096985499</v>
      </c>
      <c r="J1756" s="762">
        <v>3.6920858521435299E-2</v>
      </c>
      <c r="K1756" s="762">
        <v>0.71289663643846202</v>
      </c>
      <c r="L1756" s="759" t="s">
        <v>2376</v>
      </c>
      <c r="M1756" s="762">
        <v>0.85584541459342101</v>
      </c>
    </row>
    <row r="1757" spans="1:13" x14ac:dyDescent="0.2">
      <c r="A1757" s="759" t="s">
        <v>4131</v>
      </c>
      <c r="B1757" s="759" t="s">
        <v>19</v>
      </c>
      <c r="C1757" s="762">
        <v>25.969958040000002</v>
      </c>
      <c r="D1757" s="762">
        <v>2.60898736</v>
      </c>
      <c r="E1757" s="762">
        <v>1.2400802673365501</v>
      </c>
      <c r="F1757" s="762">
        <v>1.7285616123155299E-2</v>
      </c>
      <c r="G1757" s="762">
        <v>0.24229978535772501</v>
      </c>
      <c r="H1757" s="762">
        <v>1.2548242767854101E-2</v>
      </c>
      <c r="I1757" s="762">
        <v>0.52131222422811596</v>
      </c>
      <c r="J1757" s="762">
        <v>2.2164050801397599E-2</v>
      </c>
      <c r="K1757" s="762">
        <v>0.26619885213552202</v>
      </c>
      <c r="L1757" s="759" t="s">
        <v>2376</v>
      </c>
      <c r="M1757" s="762">
        <v>0</v>
      </c>
    </row>
    <row r="1758" spans="1:13" x14ac:dyDescent="0.2">
      <c r="A1758" s="759" t="s">
        <v>4132</v>
      </c>
      <c r="B1758" s="759" t="s">
        <v>19</v>
      </c>
      <c r="C1758" s="762">
        <v>5.0297297560000001</v>
      </c>
      <c r="D1758" s="762">
        <v>-14.612652300000001</v>
      </c>
      <c r="E1758" s="762">
        <v>0.29214427419282402</v>
      </c>
      <c r="F1758" s="762">
        <v>3.73702160386815E-2</v>
      </c>
      <c r="G1758" s="762">
        <v>0.73418659675715003</v>
      </c>
      <c r="H1758" s="762">
        <v>2.3682502817719199E-2</v>
      </c>
      <c r="I1758" s="762">
        <v>0.98388103531458704</v>
      </c>
      <c r="J1758" s="762">
        <v>4.4155066274749001E-2</v>
      </c>
      <c r="K1758" s="762">
        <v>0.93188059544157598</v>
      </c>
      <c r="L1758" s="759" t="s">
        <v>2413</v>
      </c>
      <c r="M1758" s="762">
        <v>0.90333737340220699</v>
      </c>
    </row>
    <row r="1759" spans="1:13" x14ac:dyDescent="0.2">
      <c r="A1759" s="759" t="s">
        <v>4133</v>
      </c>
      <c r="B1759" s="759" t="s">
        <v>19</v>
      </c>
      <c r="C1759" s="762">
        <v>-9.0374959429999997</v>
      </c>
      <c r="D1759" s="762">
        <v>16.264659269999999</v>
      </c>
      <c r="E1759" s="762">
        <v>0.40563746459175898</v>
      </c>
      <c r="F1759" s="762">
        <v>1.39949189618544E-2</v>
      </c>
      <c r="G1759" s="762">
        <v>0.161708165180492</v>
      </c>
      <c r="H1759" s="762">
        <v>1.8921411250384199E-3</v>
      </c>
      <c r="I1759" s="762">
        <v>7.8608314587405706E-2</v>
      </c>
      <c r="J1759" s="762">
        <v>1.40447007930786E-2</v>
      </c>
      <c r="K1759" s="762">
        <v>2.04210623194531E-2</v>
      </c>
      <c r="L1759" s="759" t="s">
        <v>2376</v>
      </c>
      <c r="M1759" s="762">
        <v>0</v>
      </c>
    </row>
    <row r="1760" spans="1:13" x14ac:dyDescent="0.2">
      <c r="A1760" s="759" t="s">
        <v>4134</v>
      </c>
      <c r="B1760" s="759" t="s">
        <v>19</v>
      </c>
      <c r="C1760" s="762">
        <v>-20.661872460000001</v>
      </c>
      <c r="D1760" s="762">
        <v>34.547052020000002</v>
      </c>
      <c r="E1760" s="762">
        <v>1.05511871236897</v>
      </c>
      <c r="F1760" s="762">
        <v>2.9799090960669201E-2</v>
      </c>
      <c r="G1760" s="762">
        <v>0.54876410714040502</v>
      </c>
      <c r="H1760" s="762">
        <v>2.8484579391372701E-3</v>
      </c>
      <c r="I1760" s="762">
        <v>0.11833815902356799</v>
      </c>
      <c r="J1760" s="762">
        <v>2.1043757972380901E-2</v>
      </c>
      <c r="K1760" s="762">
        <v>0.232286884122514</v>
      </c>
      <c r="L1760" s="759" t="s">
        <v>2376</v>
      </c>
      <c r="M1760" s="762">
        <v>0.37732566236210202</v>
      </c>
    </row>
    <row r="1761" spans="1:13" x14ac:dyDescent="0.2">
      <c r="A1761" s="759" t="s">
        <v>4135</v>
      </c>
      <c r="B1761" s="759" t="s">
        <v>19</v>
      </c>
      <c r="C1761" s="762">
        <v>13.22349904</v>
      </c>
      <c r="D1761" s="762">
        <v>6.7739173790000002</v>
      </c>
      <c r="E1761" s="762">
        <v>1.2400802673365501</v>
      </c>
      <c r="F1761" s="762">
        <v>2.8191566485321101E-2</v>
      </c>
      <c r="G1761" s="762">
        <v>0.50939462273469904</v>
      </c>
      <c r="H1761" s="762">
        <v>5.4305133372041401E-3</v>
      </c>
      <c r="I1761" s="762">
        <v>0.22560870161103</v>
      </c>
      <c r="J1761" s="762">
        <v>2.0866285841051501E-2</v>
      </c>
      <c r="K1761" s="762">
        <v>0.226914695965305</v>
      </c>
      <c r="L1761" s="759" t="s">
        <v>2376</v>
      </c>
      <c r="M1761" s="762">
        <v>0.90333737340220699</v>
      </c>
    </row>
    <row r="1762" spans="1:13" x14ac:dyDescent="0.2">
      <c r="A1762" s="759" t="s">
        <v>4136</v>
      </c>
      <c r="B1762" s="759" t="s">
        <v>19</v>
      </c>
      <c r="C1762" s="762">
        <v>-4.6294452929999999</v>
      </c>
      <c r="D1762" s="762">
        <v>24.812759539999998</v>
      </c>
      <c r="E1762" s="762">
        <v>1.01979073139256</v>
      </c>
      <c r="F1762" s="762">
        <v>9.5505865888330602E-3</v>
      </c>
      <c r="G1762" s="762">
        <v>5.2863164718425497E-2</v>
      </c>
      <c r="H1762" s="762">
        <v>6.1955667884832097E-3</v>
      </c>
      <c r="I1762" s="762">
        <v>0.25739259377781498</v>
      </c>
      <c r="J1762" s="762">
        <v>1.21657146026288E-2</v>
      </c>
      <c r="K1762" s="762">
        <v>0</v>
      </c>
      <c r="L1762" s="759" t="s">
        <v>2376</v>
      </c>
      <c r="M1762" s="762">
        <v>0.71826004951287903</v>
      </c>
    </row>
    <row r="1763" spans="1:13" x14ac:dyDescent="0.2">
      <c r="A1763" s="759" t="s">
        <v>4137</v>
      </c>
      <c r="B1763" s="759" t="s">
        <v>19</v>
      </c>
      <c r="C1763" s="762">
        <v>34.524989249999997</v>
      </c>
      <c r="D1763" s="762">
        <v>7.0234491480000001</v>
      </c>
      <c r="E1763" s="762">
        <v>1.14692741548807</v>
      </c>
      <c r="F1763" s="762">
        <v>2.9635186504359201E-2</v>
      </c>
      <c r="G1763" s="762">
        <v>0.54474997611785003</v>
      </c>
      <c r="H1763" s="762">
        <v>5.3963591652720399E-3</v>
      </c>
      <c r="I1763" s="762">
        <v>0.224189786014138</v>
      </c>
      <c r="J1763" s="762">
        <v>2.4664189451500201E-2</v>
      </c>
      <c r="K1763" s="762">
        <v>0.34187958912495597</v>
      </c>
      <c r="L1763" s="759" t="s">
        <v>2376</v>
      </c>
      <c r="M1763" s="762">
        <v>0</v>
      </c>
    </row>
    <row r="1764" spans="1:13" x14ac:dyDescent="0.2">
      <c r="A1764" s="759" t="s">
        <v>4138</v>
      </c>
      <c r="B1764" s="759" t="s">
        <v>19</v>
      </c>
      <c r="C1764" s="762">
        <v>-22.828468539999999</v>
      </c>
      <c r="D1764" s="762">
        <v>14.44977274</v>
      </c>
      <c r="E1764" s="762">
        <v>0.64168832491914196</v>
      </c>
      <c r="F1764" s="762">
        <v>1.38057984353428E-3</v>
      </c>
      <c r="G1764" s="762">
        <v>0</v>
      </c>
      <c r="H1764" s="762">
        <v>0</v>
      </c>
      <c r="I1764" s="762">
        <v>0</v>
      </c>
      <c r="J1764" s="762">
        <v>9.5480006655204903E-3</v>
      </c>
      <c r="K1764" s="762">
        <v>0</v>
      </c>
      <c r="L1764" s="759" t="s">
        <v>2376</v>
      </c>
      <c r="M1764" s="762">
        <v>0.77243233451291904</v>
      </c>
    </row>
    <row r="1765" spans="1:13" x14ac:dyDescent="0.2">
      <c r="A1765" s="759" t="s">
        <v>4139</v>
      </c>
      <c r="B1765" s="759" t="s">
        <v>19</v>
      </c>
      <c r="C1765" s="762">
        <v>-7.7209849330000004</v>
      </c>
      <c r="D1765" s="762">
        <v>13.94205281</v>
      </c>
      <c r="E1765" s="762">
        <v>0.31841335379077601</v>
      </c>
      <c r="F1765" s="762">
        <v>1.7071279526442201E-2</v>
      </c>
      <c r="G1765" s="762">
        <v>0.23705053709746099</v>
      </c>
      <c r="H1765" s="762">
        <v>1.87847945626558E-3</v>
      </c>
      <c r="I1765" s="762">
        <v>7.80407317307934E-2</v>
      </c>
      <c r="J1765" s="762">
        <v>2.0098718873052E-2</v>
      </c>
      <c r="K1765" s="762">
        <v>0.20367996402300001</v>
      </c>
      <c r="L1765" s="759" t="s">
        <v>2376</v>
      </c>
      <c r="M1765" s="762">
        <v>0</v>
      </c>
    </row>
    <row r="1766" spans="1:13" x14ac:dyDescent="0.2">
      <c r="A1766" s="759" t="s">
        <v>4140</v>
      </c>
      <c r="B1766" s="759" t="s">
        <v>19</v>
      </c>
      <c r="C1766" s="762">
        <v>19.894009579999999</v>
      </c>
      <c r="D1766" s="762">
        <v>0.40512326900000001</v>
      </c>
      <c r="E1766" s="762">
        <v>1.0490987172036399</v>
      </c>
      <c r="F1766" s="762">
        <v>3.2011801120854298E-2</v>
      </c>
      <c r="G1766" s="762">
        <v>0.60295502288936798</v>
      </c>
      <c r="H1766" s="762">
        <v>5.4851600122954999E-3</v>
      </c>
      <c r="I1766" s="762">
        <v>0.22787899149283999</v>
      </c>
      <c r="J1766" s="762">
        <v>2.4371360434806699E-2</v>
      </c>
      <c r="K1766" s="762">
        <v>0.33301547261143599</v>
      </c>
      <c r="L1766" s="759" t="s">
        <v>2376</v>
      </c>
      <c r="M1766" s="762">
        <v>0</v>
      </c>
    </row>
    <row r="1767" spans="1:13" x14ac:dyDescent="0.2">
      <c r="A1767" s="759" t="s">
        <v>4141</v>
      </c>
      <c r="B1767" s="759" t="s">
        <v>19</v>
      </c>
      <c r="C1767" s="762">
        <v>-12.896793150000001</v>
      </c>
      <c r="D1767" s="762">
        <v>8.0840645050000006</v>
      </c>
      <c r="E1767" s="762">
        <v>0.768989215042019</v>
      </c>
      <c r="F1767" s="762">
        <v>1.1933505222878499E-2</v>
      </c>
      <c r="G1767" s="762">
        <v>0.111222601144657</v>
      </c>
      <c r="H1767" s="762">
        <v>0</v>
      </c>
      <c r="I1767" s="762">
        <v>0</v>
      </c>
      <c r="J1767" s="762">
        <v>1.18995064056347E-2</v>
      </c>
      <c r="K1767" s="762">
        <v>0</v>
      </c>
      <c r="L1767" s="759" t="s">
        <v>2376</v>
      </c>
      <c r="M1767" s="762">
        <v>0.57974150576197003</v>
      </c>
    </row>
    <row r="1768" spans="1:13" x14ac:dyDescent="0.2">
      <c r="A1768" s="759" t="s">
        <v>4142</v>
      </c>
      <c r="B1768" s="759" t="s">
        <v>19</v>
      </c>
      <c r="C1768" s="762">
        <v>-5.3905955900000002</v>
      </c>
      <c r="D1768" s="762">
        <v>14.5139798</v>
      </c>
      <c r="E1768" s="762">
        <v>0.46731019299947602</v>
      </c>
      <c r="F1768" s="762">
        <v>4.0534832848974703E-3</v>
      </c>
      <c r="G1768" s="762">
        <v>0</v>
      </c>
      <c r="H1768" s="762">
        <v>0</v>
      </c>
      <c r="I1768" s="762">
        <v>0</v>
      </c>
      <c r="J1768" s="762">
        <v>1.2953247185402901E-2</v>
      </c>
      <c r="K1768" s="762">
        <v>0</v>
      </c>
      <c r="L1768" s="759" t="s">
        <v>2376</v>
      </c>
      <c r="M1768" s="762">
        <v>0</v>
      </c>
    </row>
    <row r="1769" spans="1:13" x14ac:dyDescent="0.2">
      <c r="A1769" s="759" t="s">
        <v>4143</v>
      </c>
      <c r="B1769" s="759" t="s">
        <v>19</v>
      </c>
      <c r="C1769" s="762">
        <v>31.750470719999999</v>
      </c>
      <c r="D1769" s="762">
        <v>-10.86614675</v>
      </c>
      <c r="E1769" s="762">
        <v>1.2400802673365501</v>
      </c>
      <c r="F1769" s="762">
        <v>2.3293344848672098E-2</v>
      </c>
      <c r="G1769" s="762">
        <v>0.38943354264250402</v>
      </c>
      <c r="H1769" s="762">
        <v>1.6954130947095199E-2</v>
      </c>
      <c r="I1769" s="762">
        <v>0.70435325020920003</v>
      </c>
      <c r="J1769" s="762">
        <v>4.4632022627696701E-2</v>
      </c>
      <c r="K1769" s="762">
        <v>0.94631838138470004</v>
      </c>
      <c r="L1769" s="759" t="s">
        <v>2409</v>
      </c>
      <c r="M1769" s="762">
        <v>0</v>
      </c>
    </row>
    <row r="1770" spans="1:13" x14ac:dyDescent="0.2">
      <c r="A1770" s="759" t="s">
        <v>4144</v>
      </c>
      <c r="B1770" s="759" t="s">
        <v>19</v>
      </c>
      <c r="C1770" s="762">
        <v>-15.530518600000001</v>
      </c>
      <c r="D1770" s="762">
        <v>25.482486519999998</v>
      </c>
      <c r="E1770" s="762">
        <v>0.53713834279425599</v>
      </c>
      <c r="F1770" s="762">
        <v>1.58987322620706E-2</v>
      </c>
      <c r="G1770" s="762">
        <v>0.20833396335774099</v>
      </c>
      <c r="H1770" s="762">
        <v>3.35393968373237E-3</v>
      </c>
      <c r="I1770" s="762">
        <v>0.13933822618255401</v>
      </c>
      <c r="J1770" s="762">
        <v>1.72103599356664E-2</v>
      </c>
      <c r="K1770" s="762">
        <v>0.116247535169047</v>
      </c>
      <c r="L1770" s="759" t="s">
        <v>2376</v>
      </c>
      <c r="M1770" s="762">
        <v>0</v>
      </c>
    </row>
    <row r="1771" spans="1:13" x14ac:dyDescent="0.2">
      <c r="A1771" s="759" t="s">
        <v>4145</v>
      </c>
      <c r="B1771" s="759" t="s">
        <v>19</v>
      </c>
      <c r="C1771" s="762">
        <v>12.876534639999999</v>
      </c>
      <c r="D1771" s="762">
        <v>-17.759315279999999</v>
      </c>
      <c r="E1771" s="762">
        <v>1.1162827038904599</v>
      </c>
      <c r="F1771" s="762">
        <v>5.1938800597620897E-2</v>
      </c>
      <c r="G1771" s="762">
        <v>1</v>
      </c>
      <c r="H1771" s="762">
        <v>3.4973872058471898E-3</v>
      </c>
      <c r="I1771" s="762">
        <v>0.14529767999842699</v>
      </c>
      <c r="J1771" s="762">
        <v>3.3617658477067297E-2</v>
      </c>
      <c r="K1771" s="762">
        <v>0.612906681442283</v>
      </c>
      <c r="L1771" s="759" t="s">
        <v>2376</v>
      </c>
      <c r="M1771" s="762">
        <v>0</v>
      </c>
    </row>
    <row r="1772" spans="1:13" x14ac:dyDescent="0.2">
      <c r="A1772" s="759" t="s">
        <v>4146</v>
      </c>
      <c r="B1772" s="759" t="s">
        <v>19</v>
      </c>
      <c r="C1772" s="762">
        <v>-2.182153193</v>
      </c>
      <c r="D1772" s="762">
        <v>17.48665759</v>
      </c>
      <c r="E1772" s="762">
        <v>0.67808726287627397</v>
      </c>
      <c r="F1772" s="762">
        <v>3.2799803314652397E-2</v>
      </c>
      <c r="G1772" s="762">
        <v>0.62225377871006504</v>
      </c>
      <c r="H1772" s="762">
        <v>9.1806414153488905E-3</v>
      </c>
      <c r="I1772" s="762">
        <v>0.38140641518895002</v>
      </c>
      <c r="J1772" s="762">
        <v>2.63745771171871E-2</v>
      </c>
      <c r="K1772" s="762">
        <v>0.39365410092305902</v>
      </c>
      <c r="L1772" s="759" t="s">
        <v>2376</v>
      </c>
      <c r="M1772" s="762">
        <v>0</v>
      </c>
    </row>
    <row r="1773" spans="1:13" x14ac:dyDescent="0.2">
      <c r="A1773" s="759" t="s">
        <v>4147</v>
      </c>
      <c r="B1773" s="759" t="s">
        <v>19</v>
      </c>
      <c r="C1773" s="762">
        <v>18.778406610000001</v>
      </c>
      <c r="D1773" s="762">
        <v>11.00851155</v>
      </c>
      <c r="E1773" s="762">
        <v>0.87169259076971195</v>
      </c>
      <c r="F1773" s="762">
        <v>3.3953438526372899E-2</v>
      </c>
      <c r="G1773" s="762">
        <v>0.65050718348564396</v>
      </c>
      <c r="H1773" s="762">
        <v>0</v>
      </c>
      <c r="I1773" s="762">
        <v>0</v>
      </c>
      <c r="J1773" s="762">
        <v>2.2563363096888701E-2</v>
      </c>
      <c r="K1773" s="762">
        <v>0.27828627548924301</v>
      </c>
      <c r="L1773" s="759" t="s">
        <v>2376</v>
      </c>
      <c r="M1773" s="762">
        <v>0</v>
      </c>
    </row>
    <row r="1774" spans="1:13" x14ac:dyDescent="0.2">
      <c r="A1774" s="759" t="s">
        <v>4148</v>
      </c>
      <c r="B1774" s="759" t="s">
        <v>19</v>
      </c>
      <c r="C1774" s="762">
        <v>-0.74626690500000004</v>
      </c>
      <c r="D1774" s="762">
        <v>19.978883880000001</v>
      </c>
      <c r="E1774" s="762">
        <v>0.69520659591016598</v>
      </c>
      <c r="F1774" s="762">
        <v>1.2116321731839699E-2</v>
      </c>
      <c r="G1774" s="762">
        <v>0.11569992562209799</v>
      </c>
      <c r="H1774" s="762">
        <v>4.1463164725571199E-3</v>
      </c>
      <c r="I1774" s="762">
        <v>0.17225720097328601</v>
      </c>
      <c r="J1774" s="762">
        <v>1.48854750152515E-2</v>
      </c>
      <c r="K1774" s="762">
        <v>4.5871815822481697E-2</v>
      </c>
      <c r="L1774" s="759" t="s">
        <v>2376</v>
      </c>
      <c r="M1774" s="762">
        <v>0</v>
      </c>
    </row>
    <row r="1775" spans="1:13" x14ac:dyDescent="0.2">
      <c r="A1775" s="759" t="s">
        <v>4149</v>
      </c>
      <c r="B1775" s="759" t="s">
        <v>19</v>
      </c>
      <c r="C1775" s="762">
        <v>8.9394301869999993</v>
      </c>
      <c r="D1775" s="762">
        <v>-17.324374129999999</v>
      </c>
      <c r="E1775" s="762">
        <v>1.19534199423261</v>
      </c>
      <c r="F1775" s="762">
        <v>3.5787907633534899E-2</v>
      </c>
      <c r="G1775" s="762">
        <v>0.69543469546104297</v>
      </c>
      <c r="H1775" s="762">
        <v>9.3719047781686497E-3</v>
      </c>
      <c r="I1775" s="762">
        <v>0.38935240900296503</v>
      </c>
      <c r="J1775" s="762">
        <v>2.90344406854861E-2</v>
      </c>
      <c r="K1775" s="762">
        <v>0.47416984357873099</v>
      </c>
      <c r="L1775" s="759" t="s">
        <v>2376</v>
      </c>
      <c r="M1775" s="762">
        <v>0.63918436288423097</v>
      </c>
    </row>
    <row r="1776" spans="1:13" x14ac:dyDescent="0.2">
      <c r="A1776" s="759" t="s">
        <v>4150</v>
      </c>
      <c r="B1776" s="759" t="s">
        <v>19</v>
      </c>
      <c r="C1776" s="762">
        <v>-21.14112901</v>
      </c>
      <c r="D1776" s="762">
        <v>34.007645179999997</v>
      </c>
      <c r="E1776" s="762">
        <v>1.2400802673365501</v>
      </c>
      <c r="F1776" s="762">
        <v>3.5157505878496399E-2</v>
      </c>
      <c r="G1776" s="762">
        <v>0.67999568100818697</v>
      </c>
      <c r="H1776" s="762">
        <v>0</v>
      </c>
      <c r="I1776" s="762">
        <v>0</v>
      </c>
      <c r="J1776" s="762">
        <v>1.54666962453552E-2</v>
      </c>
      <c r="K1776" s="762">
        <v>6.3465738091466994E-2</v>
      </c>
      <c r="L1776" s="759" t="s">
        <v>2376</v>
      </c>
      <c r="M1776" s="762">
        <v>0</v>
      </c>
    </row>
    <row r="1777" spans="1:13" x14ac:dyDescent="0.2">
      <c r="A1777" s="759" t="s">
        <v>4151</v>
      </c>
      <c r="B1777" s="759" t="s">
        <v>19</v>
      </c>
      <c r="C1777" s="762">
        <v>-21.613219950000001</v>
      </c>
      <c r="D1777" s="762">
        <v>23.02045678</v>
      </c>
      <c r="E1777" s="762">
        <v>0.75800620508328098</v>
      </c>
      <c r="F1777" s="762">
        <v>1.9416374055185402E-2</v>
      </c>
      <c r="G1777" s="762">
        <v>0.29448363559541102</v>
      </c>
      <c r="H1777" s="762">
        <v>5.8267017316165201E-3</v>
      </c>
      <c r="I1777" s="762">
        <v>0.24206823055103499</v>
      </c>
      <c r="J1777" s="762">
        <v>1.0688259109311701E-2</v>
      </c>
      <c r="K1777" s="762">
        <v>0</v>
      </c>
      <c r="L1777" s="759" t="s">
        <v>2376</v>
      </c>
      <c r="M1777" s="762">
        <v>0</v>
      </c>
    </row>
    <row r="1778" spans="1:13" x14ac:dyDescent="0.2">
      <c r="A1778" s="759" t="s">
        <v>4152</v>
      </c>
      <c r="B1778" s="759" t="s">
        <v>19</v>
      </c>
      <c r="C1778" s="762">
        <v>-10.90291652</v>
      </c>
      <c r="D1778" s="762">
        <v>22.46039042</v>
      </c>
      <c r="E1778" s="762">
        <v>0.36274939301273101</v>
      </c>
      <c r="F1778" s="762">
        <v>1.14922239943516E-2</v>
      </c>
      <c r="G1778" s="762">
        <v>0.100415300823956</v>
      </c>
      <c r="H1778" s="762">
        <v>4.2214556508077504E-3</v>
      </c>
      <c r="I1778" s="762">
        <v>0.175378865140014</v>
      </c>
      <c r="J1778" s="762">
        <v>1.3474571571183E-2</v>
      </c>
      <c r="K1778" s="762">
        <v>3.1629018102935199E-3</v>
      </c>
      <c r="L1778" s="759" t="s">
        <v>2376</v>
      </c>
      <c r="M1778" s="762">
        <v>0</v>
      </c>
    </row>
    <row r="1779" spans="1:13" x14ac:dyDescent="0.2">
      <c r="A1779" s="759" t="s">
        <v>4153</v>
      </c>
      <c r="B1779" s="759" t="s">
        <v>19</v>
      </c>
      <c r="C1779" s="762">
        <v>34.443944600000002</v>
      </c>
      <c r="D1779" s="762">
        <v>5.2157770970000001</v>
      </c>
      <c r="E1779" s="762">
        <v>0.85102690939650205</v>
      </c>
      <c r="F1779" s="762">
        <v>4.71540512768788E-2</v>
      </c>
      <c r="G1779" s="762">
        <v>0.973800002122858</v>
      </c>
      <c r="H1779" s="762">
        <v>1.00208340448786E-2</v>
      </c>
      <c r="I1779" s="762">
        <v>0.41631192997782401</v>
      </c>
      <c r="J1779" s="762">
        <v>3.5159447617991203E-2</v>
      </c>
      <c r="K1779" s="762">
        <v>0.65957762659928698</v>
      </c>
      <c r="L1779" s="759" t="s">
        <v>2376</v>
      </c>
      <c r="M1779" s="762">
        <v>0.90333737340220699</v>
      </c>
    </row>
    <row r="1780" spans="1:13" x14ac:dyDescent="0.2">
      <c r="A1780" s="759" t="s">
        <v>4154</v>
      </c>
      <c r="B1780" s="759" t="s">
        <v>19</v>
      </c>
      <c r="C1780" s="762">
        <v>32.856246470000002</v>
      </c>
      <c r="D1780" s="762">
        <v>9.25639535</v>
      </c>
      <c r="E1780" s="762">
        <v>1.2259356486886801</v>
      </c>
      <c r="F1780" s="762">
        <v>4.4607228186523303E-2</v>
      </c>
      <c r="G1780" s="762">
        <v>0.91142641018332604</v>
      </c>
      <c r="H1780" s="762">
        <v>0</v>
      </c>
      <c r="I1780" s="762">
        <v>0</v>
      </c>
      <c r="J1780" s="762">
        <v>3.7162664300371601E-2</v>
      </c>
      <c r="K1780" s="762">
        <v>0.72021622464028501</v>
      </c>
      <c r="L1780" s="759" t="s">
        <v>2376</v>
      </c>
      <c r="M1780" s="762">
        <v>0</v>
      </c>
    </row>
    <row r="1781" spans="1:13" x14ac:dyDescent="0.2">
      <c r="A1781" s="759" t="s">
        <v>4155</v>
      </c>
      <c r="B1781" s="759" t="s">
        <v>19</v>
      </c>
      <c r="C1781" s="762">
        <v>13.53023482</v>
      </c>
      <c r="D1781" s="762">
        <v>13.196400219999999</v>
      </c>
      <c r="E1781" s="762">
        <v>0.89330067510229205</v>
      </c>
      <c r="F1781" s="762">
        <v>2.7592684818034501E-2</v>
      </c>
      <c r="G1781" s="762">
        <v>0.494727581046156</v>
      </c>
      <c r="H1781" s="762">
        <v>2.9440896205471501E-3</v>
      </c>
      <c r="I1781" s="762">
        <v>0.122311155930576</v>
      </c>
      <c r="J1781" s="762">
        <v>2.2625478342854E-2</v>
      </c>
      <c r="K1781" s="762">
        <v>0.28016653529014102</v>
      </c>
      <c r="L1781" s="759" t="s">
        <v>2376</v>
      </c>
      <c r="M1781" s="762">
        <v>0</v>
      </c>
    </row>
    <row r="1782" spans="1:13" x14ac:dyDescent="0.2">
      <c r="A1782" s="759" t="s">
        <v>4156</v>
      </c>
      <c r="B1782" s="759" t="s">
        <v>19</v>
      </c>
      <c r="C1782" s="762">
        <v>-26.177067019999999</v>
      </c>
      <c r="D1782" s="762">
        <v>21.797397060000002</v>
      </c>
      <c r="E1782" s="762">
        <v>0.91558477207554401</v>
      </c>
      <c r="F1782" s="762">
        <v>3.03223244173512E-3</v>
      </c>
      <c r="G1782" s="762">
        <v>0</v>
      </c>
      <c r="H1782" s="762">
        <v>0</v>
      </c>
      <c r="I1782" s="762">
        <v>0</v>
      </c>
      <c r="J1782" s="762">
        <v>2.1758083300981602E-2</v>
      </c>
      <c r="K1782" s="762">
        <v>0.25390994750940599</v>
      </c>
      <c r="L1782" s="759" t="s">
        <v>2376</v>
      </c>
      <c r="M1782" s="762">
        <v>0.90333737340220699</v>
      </c>
    </row>
    <row r="1783" spans="1:13" x14ac:dyDescent="0.2">
      <c r="A1783" s="759" t="s">
        <v>4157</v>
      </c>
      <c r="B1783" s="759" t="s">
        <v>19</v>
      </c>
      <c r="C1783" s="762">
        <v>-17.9347189</v>
      </c>
      <c r="D1783" s="762">
        <v>29.92756335</v>
      </c>
      <c r="E1783" s="762">
        <v>0.93828338170706405</v>
      </c>
      <c r="F1783" s="762">
        <v>1.25702109954674E-2</v>
      </c>
      <c r="G1783" s="762">
        <v>0.126816005252226</v>
      </c>
      <c r="H1783" s="762">
        <v>0</v>
      </c>
      <c r="I1783" s="762">
        <v>0</v>
      </c>
      <c r="J1783" s="762">
        <v>1.06527646830459E-2</v>
      </c>
      <c r="K1783" s="762">
        <v>0</v>
      </c>
      <c r="L1783" s="759" t="s">
        <v>2376</v>
      </c>
      <c r="M1783" s="762">
        <v>0.77713267340715897</v>
      </c>
    </row>
    <row r="1784" spans="1:13" x14ac:dyDescent="0.2">
      <c r="A1784" s="759" t="s">
        <v>4158</v>
      </c>
      <c r="B1784" s="759" t="s">
        <v>19</v>
      </c>
      <c r="C1784" s="762">
        <v>5.6762425179999996</v>
      </c>
      <c r="D1784" s="762">
        <v>19.919008550000001</v>
      </c>
      <c r="E1784" s="762">
        <v>0.68865631763060797</v>
      </c>
      <c r="F1784" s="762">
        <v>1.1315711502940799E-2</v>
      </c>
      <c r="G1784" s="762">
        <v>9.6092390491973795E-2</v>
      </c>
      <c r="H1784" s="762">
        <v>5.0958024522695404E-3</v>
      </c>
      <c r="I1784" s="762">
        <v>0.21170325398114101</v>
      </c>
      <c r="J1784" s="762">
        <v>1.8330652764683E-2</v>
      </c>
      <c r="K1784" s="762">
        <v>0.15015950318205401</v>
      </c>
      <c r="L1784" s="759" t="s">
        <v>2376</v>
      </c>
      <c r="M1784" s="762">
        <v>0</v>
      </c>
    </row>
    <row r="1785" spans="1:13" x14ac:dyDescent="0.2">
      <c r="A1785" s="759" t="s">
        <v>4159</v>
      </c>
      <c r="B1785" s="759" t="s">
        <v>19</v>
      </c>
      <c r="C1785" s="762">
        <v>16.425739050000001</v>
      </c>
      <c r="D1785" s="762">
        <v>9.2264711669999997</v>
      </c>
      <c r="E1785" s="762">
        <v>1.2400802673365501</v>
      </c>
      <c r="F1785" s="762">
        <v>2.8374382994282299E-2</v>
      </c>
      <c r="G1785" s="762">
        <v>0.51387194721213902</v>
      </c>
      <c r="H1785" s="762">
        <v>1.16124184569145E-3</v>
      </c>
      <c r="I1785" s="762">
        <v>4.8243379562151099E-2</v>
      </c>
      <c r="J1785" s="762">
        <v>3.0185791137485402E-2</v>
      </c>
      <c r="K1785" s="762">
        <v>0.50902192635687604</v>
      </c>
      <c r="L1785" s="759" t="s">
        <v>2376</v>
      </c>
      <c r="M1785" s="762">
        <v>0</v>
      </c>
    </row>
    <row r="1786" spans="1:13" x14ac:dyDescent="0.2">
      <c r="A1786" s="759" t="s">
        <v>4160</v>
      </c>
      <c r="B1786" s="759" t="s">
        <v>19</v>
      </c>
      <c r="C1786" s="762">
        <v>-13.97151049</v>
      </c>
      <c r="D1786" s="762">
        <v>24.987483229999999</v>
      </c>
      <c r="E1786" s="762">
        <v>0.97517046984855404</v>
      </c>
      <c r="F1786" s="762">
        <v>4.2552118465097799E-3</v>
      </c>
      <c r="G1786" s="762">
        <v>0</v>
      </c>
      <c r="H1786" s="762">
        <v>0</v>
      </c>
      <c r="I1786" s="762">
        <v>0</v>
      </c>
      <c r="J1786" s="762">
        <v>1.14425156674616E-2</v>
      </c>
      <c r="K1786" s="762">
        <v>0</v>
      </c>
      <c r="L1786" s="759" t="s">
        <v>2376</v>
      </c>
      <c r="M1786" s="762">
        <v>0</v>
      </c>
    </row>
    <row r="1787" spans="1:13" x14ac:dyDescent="0.2">
      <c r="A1787" s="759" t="s">
        <v>4161</v>
      </c>
      <c r="B1787" s="759" t="s">
        <v>19</v>
      </c>
      <c r="C1787" s="762">
        <v>-6.5865041260000003</v>
      </c>
      <c r="D1787" s="762">
        <v>15.78128865</v>
      </c>
      <c r="E1787" s="762">
        <v>0.66595366717751603</v>
      </c>
      <c r="F1787" s="762">
        <v>2.5531271079058698E-2</v>
      </c>
      <c r="G1787" s="762">
        <v>0.44424201701032101</v>
      </c>
      <c r="H1787" s="762">
        <v>7.2475152839919397E-3</v>
      </c>
      <c r="I1787" s="762">
        <v>0.30109539357634602</v>
      </c>
      <c r="J1787" s="762">
        <v>3.1674338639010598E-2</v>
      </c>
      <c r="K1787" s="762">
        <v>0.55408120295846697</v>
      </c>
      <c r="L1787" s="759" t="s">
        <v>2376</v>
      </c>
      <c r="M1787" s="762">
        <v>0</v>
      </c>
    </row>
    <row r="1788" spans="1:13" x14ac:dyDescent="0.2">
      <c r="A1788" s="759" t="s">
        <v>4162</v>
      </c>
      <c r="B1788" s="759" t="s">
        <v>19</v>
      </c>
      <c r="C1788" s="762">
        <v>-4.9785089979999997</v>
      </c>
      <c r="D1788" s="762">
        <v>34.775434240000003</v>
      </c>
      <c r="E1788" s="762">
        <v>1.2400802673365501</v>
      </c>
      <c r="F1788" s="762">
        <v>3.079512573363E-2</v>
      </c>
      <c r="G1788" s="762">
        <v>0.573157746057398</v>
      </c>
      <c r="H1788" s="762">
        <v>0</v>
      </c>
      <c r="I1788" s="762">
        <v>0</v>
      </c>
      <c r="J1788" s="762">
        <v>2.3446286950252301E-2</v>
      </c>
      <c r="K1788" s="762">
        <v>0.30501293578785799</v>
      </c>
      <c r="L1788" s="759" t="s">
        <v>2376</v>
      </c>
      <c r="M1788" s="762">
        <v>0</v>
      </c>
    </row>
    <row r="1789" spans="1:13" x14ac:dyDescent="0.2">
      <c r="A1789" s="759" t="s">
        <v>4163</v>
      </c>
      <c r="B1789" s="759" t="s">
        <v>19</v>
      </c>
      <c r="C1789" s="762">
        <v>18.48908578</v>
      </c>
      <c r="D1789" s="762">
        <v>-9.7806657300000008</v>
      </c>
      <c r="E1789" s="762">
        <v>0.76144237916284796</v>
      </c>
      <c r="F1789" s="762">
        <v>3.4791872860574002E-2</v>
      </c>
      <c r="G1789" s="762">
        <v>0.67104105654405</v>
      </c>
      <c r="H1789" s="762">
        <v>1.4228628026913499E-2</v>
      </c>
      <c r="I1789" s="762">
        <v>0.59112321226122599</v>
      </c>
      <c r="J1789" s="762">
        <v>4.64755143918806E-2</v>
      </c>
      <c r="K1789" s="762">
        <v>1</v>
      </c>
      <c r="L1789" s="759" t="s">
        <v>2409</v>
      </c>
      <c r="M1789" s="762">
        <v>0</v>
      </c>
    </row>
    <row r="1790" spans="1:13" x14ac:dyDescent="0.2">
      <c r="A1790" s="759" t="s">
        <v>4164</v>
      </c>
      <c r="B1790" s="759" t="s">
        <v>19</v>
      </c>
      <c r="C1790" s="762">
        <v>-19.517061300000002</v>
      </c>
      <c r="D1790" s="762">
        <v>10.04086785</v>
      </c>
      <c r="E1790" s="762">
        <v>0</v>
      </c>
      <c r="F1790" s="762">
        <v>8.3780393244614806E-3</v>
      </c>
      <c r="G1790" s="762">
        <v>2.41465909787059E-2</v>
      </c>
      <c r="H1790" s="762">
        <v>6.7761877113289397E-3</v>
      </c>
      <c r="I1790" s="762">
        <v>0.28151428355889102</v>
      </c>
      <c r="J1790" s="762">
        <v>2.2696467195385699E-2</v>
      </c>
      <c r="K1790" s="762">
        <v>0.28231541660714998</v>
      </c>
      <c r="L1790" s="759" t="s">
        <v>2376</v>
      </c>
      <c r="M1790" s="762">
        <v>0</v>
      </c>
    </row>
    <row r="1791" spans="1:13" x14ac:dyDescent="0.2">
      <c r="A1791" s="759" t="s">
        <v>4165</v>
      </c>
      <c r="B1791" s="759" t="s">
        <v>19</v>
      </c>
      <c r="C1791" s="762">
        <v>-4.8759315809999997</v>
      </c>
      <c r="D1791" s="762">
        <v>13.86265528</v>
      </c>
      <c r="E1791" s="762">
        <v>0.82265920437581197</v>
      </c>
      <c r="F1791" s="762">
        <v>1.15615681874058E-2</v>
      </c>
      <c r="G1791" s="762">
        <v>0.102113587025807</v>
      </c>
      <c r="H1791" s="762">
        <v>1.02462515796305E-4</v>
      </c>
      <c r="I1791" s="762">
        <v>4.2567883353139598E-3</v>
      </c>
      <c r="J1791" s="762">
        <v>1.5102878376130001E-2</v>
      </c>
      <c r="K1791" s="762">
        <v>5.2452740260938401E-2</v>
      </c>
      <c r="L1791" s="759" t="s">
        <v>2376</v>
      </c>
      <c r="M1791" s="762">
        <v>0</v>
      </c>
    </row>
    <row r="1792" spans="1:13" x14ac:dyDescent="0.2">
      <c r="A1792" s="759" t="s">
        <v>4166</v>
      </c>
      <c r="B1792" s="759" t="s">
        <v>19</v>
      </c>
      <c r="C1792" s="762">
        <v>-25.668456590000002</v>
      </c>
      <c r="D1792" s="762">
        <v>27.54897218</v>
      </c>
      <c r="E1792" s="762">
        <v>0</v>
      </c>
      <c r="F1792" s="762">
        <v>7.3567884812991303E-3</v>
      </c>
      <c r="G1792" s="762">
        <v>0</v>
      </c>
      <c r="H1792" s="762">
        <v>3.4222480275965701E-3</v>
      </c>
      <c r="I1792" s="762">
        <v>0.14217605737633701</v>
      </c>
      <c r="J1792" s="762">
        <v>1.6078975098441601E-2</v>
      </c>
      <c r="K1792" s="762">
        <v>8.1999805396213293E-2</v>
      </c>
      <c r="L1792" s="759" t="s">
        <v>2376</v>
      </c>
      <c r="M1792" s="762">
        <v>0.82127593693808698</v>
      </c>
    </row>
    <row r="1793" spans="1:13" x14ac:dyDescent="0.2">
      <c r="A1793" s="759" t="s">
        <v>4167</v>
      </c>
      <c r="B1793" s="759" t="s">
        <v>19</v>
      </c>
      <c r="C1793" s="762">
        <v>-18.705306889999999</v>
      </c>
      <c r="D1793" s="762">
        <v>23.367949320000001</v>
      </c>
      <c r="E1793" s="762">
        <v>0.71098232386099203</v>
      </c>
      <c r="F1793" s="762">
        <v>4.9045256541994202E-3</v>
      </c>
      <c r="G1793" s="762">
        <v>0</v>
      </c>
      <c r="H1793" s="762">
        <v>3.5110488746200302E-3</v>
      </c>
      <c r="I1793" s="762">
        <v>0.14586526285503901</v>
      </c>
      <c r="J1793" s="762">
        <v>1.35943652598303E-2</v>
      </c>
      <c r="K1793" s="762">
        <v>6.7891106540354804E-3</v>
      </c>
      <c r="L1793" s="759" t="s">
        <v>2376</v>
      </c>
      <c r="M1793" s="762">
        <v>0</v>
      </c>
    </row>
    <row r="1794" spans="1:13" x14ac:dyDescent="0.2">
      <c r="A1794" s="759" t="s">
        <v>4168</v>
      </c>
      <c r="B1794" s="759" t="s">
        <v>19</v>
      </c>
      <c r="C1794" s="762">
        <v>22.03289715</v>
      </c>
      <c r="D1794" s="762">
        <v>11.809017709999999</v>
      </c>
      <c r="E1794" s="762">
        <v>1.2400802673365501</v>
      </c>
      <c r="F1794" s="762">
        <v>4.0881553814245797E-2</v>
      </c>
      <c r="G1794" s="762">
        <v>0.820181879340106</v>
      </c>
      <c r="H1794" s="762">
        <v>0</v>
      </c>
      <c r="I1794" s="762">
        <v>0</v>
      </c>
      <c r="J1794" s="762">
        <v>2.3506183794575999E-2</v>
      </c>
      <c r="K1794" s="762">
        <v>0.30682605534504098</v>
      </c>
      <c r="L1794" s="759" t="s">
        <v>2376</v>
      </c>
      <c r="M1794" s="762">
        <v>0</v>
      </c>
    </row>
    <row r="1795" spans="1:13" x14ac:dyDescent="0.2">
      <c r="A1795" s="759" t="s">
        <v>4169</v>
      </c>
      <c r="B1795" s="759" t="s">
        <v>19</v>
      </c>
      <c r="C1795" s="762">
        <v>-1.24214526</v>
      </c>
      <c r="D1795" s="762">
        <v>6.5452909569999997</v>
      </c>
      <c r="E1795" s="762">
        <v>0.39806077965418601</v>
      </c>
      <c r="F1795" s="762">
        <v>9.8153553259492307E-3</v>
      </c>
      <c r="G1795" s="762">
        <v>5.9347530216399103E-2</v>
      </c>
      <c r="H1795" s="762">
        <v>0</v>
      </c>
      <c r="I1795" s="762">
        <v>0</v>
      </c>
      <c r="J1795" s="762">
        <v>1.36276412844546E-2</v>
      </c>
      <c r="K1795" s="762">
        <v>7.7963959335121602E-3</v>
      </c>
      <c r="L1795" s="759" t="s">
        <v>2376</v>
      </c>
      <c r="M1795" s="762">
        <v>0</v>
      </c>
    </row>
    <row r="1796" spans="1:13" x14ac:dyDescent="0.2">
      <c r="A1796" s="759" t="s">
        <v>4170</v>
      </c>
      <c r="B1796" s="759" t="s">
        <v>19</v>
      </c>
      <c r="C1796" s="762">
        <v>3.2464671269999998</v>
      </c>
      <c r="D1796" s="762">
        <v>6.2828986029999996</v>
      </c>
      <c r="E1796" s="762">
        <v>0.159256735794259</v>
      </c>
      <c r="F1796" s="762">
        <v>7.1865800074387403E-3</v>
      </c>
      <c r="G1796" s="762">
        <v>0</v>
      </c>
      <c r="H1796" s="762">
        <v>6.3595068137573003E-3</v>
      </c>
      <c r="I1796" s="762">
        <v>0.26420342187860701</v>
      </c>
      <c r="J1796" s="762">
        <v>2.1660473628750499E-2</v>
      </c>
      <c r="K1796" s="762">
        <v>0.250955262185315</v>
      </c>
      <c r="L1796" s="759" t="s">
        <v>2376</v>
      </c>
      <c r="M1796" s="762">
        <v>0</v>
      </c>
    </row>
    <row r="1797" spans="1:13" x14ac:dyDescent="0.2">
      <c r="A1797" s="759" t="s">
        <v>4171</v>
      </c>
      <c r="B1797" s="759" t="s">
        <v>19</v>
      </c>
      <c r="C1797" s="762">
        <v>11.75761795</v>
      </c>
      <c r="D1797" s="762">
        <v>-17.643140720000002</v>
      </c>
      <c r="E1797" s="762">
        <v>0.77733769539576203</v>
      </c>
      <c r="F1797" s="762">
        <v>4.0314192234711201E-2</v>
      </c>
      <c r="G1797" s="762">
        <v>0.80628676143438704</v>
      </c>
      <c r="H1797" s="762">
        <v>3.7228047405990601E-3</v>
      </c>
      <c r="I1797" s="762">
        <v>0.154662589409334</v>
      </c>
      <c r="J1797" s="762">
        <v>3.3835061837945803E-2</v>
      </c>
      <c r="K1797" s="762">
        <v>0.61948763615136304</v>
      </c>
      <c r="L1797" s="759" t="s">
        <v>2376</v>
      </c>
      <c r="M1797" s="762">
        <v>0.90333737340220699</v>
      </c>
    </row>
    <row r="1798" spans="1:13" x14ac:dyDescent="0.2">
      <c r="A1798" s="759" t="s">
        <v>4172</v>
      </c>
      <c r="B1798" s="759" t="s">
        <v>19</v>
      </c>
      <c r="C1798" s="762">
        <v>12.42248107</v>
      </c>
      <c r="D1798" s="762">
        <v>6.6490859200000001</v>
      </c>
      <c r="E1798" s="762">
        <v>0.98747670697108603</v>
      </c>
      <c r="F1798" s="762">
        <v>2.6773162536484499E-2</v>
      </c>
      <c r="G1798" s="762">
        <v>0.47465687695189102</v>
      </c>
      <c r="H1798" s="762">
        <v>4.68595238908433E-3</v>
      </c>
      <c r="I1798" s="762">
        <v>0.19467618372916301</v>
      </c>
      <c r="J1798" s="762">
        <v>2.9382729743219999E-2</v>
      </c>
      <c r="K1798" s="762">
        <v>0.48471276889137899</v>
      </c>
      <c r="L1798" s="759" t="s">
        <v>2376</v>
      </c>
      <c r="M1798" s="762">
        <v>0</v>
      </c>
    </row>
    <row r="1799" spans="1:13" x14ac:dyDescent="0.2">
      <c r="A1799" s="759" t="s">
        <v>4173</v>
      </c>
      <c r="B1799" s="759" t="s">
        <v>19</v>
      </c>
      <c r="C1799" s="762">
        <v>25.672480310000001</v>
      </c>
      <c r="D1799" s="762">
        <v>0.50464201600000003</v>
      </c>
      <c r="E1799" s="762">
        <v>0.86574103555667703</v>
      </c>
      <c r="F1799" s="762">
        <v>3.6872198652201003E-2</v>
      </c>
      <c r="G1799" s="762">
        <v>0.72198978954402604</v>
      </c>
      <c r="H1799" s="762">
        <v>6.9128043990573504E-3</v>
      </c>
      <c r="I1799" s="762">
        <v>0.28718994594645803</v>
      </c>
      <c r="J1799" s="762">
        <v>3.0090399866895899E-2</v>
      </c>
      <c r="K1799" s="762">
        <v>0.50613438127650001</v>
      </c>
      <c r="L1799" s="759" t="s">
        <v>2376</v>
      </c>
      <c r="M1799" s="762">
        <v>0</v>
      </c>
    </row>
    <row r="1800" spans="1:13" x14ac:dyDescent="0.2">
      <c r="A1800" s="759" t="s">
        <v>4174</v>
      </c>
      <c r="B1800" s="759" t="s">
        <v>19</v>
      </c>
      <c r="C1800" s="762">
        <v>11.652897100000001</v>
      </c>
      <c r="D1800" s="762">
        <v>16.876074989999999</v>
      </c>
      <c r="E1800" s="762">
        <v>1.2400802673365501</v>
      </c>
      <c r="F1800" s="762">
        <v>2.55123590264075E-2</v>
      </c>
      <c r="G1800" s="762">
        <v>0.44377884804618001</v>
      </c>
      <c r="H1800" s="762">
        <v>0</v>
      </c>
      <c r="I1800" s="762">
        <v>0</v>
      </c>
      <c r="J1800" s="762">
        <v>2.34884365814431E-2</v>
      </c>
      <c r="K1800" s="762">
        <v>0.30628884258344502</v>
      </c>
      <c r="L1800" s="759" t="s">
        <v>2376</v>
      </c>
      <c r="M1800" s="762">
        <v>0.85398183802266303</v>
      </c>
    </row>
    <row r="1801" spans="1:13" x14ac:dyDescent="0.2">
      <c r="A1801" s="759" t="s">
        <v>4175</v>
      </c>
      <c r="B1801" s="759" t="s">
        <v>19</v>
      </c>
      <c r="C1801" s="762">
        <v>18.24990927</v>
      </c>
      <c r="D1801" s="762">
        <v>15.8276694</v>
      </c>
      <c r="E1801" s="762">
        <v>0.88157547391590796</v>
      </c>
      <c r="F1801" s="762">
        <v>1.4965737664613701E-2</v>
      </c>
      <c r="G1801" s="762">
        <v>0.18548424547862999</v>
      </c>
      <c r="H1801" s="762">
        <v>1.1974452679394801E-2</v>
      </c>
      <c r="I1801" s="762">
        <v>0.49747432587534601</v>
      </c>
      <c r="J1801" s="762">
        <v>3.0851311629970599E-2</v>
      </c>
      <c r="K1801" s="762">
        <v>0.52916766221703404</v>
      </c>
      <c r="L1801" s="759" t="s">
        <v>2376</v>
      </c>
      <c r="M1801" s="762">
        <v>0</v>
      </c>
    </row>
    <row r="1802" spans="1:13" x14ac:dyDescent="0.2">
      <c r="A1802" s="759" t="s">
        <v>4176</v>
      </c>
      <c r="B1802" s="759" t="s">
        <v>19</v>
      </c>
      <c r="C1802" s="762">
        <v>-26.16227787</v>
      </c>
      <c r="D1802" s="762">
        <v>6.9801304320000002</v>
      </c>
      <c r="E1802" s="762">
        <v>0.644547900871693</v>
      </c>
      <c r="F1802" s="762">
        <v>1.50981220331717E-2</v>
      </c>
      <c r="G1802" s="762">
        <v>0.18872642822761701</v>
      </c>
      <c r="H1802" s="762">
        <v>5.0206632740189203E-3</v>
      </c>
      <c r="I1802" s="762">
        <v>0.208581631359052</v>
      </c>
      <c r="J1802" s="762">
        <v>2.8974543841162399E-2</v>
      </c>
      <c r="K1802" s="762">
        <v>0.47235672402154799</v>
      </c>
      <c r="L1802" s="759" t="s">
        <v>2376</v>
      </c>
      <c r="M1802" s="762">
        <v>0.47525266658704302</v>
      </c>
    </row>
    <row r="1803" spans="1:13" x14ac:dyDescent="0.2">
      <c r="A1803" s="759" t="s">
        <v>4177</v>
      </c>
      <c r="B1803" s="759" t="s">
        <v>19</v>
      </c>
      <c r="C1803" s="762">
        <v>15.974871240000001</v>
      </c>
      <c r="D1803" s="762">
        <v>18.610797229999999</v>
      </c>
      <c r="E1803" s="762">
        <v>0.68380928969307597</v>
      </c>
      <c r="F1803" s="762">
        <v>1.5407018893140599E-2</v>
      </c>
      <c r="G1803" s="762">
        <v>0.196291545799331</v>
      </c>
      <c r="H1803" s="762">
        <v>1.63940025274087E-4</v>
      </c>
      <c r="I1803" s="762">
        <v>6.8108281007912804E-3</v>
      </c>
      <c r="J1803" s="762">
        <v>1.8017858133214999E-2</v>
      </c>
      <c r="K1803" s="762">
        <v>0.14069100339259799</v>
      </c>
      <c r="L1803" s="759" t="s">
        <v>2376</v>
      </c>
      <c r="M1803" s="762">
        <v>0</v>
      </c>
    </row>
    <row r="1804" spans="1:13" x14ac:dyDescent="0.2">
      <c r="A1804" s="759" t="s">
        <v>4178</v>
      </c>
      <c r="B1804" s="759" t="s">
        <v>19</v>
      </c>
      <c r="C1804" s="762">
        <v>6.0465495919999999</v>
      </c>
      <c r="D1804" s="762">
        <v>9.6102784050000007</v>
      </c>
      <c r="E1804" s="762">
        <v>1.0327518621568399</v>
      </c>
      <c r="F1804" s="762">
        <v>4.0919377919548097E-2</v>
      </c>
      <c r="G1804" s="762">
        <v>0.82110821726838801</v>
      </c>
      <c r="H1804" s="762">
        <v>7.0084360804672299E-3</v>
      </c>
      <c r="I1804" s="762">
        <v>0.291162942853466</v>
      </c>
      <c r="J1804" s="762">
        <v>2.6889246298042301E-2</v>
      </c>
      <c r="K1804" s="762">
        <v>0.40923345263309102</v>
      </c>
      <c r="L1804" s="759" t="s">
        <v>2376</v>
      </c>
      <c r="M1804" s="762">
        <v>0.72472792553522702</v>
      </c>
    </row>
    <row r="1805" spans="1:13" x14ac:dyDescent="0.2">
      <c r="A1805" s="759" t="s">
        <v>4179</v>
      </c>
      <c r="B1805" s="759" t="s">
        <v>19</v>
      </c>
      <c r="C1805" s="762">
        <v>12.00105351</v>
      </c>
      <c r="D1805" s="762">
        <v>5.0295558490000003</v>
      </c>
      <c r="E1805" s="762">
        <v>1.2400802673365501</v>
      </c>
      <c r="F1805" s="762">
        <v>2.40120028494159E-2</v>
      </c>
      <c r="G1805" s="762">
        <v>0.40703401226135</v>
      </c>
      <c r="H1805" s="762">
        <v>6.4892926670992901E-4</v>
      </c>
      <c r="I1805" s="762">
        <v>2.6959520974858899E-2</v>
      </c>
      <c r="J1805" s="762">
        <v>1.2458543619322301E-2</v>
      </c>
      <c r="K1805" s="762">
        <v>0</v>
      </c>
      <c r="L1805" s="759" t="s">
        <v>2376</v>
      </c>
      <c r="M1805" s="762">
        <v>0.90333737340220699</v>
      </c>
    </row>
    <row r="1806" spans="1:13" x14ac:dyDescent="0.2">
      <c r="A1806" s="759" t="s">
        <v>4180</v>
      </c>
      <c r="B1806" s="759" t="s">
        <v>19</v>
      </c>
      <c r="C1806" s="762">
        <v>15.41757814</v>
      </c>
      <c r="D1806" s="762">
        <v>19.879799420000001</v>
      </c>
      <c r="E1806" s="762">
        <v>1.2400802673365501</v>
      </c>
      <c r="F1806" s="762">
        <v>3.7647592810898398E-2</v>
      </c>
      <c r="G1806" s="762">
        <v>0.74097976605529603</v>
      </c>
      <c r="H1806" s="762">
        <v>6.0657809351412299E-3</v>
      </c>
      <c r="I1806" s="762">
        <v>0.25200068127391601</v>
      </c>
      <c r="J1806" s="762">
        <v>1.87299650601741E-2</v>
      </c>
      <c r="K1806" s="762">
        <v>0.16224692653577499</v>
      </c>
      <c r="L1806" s="759" t="s">
        <v>2376</v>
      </c>
      <c r="M1806" s="762">
        <v>0</v>
      </c>
    </row>
    <row r="1807" spans="1:13" x14ac:dyDescent="0.2">
      <c r="A1807" s="759" t="s">
        <v>4181</v>
      </c>
      <c r="B1807" s="759" t="s">
        <v>19</v>
      </c>
      <c r="C1807" s="762">
        <v>12.881502680000001</v>
      </c>
      <c r="D1807" s="762">
        <v>-3.5964977400000002</v>
      </c>
      <c r="E1807" s="762">
        <v>1.1371003131294699</v>
      </c>
      <c r="F1807" s="762">
        <v>1.1965025310630499E-2</v>
      </c>
      <c r="G1807" s="762">
        <v>0.11199454941822599</v>
      </c>
      <c r="H1807" s="762">
        <v>9.7612623381946092E-3</v>
      </c>
      <c r="I1807" s="762">
        <v>0.40552810497002501</v>
      </c>
      <c r="J1807" s="762">
        <v>3.3078586878154299E-2</v>
      </c>
      <c r="K1807" s="762">
        <v>0.59658866596888405</v>
      </c>
      <c r="L1807" s="759" t="s">
        <v>2376</v>
      </c>
      <c r="M1807" s="762">
        <v>0</v>
      </c>
    </row>
    <row r="1808" spans="1:13" x14ac:dyDescent="0.2">
      <c r="A1808" s="759" t="s">
        <v>4182</v>
      </c>
      <c r="B1808" s="759" t="s">
        <v>19</v>
      </c>
      <c r="C1808" s="762">
        <v>13.86821252</v>
      </c>
      <c r="D1808" s="762">
        <v>-16.93658842</v>
      </c>
      <c r="E1808" s="762">
        <v>0.492307065588308</v>
      </c>
      <c r="F1808" s="762">
        <v>3.3657149701504803E-2</v>
      </c>
      <c r="G1808" s="762">
        <v>0.64325084522335696</v>
      </c>
      <c r="H1808" s="762">
        <v>7.9237678882475499E-4</v>
      </c>
      <c r="I1808" s="762">
        <v>3.2919016335370803E-2</v>
      </c>
      <c r="J1808" s="762">
        <v>2.3353114081304398E-2</v>
      </c>
      <c r="K1808" s="762">
        <v>0.30219253095119802</v>
      </c>
      <c r="L1808" s="759" t="s">
        <v>2376</v>
      </c>
      <c r="M1808" s="762">
        <v>0</v>
      </c>
    </row>
    <row r="1809" spans="1:13" x14ac:dyDescent="0.2">
      <c r="A1809" s="759" t="s">
        <v>4183</v>
      </c>
      <c r="B1809" s="759" t="s">
        <v>19</v>
      </c>
      <c r="C1809" s="762">
        <v>-12.044258340000001</v>
      </c>
      <c r="D1809" s="762">
        <v>20.334014679999999</v>
      </c>
      <c r="E1809" s="762">
        <v>0.91007194320228701</v>
      </c>
      <c r="F1809" s="762">
        <v>1.1088766871127E-2</v>
      </c>
      <c r="G1809" s="762">
        <v>9.0534338431537298E-2</v>
      </c>
      <c r="H1809" s="762">
        <v>6.99477441169439E-3</v>
      </c>
      <c r="I1809" s="762">
        <v>0.29059535999685299</v>
      </c>
      <c r="J1809" s="762">
        <v>1.6839886861516301E-2</v>
      </c>
      <c r="K1809" s="762">
        <v>0.105033086336747</v>
      </c>
      <c r="L1809" s="759" t="s">
        <v>2376</v>
      </c>
      <c r="M1809" s="762">
        <v>0</v>
      </c>
    </row>
    <row r="1810" spans="1:13" x14ac:dyDescent="0.2">
      <c r="A1810" s="759" t="s">
        <v>4184</v>
      </c>
      <c r="B1810" s="759" t="s">
        <v>19</v>
      </c>
      <c r="C1810" s="762">
        <v>5.1999752920000004</v>
      </c>
      <c r="D1810" s="762">
        <v>13.46358594</v>
      </c>
      <c r="E1810" s="762">
        <v>0.83306848137438605</v>
      </c>
      <c r="F1810" s="762">
        <v>2.6508393799368299E-2</v>
      </c>
      <c r="G1810" s="762">
        <v>0.46817248696317298</v>
      </c>
      <c r="H1810" s="762">
        <v>0</v>
      </c>
      <c r="I1810" s="762">
        <v>0</v>
      </c>
      <c r="J1810" s="762">
        <v>1.9721590593977E-2</v>
      </c>
      <c r="K1810" s="762">
        <v>0.19226406418893099</v>
      </c>
      <c r="L1810" s="759" t="s">
        <v>2376</v>
      </c>
      <c r="M1810" s="762">
        <v>0</v>
      </c>
    </row>
    <row r="1811" spans="1:13" x14ac:dyDescent="0.2">
      <c r="A1811" s="759" t="s">
        <v>4185</v>
      </c>
      <c r="B1811" s="759" t="s">
        <v>19</v>
      </c>
      <c r="C1811" s="762">
        <v>32.092702099999997</v>
      </c>
      <c r="D1811" s="762">
        <v>-12.797625310000001</v>
      </c>
      <c r="E1811" s="762">
        <v>1.2400802673365501</v>
      </c>
      <c r="F1811" s="762">
        <v>3.7748457091704497E-2</v>
      </c>
      <c r="G1811" s="762">
        <v>0.74345000053071497</v>
      </c>
      <c r="H1811" s="762">
        <v>0</v>
      </c>
      <c r="I1811" s="762">
        <v>0</v>
      </c>
      <c r="J1811" s="762">
        <v>3.5097332372026002E-2</v>
      </c>
      <c r="K1811" s="762">
        <v>0.65769733652776396</v>
      </c>
      <c r="L1811" s="759" t="s">
        <v>2376</v>
      </c>
      <c r="M1811" s="762">
        <v>0</v>
      </c>
    </row>
    <row r="1812" spans="1:13" x14ac:dyDescent="0.2">
      <c r="A1812" s="759" t="s">
        <v>4186</v>
      </c>
      <c r="B1812" s="759" t="s">
        <v>19</v>
      </c>
      <c r="C1812" s="762">
        <v>-20.074172140000002</v>
      </c>
      <c r="D1812" s="762">
        <v>32.430244539999997</v>
      </c>
      <c r="E1812" s="762">
        <v>0.738662930065485</v>
      </c>
      <c r="F1812" s="762">
        <v>2.1244539144797001E-2</v>
      </c>
      <c r="G1812" s="762">
        <v>0.339256757916096</v>
      </c>
      <c r="H1812" s="762">
        <v>0</v>
      </c>
      <c r="I1812" s="762">
        <v>0</v>
      </c>
      <c r="J1812" s="762">
        <v>2.3166768343408601E-2</v>
      </c>
      <c r="K1812" s="762">
        <v>0.29655172127787899</v>
      </c>
      <c r="L1812" s="759" t="s">
        <v>2376</v>
      </c>
      <c r="M1812" s="762">
        <v>0</v>
      </c>
    </row>
    <row r="1813" spans="1:13" x14ac:dyDescent="0.2">
      <c r="A1813" s="759" t="s">
        <v>4187</v>
      </c>
      <c r="B1813" s="759" t="s">
        <v>19</v>
      </c>
      <c r="C1813" s="762">
        <v>13.990976809999999</v>
      </c>
      <c r="D1813" s="762">
        <v>9.5650225300000002</v>
      </c>
      <c r="E1813" s="762">
        <v>1.2400802673365501</v>
      </c>
      <c r="F1813" s="762">
        <v>1.8590547756084999E-2</v>
      </c>
      <c r="G1813" s="762">
        <v>0.274258541846432</v>
      </c>
      <c r="H1813" s="762">
        <v>0</v>
      </c>
      <c r="I1813" s="762">
        <v>0</v>
      </c>
      <c r="J1813" s="762">
        <v>1.6999611779712698E-2</v>
      </c>
      <c r="K1813" s="762">
        <v>0.10986806173236</v>
      </c>
      <c r="L1813" s="759" t="s">
        <v>2376</v>
      </c>
      <c r="M1813" s="762">
        <v>0</v>
      </c>
    </row>
    <row r="1814" spans="1:13" x14ac:dyDescent="0.2">
      <c r="A1814" s="759" t="s">
        <v>4188</v>
      </c>
      <c r="B1814" s="759" t="s">
        <v>19</v>
      </c>
      <c r="C1814" s="762">
        <v>-8.0251611379999996</v>
      </c>
      <c r="D1814" s="762">
        <v>29.25527026</v>
      </c>
      <c r="E1814" s="762">
        <v>0.723974706745937</v>
      </c>
      <c r="F1814" s="762">
        <v>1.31438765925524E-2</v>
      </c>
      <c r="G1814" s="762">
        <v>0.14086551281265899</v>
      </c>
      <c r="H1814" s="762">
        <v>0</v>
      </c>
      <c r="I1814" s="762">
        <v>0</v>
      </c>
      <c r="J1814" s="762">
        <v>1.7061727025678E-2</v>
      </c>
      <c r="K1814" s="762">
        <v>0.111748321533259</v>
      </c>
      <c r="L1814" s="759" t="s">
        <v>2376</v>
      </c>
      <c r="M1814" s="762">
        <v>0.63365516493590701</v>
      </c>
    </row>
    <row r="1815" spans="1:13" x14ac:dyDescent="0.2">
      <c r="A1815" s="759" t="s">
        <v>4189</v>
      </c>
      <c r="B1815" s="759" t="s">
        <v>19</v>
      </c>
      <c r="C1815" s="762">
        <v>24.22206508</v>
      </c>
      <c r="D1815" s="762">
        <v>1.2066139259999999</v>
      </c>
      <c r="E1815" s="762">
        <v>0.68420713248772402</v>
      </c>
      <c r="F1815" s="762">
        <v>2.7901581678003402E-2</v>
      </c>
      <c r="G1815" s="762">
        <v>0.50229269861786996</v>
      </c>
      <c r="H1815" s="762">
        <v>3.9413914409645104E-3</v>
      </c>
      <c r="I1815" s="762">
        <v>0.16374366584729599</v>
      </c>
      <c r="J1815" s="762">
        <v>2.8584105152237801E-2</v>
      </c>
      <c r="K1815" s="762">
        <v>0.46053789191331301</v>
      </c>
      <c r="L1815" s="759" t="s">
        <v>2376</v>
      </c>
      <c r="M1815" s="762">
        <v>0.90333737340220699</v>
      </c>
    </row>
    <row r="1816" spans="1:13" x14ac:dyDescent="0.2">
      <c r="A1816" s="759" t="s">
        <v>4190</v>
      </c>
      <c r="B1816" s="759" t="s">
        <v>19</v>
      </c>
      <c r="C1816" s="762">
        <v>-13.81800533</v>
      </c>
      <c r="D1816" s="762">
        <v>5.0555894190000004</v>
      </c>
      <c r="E1816" s="762">
        <v>0.51642087116572599</v>
      </c>
      <c r="F1816" s="762">
        <v>1.7418000491713399E-2</v>
      </c>
      <c r="G1816" s="762">
        <v>0.245541968106712</v>
      </c>
      <c r="H1816" s="762">
        <v>1.7650876054510101E-2</v>
      </c>
      <c r="I1816" s="762">
        <v>0.73329926963756298</v>
      </c>
      <c r="J1816" s="762">
        <v>3.0842438023404101E-2</v>
      </c>
      <c r="K1816" s="762">
        <v>0.52889904070092397</v>
      </c>
      <c r="L1816" s="759" t="s">
        <v>2376</v>
      </c>
      <c r="M1816" s="762">
        <v>0</v>
      </c>
    </row>
    <row r="1817" spans="1:13" x14ac:dyDescent="0.2">
      <c r="A1817" s="759" t="s">
        <v>4191</v>
      </c>
      <c r="B1817" s="759" t="s">
        <v>19</v>
      </c>
      <c r="C1817" s="762">
        <v>27.8647235</v>
      </c>
      <c r="D1817" s="762">
        <v>7.7528287870000003</v>
      </c>
      <c r="E1817" s="762">
        <v>0.96687340786871601</v>
      </c>
      <c r="F1817" s="762">
        <v>2.93893298198942E-2</v>
      </c>
      <c r="G1817" s="762">
        <v>0.538728755093273</v>
      </c>
      <c r="H1817" s="762">
        <v>7.8349670412240797E-3</v>
      </c>
      <c r="I1817" s="762">
        <v>0.32550087478572798</v>
      </c>
      <c r="J1817" s="762">
        <v>2.62215074039155E-2</v>
      </c>
      <c r="K1817" s="762">
        <v>0.38902057652921701</v>
      </c>
      <c r="L1817" s="759" t="s">
        <v>2376</v>
      </c>
      <c r="M1817" s="762">
        <v>0</v>
      </c>
    </row>
    <row r="1818" spans="1:13" x14ac:dyDescent="0.2">
      <c r="A1818" s="759" t="s">
        <v>4192</v>
      </c>
      <c r="B1818" s="759" t="s">
        <v>19</v>
      </c>
      <c r="C1818" s="762">
        <v>-5.805488113</v>
      </c>
      <c r="D1818" s="762">
        <v>21.538404119999999</v>
      </c>
      <c r="E1818" s="762">
        <v>0.58601293800438203</v>
      </c>
      <c r="F1818" s="762">
        <v>1.45244564360867E-2</v>
      </c>
      <c r="G1818" s="762">
        <v>0.17467692066718499</v>
      </c>
      <c r="H1818" s="762">
        <v>0</v>
      </c>
      <c r="I1818" s="762">
        <v>0</v>
      </c>
      <c r="J1818" s="762">
        <v>1.6245355221562899E-2</v>
      </c>
      <c r="K1818" s="762">
        <v>8.7036231793596999E-2</v>
      </c>
      <c r="L1818" s="759" t="s">
        <v>2376</v>
      </c>
      <c r="M1818" s="762">
        <v>0</v>
      </c>
    </row>
    <row r="1819" spans="1:13" x14ac:dyDescent="0.2">
      <c r="A1819" s="759" t="s">
        <v>4193</v>
      </c>
      <c r="B1819" s="759" t="s">
        <v>19</v>
      </c>
      <c r="C1819" s="762">
        <v>-15.93830108</v>
      </c>
      <c r="D1819" s="762">
        <v>15.722096499999999</v>
      </c>
      <c r="E1819" s="762">
        <v>0.37058216252452397</v>
      </c>
      <c r="F1819" s="762">
        <v>9.2606017815153596E-3</v>
      </c>
      <c r="G1819" s="762">
        <v>4.5761216110852397E-2</v>
      </c>
      <c r="H1819" s="762">
        <v>2.4386078759520498E-3</v>
      </c>
      <c r="I1819" s="762">
        <v>0.10131108877158999</v>
      </c>
      <c r="J1819" s="762">
        <v>1.48322333758527E-2</v>
      </c>
      <c r="K1819" s="762">
        <v>4.4260147267069401E-2</v>
      </c>
      <c r="L1819" s="759" t="s">
        <v>2376</v>
      </c>
      <c r="M1819" s="762">
        <v>0.42305658354200099</v>
      </c>
    </row>
    <row r="1820" spans="1:13" x14ac:dyDescent="0.2">
      <c r="A1820" s="759" t="s">
        <v>4194</v>
      </c>
      <c r="B1820" s="759" t="s">
        <v>19</v>
      </c>
      <c r="C1820" s="762">
        <v>2.2921051530000001</v>
      </c>
      <c r="D1820" s="762">
        <v>20.008242689999999</v>
      </c>
      <c r="E1820" s="762">
        <v>0.90170994498365498</v>
      </c>
      <c r="F1820" s="762">
        <v>1.00044758524608E-2</v>
      </c>
      <c r="G1820" s="762">
        <v>6.3979244348553704E-2</v>
      </c>
      <c r="H1820" s="762">
        <v>0</v>
      </c>
      <c r="I1820" s="762">
        <v>0</v>
      </c>
      <c r="J1820" s="762">
        <v>1.91913926016305E-2</v>
      </c>
      <c r="K1820" s="762">
        <v>0.17621463996101799</v>
      </c>
      <c r="L1820" s="759" t="s">
        <v>2376</v>
      </c>
      <c r="M1820" s="762">
        <v>0</v>
      </c>
    </row>
    <row r="1821" spans="1:13" x14ac:dyDescent="0.2">
      <c r="A1821" s="759" t="s">
        <v>4195</v>
      </c>
      <c r="B1821" s="759" t="s">
        <v>19</v>
      </c>
      <c r="C1821" s="762">
        <v>-1.432118459</v>
      </c>
      <c r="D1821" s="762">
        <v>28.05441184</v>
      </c>
      <c r="E1821" s="762">
        <v>1.2400802673365501</v>
      </c>
      <c r="F1821" s="762">
        <v>1.25765150130178E-2</v>
      </c>
      <c r="G1821" s="762">
        <v>0.12697039490694001</v>
      </c>
      <c r="H1821" s="762">
        <v>0</v>
      </c>
      <c r="I1821" s="762">
        <v>0</v>
      </c>
      <c r="J1821" s="762">
        <v>1.77161555099551E-2</v>
      </c>
      <c r="K1821" s="762">
        <v>0.131558295633592</v>
      </c>
      <c r="L1821" s="759" t="s">
        <v>2376</v>
      </c>
      <c r="M1821" s="762">
        <v>0</v>
      </c>
    </row>
    <row r="1822" spans="1:13" x14ac:dyDescent="0.2">
      <c r="A1822" s="759" t="s">
        <v>4196</v>
      </c>
      <c r="B1822" s="759" t="s">
        <v>19</v>
      </c>
      <c r="C1822" s="762">
        <v>33.582746049999997</v>
      </c>
      <c r="D1822" s="762">
        <v>11.09076058</v>
      </c>
      <c r="E1822" s="762">
        <v>1.2400802673365501</v>
      </c>
      <c r="F1822" s="762">
        <v>2.85887195909953E-2</v>
      </c>
      <c r="G1822" s="762">
        <v>0.51912121996314897</v>
      </c>
      <c r="H1822" s="762">
        <v>0</v>
      </c>
      <c r="I1822" s="762">
        <v>0</v>
      </c>
      <c r="J1822" s="762">
        <v>3.3043092451888398E-2</v>
      </c>
      <c r="K1822" s="762">
        <v>0.595514210175068</v>
      </c>
      <c r="L1822" s="759" t="s">
        <v>2376</v>
      </c>
      <c r="M1822" s="762">
        <v>0</v>
      </c>
    </row>
    <row r="1823" spans="1:13" x14ac:dyDescent="0.2">
      <c r="A1823" s="759" t="s">
        <v>4197</v>
      </c>
      <c r="B1823" s="759" t="s">
        <v>19</v>
      </c>
      <c r="C1823" s="762">
        <v>-12.71048062</v>
      </c>
      <c r="D1823" s="762">
        <v>7.6460103469999998</v>
      </c>
      <c r="E1823" s="762">
        <v>0.70806590705998396</v>
      </c>
      <c r="F1823" s="762">
        <v>1.5495275138846E-2</v>
      </c>
      <c r="G1823" s="762">
        <v>0.19845300096532201</v>
      </c>
      <c r="H1823" s="762">
        <v>4.0916697974657601E-3</v>
      </c>
      <c r="I1823" s="762">
        <v>0.16998695263611399</v>
      </c>
      <c r="J1823" s="762">
        <v>2.04314791192945E-2</v>
      </c>
      <c r="K1823" s="762">
        <v>0.213752816817768</v>
      </c>
      <c r="L1823" s="759" t="s">
        <v>2376</v>
      </c>
      <c r="M1823" s="762">
        <v>0</v>
      </c>
    </row>
    <row r="1824" spans="1:13" x14ac:dyDescent="0.2">
      <c r="A1824" s="759" t="s">
        <v>4198</v>
      </c>
      <c r="B1824" s="759" t="s">
        <v>19</v>
      </c>
      <c r="C1824" s="762">
        <v>-24.808341330000001</v>
      </c>
      <c r="D1824" s="762">
        <v>26.689628330000001</v>
      </c>
      <c r="E1824" s="762">
        <v>0.52260792037745996</v>
      </c>
      <c r="F1824" s="762">
        <v>1.7209967912550701E-2</v>
      </c>
      <c r="G1824" s="762">
        <v>0.24044710950116099</v>
      </c>
      <c r="H1824" s="762">
        <v>6.52344683903139E-3</v>
      </c>
      <c r="I1824" s="762">
        <v>0.27101424997939799</v>
      </c>
      <c r="J1824" s="762">
        <v>1.47412789085464E-2</v>
      </c>
      <c r="K1824" s="762">
        <v>4.1506912944749202E-2</v>
      </c>
      <c r="L1824" s="759" t="s">
        <v>2376</v>
      </c>
      <c r="M1824" s="762">
        <v>0</v>
      </c>
    </row>
    <row r="1825" spans="1:13" x14ac:dyDescent="0.2">
      <c r="A1825" s="759" t="s">
        <v>4199</v>
      </c>
      <c r="B1825" s="759" t="s">
        <v>19</v>
      </c>
      <c r="C1825" s="762">
        <v>-7.7938411509999996</v>
      </c>
      <c r="D1825" s="762">
        <v>-1.248077748</v>
      </c>
      <c r="E1825" s="762">
        <v>1.1750127225304701</v>
      </c>
      <c r="F1825" s="762">
        <v>2.0292632494688899E-2</v>
      </c>
      <c r="G1825" s="762">
        <v>0.31594384658209901</v>
      </c>
      <c r="H1825" s="762">
        <v>3.5247105433928801E-3</v>
      </c>
      <c r="I1825" s="762">
        <v>0.14643284571165099</v>
      </c>
      <c r="J1825" s="762">
        <v>2.5172203427430501E-2</v>
      </c>
      <c r="K1825" s="762">
        <v>0.35725748983321798</v>
      </c>
      <c r="L1825" s="759" t="s">
        <v>2376</v>
      </c>
      <c r="M1825" s="762">
        <v>0</v>
      </c>
    </row>
    <row r="1826" spans="1:13" x14ac:dyDescent="0.2">
      <c r="A1826" s="759" t="s">
        <v>4200</v>
      </c>
      <c r="B1826" s="759" t="s">
        <v>19</v>
      </c>
      <c r="C1826" s="762">
        <v>-24.88530313</v>
      </c>
      <c r="D1826" s="762">
        <v>22.947401410000001</v>
      </c>
      <c r="E1826" s="762">
        <v>0.70061952685249795</v>
      </c>
      <c r="F1826" s="762">
        <v>1.1542656134754701E-2</v>
      </c>
      <c r="G1826" s="762">
        <v>0.101650418061666</v>
      </c>
      <c r="H1826" s="762">
        <v>3.7706205813040098E-3</v>
      </c>
      <c r="I1826" s="762">
        <v>0.15664908786283799</v>
      </c>
      <c r="J1826" s="762">
        <v>1.8954023625977499E-2</v>
      </c>
      <c r="K1826" s="762">
        <v>0.169029332246626</v>
      </c>
      <c r="L1826" s="759" t="s">
        <v>2376</v>
      </c>
      <c r="M1826" s="762">
        <v>0</v>
      </c>
    </row>
    <row r="1827" spans="1:13" x14ac:dyDescent="0.2">
      <c r="A1827" s="759" t="s">
        <v>4201</v>
      </c>
      <c r="B1827" s="759" t="s">
        <v>19</v>
      </c>
      <c r="C1827" s="762">
        <v>-15.05529555</v>
      </c>
      <c r="D1827" s="762">
        <v>14.550343760000001</v>
      </c>
      <c r="E1827" s="762">
        <v>0.82482918812357098</v>
      </c>
      <c r="F1827" s="762">
        <v>3.9400109689905396E-3</v>
      </c>
      <c r="G1827" s="762">
        <v>0</v>
      </c>
      <c r="H1827" s="762">
        <v>0</v>
      </c>
      <c r="I1827" s="762">
        <v>0</v>
      </c>
      <c r="J1827" s="762">
        <v>1.20880705451722E-2</v>
      </c>
      <c r="K1827" s="762">
        <v>0</v>
      </c>
      <c r="L1827" s="759" t="s">
        <v>2376</v>
      </c>
      <c r="M1827" s="762">
        <v>0</v>
      </c>
    </row>
    <row r="1828" spans="1:13" x14ac:dyDescent="0.2">
      <c r="A1828" s="759" t="s">
        <v>4202</v>
      </c>
      <c r="B1828" s="759" t="s">
        <v>19</v>
      </c>
      <c r="C1828" s="762">
        <v>-15.01554118</v>
      </c>
      <c r="D1828" s="762">
        <v>3.8330263580000001</v>
      </c>
      <c r="E1828" s="762">
        <v>0.84066348631536103</v>
      </c>
      <c r="F1828" s="762">
        <v>9.2858178517169002E-3</v>
      </c>
      <c r="G1828" s="762">
        <v>4.6378774729707098E-2</v>
      </c>
      <c r="H1828" s="762">
        <v>1.92629529697052E-3</v>
      </c>
      <c r="I1828" s="762">
        <v>8.0027230184297304E-2</v>
      </c>
      <c r="J1828" s="762">
        <v>2.1913371415894799E-2</v>
      </c>
      <c r="K1828" s="762">
        <v>0.25861061214696501</v>
      </c>
      <c r="L1828" s="759" t="s">
        <v>2376</v>
      </c>
      <c r="M1828" s="762">
        <v>0.62417288107199198</v>
      </c>
    </row>
    <row r="1829" spans="1:13" x14ac:dyDescent="0.2">
      <c r="A1829" s="759" t="s">
        <v>4203</v>
      </c>
      <c r="B1829" s="759" t="s">
        <v>19</v>
      </c>
      <c r="C1829" s="762">
        <v>10.087229689999999</v>
      </c>
      <c r="D1829" s="762">
        <v>-7.1349300839999996</v>
      </c>
      <c r="E1829" s="762">
        <v>0.91191323254623202</v>
      </c>
      <c r="F1829" s="762">
        <v>2.7302700010716802E-2</v>
      </c>
      <c r="G1829" s="762">
        <v>0.48762563243858298</v>
      </c>
      <c r="H1829" s="762">
        <v>1.74254585197582E-2</v>
      </c>
      <c r="I1829" s="762">
        <v>0.72393440177129498</v>
      </c>
      <c r="J1829" s="762">
        <v>4.2926071765293103E-2</v>
      </c>
      <c r="K1829" s="762">
        <v>0.89467818034465196</v>
      </c>
      <c r="L1829" s="759" t="s">
        <v>2376</v>
      </c>
      <c r="M1829" s="762">
        <v>0.90333737340220699</v>
      </c>
    </row>
    <row r="1830" spans="1:13" x14ac:dyDescent="0.2">
      <c r="A1830" s="759" t="s">
        <v>4204</v>
      </c>
      <c r="B1830" s="759" t="s">
        <v>19</v>
      </c>
      <c r="C1830" s="762">
        <v>-23.4076369</v>
      </c>
      <c r="D1830" s="762">
        <v>12.378509579999999</v>
      </c>
      <c r="E1830" s="762">
        <v>0.58983197080474703</v>
      </c>
      <c r="F1830" s="762">
        <v>1.1876769064925101E-2</v>
      </c>
      <c r="G1830" s="762">
        <v>0.109833094252234</v>
      </c>
      <c r="H1830" s="762">
        <v>4.6722907203114901E-3</v>
      </c>
      <c r="I1830" s="762">
        <v>0.19410864241719</v>
      </c>
      <c r="J1830" s="762">
        <v>2.0713216127779901E-2</v>
      </c>
      <c r="K1830" s="762">
        <v>0.22228117157146199</v>
      </c>
      <c r="L1830" s="759" t="s">
        <v>2376</v>
      </c>
      <c r="M1830" s="762">
        <v>0.57951694225271799</v>
      </c>
    </row>
    <row r="1831" spans="1:13" x14ac:dyDescent="0.2">
      <c r="A1831" s="759" t="s">
        <v>4205</v>
      </c>
      <c r="B1831" s="759" t="s">
        <v>19</v>
      </c>
      <c r="C1831" s="762">
        <v>13.59113314</v>
      </c>
      <c r="D1831" s="762">
        <v>-11.93218789</v>
      </c>
      <c r="E1831" s="762">
        <v>1.2400802673365501</v>
      </c>
      <c r="F1831" s="762">
        <v>2.7460300449476501E-2</v>
      </c>
      <c r="G1831" s="762">
        <v>0.49148537380642499</v>
      </c>
      <c r="H1831" s="762">
        <v>3.0875371426619799E-3</v>
      </c>
      <c r="I1831" s="762">
        <v>0.12827060974644799</v>
      </c>
      <c r="J1831" s="762">
        <v>1.95663024790638E-2</v>
      </c>
      <c r="K1831" s="762">
        <v>0.18756336928074899</v>
      </c>
      <c r="L1831" s="759" t="s">
        <v>2376</v>
      </c>
      <c r="M1831" s="762">
        <v>0.90333737340220699</v>
      </c>
    </row>
    <row r="1832" spans="1:13" x14ac:dyDescent="0.2">
      <c r="A1832" s="759" t="s">
        <v>4206</v>
      </c>
      <c r="B1832" s="759" t="s">
        <v>19</v>
      </c>
      <c r="C1832" s="762">
        <v>-22.45128416</v>
      </c>
      <c r="D1832" s="762">
        <v>31.095872889999999</v>
      </c>
      <c r="E1832" s="762">
        <v>1.2400802673365501</v>
      </c>
      <c r="F1832" s="762">
        <v>1.5501579156396401E-2</v>
      </c>
      <c r="G1832" s="762">
        <v>0.19860739062003599</v>
      </c>
      <c r="H1832" s="762">
        <v>4.1804706444892202E-3</v>
      </c>
      <c r="I1832" s="762">
        <v>0.17367615811481599</v>
      </c>
      <c r="J1832" s="762">
        <v>1.7838167600243999E-2</v>
      </c>
      <c r="K1832" s="762">
        <v>0.13525167499167401</v>
      </c>
      <c r="L1832" s="759" t="s">
        <v>2376</v>
      </c>
      <c r="M1832" s="762">
        <v>0</v>
      </c>
    </row>
    <row r="1833" spans="1:13" x14ac:dyDescent="0.2">
      <c r="A1833" s="759" t="s">
        <v>4207</v>
      </c>
      <c r="B1833" s="759" t="s">
        <v>19</v>
      </c>
      <c r="C1833" s="762">
        <v>8.0083256350000003</v>
      </c>
      <c r="D1833" s="762">
        <v>5.0801075429999996</v>
      </c>
      <c r="E1833" s="762">
        <v>1.1490310594263</v>
      </c>
      <c r="F1833" s="762">
        <v>4.1663251990493498E-2</v>
      </c>
      <c r="G1833" s="762">
        <v>0.83932624550608903</v>
      </c>
      <c r="H1833" s="762">
        <v>1.15919259537553E-2</v>
      </c>
      <c r="I1833" s="762">
        <v>0.48158237979195401</v>
      </c>
      <c r="J1833" s="762">
        <v>2.9342798513670901E-2</v>
      </c>
      <c r="K1833" s="762">
        <v>0.48350403261013097</v>
      </c>
      <c r="L1833" s="759" t="s">
        <v>2376</v>
      </c>
      <c r="M1833" s="762">
        <v>0</v>
      </c>
    </row>
    <row r="1834" spans="1:13" x14ac:dyDescent="0.2">
      <c r="A1834" s="759" t="s">
        <v>4208</v>
      </c>
      <c r="B1834" s="759" t="s">
        <v>19</v>
      </c>
      <c r="C1834" s="762">
        <v>10.37110874</v>
      </c>
      <c r="D1834" s="762">
        <v>2.8582662010000002</v>
      </c>
      <c r="E1834" s="762">
        <v>0.69584324756011395</v>
      </c>
      <c r="F1834" s="762">
        <v>2.8336558888979901E-2</v>
      </c>
      <c r="G1834" s="762">
        <v>0.51294560928385802</v>
      </c>
      <c r="H1834" s="762">
        <v>0</v>
      </c>
      <c r="I1834" s="762">
        <v>0</v>
      </c>
      <c r="J1834" s="762">
        <v>2.2363706949143101E-2</v>
      </c>
      <c r="K1834" s="762">
        <v>0.27224256381238199</v>
      </c>
      <c r="L1834" s="759" t="s">
        <v>2376</v>
      </c>
      <c r="M1834" s="762">
        <v>0</v>
      </c>
    </row>
    <row r="1835" spans="1:13" x14ac:dyDescent="0.2">
      <c r="A1835" s="759" t="s">
        <v>4209</v>
      </c>
      <c r="B1835" s="759" t="s">
        <v>19</v>
      </c>
      <c r="C1835" s="762">
        <v>17.882612160000001</v>
      </c>
      <c r="D1835" s="762">
        <v>-2.5334858759999999</v>
      </c>
      <c r="E1835" s="762">
        <v>1.07647452720621</v>
      </c>
      <c r="F1835" s="762">
        <v>4.2192789464725898E-2</v>
      </c>
      <c r="G1835" s="762">
        <v>0.85229500099278199</v>
      </c>
      <c r="H1835" s="762">
        <v>2.1182417432289401E-2</v>
      </c>
      <c r="I1835" s="762">
        <v>0.880015865232882</v>
      </c>
      <c r="J1835" s="762">
        <v>3.2566136098940698E-2</v>
      </c>
      <c r="K1835" s="762">
        <v>0.58107645450256795</v>
      </c>
      <c r="L1835" s="759" t="s">
        <v>2376</v>
      </c>
      <c r="M1835" s="762">
        <v>0</v>
      </c>
    </row>
    <row r="1836" spans="1:13" x14ac:dyDescent="0.2">
      <c r="A1836" s="759" t="s">
        <v>4210</v>
      </c>
      <c r="B1836" s="759" t="s">
        <v>19</v>
      </c>
      <c r="C1836" s="762">
        <v>25.097309809999999</v>
      </c>
      <c r="D1836" s="762">
        <v>-3.187714352</v>
      </c>
      <c r="E1836" s="762">
        <v>0.82029043881006802</v>
      </c>
      <c r="F1836" s="762">
        <v>3.7861929407611503E-2</v>
      </c>
      <c r="G1836" s="762">
        <v>0.74622901431556099</v>
      </c>
      <c r="H1836" s="762">
        <v>5.6354383687967496E-3</v>
      </c>
      <c r="I1836" s="762">
        <v>0.23412223673701901</v>
      </c>
      <c r="J1836" s="762">
        <v>2.61993233874993E-2</v>
      </c>
      <c r="K1836" s="762">
        <v>0.38834905300956502</v>
      </c>
      <c r="L1836" s="759" t="s">
        <v>2376</v>
      </c>
      <c r="M1836" s="762">
        <v>0</v>
      </c>
    </row>
    <row r="1837" spans="1:13" x14ac:dyDescent="0.2">
      <c r="A1837" s="759" t="s">
        <v>4211</v>
      </c>
      <c r="B1837" s="759" t="s">
        <v>19</v>
      </c>
      <c r="C1837" s="762">
        <v>2.0350756670000001</v>
      </c>
      <c r="D1837" s="762">
        <v>2.8030437290000001</v>
      </c>
      <c r="E1837" s="762">
        <v>0.43446756505086398</v>
      </c>
      <c r="F1837" s="762">
        <v>1.0237724501825E-2</v>
      </c>
      <c r="G1837" s="762">
        <v>6.9691686063703795E-2</v>
      </c>
      <c r="H1837" s="762">
        <v>2.1653745004952402E-3</v>
      </c>
      <c r="I1837" s="762">
        <v>8.9959722451817006E-2</v>
      </c>
      <c r="J1837" s="762">
        <v>1.78492596084521E-2</v>
      </c>
      <c r="K1837" s="762">
        <v>0.13558743675149901</v>
      </c>
      <c r="L1837" s="759" t="s">
        <v>2376</v>
      </c>
      <c r="M1837" s="762">
        <v>0.90333737340220699</v>
      </c>
    </row>
    <row r="1838" spans="1:13" x14ac:dyDescent="0.2">
      <c r="A1838" s="759" t="s">
        <v>4212</v>
      </c>
      <c r="B1838" s="759" t="s">
        <v>19</v>
      </c>
      <c r="C1838" s="762">
        <v>33.497676949999999</v>
      </c>
      <c r="D1838" s="762">
        <v>2.0451524989999998</v>
      </c>
      <c r="E1838" s="762">
        <v>1.1517085545594199</v>
      </c>
      <c r="F1838" s="762">
        <v>3.6014852265348701E-2</v>
      </c>
      <c r="G1838" s="762">
        <v>0.70099272303073401</v>
      </c>
      <c r="H1838" s="762">
        <v>1.07995491649305E-2</v>
      </c>
      <c r="I1838" s="762">
        <v>0.44866336345658298</v>
      </c>
      <c r="J1838" s="762">
        <v>3.4507237535355798E-2</v>
      </c>
      <c r="K1838" s="762">
        <v>0.63983482301329297</v>
      </c>
      <c r="L1838" s="759" t="s">
        <v>2376</v>
      </c>
      <c r="M1838" s="762">
        <v>0</v>
      </c>
    </row>
    <row r="1839" spans="1:13" x14ac:dyDescent="0.2">
      <c r="A1839" s="759" t="s">
        <v>4213</v>
      </c>
      <c r="B1839" s="759" t="s">
        <v>19</v>
      </c>
      <c r="C1839" s="762">
        <v>36.882350700000003</v>
      </c>
      <c r="D1839" s="762">
        <v>-2.7853617220000002</v>
      </c>
      <c r="E1839" s="762">
        <v>1.2400802673365501</v>
      </c>
      <c r="F1839" s="762">
        <v>2.7409868309073399E-2</v>
      </c>
      <c r="G1839" s="762">
        <v>0.49025025656871501</v>
      </c>
      <c r="H1839" s="762">
        <v>1.0382868267358901E-2</v>
      </c>
      <c r="I1839" s="762">
        <v>0.43135250177629902</v>
      </c>
      <c r="J1839" s="762">
        <v>2.0868504242693101E-2</v>
      </c>
      <c r="K1839" s="762">
        <v>0.22698183620901999</v>
      </c>
      <c r="L1839" s="759" t="s">
        <v>2376</v>
      </c>
      <c r="M1839" s="762">
        <v>0</v>
      </c>
    </row>
    <row r="1840" spans="1:13" x14ac:dyDescent="0.2">
      <c r="A1840" s="759" t="s">
        <v>4214</v>
      </c>
      <c r="B1840" s="759" t="s">
        <v>19</v>
      </c>
      <c r="C1840" s="762">
        <v>-15.030623909999999</v>
      </c>
      <c r="D1840" s="762">
        <v>4.376806245</v>
      </c>
      <c r="E1840" s="762">
        <v>0.46690509619605403</v>
      </c>
      <c r="F1840" s="762">
        <v>1.4593800629141E-2</v>
      </c>
      <c r="G1840" s="762">
        <v>0.17637523135978</v>
      </c>
      <c r="H1840" s="762">
        <v>3.2173229960039602E-3</v>
      </c>
      <c r="I1840" s="762">
        <v>0.133662522250348</v>
      </c>
      <c r="J1840" s="762">
        <v>2.5267594698020101E-2</v>
      </c>
      <c r="K1840" s="762">
        <v>0.36014506518421702</v>
      </c>
      <c r="L1840" s="759" t="s">
        <v>2376</v>
      </c>
      <c r="M1840" s="762">
        <v>0</v>
      </c>
    </row>
    <row r="1841" spans="1:13" x14ac:dyDescent="0.2">
      <c r="A1841" s="759" t="s">
        <v>4215</v>
      </c>
      <c r="B1841" s="759" t="s">
        <v>19</v>
      </c>
      <c r="C1841" s="762">
        <v>-24.37350197</v>
      </c>
      <c r="D1841" s="762">
        <v>23.62030592</v>
      </c>
      <c r="E1841" s="762">
        <v>0.88874400996116798</v>
      </c>
      <c r="F1841" s="762">
        <v>1.7418000491713399E-2</v>
      </c>
      <c r="G1841" s="762">
        <v>0.245541968106712</v>
      </c>
      <c r="H1841" s="762">
        <v>2.4386078759520498E-3</v>
      </c>
      <c r="I1841" s="762">
        <v>0.10131108877158999</v>
      </c>
      <c r="J1841" s="762">
        <v>1.8086628584105199E-2</v>
      </c>
      <c r="K1841" s="762">
        <v>0.142772744465891</v>
      </c>
      <c r="L1841" s="759" t="s">
        <v>2376</v>
      </c>
      <c r="M1841" s="762">
        <v>0.48371173076315299</v>
      </c>
    </row>
    <row r="1842" spans="1:13" x14ac:dyDescent="0.2">
      <c r="A1842" s="759" t="s">
        <v>4216</v>
      </c>
      <c r="B1842" s="759" t="s">
        <v>19</v>
      </c>
      <c r="C1842" s="762">
        <v>10.37525125</v>
      </c>
      <c r="D1842" s="762">
        <v>-5.3061428810000004</v>
      </c>
      <c r="E1842" s="762">
        <v>1.05786190188412</v>
      </c>
      <c r="F1842" s="762">
        <v>1.9479414230689201E-2</v>
      </c>
      <c r="G1842" s="762">
        <v>0.29602753214254701</v>
      </c>
      <c r="H1842" s="762">
        <v>1.29102769903344E-2</v>
      </c>
      <c r="I1842" s="762">
        <v>0.53635279602659003</v>
      </c>
      <c r="J1842" s="762">
        <v>3.4114580444789502E-2</v>
      </c>
      <c r="K1842" s="762">
        <v>0.62794882039071798</v>
      </c>
      <c r="L1842" s="759" t="s">
        <v>2376</v>
      </c>
      <c r="M1842" s="762">
        <v>0</v>
      </c>
    </row>
    <row r="1843" spans="1:13" x14ac:dyDescent="0.2">
      <c r="A1843" s="759" t="s">
        <v>4217</v>
      </c>
      <c r="B1843" s="759" t="s">
        <v>19</v>
      </c>
      <c r="C1843" s="762">
        <v>28.895926209999999</v>
      </c>
      <c r="D1843" s="762">
        <v>-9.9606045020000007</v>
      </c>
      <c r="E1843" s="762">
        <v>1.2186373154010099</v>
      </c>
      <c r="F1843" s="762">
        <v>4.0207023936354599E-2</v>
      </c>
      <c r="G1843" s="762">
        <v>0.80366213730425495</v>
      </c>
      <c r="H1843" s="762">
        <v>1.70907476348236E-2</v>
      </c>
      <c r="I1843" s="762">
        <v>0.71002895414140599</v>
      </c>
      <c r="J1843" s="762">
        <v>4.1151350451999302E-2</v>
      </c>
      <c r="K1843" s="762">
        <v>0.84095623823131105</v>
      </c>
      <c r="L1843" s="759" t="s">
        <v>2376</v>
      </c>
      <c r="M1843" s="762">
        <v>0</v>
      </c>
    </row>
    <row r="1844" spans="1:13" x14ac:dyDescent="0.2">
      <c r="A1844" s="759" t="s">
        <v>4218</v>
      </c>
      <c r="B1844" s="759" t="s">
        <v>19</v>
      </c>
      <c r="C1844" s="762">
        <v>16.158457210000002</v>
      </c>
      <c r="D1844" s="762">
        <v>3.150446922</v>
      </c>
      <c r="E1844" s="762">
        <v>0.82936945665546102</v>
      </c>
      <c r="F1844" s="762">
        <v>1.86977160544415E-2</v>
      </c>
      <c r="G1844" s="762">
        <v>0.27688316597656398</v>
      </c>
      <c r="H1844" s="762">
        <v>1.5471839885242001E-2</v>
      </c>
      <c r="I1844" s="762">
        <v>0.64277200587377303</v>
      </c>
      <c r="J1844" s="762">
        <v>3.7650712661527398E-2</v>
      </c>
      <c r="K1844" s="762">
        <v>0.73498977234323504</v>
      </c>
      <c r="L1844" s="759" t="s">
        <v>2376</v>
      </c>
      <c r="M1844" s="762">
        <v>0</v>
      </c>
    </row>
    <row r="1845" spans="1:13" x14ac:dyDescent="0.2">
      <c r="A1845" s="759" t="s">
        <v>4219</v>
      </c>
      <c r="B1845" s="759" t="s">
        <v>19</v>
      </c>
      <c r="C1845" s="762">
        <v>27.64662534</v>
      </c>
      <c r="D1845" s="762">
        <v>-7.1222681310000002</v>
      </c>
      <c r="E1845" s="762">
        <v>1.0128906197757801</v>
      </c>
      <c r="F1845" s="762">
        <v>2.09734663901304E-2</v>
      </c>
      <c r="G1845" s="762">
        <v>0.33261797827266398</v>
      </c>
      <c r="H1845" s="762">
        <v>1.3456743741248E-3</v>
      </c>
      <c r="I1845" s="762">
        <v>5.59055404032218E-2</v>
      </c>
      <c r="J1845" s="762">
        <v>1.6158837557539801E-2</v>
      </c>
      <c r="K1845" s="762">
        <v>8.44173082293318E-2</v>
      </c>
      <c r="L1845" s="759" t="s">
        <v>2376</v>
      </c>
      <c r="M1845" s="762">
        <v>0</v>
      </c>
    </row>
    <row r="1846" spans="1:13" x14ac:dyDescent="0.2">
      <c r="A1846" s="759" t="s">
        <v>4220</v>
      </c>
      <c r="B1846" s="759" t="s">
        <v>19</v>
      </c>
      <c r="C1846" s="762">
        <v>14.04598227</v>
      </c>
      <c r="D1846" s="762">
        <v>11.192193830000001</v>
      </c>
      <c r="E1846" s="762">
        <v>0.95875398762059205</v>
      </c>
      <c r="F1846" s="762">
        <v>2.7548556695181799E-2</v>
      </c>
      <c r="G1846" s="762">
        <v>0.49364685346316101</v>
      </c>
      <c r="H1846" s="762">
        <v>0</v>
      </c>
      <c r="I1846" s="762">
        <v>0</v>
      </c>
      <c r="J1846" s="762">
        <v>2.3894404081859E-2</v>
      </c>
      <c r="K1846" s="762">
        <v>0.318577716938936</v>
      </c>
      <c r="L1846" s="759" t="s">
        <v>2376</v>
      </c>
      <c r="M1846" s="762">
        <v>0</v>
      </c>
    </row>
    <row r="1847" spans="1:13" x14ac:dyDescent="0.2">
      <c r="A1847" s="759" t="s">
        <v>4221</v>
      </c>
      <c r="B1847" s="759" t="s">
        <v>19</v>
      </c>
      <c r="C1847" s="762">
        <v>-1.0875273539999999</v>
      </c>
      <c r="D1847" s="762">
        <v>-9.8958821429999997</v>
      </c>
      <c r="E1847" s="762">
        <v>0.24180259206786001</v>
      </c>
      <c r="F1847" s="762">
        <v>2.0280024459588101E-2</v>
      </c>
      <c r="G1847" s="762">
        <v>0.31563506727267199</v>
      </c>
      <c r="H1847" s="762">
        <v>1.00686498855835E-2</v>
      </c>
      <c r="I1847" s="762">
        <v>0.41829842843132797</v>
      </c>
      <c r="J1847" s="762">
        <v>3.0074871055404601E-2</v>
      </c>
      <c r="K1847" s="762">
        <v>0.50566430875862001</v>
      </c>
      <c r="L1847" s="759" t="s">
        <v>2376</v>
      </c>
      <c r="M1847" s="762">
        <v>0</v>
      </c>
    </row>
    <row r="1848" spans="1:13" x14ac:dyDescent="0.2">
      <c r="A1848" s="759" t="s">
        <v>4222</v>
      </c>
      <c r="B1848" s="759" t="s">
        <v>19</v>
      </c>
      <c r="C1848" s="762">
        <v>-2.832868419</v>
      </c>
      <c r="D1848" s="762">
        <v>25.763369399999998</v>
      </c>
      <c r="E1848" s="762">
        <v>0.42014594504571601</v>
      </c>
      <c r="F1848" s="762">
        <v>7.1172358143845099E-3</v>
      </c>
      <c r="G1848" s="762">
        <v>0</v>
      </c>
      <c r="H1848" s="762">
        <v>0</v>
      </c>
      <c r="I1848" s="762">
        <v>0</v>
      </c>
      <c r="J1848" s="762">
        <v>1.42155177194831E-2</v>
      </c>
      <c r="K1848" s="762">
        <v>2.5591799474891801E-2</v>
      </c>
      <c r="L1848" s="759" t="s">
        <v>2376</v>
      </c>
      <c r="M1848" s="762">
        <v>0</v>
      </c>
    </row>
    <row r="1849" spans="1:13" x14ac:dyDescent="0.2">
      <c r="A1849" s="759" t="s">
        <v>4223</v>
      </c>
      <c r="B1849" s="759" t="s">
        <v>19</v>
      </c>
      <c r="C1849" s="762">
        <v>10.383364</v>
      </c>
      <c r="D1849" s="762">
        <v>15.7822171</v>
      </c>
      <c r="E1849" s="762">
        <v>1.2400802673365501</v>
      </c>
      <c r="F1849" s="762">
        <v>1.6384141613450299E-2</v>
      </c>
      <c r="G1849" s="762">
        <v>0.220222015752183</v>
      </c>
      <c r="H1849" s="762">
        <v>1.1270876737593501E-3</v>
      </c>
      <c r="I1849" s="762">
        <v>4.6824463965259397E-2</v>
      </c>
      <c r="J1849" s="762">
        <v>2.3728023958737701E-2</v>
      </c>
      <c r="K1849" s="762">
        <v>0.313541290541553</v>
      </c>
      <c r="L1849" s="759" t="s">
        <v>2376</v>
      </c>
      <c r="M1849" s="762">
        <v>0</v>
      </c>
    </row>
    <row r="1850" spans="1:13" x14ac:dyDescent="0.2">
      <c r="A1850" s="759" t="s">
        <v>4224</v>
      </c>
      <c r="B1850" s="759" t="s">
        <v>19</v>
      </c>
      <c r="C1850" s="762">
        <v>14.90520545</v>
      </c>
      <c r="D1850" s="762">
        <v>-4.315613151</v>
      </c>
      <c r="E1850" s="762">
        <v>0.70364732570602795</v>
      </c>
      <c r="F1850" s="762">
        <v>2.06771775652623E-2</v>
      </c>
      <c r="G1850" s="762">
        <v>0.32536166450112203</v>
      </c>
      <c r="H1850" s="762">
        <v>7.1723761057413196E-3</v>
      </c>
      <c r="I1850" s="762">
        <v>0.29797377095425698</v>
      </c>
      <c r="J1850" s="762">
        <v>3.5214907659031701E-2</v>
      </c>
      <c r="K1850" s="762">
        <v>0.66125643539841406</v>
      </c>
      <c r="L1850" s="759" t="s">
        <v>2376</v>
      </c>
      <c r="M1850" s="762">
        <v>0</v>
      </c>
    </row>
    <row r="1851" spans="1:13" x14ac:dyDescent="0.2">
      <c r="A1851" s="759" t="s">
        <v>4225</v>
      </c>
      <c r="B1851" s="759" t="s">
        <v>19</v>
      </c>
      <c r="C1851" s="762">
        <v>2.0700327280000002</v>
      </c>
      <c r="D1851" s="762">
        <v>17.186283979999999</v>
      </c>
      <c r="E1851" s="762">
        <v>0.34781536048762002</v>
      </c>
      <c r="F1851" s="762">
        <v>1.1567872204956199E-2</v>
      </c>
      <c r="G1851" s="762">
        <v>0.10226797668052</v>
      </c>
      <c r="H1851" s="762">
        <v>0</v>
      </c>
      <c r="I1851" s="762">
        <v>0</v>
      </c>
      <c r="J1851" s="762">
        <v>2.4280405967500401E-2</v>
      </c>
      <c r="K1851" s="762">
        <v>0.33026223828911599</v>
      </c>
      <c r="L1851" s="759" t="s">
        <v>2376</v>
      </c>
      <c r="M1851" s="762">
        <v>0</v>
      </c>
    </row>
    <row r="1852" spans="1:13" x14ac:dyDescent="0.2">
      <c r="A1852" s="759" t="s">
        <v>4226</v>
      </c>
      <c r="B1852" s="759" t="s">
        <v>19</v>
      </c>
      <c r="C1852" s="762">
        <v>-1.2545252730000001</v>
      </c>
      <c r="D1852" s="762">
        <v>26.66650155</v>
      </c>
      <c r="E1852" s="762">
        <v>1.1512854847354299</v>
      </c>
      <c r="F1852" s="762">
        <v>1.4253383681420199E-2</v>
      </c>
      <c r="G1852" s="762">
        <v>0.16803816551449699</v>
      </c>
      <c r="H1852" s="762">
        <v>2.87578127668295E-3</v>
      </c>
      <c r="I1852" s="762">
        <v>0.119473283192153</v>
      </c>
      <c r="J1852" s="762">
        <v>2.82446897010704E-2</v>
      </c>
      <c r="K1852" s="762">
        <v>0.45026358811677503</v>
      </c>
      <c r="L1852" s="759" t="s">
        <v>2376</v>
      </c>
      <c r="M1852" s="762">
        <v>0</v>
      </c>
    </row>
    <row r="1853" spans="1:13" x14ac:dyDescent="0.2">
      <c r="A1853" s="759" t="s">
        <v>4227</v>
      </c>
      <c r="B1853" s="759" t="s">
        <v>19</v>
      </c>
      <c r="C1853" s="762">
        <v>-24.909659609999999</v>
      </c>
      <c r="D1853" s="762">
        <v>24.394297689999998</v>
      </c>
      <c r="E1853" s="762">
        <v>1.05383714250682</v>
      </c>
      <c r="F1853" s="762">
        <v>2.58464719565779E-2</v>
      </c>
      <c r="G1853" s="762">
        <v>0.45196152423674901</v>
      </c>
      <c r="H1853" s="762">
        <v>0</v>
      </c>
      <c r="I1853" s="762">
        <v>0</v>
      </c>
      <c r="J1853" s="762">
        <v>1.77716155509955E-2</v>
      </c>
      <c r="K1853" s="762">
        <v>0.13323710443271999</v>
      </c>
      <c r="L1853" s="759" t="s">
        <v>2376</v>
      </c>
      <c r="M1853" s="762">
        <v>0.90333737340220699</v>
      </c>
    </row>
    <row r="1854" spans="1:13" x14ac:dyDescent="0.2">
      <c r="A1854" s="759" t="s">
        <v>4228</v>
      </c>
      <c r="B1854" s="759" t="s">
        <v>19</v>
      </c>
      <c r="C1854" s="762">
        <v>-1.105109017</v>
      </c>
      <c r="D1854" s="762">
        <v>13.32110363</v>
      </c>
      <c r="E1854" s="762">
        <v>0.62482098925023799</v>
      </c>
      <c r="F1854" s="762">
        <v>1.5419626928241399E-2</v>
      </c>
      <c r="G1854" s="762">
        <v>0.196600325108758</v>
      </c>
      <c r="H1854" s="762">
        <v>9.9798490385600604E-3</v>
      </c>
      <c r="I1854" s="762">
        <v>0.41460922295262698</v>
      </c>
      <c r="J1854" s="762">
        <v>1.4284288170373201E-2</v>
      </c>
      <c r="K1854" s="762">
        <v>2.76735102775609E-2</v>
      </c>
      <c r="L1854" s="759" t="s">
        <v>2376</v>
      </c>
      <c r="M1854" s="762">
        <v>0</v>
      </c>
    </row>
    <row r="1855" spans="1:13" x14ac:dyDescent="0.2">
      <c r="A1855" s="759" t="s">
        <v>4229</v>
      </c>
      <c r="B1855" s="759" t="s">
        <v>19</v>
      </c>
      <c r="C1855" s="762">
        <v>-42.844100679999997</v>
      </c>
      <c r="D1855" s="762">
        <v>1.051258917</v>
      </c>
      <c r="E1855" s="762">
        <v>0.70398375440375205</v>
      </c>
      <c r="F1855" s="762">
        <v>4.1776724306400503E-2</v>
      </c>
      <c r="G1855" s="762">
        <v>0.84210525929093505</v>
      </c>
      <c r="H1855" s="762">
        <v>5.8881792410943002E-3</v>
      </c>
      <c r="I1855" s="762">
        <v>0.24462227031651201</v>
      </c>
      <c r="J1855" s="762">
        <v>1.8698907437191499E-2</v>
      </c>
      <c r="K1855" s="762">
        <v>0.16130678150001401</v>
      </c>
      <c r="L1855" s="759" t="s">
        <v>2376</v>
      </c>
      <c r="M1855" s="762">
        <v>0.84139880754604401</v>
      </c>
    </row>
    <row r="1856" spans="1:13" x14ac:dyDescent="0.2">
      <c r="A1856" s="759" t="s">
        <v>4230</v>
      </c>
      <c r="B1856" s="759" t="s">
        <v>19</v>
      </c>
      <c r="C1856" s="762">
        <v>-15.2508602</v>
      </c>
      <c r="D1856" s="762">
        <v>17.479443870000001</v>
      </c>
      <c r="E1856" s="762">
        <v>0.89777447688318501</v>
      </c>
      <c r="F1856" s="762">
        <v>9.6892749749415297E-3</v>
      </c>
      <c r="G1856" s="762">
        <v>5.6259737122126001E-2</v>
      </c>
      <c r="H1856" s="762">
        <v>0</v>
      </c>
      <c r="I1856" s="762">
        <v>0</v>
      </c>
      <c r="J1856" s="762">
        <v>1.6540402639897998E-2</v>
      </c>
      <c r="K1856" s="762">
        <v>9.5967518821456599E-2</v>
      </c>
      <c r="L1856" s="759" t="s">
        <v>2376</v>
      </c>
      <c r="M1856" s="762">
        <v>0</v>
      </c>
    </row>
    <row r="1857" spans="1:13" x14ac:dyDescent="0.2">
      <c r="A1857" s="759" t="s">
        <v>4231</v>
      </c>
      <c r="B1857" s="759" t="s">
        <v>19</v>
      </c>
      <c r="C1857" s="762">
        <v>-3.141891175</v>
      </c>
      <c r="D1857" s="762">
        <v>0.708537219</v>
      </c>
      <c r="E1857" s="762">
        <v>0</v>
      </c>
      <c r="F1857" s="762">
        <v>1.97063588625031E-2</v>
      </c>
      <c r="G1857" s="762">
        <v>0.30158558420298398</v>
      </c>
      <c r="H1857" s="762">
        <v>1.0587793298951501E-2</v>
      </c>
      <c r="I1857" s="762">
        <v>0.43986603690228798</v>
      </c>
      <c r="J1857" s="762">
        <v>2.56380677721702E-2</v>
      </c>
      <c r="K1857" s="762">
        <v>0.37135951401651601</v>
      </c>
      <c r="L1857" s="759" t="s">
        <v>2376</v>
      </c>
      <c r="M1857" s="762">
        <v>0</v>
      </c>
    </row>
    <row r="1858" spans="1:13" x14ac:dyDescent="0.2">
      <c r="A1858" s="759" t="s">
        <v>4232</v>
      </c>
      <c r="B1858" s="759" t="s">
        <v>19</v>
      </c>
      <c r="C1858" s="762">
        <v>5.4787410000000002E-2</v>
      </c>
      <c r="D1858" s="762">
        <v>-4.7781875119999997</v>
      </c>
      <c r="E1858" s="762">
        <v>0.66805076555868803</v>
      </c>
      <c r="F1858" s="762">
        <v>2.16732123382231E-2</v>
      </c>
      <c r="G1858" s="762">
        <v>0.34975527892736902</v>
      </c>
      <c r="H1858" s="762">
        <v>1.2295501895556501E-3</v>
      </c>
      <c r="I1858" s="762">
        <v>5.1081210755934497E-2</v>
      </c>
      <c r="J1858" s="762">
        <v>2.71377072819034E-2</v>
      </c>
      <c r="K1858" s="762">
        <v>0.41675452210730901</v>
      </c>
      <c r="L1858" s="759" t="s">
        <v>2376</v>
      </c>
      <c r="M1858" s="762">
        <v>0</v>
      </c>
    </row>
    <row r="1859" spans="1:13" x14ac:dyDescent="0.2">
      <c r="A1859" s="759" t="s">
        <v>4233</v>
      </c>
      <c r="B1859" s="759" t="s">
        <v>19</v>
      </c>
      <c r="C1859" s="762">
        <v>-24.794474260000001</v>
      </c>
      <c r="D1859" s="762">
        <v>7.7864863069999997</v>
      </c>
      <c r="E1859" s="762">
        <v>0.58360545228459104</v>
      </c>
      <c r="F1859" s="762">
        <v>1.0395324940584601E-2</v>
      </c>
      <c r="G1859" s="762">
        <v>7.3551427431545399E-2</v>
      </c>
      <c r="H1859" s="762">
        <v>4.3102564978312096E-3</v>
      </c>
      <c r="I1859" s="762">
        <v>0.17906802907407701</v>
      </c>
      <c r="J1859" s="762">
        <v>1.9253507847595799E-2</v>
      </c>
      <c r="K1859" s="762">
        <v>0.178094899761917</v>
      </c>
      <c r="L1859" s="759" t="s">
        <v>2376</v>
      </c>
      <c r="M1859" s="762">
        <v>0</v>
      </c>
    </row>
    <row r="1860" spans="1:13" x14ac:dyDescent="0.2">
      <c r="A1860" s="759" t="s">
        <v>4234</v>
      </c>
      <c r="B1860" s="759" t="s">
        <v>19</v>
      </c>
      <c r="C1860" s="762">
        <v>-0.25197307400000002</v>
      </c>
      <c r="D1860" s="762">
        <v>17.016157790000001</v>
      </c>
      <c r="E1860" s="762">
        <v>0.482665253283038</v>
      </c>
      <c r="F1860" s="762">
        <v>1.5035081857667901E-2</v>
      </c>
      <c r="G1860" s="762">
        <v>0.18718253168047999</v>
      </c>
      <c r="H1860" s="762">
        <v>8.7981146897093496E-3</v>
      </c>
      <c r="I1860" s="762">
        <v>0.36551451065019602</v>
      </c>
      <c r="J1860" s="762">
        <v>2.0107592479618401E-2</v>
      </c>
      <c r="K1860" s="762">
        <v>0.20394855526848699</v>
      </c>
      <c r="L1860" s="759" t="s">
        <v>2376</v>
      </c>
      <c r="M1860" s="762">
        <v>0.61664876902092502</v>
      </c>
    </row>
    <row r="1861" spans="1:13" x14ac:dyDescent="0.2">
      <c r="A1861" s="759" t="s">
        <v>4235</v>
      </c>
      <c r="B1861" s="759" t="s">
        <v>19</v>
      </c>
      <c r="C1861" s="762">
        <v>30.185341149999999</v>
      </c>
      <c r="D1861" s="762">
        <v>6.4929221620000002</v>
      </c>
      <c r="E1861" s="762">
        <v>1.15959169650024</v>
      </c>
      <c r="F1861" s="762">
        <v>6.18487161868259E-2</v>
      </c>
      <c r="G1861" s="762">
        <v>1</v>
      </c>
      <c r="H1861" s="762">
        <v>0</v>
      </c>
      <c r="I1861" s="762">
        <v>0</v>
      </c>
      <c r="J1861" s="762">
        <v>3.5126171593366999E-2</v>
      </c>
      <c r="K1861" s="762">
        <v>0.65857034131980996</v>
      </c>
      <c r="L1861" s="759" t="s">
        <v>2376</v>
      </c>
      <c r="M1861" s="762">
        <v>0.88554221779072395</v>
      </c>
    </row>
    <row r="1862" spans="1:13" x14ac:dyDescent="0.2">
      <c r="A1862" s="759" t="s">
        <v>4236</v>
      </c>
      <c r="B1862" s="759" t="s">
        <v>19</v>
      </c>
      <c r="C1862" s="762">
        <v>9.9837078340000005</v>
      </c>
      <c r="D1862" s="762">
        <v>-1.494052757</v>
      </c>
      <c r="E1862" s="762">
        <v>0.53190169154051803</v>
      </c>
      <c r="F1862" s="762">
        <v>3.4287551456543303E-2</v>
      </c>
      <c r="G1862" s="762">
        <v>0.65868983518546798</v>
      </c>
      <c r="H1862" s="762">
        <v>1.1018135865295899E-2</v>
      </c>
      <c r="I1862" s="762">
        <v>0.457744481439184</v>
      </c>
      <c r="J1862" s="762">
        <v>3.8662303810104798E-2</v>
      </c>
      <c r="K1862" s="762">
        <v>0.76561126300170201</v>
      </c>
      <c r="L1862" s="759" t="s">
        <v>2376</v>
      </c>
      <c r="M1862" s="762">
        <v>0</v>
      </c>
    </row>
    <row r="1863" spans="1:13" x14ac:dyDescent="0.2">
      <c r="A1863" s="759" t="s">
        <v>4237</v>
      </c>
      <c r="B1863" s="759" t="s">
        <v>19</v>
      </c>
      <c r="C1863" s="762">
        <v>4.4428114829999998</v>
      </c>
      <c r="D1863" s="762">
        <v>-2.019799109</v>
      </c>
      <c r="E1863" s="762">
        <v>0.29596847336885601</v>
      </c>
      <c r="F1863" s="762">
        <v>1.7884497790441899E-2</v>
      </c>
      <c r="G1863" s="762">
        <v>0.25696685153701199</v>
      </c>
      <c r="H1863" s="762">
        <v>1.6243724170907501E-2</v>
      </c>
      <c r="I1863" s="762">
        <v>0.67483964792422502</v>
      </c>
      <c r="J1863" s="762">
        <v>1.3345904275969199E-2</v>
      </c>
      <c r="K1863" s="762">
        <v>0</v>
      </c>
      <c r="L1863" s="759" t="s">
        <v>2376</v>
      </c>
      <c r="M1863" s="762">
        <v>0</v>
      </c>
    </row>
    <row r="1864" spans="1:13" x14ac:dyDescent="0.2">
      <c r="A1864" s="759" t="s">
        <v>4238</v>
      </c>
      <c r="B1864" s="759" t="s">
        <v>19</v>
      </c>
      <c r="C1864" s="762">
        <v>32.818544930000002</v>
      </c>
      <c r="D1864" s="762">
        <v>-6.7516476550000002</v>
      </c>
      <c r="E1864" s="762">
        <v>1.2400802673365501</v>
      </c>
      <c r="F1864" s="762">
        <v>3.6336357160418303E-2</v>
      </c>
      <c r="G1864" s="762">
        <v>0.70886661991187605</v>
      </c>
      <c r="H1864" s="762">
        <v>0</v>
      </c>
      <c r="I1864" s="762">
        <v>0</v>
      </c>
      <c r="J1864" s="762">
        <v>2.9475902612167901E-2</v>
      </c>
      <c r="K1864" s="762">
        <v>0.487533173728039</v>
      </c>
      <c r="L1864" s="759" t="s">
        <v>2376</v>
      </c>
      <c r="M1864" s="762">
        <v>0</v>
      </c>
    </row>
    <row r="1865" spans="1:13" x14ac:dyDescent="0.2">
      <c r="A1865" s="759" t="s">
        <v>4239</v>
      </c>
      <c r="B1865" s="759" t="s">
        <v>19</v>
      </c>
      <c r="C1865" s="762">
        <v>17.336622370000001</v>
      </c>
      <c r="D1865" s="762">
        <v>1.589536236</v>
      </c>
      <c r="E1865" s="762">
        <v>0.87744212531583399</v>
      </c>
      <c r="F1865" s="762">
        <v>2.9710834714963798E-2</v>
      </c>
      <c r="G1865" s="762">
        <v>0.54660265197441404</v>
      </c>
      <c r="H1865" s="762">
        <v>0</v>
      </c>
      <c r="I1865" s="762">
        <v>0</v>
      </c>
      <c r="J1865" s="762">
        <v>2.2361488547501501E-2</v>
      </c>
      <c r="K1865" s="762">
        <v>0.27217542356866697</v>
      </c>
      <c r="L1865" s="759" t="s">
        <v>2376</v>
      </c>
      <c r="M1865" s="762">
        <v>0</v>
      </c>
    </row>
    <row r="1866" spans="1:13" x14ac:dyDescent="0.2">
      <c r="A1866" s="759" t="s">
        <v>4240</v>
      </c>
      <c r="B1866" s="759" t="s">
        <v>19</v>
      </c>
      <c r="C1866" s="762">
        <v>-24.83371378</v>
      </c>
      <c r="D1866" s="762">
        <v>22.95598704</v>
      </c>
      <c r="E1866" s="762">
        <v>1.2400802673365501</v>
      </c>
      <c r="F1866" s="762">
        <v>6.6570425332064097E-3</v>
      </c>
      <c r="G1866" s="762">
        <v>0</v>
      </c>
      <c r="H1866" s="762">
        <v>0</v>
      </c>
      <c r="I1866" s="762">
        <v>0</v>
      </c>
      <c r="J1866" s="762">
        <v>9.8962897232543895E-3</v>
      </c>
      <c r="K1866" s="762">
        <v>0</v>
      </c>
      <c r="L1866" s="759" t="s">
        <v>2376</v>
      </c>
      <c r="M1866" s="762">
        <v>0</v>
      </c>
    </row>
    <row r="1867" spans="1:13" x14ac:dyDescent="0.2">
      <c r="A1867" s="759" t="s">
        <v>4241</v>
      </c>
      <c r="B1867" s="759" t="s">
        <v>19</v>
      </c>
      <c r="C1867" s="762">
        <v>-9.8249965780000004</v>
      </c>
      <c r="D1867" s="762">
        <v>27.822699610000001</v>
      </c>
      <c r="E1867" s="762">
        <v>1.0371352073739699</v>
      </c>
      <c r="F1867" s="762">
        <v>1.37805823651413E-2</v>
      </c>
      <c r="G1867" s="762">
        <v>0.15645889242948299</v>
      </c>
      <c r="H1867" s="762">
        <v>0</v>
      </c>
      <c r="I1867" s="762">
        <v>0</v>
      </c>
      <c r="J1867" s="762">
        <v>1.3474571571183E-2</v>
      </c>
      <c r="K1867" s="762">
        <v>3.1629018102935199E-3</v>
      </c>
      <c r="L1867" s="759" t="s">
        <v>2376</v>
      </c>
      <c r="M1867" s="762">
        <v>0.51103904816120904</v>
      </c>
    </row>
    <row r="1868" spans="1:13" x14ac:dyDescent="0.2">
      <c r="A1868" s="759" t="s">
        <v>4242</v>
      </c>
      <c r="B1868" s="759" t="s">
        <v>19</v>
      </c>
      <c r="C1868" s="762">
        <v>-9.1440064739999993</v>
      </c>
      <c r="D1868" s="762">
        <v>24.985090920000001</v>
      </c>
      <c r="E1868" s="762">
        <v>0.53761406186399596</v>
      </c>
      <c r="F1868" s="762">
        <v>5.6105756198425302E-3</v>
      </c>
      <c r="G1868" s="762">
        <v>0</v>
      </c>
      <c r="H1868" s="762">
        <v>3.27880050548174E-4</v>
      </c>
      <c r="I1868" s="762">
        <v>1.36216562015825E-2</v>
      </c>
      <c r="J1868" s="762">
        <v>1.8978426044035299E-2</v>
      </c>
      <c r="K1868" s="762">
        <v>0.16976799600999301</v>
      </c>
      <c r="L1868" s="759" t="s">
        <v>2376</v>
      </c>
      <c r="M1868" s="762">
        <v>0</v>
      </c>
    </row>
    <row r="1869" spans="1:13" x14ac:dyDescent="0.2">
      <c r="A1869" s="759" t="s">
        <v>4243</v>
      </c>
      <c r="B1869" s="759" t="s">
        <v>19</v>
      </c>
      <c r="C1869" s="762">
        <v>3.4393347300000001</v>
      </c>
      <c r="D1869" s="762">
        <v>-15.163708420000001</v>
      </c>
      <c r="E1869" s="762">
        <v>0.65072165185370401</v>
      </c>
      <c r="F1869" s="762">
        <v>3.0744693593226999E-2</v>
      </c>
      <c r="G1869" s="762">
        <v>0.57192262881968903</v>
      </c>
      <c r="H1869" s="762">
        <v>1.9611325523412701E-2</v>
      </c>
      <c r="I1869" s="762">
        <v>0.81474545696339096</v>
      </c>
      <c r="J1869" s="762">
        <v>3.9924574344184997E-2</v>
      </c>
      <c r="K1869" s="762">
        <v>0.80382096337810305</v>
      </c>
      <c r="L1869" s="759" t="s">
        <v>2376</v>
      </c>
      <c r="M1869" s="762">
        <v>0.712917181960949</v>
      </c>
    </row>
    <row r="1870" spans="1:13" x14ac:dyDescent="0.2">
      <c r="A1870" s="759" t="s">
        <v>4244</v>
      </c>
      <c r="B1870" s="759" t="s">
        <v>19</v>
      </c>
      <c r="C1870" s="762">
        <v>16.06208002</v>
      </c>
      <c r="D1870" s="762">
        <v>-7.0932530529999998</v>
      </c>
      <c r="E1870" s="762">
        <v>0.94369983668978896</v>
      </c>
      <c r="F1870" s="762">
        <v>2.5796039816174801E-2</v>
      </c>
      <c r="G1870" s="762">
        <v>0.45072640699903899</v>
      </c>
      <c r="H1870" s="762">
        <v>1.07653949929984E-2</v>
      </c>
      <c r="I1870" s="762">
        <v>0.44724444785969097</v>
      </c>
      <c r="J1870" s="762">
        <v>2.79452054794521E-2</v>
      </c>
      <c r="K1870" s="762">
        <v>0.44119799033086099</v>
      </c>
      <c r="L1870" s="759" t="s">
        <v>2376</v>
      </c>
      <c r="M1870" s="762">
        <v>0.78720490975402502</v>
      </c>
    </row>
    <row r="1871" spans="1:13" x14ac:dyDescent="0.2">
      <c r="A1871" s="759" t="s">
        <v>4245</v>
      </c>
      <c r="B1871" s="759" t="s">
        <v>19</v>
      </c>
      <c r="C1871" s="762">
        <v>-5.7748456030000002</v>
      </c>
      <c r="D1871" s="762">
        <v>9.0226795949999996</v>
      </c>
      <c r="E1871" s="762">
        <v>0.33034788023855699</v>
      </c>
      <c r="F1871" s="762">
        <v>1.6276973315093701E-2</v>
      </c>
      <c r="G1871" s="762">
        <v>0.21759736713130601</v>
      </c>
      <c r="H1871" s="762">
        <v>0</v>
      </c>
      <c r="I1871" s="762">
        <v>0</v>
      </c>
      <c r="J1871" s="762">
        <v>1.24762908324552E-2</v>
      </c>
      <c r="K1871" s="762">
        <v>0</v>
      </c>
      <c r="L1871" s="759" t="s">
        <v>2376</v>
      </c>
      <c r="M1871" s="762">
        <v>0.633489155982497</v>
      </c>
    </row>
    <row r="1872" spans="1:13" x14ac:dyDescent="0.2">
      <c r="A1872" s="759" t="s">
        <v>4246</v>
      </c>
      <c r="B1872" s="759" t="s">
        <v>19</v>
      </c>
      <c r="C1872" s="762">
        <v>-14.71727443</v>
      </c>
      <c r="D1872" s="762">
        <v>18.98991126</v>
      </c>
      <c r="E1872" s="762">
        <v>0.52513033818207999</v>
      </c>
      <c r="F1872" s="762">
        <v>1.45433684887379E-2</v>
      </c>
      <c r="G1872" s="762">
        <v>0.17514008963132499</v>
      </c>
      <c r="H1872" s="762">
        <v>0</v>
      </c>
      <c r="I1872" s="762">
        <v>0</v>
      </c>
      <c r="J1872" s="762">
        <v>1.5883755753979299E-2</v>
      </c>
      <c r="K1872" s="762">
        <v>7.6090404477407794E-2</v>
      </c>
      <c r="L1872" s="759" t="s">
        <v>2376</v>
      </c>
      <c r="M1872" s="762">
        <v>0</v>
      </c>
    </row>
    <row r="1873" spans="1:13" x14ac:dyDescent="0.2">
      <c r="A1873" s="759" t="s">
        <v>4247</v>
      </c>
      <c r="B1873" s="759" t="s">
        <v>19</v>
      </c>
      <c r="C1873" s="762">
        <v>3.743189009</v>
      </c>
      <c r="D1873" s="762">
        <v>-14.669391320000001</v>
      </c>
      <c r="E1873" s="762">
        <v>0.40898930844047898</v>
      </c>
      <c r="F1873" s="762">
        <v>4.4916125046492103E-2</v>
      </c>
      <c r="G1873" s="762">
        <v>0.91899152775504001</v>
      </c>
      <c r="H1873" s="762">
        <v>1.61071074831791E-2</v>
      </c>
      <c r="I1873" s="762">
        <v>0.66916394399201995</v>
      </c>
      <c r="J1873" s="762">
        <v>4.3884421274471702E-2</v>
      </c>
      <c r="K1873" s="762">
        <v>0.92368800244770699</v>
      </c>
      <c r="L1873" s="759" t="s">
        <v>2409</v>
      </c>
      <c r="M1873" s="762">
        <v>0</v>
      </c>
    </row>
    <row r="1874" spans="1:13" x14ac:dyDescent="0.2">
      <c r="A1874" s="759" t="s">
        <v>4248</v>
      </c>
      <c r="B1874" s="759" t="s">
        <v>19</v>
      </c>
      <c r="C1874" s="762">
        <v>-42.636638429999998</v>
      </c>
      <c r="D1874" s="762">
        <v>1.269532138</v>
      </c>
      <c r="E1874" s="762">
        <v>0.48623258081041598</v>
      </c>
      <c r="F1874" s="762">
        <v>1.1826336924522E-2</v>
      </c>
      <c r="G1874" s="762">
        <v>0.108597977014525</v>
      </c>
      <c r="H1874" s="762">
        <v>3.2104921616175398E-4</v>
      </c>
      <c r="I1874" s="762">
        <v>1.3337864773276399E-2</v>
      </c>
      <c r="J1874" s="762">
        <v>1.5094004769563499E-2</v>
      </c>
      <c r="K1874" s="762">
        <v>5.2184149015452201E-2</v>
      </c>
      <c r="L1874" s="759" t="s">
        <v>2376</v>
      </c>
      <c r="M1874" s="762">
        <v>0</v>
      </c>
    </row>
    <row r="1875" spans="1:13" x14ac:dyDescent="0.2">
      <c r="A1875" s="759" t="s">
        <v>4249</v>
      </c>
      <c r="B1875" s="759" t="s">
        <v>19</v>
      </c>
      <c r="C1875" s="762">
        <v>27.951633449999999</v>
      </c>
      <c r="D1875" s="762">
        <v>0.87790325899999999</v>
      </c>
      <c r="E1875" s="762">
        <v>1.0814023885761399</v>
      </c>
      <c r="F1875" s="762">
        <v>4.1625427885191198E-2</v>
      </c>
      <c r="G1875" s="762">
        <v>0.83839990757780702</v>
      </c>
      <c r="H1875" s="762">
        <v>1.25345810990813E-2</v>
      </c>
      <c r="I1875" s="762">
        <v>0.520744641371503</v>
      </c>
      <c r="J1875" s="762">
        <v>2.9957295768398898E-2</v>
      </c>
      <c r="K1875" s="762">
        <v>0.50210524015859304</v>
      </c>
      <c r="L1875" s="759" t="s">
        <v>2376</v>
      </c>
      <c r="M1875" s="762">
        <v>0</v>
      </c>
    </row>
    <row r="1876" spans="1:13" x14ac:dyDescent="0.2">
      <c r="A1876" s="759" t="s">
        <v>4250</v>
      </c>
      <c r="B1876" s="759" t="s">
        <v>19</v>
      </c>
      <c r="C1876" s="762">
        <v>-9.5967894499999993</v>
      </c>
      <c r="D1876" s="762">
        <v>4.2027925909999997</v>
      </c>
      <c r="E1876" s="762">
        <v>0</v>
      </c>
      <c r="F1876" s="762">
        <v>1.6220237157140199E-2</v>
      </c>
      <c r="G1876" s="762">
        <v>0.216207860238883</v>
      </c>
      <c r="H1876" s="762">
        <v>1.42491205300727E-2</v>
      </c>
      <c r="I1876" s="762">
        <v>0.59197458654614499</v>
      </c>
      <c r="J1876" s="762">
        <v>3.1885086794964199E-2</v>
      </c>
      <c r="K1876" s="762">
        <v>0.56046067639515296</v>
      </c>
      <c r="L1876" s="759" t="s">
        <v>2376</v>
      </c>
      <c r="M1876" s="762">
        <v>0</v>
      </c>
    </row>
    <row r="1877" spans="1:13" x14ac:dyDescent="0.2">
      <c r="A1877" s="759" t="s">
        <v>4251</v>
      </c>
      <c r="B1877" s="759" t="s">
        <v>19</v>
      </c>
      <c r="C1877" s="762">
        <v>7.7955054519999996</v>
      </c>
      <c r="D1877" s="762">
        <v>10.725305179999999</v>
      </c>
      <c r="E1877" s="762">
        <v>0.90621249650244995</v>
      </c>
      <c r="F1877" s="762">
        <v>2.1780380636579701E-2</v>
      </c>
      <c r="G1877" s="762">
        <v>0.35237992754824599</v>
      </c>
      <c r="H1877" s="762">
        <v>7.0084360804672299E-3</v>
      </c>
      <c r="I1877" s="762">
        <v>0.291162942853466</v>
      </c>
      <c r="J1877" s="762">
        <v>2.8808163718041201E-2</v>
      </c>
      <c r="K1877" s="762">
        <v>0.46732029762416399</v>
      </c>
      <c r="L1877" s="759" t="s">
        <v>2376</v>
      </c>
      <c r="M1877" s="762">
        <v>0</v>
      </c>
    </row>
    <row r="1878" spans="1:13" x14ac:dyDescent="0.2">
      <c r="A1878" s="759" t="s">
        <v>4252</v>
      </c>
      <c r="B1878" s="759" t="s">
        <v>19</v>
      </c>
      <c r="C1878" s="762">
        <v>23.276028700000001</v>
      </c>
      <c r="D1878" s="762">
        <v>-1.865582351</v>
      </c>
      <c r="E1878" s="762">
        <v>0.56989443577774701</v>
      </c>
      <c r="F1878" s="762">
        <v>2.3457249304982102E-2</v>
      </c>
      <c r="G1878" s="762">
        <v>0.39344767366505901</v>
      </c>
      <c r="H1878" s="762">
        <v>3.6340038935756E-3</v>
      </c>
      <c r="I1878" s="762">
        <v>0.150973383930632</v>
      </c>
      <c r="J1878" s="762">
        <v>2.02739726027397E-2</v>
      </c>
      <c r="K1878" s="762">
        <v>0.20898501193649399</v>
      </c>
      <c r="L1878" s="759" t="s">
        <v>2376</v>
      </c>
      <c r="M1878" s="762">
        <v>0.40312883265754301</v>
      </c>
    </row>
    <row r="1879" spans="1:13" x14ac:dyDescent="0.2">
      <c r="A1879" s="759" t="s">
        <v>4253</v>
      </c>
      <c r="B1879" s="759" t="s">
        <v>19</v>
      </c>
      <c r="C1879" s="762">
        <v>16.83474021</v>
      </c>
      <c r="D1879" s="762">
        <v>7.2037469999999999</v>
      </c>
      <c r="E1879" s="762">
        <v>1.2400802673365501</v>
      </c>
      <c r="F1879" s="762">
        <v>3.7382824073782198E-2</v>
      </c>
      <c r="G1879" s="762">
        <v>0.734495376066578</v>
      </c>
      <c r="H1879" s="762">
        <v>6.3048601386659396E-3</v>
      </c>
      <c r="I1879" s="762">
        <v>0.26193313199679702</v>
      </c>
      <c r="J1879" s="762">
        <v>3.1880649991680998E-2</v>
      </c>
      <c r="K1879" s="762">
        <v>0.56032636563709803</v>
      </c>
      <c r="L1879" s="759" t="s">
        <v>2376</v>
      </c>
      <c r="M1879" s="762">
        <v>0</v>
      </c>
    </row>
    <row r="1880" spans="1:13" x14ac:dyDescent="0.2">
      <c r="A1880" s="759" t="s">
        <v>4254</v>
      </c>
      <c r="B1880" s="759" t="s">
        <v>19</v>
      </c>
      <c r="C1880" s="762">
        <v>5.4209373320000003</v>
      </c>
      <c r="D1880" s="762">
        <v>1.3834078030000001</v>
      </c>
      <c r="E1880" s="762">
        <v>0.157291088964118</v>
      </c>
      <c r="F1880" s="762">
        <v>3.4369503684698301E-2</v>
      </c>
      <c r="G1880" s="762">
        <v>0.66069692518749001</v>
      </c>
      <c r="H1880" s="762">
        <v>9.2967655999180304E-3</v>
      </c>
      <c r="I1880" s="762">
        <v>0.38623078638087599</v>
      </c>
      <c r="J1880" s="762">
        <v>2.5214353058621301E-2</v>
      </c>
      <c r="K1880" s="762">
        <v>0.35853339662880401</v>
      </c>
      <c r="L1880" s="759" t="s">
        <v>2376</v>
      </c>
      <c r="M1880" s="762">
        <v>0</v>
      </c>
    </row>
    <row r="1881" spans="1:13" x14ac:dyDescent="0.2">
      <c r="A1881" s="759" t="s">
        <v>4255</v>
      </c>
      <c r="B1881" s="759" t="s">
        <v>19</v>
      </c>
      <c r="C1881" s="762">
        <v>-6.0189504520000003</v>
      </c>
      <c r="D1881" s="762">
        <v>2.8695467130000001</v>
      </c>
      <c r="E1881" s="762">
        <v>0.51756938220069204</v>
      </c>
      <c r="F1881" s="762">
        <v>5.9383845324625399E-3</v>
      </c>
      <c r="G1881" s="762">
        <v>0</v>
      </c>
      <c r="H1881" s="762">
        <v>4.0916697974657601E-3</v>
      </c>
      <c r="I1881" s="762">
        <v>0.16998695263611399</v>
      </c>
      <c r="J1881" s="762">
        <v>2.1875658587987401E-2</v>
      </c>
      <c r="K1881" s="762">
        <v>0.25746904638005702</v>
      </c>
      <c r="L1881" s="759" t="s">
        <v>2376</v>
      </c>
      <c r="M1881" s="762">
        <v>0</v>
      </c>
    </row>
    <row r="1882" spans="1:13" x14ac:dyDescent="0.2">
      <c r="A1882" s="759" t="s">
        <v>4256</v>
      </c>
      <c r="B1882" s="759" t="s">
        <v>19</v>
      </c>
      <c r="C1882" s="762">
        <v>-3.2050243790000001</v>
      </c>
      <c r="D1882" s="762">
        <v>31.233632889999999</v>
      </c>
      <c r="E1882" s="762">
        <v>0.77139038825820205</v>
      </c>
      <c r="F1882" s="762">
        <v>2.1433659671308499E-2</v>
      </c>
      <c r="G1882" s="762">
        <v>0.34388847204825002</v>
      </c>
      <c r="H1882" s="762">
        <v>1.28009836401516E-2</v>
      </c>
      <c r="I1882" s="762">
        <v>0.53181225780760899</v>
      </c>
      <c r="J1882" s="762">
        <v>2.65542676501581E-2</v>
      </c>
      <c r="K1882" s="762">
        <v>0.39909345959460801</v>
      </c>
      <c r="L1882" s="759" t="s">
        <v>2376</v>
      </c>
      <c r="M1882" s="762">
        <v>0</v>
      </c>
    </row>
    <row r="1883" spans="1:13" x14ac:dyDescent="0.2">
      <c r="A1883" s="759" t="s">
        <v>4257</v>
      </c>
      <c r="B1883" s="759" t="s">
        <v>19</v>
      </c>
      <c r="C1883" s="762">
        <v>28.256044459999998</v>
      </c>
      <c r="D1883" s="762">
        <v>-11.603360650000001</v>
      </c>
      <c r="E1883" s="762">
        <v>0.99853396048635601</v>
      </c>
      <c r="F1883" s="762">
        <v>2.56825675002679E-2</v>
      </c>
      <c r="G1883" s="762">
        <v>0.44794739321419402</v>
      </c>
      <c r="H1883" s="762">
        <v>0</v>
      </c>
      <c r="I1883" s="762">
        <v>0</v>
      </c>
      <c r="J1883" s="762">
        <v>2.3089124285952001E-2</v>
      </c>
      <c r="K1883" s="762">
        <v>0.29420138895909997</v>
      </c>
      <c r="L1883" s="759" t="s">
        <v>2376</v>
      </c>
      <c r="M1883" s="762">
        <v>0</v>
      </c>
    </row>
    <row r="1884" spans="1:13" x14ac:dyDescent="0.2">
      <c r="A1884" s="759" t="s">
        <v>4258</v>
      </c>
      <c r="B1884" s="759" t="s">
        <v>19</v>
      </c>
      <c r="C1884" s="762">
        <v>-6.5022701979999997</v>
      </c>
      <c r="D1884" s="762">
        <v>7.5287637519999997</v>
      </c>
      <c r="E1884" s="762">
        <v>0.39404848896328998</v>
      </c>
      <c r="F1884" s="762">
        <v>3.1646168102932E-3</v>
      </c>
      <c r="G1884" s="762">
        <v>0</v>
      </c>
      <c r="H1884" s="762">
        <v>0</v>
      </c>
      <c r="I1884" s="762">
        <v>0</v>
      </c>
      <c r="J1884" s="762">
        <v>1.6036825467250802E-2</v>
      </c>
      <c r="K1884" s="762">
        <v>8.0723898600626606E-2</v>
      </c>
      <c r="L1884" s="759" t="s">
        <v>2376</v>
      </c>
      <c r="M1884" s="762">
        <v>0.383060143223239</v>
      </c>
    </row>
    <row r="1885" spans="1:13" x14ac:dyDescent="0.2">
      <c r="A1885" s="759" t="s">
        <v>4259</v>
      </c>
      <c r="B1885" s="759" t="s">
        <v>19</v>
      </c>
      <c r="C1885" s="762">
        <v>20.030988829999998</v>
      </c>
      <c r="D1885" s="762">
        <v>19.230485130000002</v>
      </c>
      <c r="E1885" s="762">
        <v>1.2400802673365501</v>
      </c>
      <c r="F1885" s="762">
        <v>2.6798378606686001E-2</v>
      </c>
      <c r="G1885" s="762">
        <v>0.475274435570746</v>
      </c>
      <c r="H1885" s="762">
        <v>7.3089927934697201E-4</v>
      </c>
      <c r="I1885" s="762">
        <v>3.03649350252546E-2</v>
      </c>
      <c r="J1885" s="762">
        <v>1.6689035549886301E-2</v>
      </c>
      <c r="K1885" s="762">
        <v>0.100466732457244</v>
      </c>
      <c r="L1885" s="759" t="s">
        <v>2376</v>
      </c>
      <c r="M1885" s="762">
        <v>0</v>
      </c>
    </row>
    <row r="1886" spans="1:13" x14ac:dyDescent="0.2">
      <c r="A1886" s="759" t="s">
        <v>4260</v>
      </c>
      <c r="B1886" s="759" t="s">
        <v>19</v>
      </c>
      <c r="C1886" s="762">
        <v>11.725039710000001</v>
      </c>
      <c r="D1886" s="762">
        <v>-15.11636998</v>
      </c>
      <c r="E1886" s="762">
        <v>0.80339091356210401</v>
      </c>
      <c r="F1886" s="762">
        <v>4.1064370323206999E-2</v>
      </c>
      <c r="G1886" s="762">
        <v>0.82465917932680199</v>
      </c>
      <c r="H1886" s="762">
        <v>6.61224768605485E-3</v>
      </c>
      <c r="I1886" s="762">
        <v>0.27470345545809999</v>
      </c>
      <c r="J1886" s="762">
        <v>2.05335255948089E-2</v>
      </c>
      <c r="K1886" s="762">
        <v>0.21684184317053701</v>
      </c>
      <c r="L1886" s="759" t="s">
        <v>2376</v>
      </c>
      <c r="M1886" s="762">
        <v>0</v>
      </c>
    </row>
    <row r="1887" spans="1:13" x14ac:dyDescent="0.2">
      <c r="A1887" s="759" t="s">
        <v>4261</v>
      </c>
      <c r="B1887" s="759" t="s">
        <v>19</v>
      </c>
      <c r="C1887" s="762">
        <v>-0.78840938500000002</v>
      </c>
      <c r="D1887" s="762">
        <v>14.007186920000001</v>
      </c>
      <c r="E1887" s="762">
        <v>0.44984221766481602</v>
      </c>
      <c r="F1887" s="762">
        <v>1.1177023116832401E-2</v>
      </c>
      <c r="G1887" s="762">
        <v>9.2695793597528595E-2</v>
      </c>
      <c r="H1887" s="762">
        <v>2.8894429454557899E-3</v>
      </c>
      <c r="I1887" s="762">
        <v>0.120040866048765</v>
      </c>
      <c r="J1887" s="762">
        <v>2.21729244079641E-2</v>
      </c>
      <c r="K1887" s="762">
        <v>0.26646744338100797</v>
      </c>
      <c r="L1887" s="759" t="s">
        <v>2376</v>
      </c>
      <c r="M1887" s="762">
        <v>0</v>
      </c>
    </row>
    <row r="1888" spans="1:13" x14ac:dyDescent="0.2">
      <c r="A1888" s="759" t="s">
        <v>4262</v>
      </c>
      <c r="B1888" s="759" t="s">
        <v>19</v>
      </c>
      <c r="C1888" s="762">
        <v>-23.814032600000001</v>
      </c>
      <c r="D1888" s="762">
        <v>16.634514490000001</v>
      </c>
      <c r="E1888" s="762">
        <v>0.71275853302563696</v>
      </c>
      <c r="F1888" s="762">
        <v>1.4965737664613701E-2</v>
      </c>
      <c r="G1888" s="762">
        <v>0.18548424547862999</v>
      </c>
      <c r="H1888" s="762">
        <v>2.1585436661088098E-3</v>
      </c>
      <c r="I1888" s="762">
        <v>8.9675931023510902E-2</v>
      </c>
      <c r="J1888" s="762">
        <v>2.1403139038322899E-2</v>
      </c>
      <c r="K1888" s="762">
        <v>0.24316557119498799</v>
      </c>
      <c r="L1888" s="759" t="s">
        <v>2376</v>
      </c>
      <c r="M1888" s="762">
        <v>0.52749726920366102</v>
      </c>
    </row>
    <row r="1889" spans="1:13" x14ac:dyDescent="0.2">
      <c r="A1889" s="759" t="s">
        <v>4263</v>
      </c>
      <c r="B1889" s="759" t="s">
        <v>19</v>
      </c>
      <c r="C1889" s="762">
        <v>12.75000807</v>
      </c>
      <c r="D1889" s="762">
        <v>21.342553500000001</v>
      </c>
      <c r="E1889" s="762">
        <v>0.86880919194571204</v>
      </c>
      <c r="F1889" s="762">
        <v>3.17596404188389E-2</v>
      </c>
      <c r="G1889" s="762">
        <v>0.59677941221007702</v>
      </c>
      <c r="H1889" s="762">
        <v>0</v>
      </c>
      <c r="I1889" s="762">
        <v>0</v>
      </c>
      <c r="J1889" s="762">
        <v>2.71088680605624E-2</v>
      </c>
      <c r="K1889" s="762">
        <v>0.41588154758588702</v>
      </c>
      <c r="L1889" s="759" t="s">
        <v>2376</v>
      </c>
      <c r="M1889" s="762">
        <v>0</v>
      </c>
    </row>
    <row r="1890" spans="1:13" x14ac:dyDescent="0.2">
      <c r="A1890" s="759" t="s">
        <v>4264</v>
      </c>
      <c r="B1890" s="759" t="s">
        <v>19</v>
      </c>
      <c r="C1890" s="762">
        <v>-11.98399672</v>
      </c>
      <c r="D1890" s="762">
        <v>16.173985569999999</v>
      </c>
      <c r="E1890" s="762">
        <v>0.99536820715624297</v>
      </c>
      <c r="F1890" s="762">
        <v>1.2015457451033501E-2</v>
      </c>
      <c r="G1890" s="762">
        <v>0.11322966665593499</v>
      </c>
      <c r="H1890" s="762">
        <v>6.0316267632091296E-3</v>
      </c>
      <c r="I1890" s="762">
        <v>0.250581765677024</v>
      </c>
      <c r="J1890" s="762">
        <v>2.2128556375131701E-2</v>
      </c>
      <c r="K1890" s="762">
        <v>0.26512439634170598</v>
      </c>
      <c r="L1890" s="759" t="s">
        <v>2376</v>
      </c>
      <c r="M1890" s="762">
        <v>0.56393544907993898</v>
      </c>
    </row>
    <row r="1891" spans="1:13" x14ac:dyDescent="0.2">
      <c r="A1891" s="759" t="s">
        <v>4265</v>
      </c>
      <c r="B1891" s="759" t="s">
        <v>19</v>
      </c>
      <c r="C1891" s="762">
        <v>13.45397253</v>
      </c>
      <c r="D1891" s="762">
        <v>20.694270360000001</v>
      </c>
      <c r="E1891" s="762">
        <v>1.20541423677231</v>
      </c>
      <c r="F1891" s="762">
        <v>2.4932389411772098E-2</v>
      </c>
      <c r="G1891" s="762">
        <v>0.42957495083103397</v>
      </c>
      <c r="H1891" s="762">
        <v>6.81034188326104E-3</v>
      </c>
      <c r="I1891" s="762">
        <v>0.28293319915578302</v>
      </c>
      <c r="J1891" s="762">
        <v>2.0715434529421602E-2</v>
      </c>
      <c r="K1891" s="762">
        <v>0.22234834208580201</v>
      </c>
      <c r="L1891" s="759" t="s">
        <v>2376</v>
      </c>
      <c r="M1891" s="762">
        <v>0</v>
      </c>
    </row>
    <row r="1892" spans="1:13" x14ac:dyDescent="0.2">
      <c r="A1892" s="759" t="s">
        <v>4266</v>
      </c>
      <c r="B1892" s="759" t="s">
        <v>19</v>
      </c>
      <c r="C1892" s="762">
        <v>-4.73598243</v>
      </c>
      <c r="D1892" s="762">
        <v>18.30785844</v>
      </c>
      <c r="E1892" s="762">
        <v>0.70996388031421198</v>
      </c>
      <c r="F1892" s="762">
        <v>2.2234269900207399E-2</v>
      </c>
      <c r="G1892" s="762">
        <v>0.36349600717837399</v>
      </c>
      <c r="H1892" s="762">
        <v>0</v>
      </c>
      <c r="I1892" s="762">
        <v>0</v>
      </c>
      <c r="J1892" s="762">
        <v>2.1270034939825901E-2</v>
      </c>
      <c r="K1892" s="762">
        <v>0.23913643007708099</v>
      </c>
      <c r="L1892" s="759" t="s">
        <v>2376</v>
      </c>
      <c r="M1892" s="762">
        <v>0.71923064608014997</v>
      </c>
    </row>
    <row r="1893" spans="1:13" x14ac:dyDescent="0.2">
      <c r="A1893" s="759" t="s">
        <v>4267</v>
      </c>
      <c r="B1893" s="759" t="s">
        <v>19</v>
      </c>
      <c r="C1893" s="762">
        <v>22.492870960000001</v>
      </c>
      <c r="D1893" s="762">
        <v>14.899887530000001</v>
      </c>
      <c r="E1893" s="762">
        <v>1.0159068720426401</v>
      </c>
      <c r="F1893" s="762">
        <v>3.5170113913597097E-2</v>
      </c>
      <c r="G1893" s="762">
        <v>0.68030446031761505</v>
      </c>
      <c r="H1893" s="762">
        <v>9.1259947402575203E-3</v>
      </c>
      <c r="I1893" s="762">
        <v>0.37913616685177898</v>
      </c>
      <c r="J1893" s="762">
        <v>4.4175031889523597E-2</v>
      </c>
      <c r="K1893" s="762">
        <v>0.93248497871751201</v>
      </c>
      <c r="L1893" s="759" t="s">
        <v>2409</v>
      </c>
      <c r="M1893" s="762">
        <v>0</v>
      </c>
    </row>
    <row r="1894" spans="1:13" x14ac:dyDescent="0.2">
      <c r="A1894" s="759" t="s">
        <v>4268</v>
      </c>
      <c r="B1894" s="759" t="s">
        <v>19</v>
      </c>
      <c r="C1894" s="762">
        <v>-11.23290808</v>
      </c>
      <c r="D1894" s="762">
        <v>17.596543960000002</v>
      </c>
      <c r="E1894" s="762">
        <v>0.83694775695276102</v>
      </c>
      <c r="F1894" s="762">
        <v>1.8250130808364198E-2</v>
      </c>
      <c r="G1894" s="762">
        <v>0.26592147600114902</v>
      </c>
      <c r="H1894" s="762">
        <v>0</v>
      </c>
      <c r="I1894" s="762">
        <v>0</v>
      </c>
      <c r="J1894" s="762">
        <v>1.39737119405468E-2</v>
      </c>
      <c r="K1894" s="762">
        <v>1.8272181002444599E-2</v>
      </c>
      <c r="L1894" s="759" t="s">
        <v>2376</v>
      </c>
      <c r="M1894" s="762">
        <v>0.56798148859807696</v>
      </c>
    </row>
    <row r="1895" spans="1:13" x14ac:dyDescent="0.2">
      <c r="A1895" s="759" t="s">
        <v>4269</v>
      </c>
      <c r="B1895" s="759" t="s">
        <v>19</v>
      </c>
      <c r="C1895" s="762">
        <v>-17.899645360000001</v>
      </c>
      <c r="D1895" s="762">
        <v>18.187979250000001</v>
      </c>
      <c r="E1895" s="762">
        <v>0.44648097688728899</v>
      </c>
      <c r="F1895" s="762">
        <v>2.6098632658593298E-3</v>
      </c>
      <c r="G1895" s="762">
        <v>0</v>
      </c>
      <c r="H1895" s="762">
        <v>4.2487789883534303E-3</v>
      </c>
      <c r="I1895" s="762">
        <v>0.17651398930859999</v>
      </c>
      <c r="J1895" s="762">
        <v>1.8419388830347699E-2</v>
      </c>
      <c r="K1895" s="762">
        <v>0.15284559726065899</v>
      </c>
      <c r="L1895" s="759" t="s">
        <v>2376</v>
      </c>
      <c r="M1895" s="762">
        <v>0</v>
      </c>
    </row>
    <row r="1896" spans="1:13" x14ac:dyDescent="0.2">
      <c r="A1896" s="759" t="s">
        <v>4270</v>
      </c>
      <c r="B1896" s="759" t="s">
        <v>19</v>
      </c>
      <c r="C1896" s="762">
        <v>-19.68962745</v>
      </c>
      <c r="D1896" s="762">
        <v>10.03533942</v>
      </c>
      <c r="E1896" s="762">
        <v>0.25757314956616101</v>
      </c>
      <c r="F1896" s="762">
        <v>5.52862339168752E-3</v>
      </c>
      <c r="G1896" s="762">
        <v>0</v>
      </c>
      <c r="H1896" s="762">
        <v>5.5807916937053899E-3</v>
      </c>
      <c r="I1896" s="762">
        <v>0.231851988399848</v>
      </c>
      <c r="J1896" s="762">
        <v>2.0804170595086199E-2</v>
      </c>
      <c r="K1896" s="762">
        <v>0.22503443616440599</v>
      </c>
      <c r="L1896" s="759" t="s">
        <v>2376</v>
      </c>
      <c r="M1896" s="762">
        <v>0</v>
      </c>
    </row>
    <row r="1897" spans="1:13" x14ac:dyDescent="0.2">
      <c r="A1897" s="759" t="s">
        <v>4271</v>
      </c>
      <c r="B1897" s="759" t="s">
        <v>19</v>
      </c>
      <c r="C1897" s="762">
        <v>-8.8742068379999992</v>
      </c>
      <c r="D1897" s="762">
        <v>11.971769</v>
      </c>
      <c r="E1897" s="762">
        <v>0.38227215313163099</v>
      </c>
      <c r="F1897" s="762">
        <v>1.32384368558082E-2</v>
      </c>
      <c r="G1897" s="762">
        <v>0.14318135763336401</v>
      </c>
      <c r="H1897" s="762">
        <v>0</v>
      </c>
      <c r="I1897" s="762">
        <v>0</v>
      </c>
      <c r="J1897" s="762">
        <v>2.5076812156840999E-2</v>
      </c>
      <c r="K1897" s="762">
        <v>0.354369944752842</v>
      </c>
      <c r="L1897" s="759" t="s">
        <v>2376</v>
      </c>
      <c r="M1897" s="762">
        <v>0</v>
      </c>
    </row>
    <row r="1898" spans="1:13" x14ac:dyDescent="0.2">
      <c r="A1898" s="759" t="s">
        <v>4272</v>
      </c>
      <c r="B1898" s="759" t="s">
        <v>19</v>
      </c>
      <c r="C1898" s="762">
        <v>9.0353552780000008</v>
      </c>
      <c r="D1898" s="762">
        <v>-8.8698194459999993</v>
      </c>
      <c r="E1898" s="762">
        <v>0.22579518692728201</v>
      </c>
      <c r="F1898" s="762">
        <v>1.9958519564518499E-2</v>
      </c>
      <c r="G1898" s="762">
        <v>0.30776119488227499</v>
      </c>
      <c r="H1898" s="762">
        <v>2.4679804638136502E-2</v>
      </c>
      <c r="I1898" s="762">
        <v>1</v>
      </c>
      <c r="J1898" s="762">
        <v>4.6235927014586002E-2</v>
      </c>
      <c r="K1898" s="762">
        <v>0.99486955607197802</v>
      </c>
      <c r="L1898" s="759" t="s">
        <v>2413</v>
      </c>
      <c r="M1898" s="762">
        <v>0</v>
      </c>
    </row>
    <row r="1899" spans="1:13" x14ac:dyDescent="0.2">
      <c r="A1899" s="759" t="s">
        <v>4273</v>
      </c>
      <c r="B1899" s="759" t="s">
        <v>19</v>
      </c>
      <c r="C1899" s="762">
        <v>31.579907970000001</v>
      </c>
      <c r="D1899" s="762">
        <v>-1.4286631830000001</v>
      </c>
      <c r="E1899" s="762">
        <v>1.2400802673365501</v>
      </c>
      <c r="F1899" s="762">
        <v>5.7070270883634103E-2</v>
      </c>
      <c r="G1899" s="762">
        <v>1</v>
      </c>
      <c r="H1899" s="762">
        <v>0</v>
      </c>
      <c r="I1899" s="762">
        <v>0</v>
      </c>
      <c r="J1899" s="762">
        <v>3.3584382452443003E-2</v>
      </c>
      <c r="K1899" s="762">
        <v>0.61189939616280598</v>
      </c>
      <c r="L1899" s="759" t="s">
        <v>2376</v>
      </c>
      <c r="M1899" s="762">
        <v>0</v>
      </c>
    </row>
    <row r="1900" spans="1:13" x14ac:dyDescent="0.2">
      <c r="A1900" s="759" t="s">
        <v>4274</v>
      </c>
      <c r="B1900" s="759" t="s">
        <v>19</v>
      </c>
      <c r="C1900" s="762">
        <v>-9.5537661529999998</v>
      </c>
      <c r="D1900" s="762">
        <v>16.90483133</v>
      </c>
      <c r="E1900" s="762">
        <v>0.43406735982359701</v>
      </c>
      <c r="F1900" s="762">
        <v>5.0495180578582696E-3</v>
      </c>
      <c r="G1900" s="762">
        <v>0</v>
      </c>
      <c r="H1900" s="762">
        <v>0</v>
      </c>
      <c r="I1900" s="762">
        <v>0</v>
      </c>
      <c r="J1900" s="762">
        <v>1.1713160667738899E-2</v>
      </c>
      <c r="K1900" s="762">
        <v>0</v>
      </c>
      <c r="L1900" s="759" t="s">
        <v>2376</v>
      </c>
      <c r="M1900" s="762">
        <v>0</v>
      </c>
    </row>
    <row r="1901" spans="1:13" x14ac:dyDescent="0.2">
      <c r="A1901" s="759" t="s">
        <v>4275</v>
      </c>
      <c r="B1901" s="759" t="s">
        <v>19</v>
      </c>
      <c r="C1901" s="762">
        <v>18.357360190000001</v>
      </c>
      <c r="D1901" s="762">
        <v>-11.37380057</v>
      </c>
      <c r="E1901" s="762">
        <v>0.69901572637551601</v>
      </c>
      <c r="F1901" s="762">
        <v>3.5718563440480598E-2</v>
      </c>
      <c r="G1901" s="762">
        <v>0.69373638476844801</v>
      </c>
      <c r="H1901" s="762">
        <v>1.09361658526589E-2</v>
      </c>
      <c r="I1901" s="762">
        <v>0.45433906738878899</v>
      </c>
      <c r="J1901" s="762">
        <v>3.79701624979202E-2</v>
      </c>
      <c r="K1901" s="762">
        <v>0.74465969286383704</v>
      </c>
      <c r="L1901" s="759" t="s">
        <v>2376</v>
      </c>
      <c r="M1901" s="762">
        <v>0</v>
      </c>
    </row>
    <row r="1902" spans="1:13" x14ac:dyDescent="0.2">
      <c r="A1902" s="759" t="s">
        <v>4276</v>
      </c>
      <c r="B1902" s="759" t="s">
        <v>19</v>
      </c>
      <c r="C1902" s="762">
        <v>-7.7767516399999996</v>
      </c>
      <c r="D1902" s="762">
        <v>0.88183900100000001</v>
      </c>
      <c r="E1902" s="762">
        <v>0.18641028280640701</v>
      </c>
      <c r="F1902" s="762">
        <v>4.00935516204477E-3</v>
      </c>
      <c r="G1902" s="762">
        <v>0</v>
      </c>
      <c r="H1902" s="762">
        <v>0</v>
      </c>
      <c r="I1902" s="762">
        <v>0</v>
      </c>
      <c r="J1902" s="762">
        <v>2.0941711496866501E-2</v>
      </c>
      <c r="K1902" s="762">
        <v>0.229197857769744</v>
      </c>
      <c r="L1902" s="759" t="s">
        <v>2376</v>
      </c>
      <c r="M1902" s="762">
        <v>0</v>
      </c>
    </row>
    <row r="1903" spans="1:13" x14ac:dyDescent="0.2">
      <c r="A1903" s="759" t="s">
        <v>4277</v>
      </c>
      <c r="B1903" s="759" t="s">
        <v>19</v>
      </c>
      <c r="C1903" s="762">
        <v>21.826672850000001</v>
      </c>
      <c r="D1903" s="762">
        <v>11.92875014</v>
      </c>
      <c r="E1903" s="762">
        <v>0.65501257777717803</v>
      </c>
      <c r="F1903" s="762">
        <v>3.3783230052512499E-2</v>
      </c>
      <c r="G1903" s="762">
        <v>0.64633863831763005</v>
      </c>
      <c r="H1903" s="762">
        <v>3.3129546774138502E-3</v>
      </c>
      <c r="I1903" s="762">
        <v>0.137635519157356</v>
      </c>
      <c r="J1903" s="762">
        <v>2.4355831623315401E-2</v>
      </c>
      <c r="K1903" s="762">
        <v>0.33254543036417999</v>
      </c>
      <c r="L1903" s="759" t="s">
        <v>2376</v>
      </c>
      <c r="M1903" s="762">
        <v>0</v>
      </c>
    </row>
    <row r="1904" spans="1:13" x14ac:dyDescent="0.2">
      <c r="A1904" s="759" t="s">
        <v>4278</v>
      </c>
      <c r="B1904" s="759" t="s">
        <v>19</v>
      </c>
      <c r="C1904" s="762">
        <v>-2.6897471070000001</v>
      </c>
      <c r="D1904" s="762">
        <v>22.6110869</v>
      </c>
      <c r="E1904" s="762">
        <v>0.69069143197942495</v>
      </c>
      <c r="F1904" s="762">
        <v>6.8839871650202703E-3</v>
      </c>
      <c r="G1904" s="762">
        <v>0</v>
      </c>
      <c r="H1904" s="762">
        <v>4.9318624269954602E-3</v>
      </c>
      <c r="I1904" s="762">
        <v>0.20489242588035</v>
      </c>
      <c r="J1904" s="762">
        <v>1.8465975264821698E-2</v>
      </c>
      <c r="K1904" s="762">
        <v>0.154255784543677</v>
      </c>
      <c r="L1904" s="759" t="s">
        <v>2376</v>
      </c>
      <c r="M1904" s="762">
        <v>0</v>
      </c>
    </row>
    <row r="1905" spans="1:13" x14ac:dyDescent="0.2">
      <c r="A1905" s="759" t="s">
        <v>4279</v>
      </c>
      <c r="B1905" s="759" t="s">
        <v>19</v>
      </c>
      <c r="C1905" s="762">
        <v>12.40354701</v>
      </c>
      <c r="D1905" s="762">
        <v>-17.515009719999998</v>
      </c>
      <c r="E1905" s="762">
        <v>1.1482308312820999</v>
      </c>
      <c r="F1905" s="762">
        <v>5.9585573886237697E-2</v>
      </c>
      <c r="G1905" s="762">
        <v>1</v>
      </c>
      <c r="H1905" s="762">
        <v>1.1339185081457701E-3</v>
      </c>
      <c r="I1905" s="762">
        <v>4.7108255393565501E-2</v>
      </c>
      <c r="J1905" s="762">
        <v>3.0718207531473599E-2</v>
      </c>
      <c r="K1905" s="762">
        <v>0.52513852109912695</v>
      </c>
      <c r="L1905" s="759" t="s">
        <v>2376</v>
      </c>
      <c r="M1905" s="762">
        <v>0</v>
      </c>
    </row>
    <row r="1906" spans="1:13" x14ac:dyDescent="0.2">
      <c r="A1906" s="759" t="s">
        <v>4280</v>
      </c>
      <c r="B1906" s="759" t="s">
        <v>19</v>
      </c>
      <c r="C1906" s="762">
        <v>10.99945847</v>
      </c>
      <c r="D1906" s="762">
        <v>-7.186735111</v>
      </c>
      <c r="E1906" s="762">
        <v>0</v>
      </c>
      <c r="F1906" s="762">
        <v>3.9948559216788901E-2</v>
      </c>
      <c r="G1906" s="762">
        <v>0.79733213697024996</v>
      </c>
      <c r="H1906" s="762">
        <v>2.0191946446258401E-2</v>
      </c>
      <c r="I1906" s="762">
        <v>0.83886710519982799</v>
      </c>
      <c r="J1906" s="762">
        <v>3.6663523931007698E-2</v>
      </c>
      <c r="K1906" s="762">
        <v>0.70510694544813401</v>
      </c>
      <c r="L1906" s="759" t="s">
        <v>2376</v>
      </c>
      <c r="M1906" s="762">
        <v>0</v>
      </c>
    </row>
    <row r="1907" spans="1:13" x14ac:dyDescent="0.2">
      <c r="A1907" s="759" t="s">
        <v>4281</v>
      </c>
      <c r="B1907" s="759" t="s">
        <v>19</v>
      </c>
      <c r="C1907" s="762">
        <v>2.3858851670000001</v>
      </c>
      <c r="D1907" s="762">
        <v>7.5271583020000001</v>
      </c>
      <c r="E1907" s="762">
        <v>0.24806291301313799</v>
      </c>
      <c r="F1907" s="762">
        <v>2.1982109198192001E-2</v>
      </c>
      <c r="G1907" s="762">
        <v>0.35732039649908298</v>
      </c>
      <c r="H1907" s="762">
        <v>6.8991427302845E-3</v>
      </c>
      <c r="I1907" s="762">
        <v>0.28662240463448402</v>
      </c>
      <c r="J1907" s="762">
        <v>2.2536742277189301E-2</v>
      </c>
      <c r="K1907" s="762">
        <v>0.27748044121153598</v>
      </c>
      <c r="L1907" s="759" t="s">
        <v>2376</v>
      </c>
      <c r="M1907" s="762">
        <v>0</v>
      </c>
    </row>
    <row r="1908" spans="1:13" x14ac:dyDescent="0.2">
      <c r="A1908" s="759" t="s">
        <v>4282</v>
      </c>
      <c r="B1908" s="759" t="s">
        <v>19</v>
      </c>
      <c r="C1908" s="762">
        <v>20.28696343</v>
      </c>
      <c r="D1908" s="762">
        <v>-13.29016446</v>
      </c>
      <c r="E1908" s="762">
        <v>0.86324350695992003</v>
      </c>
      <c r="F1908" s="762">
        <v>1.04205410107862E-2</v>
      </c>
      <c r="G1908" s="762">
        <v>7.4168986050399996E-2</v>
      </c>
      <c r="H1908" s="762">
        <v>1.51849448410123E-2</v>
      </c>
      <c r="I1908" s="762">
        <v>0.630853056697388</v>
      </c>
      <c r="J1908" s="762">
        <v>2.8763795685208801E-2</v>
      </c>
      <c r="K1908" s="762">
        <v>0.465977250584862</v>
      </c>
      <c r="L1908" s="759" t="s">
        <v>2376</v>
      </c>
      <c r="M1908" s="762">
        <v>0</v>
      </c>
    </row>
    <row r="1909" spans="1:13" x14ac:dyDescent="0.2">
      <c r="A1909" s="759" t="s">
        <v>4283</v>
      </c>
      <c r="B1909" s="759" t="s">
        <v>19</v>
      </c>
      <c r="C1909" s="762">
        <v>-23.175215000000001</v>
      </c>
      <c r="D1909" s="762">
        <v>8.9159869300000008</v>
      </c>
      <c r="E1909" s="762">
        <v>0.577544853376737</v>
      </c>
      <c r="F1909" s="762">
        <v>2.4837829148516301E-3</v>
      </c>
      <c r="G1909" s="762">
        <v>0</v>
      </c>
      <c r="H1909" s="762">
        <v>0</v>
      </c>
      <c r="I1909" s="762">
        <v>0</v>
      </c>
      <c r="J1909" s="762">
        <v>1.7168210304475601E-2</v>
      </c>
      <c r="K1909" s="762">
        <v>0.11497162837346001</v>
      </c>
      <c r="L1909" s="759" t="s">
        <v>2376</v>
      </c>
      <c r="M1909" s="762">
        <v>0</v>
      </c>
    </row>
    <row r="1910" spans="1:13" x14ac:dyDescent="0.2">
      <c r="A1910" s="759" t="s">
        <v>4284</v>
      </c>
      <c r="B1910" s="759" t="s">
        <v>19</v>
      </c>
      <c r="C1910" s="762">
        <v>5.5230578579999996</v>
      </c>
      <c r="D1910" s="762">
        <v>-12.89794405</v>
      </c>
      <c r="E1910" s="762">
        <v>0.50470769704012197</v>
      </c>
      <c r="F1910" s="762">
        <v>3.5289890247054499E-2</v>
      </c>
      <c r="G1910" s="762">
        <v>0.68323786375717399</v>
      </c>
      <c r="H1910" s="762">
        <v>8.5726971549574798E-3</v>
      </c>
      <c r="I1910" s="762">
        <v>0.35614960123928902</v>
      </c>
      <c r="J1910" s="762">
        <v>3.5263712495147197E-2</v>
      </c>
      <c r="K1910" s="762">
        <v>0.66273376292514796</v>
      </c>
      <c r="L1910" s="759" t="s">
        <v>2376</v>
      </c>
      <c r="M1910" s="762">
        <v>0</v>
      </c>
    </row>
    <row r="1911" spans="1:13" x14ac:dyDescent="0.2">
      <c r="A1911" s="759" t="s">
        <v>4285</v>
      </c>
      <c r="B1911" s="759" t="s">
        <v>19</v>
      </c>
      <c r="C1911" s="762">
        <v>22.378050129999998</v>
      </c>
      <c r="D1911" s="762">
        <v>-8.1847533269999992</v>
      </c>
      <c r="E1911" s="762">
        <v>0.99795738717378601</v>
      </c>
      <c r="F1911" s="762">
        <v>1.8685108019340702E-2</v>
      </c>
      <c r="G1911" s="762">
        <v>0.27657438666713702</v>
      </c>
      <c r="H1911" s="762">
        <v>5.6217767000239097E-3</v>
      </c>
      <c r="I1911" s="762">
        <v>0.233554695425046</v>
      </c>
      <c r="J1911" s="762">
        <v>3.0143641506294699E-2</v>
      </c>
      <c r="K1911" s="762">
        <v>0.50774604983191296</v>
      </c>
      <c r="L1911" s="759" t="s">
        <v>2376</v>
      </c>
      <c r="M1911" s="762">
        <v>0.34917899342137299</v>
      </c>
    </row>
    <row r="1912" spans="1:13" x14ac:dyDescent="0.2">
      <c r="A1912" s="759" t="s">
        <v>4286</v>
      </c>
      <c r="B1912" s="759" t="s">
        <v>19</v>
      </c>
      <c r="C1912" s="762">
        <v>-2.416830553</v>
      </c>
      <c r="D1912" s="762">
        <v>14.413257249999999</v>
      </c>
      <c r="E1912" s="762">
        <v>0.56357812708329802</v>
      </c>
      <c r="F1912" s="762">
        <v>2.0721305688115001E-2</v>
      </c>
      <c r="G1912" s="762">
        <v>0.32644239208411702</v>
      </c>
      <c r="H1912" s="762">
        <v>1.7486936029236001E-3</v>
      </c>
      <c r="I1912" s="762">
        <v>7.2648860771532806E-2</v>
      </c>
      <c r="J1912" s="762">
        <v>2.1409794243247699E-2</v>
      </c>
      <c r="K1912" s="762">
        <v>0.24336702219675799</v>
      </c>
      <c r="L1912" s="759" t="s">
        <v>2376</v>
      </c>
      <c r="M1912" s="762">
        <v>0</v>
      </c>
    </row>
    <row r="1913" spans="1:13" x14ac:dyDescent="0.2">
      <c r="A1913" s="759" t="s">
        <v>4287</v>
      </c>
      <c r="B1913" s="759" t="s">
        <v>19</v>
      </c>
      <c r="C1913" s="762">
        <v>-41.056040760000002</v>
      </c>
      <c r="D1913" s="762">
        <v>1.2898558529999999</v>
      </c>
      <c r="E1913" s="762">
        <v>0.69960782598550797</v>
      </c>
      <c r="F1913" s="762">
        <v>2.22153578475562E-2</v>
      </c>
      <c r="G1913" s="762">
        <v>0.36303283821423299</v>
      </c>
      <c r="H1913" s="762">
        <v>1.9481539670070699E-2</v>
      </c>
      <c r="I1913" s="762">
        <v>0.80935354445949204</v>
      </c>
      <c r="J1913" s="762">
        <v>3.3930453108535298E-2</v>
      </c>
      <c r="K1913" s="762">
        <v>0.62237518123173896</v>
      </c>
      <c r="L1913" s="759" t="s">
        <v>2376</v>
      </c>
      <c r="M1913" s="762">
        <v>0</v>
      </c>
    </row>
    <row r="1914" spans="1:13" x14ac:dyDescent="0.2">
      <c r="A1914" s="759" t="s">
        <v>4288</v>
      </c>
      <c r="B1914" s="759" t="s">
        <v>19</v>
      </c>
      <c r="C1914" s="762">
        <v>12.186945959999999</v>
      </c>
      <c r="D1914" s="762">
        <v>16.289234530000002</v>
      </c>
      <c r="E1914" s="762">
        <v>1.2400802673365501</v>
      </c>
      <c r="F1914" s="762">
        <v>1.9195733440921899E-2</v>
      </c>
      <c r="G1914" s="762">
        <v>0.28907997318968798</v>
      </c>
      <c r="H1914" s="762">
        <v>0</v>
      </c>
      <c r="I1914" s="762">
        <v>0</v>
      </c>
      <c r="J1914" s="762">
        <v>2.4610947812101401E-2</v>
      </c>
      <c r="K1914" s="762">
        <v>0.34026795084016798</v>
      </c>
      <c r="L1914" s="759" t="s">
        <v>2376</v>
      </c>
      <c r="M1914" s="762">
        <v>0</v>
      </c>
    </row>
    <row r="1915" spans="1:13" x14ac:dyDescent="0.2">
      <c r="A1915" s="759" t="s">
        <v>4289</v>
      </c>
      <c r="B1915" s="759" t="s">
        <v>19</v>
      </c>
      <c r="C1915" s="762">
        <v>-21.391066009999999</v>
      </c>
      <c r="D1915" s="762">
        <v>14.041001830000001</v>
      </c>
      <c r="E1915" s="762">
        <v>0.88581311161488896</v>
      </c>
      <c r="F1915" s="762">
        <v>1.35095096104748E-2</v>
      </c>
      <c r="G1915" s="762">
        <v>0.14982013727679599</v>
      </c>
      <c r="H1915" s="762">
        <v>0</v>
      </c>
      <c r="I1915" s="762">
        <v>0</v>
      </c>
      <c r="J1915" s="762">
        <v>1.21657146026288E-2</v>
      </c>
      <c r="K1915" s="762">
        <v>0</v>
      </c>
      <c r="L1915" s="759" t="s">
        <v>2376</v>
      </c>
      <c r="M1915" s="762">
        <v>0</v>
      </c>
    </row>
    <row r="1916" spans="1:13" x14ac:dyDescent="0.2">
      <c r="A1916" s="759" t="s">
        <v>4290</v>
      </c>
      <c r="B1916" s="759" t="s">
        <v>19</v>
      </c>
      <c r="C1916" s="762">
        <v>7.5394245279999996</v>
      </c>
      <c r="D1916" s="762">
        <v>9.8332698910000005</v>
      </c>
      <c r="E1916" s="762">
        <v>1.0336022402004399</v>
      </c>
      <c r="F1916" s="762">
        <v>3.3638237648853597E-2</v>
      </c>
      <c r="G1916" s="762">
        <v>0.64278767625921596</v>
      </c>
      <c r="H1916" s="762">
        <v>8.9142388742784896E-3</v>
      </c>
      <c r="I1916" s="762">
        <v>0.37033884029748299</v>
      </c>
      <c r="J1916" s="762">
        <v>3.3211690976651297E-2</v>
      </c>
      <c r="K1916" s="762">
        <v>0.60061780708679102</v>
      </c>
      <c r="L1916" s="759" t="s">
        <v>2376</v>
      </c>
      <c r="M1916" s="762">
        <v>0.44658655674606901</v>
      </c>
    </row>
    <row r="1917" spans="1:13" x14ac:dyDescent="0.2">
      <c r="A1917" s="759" t="s">
        <v>4291</v>
      </c>
      <c r="B1917" s="759" t="s">
        <v>19</v>
      </c>
      <c r="C1917" s="762">
        <v>3.4826909640000001</v>
      </c>
      <c r="D1917" s="762">
        <v>-11.620570499999999</v>
      </c>
      <c r="E1917" s="762">
        <v>1.01963221997035</v>
      </c>
      <c r="F1917" s="762">
        <v>2.6552521922221E-2</v>
      </c>
      <c r="G1917" s="762">
        <v>0.46925321454616797</v>
      </c>
      <c r="H1917" s="762">
        <v>1.2363810239420701E-3</v>
      </c>
      <c r="I1917" s="762">
        <v>5.1365002184240602E-2</v>
      </c>
      <c r="J1917" s="762">
        <v>2.88591869557983E-2</v>
      </c>
      <c r="K1917" s="762">
        <v>0.46886479566523698</v>
      </c>
      <c r="L1917" s="759" t="s">
        <v>2376</v>
      </c>
      <c r="M1917" s="762">
        <v>0.83625238319900796</v>
      </c>
    </row>
    <row r="1918" spans="1:13" x14ac:dyDescent="0.2">
      <c r="A1918" s="759" t="s">
        <v>4292</v>
      </c>
      <c r="B1918" s="759" t="s">
        <v>19</v>
      </c>
      <c r="C1918" s="762">
        <v>-19.21604782</v>
      </c>
      <c r="D1918" s="762">
        <v>31.631402520000002</v>
      </c>
      <c r="E1918" s="762">
        <v>0.72727897687507004</v>
      </c>
      <c r="F1918" s="762">
        <v>2.5934728202283298E-2</v>
      </c>
      <c r="G1918" s="762">
        <v>0.45412297940273999</v>
      </c>
      <c r="H1918" s="762">
        <v>1.03555449298132E-2</v>
      </c>
      <c r="I1918" s="762">
        <v>0.430217377607713</v>
      </c>
      <c r="J1918" s="762">
        <v>2.1700404858299601E-2</v>
      </c>
      <c r="K1918" s="762">
        <v>0.25216399846656301</v>
      </c>
      <c r="L1918" s="759" t="s">
        <v>2376</v>
      </c>
      <c r="M1918" s="762">
        <v>0</v>
      </c>
    </row>
    <row r="1919" spans="1:13" x14ac:dyDescent="0.2">
      <c r="A1919" s="759" t="s">
        <v>4293</v>
      </c>
      <c r="B1919" s="759" t="s">
        <v>19</v>
      </c>
      <c r="C1919" s="762">
        <v>9.6825548730000008</v>
      </c>
      <c r="D1919" s="762">
        <v>3.1015362180000001</v>
      </c>
      <c r="E1919" s="762">
        <v>0.66984394417085302</v>
      </c>
      <c r="F1919" s="762">
        <v>6.6381304805552604E-3</v>
      </c>
      <c r="G1919" s="762">
        <v>0</v>
      </c>
      <c r="H1919" s="762">
        <v>1.17968509853479E-2</v>
      </c>
      <c r="I1919" s="762">
        <v>0.49009591491794302</v>
      </c>
      <c r="J1919" s="762">
        <v>1.49342798513671E-2</v>
      </c>
      <c r="K1919" s="762">
        <v>4.7349173619839098E-2</v>
      </c>
      <c r="L1919" s="759" t="s">
        <v>2376</v>
      </c>
      <c r="M1919" s="762">
        <v>0</v>
      </c>
    </row>
    <row r="1920" spans="1:13" x14ac:dyDescent="0.2">
      <c r="A1920" s="759" t="s">
        <v>4294</v>
      </c>
      <c r="B1920" s="759" t="s">
        <v>19</v>
      </c>
      <c r="C1920" s="762">
        <v>13.5028127</v>
      </c>
      <c r="D1920" s="762">
        <v>8.3511621429999998</v>
      </c>
      <c r="E1920" s="762">
        <v>1.03175597288627</v>
      </c>
      <c r="F1920" s="762">
        <v>2.8431119152235698E-3</v>
      </c>
      <c r="G1920" s="762">
        <v>0</v>
      </c>
      <c r="H1920" s="762">
        <v>5.0958024522695404E-3</v>
      </c>
      <c r="I1920" s="762">
        <v>0.21170325398114101</v>
      </c>
      <c r="J1920" s="762">
        <v>2.2834008097166E-2</v>
      </c>
      <c r="K1920" s="762">
        <v>0.28647886848311199</v>
      </c>
      <c r="L1920" s="759" t="s">
        <v>2376</v>
      </c>
      <c r="M1920" s="762">
        <v>0.90333737340220699</v>
      </c>
    </row>
    <row r="1921" spans="1:13" x14ac:dyDescent="0.2">
      <c r="A1921" s="759" t="s">
        <v>4295</v>
      </c>
      <c r="B1921" s="759" t="s">
        <v>19</v>
      </c>
      <c r="C1921" s="762">
        <v>3.2240727589999998</v>
      </c>
      <c r="D1921" s="762">
        <v>-4.7457591880000001</v>
      </c>
      <c r="E1921" s="762">
        <v>0.62624407812067895</v>
      </c>
      <c r="F1921" s="762">
        <v>2.1849724829633901E-2</v>
      </c>
      <c r="G1921" s="762">
        <v>0.35407821375009702</v>
      </c>
      <c r="H1921" s="762">
        <v>4.6654598859250697E-3</v>
      </c>
      <c r="I1921" s="762">
        <v>0.193824850988884</v>
      </c>
      <c r="J1921" s="762">
        <v>2.34396317453275E-2</v>
      </c>
      <c r="K1921" s="762">
        <v>0.30481148478608699</v>
      </c>
      <c r="L1921" s="759" t="s">
        <v>2376</v>
      </c>
      <c r="M1921" s="762">
        <v>0</v>
      </c>
    </row>
    <row r="1922" spans="1:13" x14ac:dyDescent="0.2">
      <c r="A1922" s="759" t="s">
        <v>4296</v>
      </c>
      <c r="B1922" s="759" t="s">
        <v>19</v>
      </c>
      <c r="C1922" s="762">
        <v>21.510265610000001</v>
      </c>
      <c r="D1922" s="762">
        <v>-7.0946919529999999</v>
      </c>
      <c r="E1922" s="762">
        <v>1.2400802673365501</v>
      </c>
      <c r="F1922" s="762">
        <v>3.53340183699071E-2</v>
      </c>
      <c r="G1922" s="762">
        <v>0.68431859134017003</v>
      </c>
      <c r="H1922" s="762">
        <v>3.5861880528706598E-3</v>
      </c>
      <c r="I1922" s="762">
        <v>0.14898688547712799</v>
      </c>
      <c r="J1922" s="762">
        <v>3.5376850978869702E-2</v>
      </c>
      <c r="K1922" s="762">
        <v>0.66615855103774302</v>
      </c>
      <c r="L1922" s="759" t="s">
        <v>2376</v>
      </c>
      <c r="M1922" s="762">
        <v>0</v>
      </c>
    </row>
    <row r="1923" spans="1:13" x14ac:dyDescent="0.2">
      <c r="A1923" s="759" t="s">
        <v>4297</v>
      </c>
      <c r="B1923" s="759" t="s">
        <v>19</v>
      </c>
      <c r="C1923" s="762">
        <v>4.8779152879999996</v>
      </c>
      <c r="D1923" s="762">
        <v>6.1736733240000001</v>
      </c>
      <c r="E1923" s="762">
        <v>0.68147283020576199</v>
      </c>
      <c r="F1923" s="762">
        <v>2.0689785600363102E-2</v>
      </c>
      <c r="G1923" s="762">
        <v>0.32567044381054899</v>
      </c>
      <c r="H1923" s="762">
        <v>3.5247105433928801E-3</v>
      </c>
      <c r="I1923" s="762">
        <v>0.14643284571165099</v>
      </c>
      <c r="J1923" s="762">
        <v>2.3373079696079001E-2</v>
      </c>
      <c r="K1923" s="762">
        <v>0.30279691422713401</v>
      </c>
      <c r="L1923" s="759" t="s">
        <v>2376</v>
      </c>
      <c r="M1923" s="762">
        <v>0</v>
      </c>
    </row>
    <row r="1924" spans="1:13" x14ac:dyDescent="0.2">
      <c r="A1924" s="759" t="s">
        <v>4298</v>
      </c>
      <c r="B1924" s="759" t="s">
        <v>19</v>
      </c>
      <c r="C1924" s="762">
        <v>27.031048139999999</v>
      </c>
      <c r="D1924" s="762">
        <v>-0.10125730400000001</v>
      </c>
      <c r="E1924" s="762">
        <v>1.2400802673365501</v>
      </c>
      <c r="F1924" s="762">
        <v>3.9494669953161199E-2</v>
      </c>
      <c r="G1924" s="762">
        <v>0.78621605734012201</v>
      </c>
      <c r="H1924" s="762">
        <v>2.39762286963353E-3</v>
      </c>
      <c r="I1924" s="762">
        <v>9.9608381746391694E-2</v>
      </c>
      <c r="J1924" s="762">
        <v>2.84243802340414E-2</v>
      </c>
      <c r="K1924" s="762">
        <v>0.45570291651770001</v>
      </c>
      <c r="L1924" s="759" t="s">
        <v>2376</v>
      </c>
      <c r="M1924" s="762">
        <v>0</v>
      </c>
    </row>
    <row r="1925" spans="1:13" x14ac:dyDescent="0.2">
      <c r="A1925" s="759" t="s">
        <v>4299</v>
      </c>
      <c r="B1925" s="759" t="s">
        <v>19</v>
      </c>
      <c r="C1925" s="762">
        <v>2.2224017639999998</v>
      </c>
      <c r="D1925" s="762">
        <v>-14.94996663</v>
      </c>
      <c r="E1925" s="762">
        <v>0.44956308377041199</v>
      </c>
      <c r="F1925" s="762">
        <v>2.45415403236483E-2</v>
      </c>
      <c r="G1925" s="762">
        <v>0.42000276774804202</v>
      </c>
      <c r="H1925" s="762">
        <v>5.36903582772636E-3</v>
      </c>
      <c r="I1925" s="762">
        <v>0.223054661845553</v>
      </c>
      <c r="J1925" s="762">
        <v>2.5054628140424799E-2</v>
      </c>
      <c r="K1925" s="762">
        <v>0.35369842123319101</v>
      </c>
      <c r="L1925" s="759" t="s">
        <v>2376</v>
      </c>
      <c r="M1925" s="762">
        <v>0.62236746182662395</v>
      </c>
    </row>
    <row r="1926" spans="1:13" x14ac:dyDescent="0.2">
      <c r="A1926" s="759" t="s">
        <v>4300</v>
      </c>
      <c r="B1926" s="759" t="s">
        <v>19</v>
      </c>
      <c r="C1926" s="762">
        <v>26.729754450000001</v>
      </c>
      <c r="D1926" s="762">
        <v>8.431422285</v>
      </c>
      <c r="E1926" s="762">
        <v>0.88990475300749605</v>
      </c>
      <c r="F1926" s="762">
        <v>2.9408241872545399E-2</v>
      </c>
      <c r="G1926" s="762">
        <v>0.53919192405741401</v>
      </c>
      <c r="H1926" s="762">
        <v>6.2843676355066802E-4</v>
      </c>
      <c r="I1926" s="762">
        <v>2.6108188234579499E-2</v>
      </c>
      <c r="J1926" s="762">
        <v>2.5431756419499799E-2</v>
      </c>
      <c r="K1926" s="762">
        <v>0.36511432106726099</v>
      </c>
      <c r="L1926" s="759" t="s">
        <v>2376</v>
      </c>
      <c r="M1926" s="762">
        <v>0</v>
      </c>
    </row>
    <row r="1927" spans="1:13" x14ac:dyDescent="0.2">
      <c r="A1927" s="759" t="s">
        <v>4301</v>
      </c>
      <c r="B1927" s="759" t="s">
        <v>19</v>
      </c>
      <c r="C1927" s="762">
        <v>-8.8943775140000003</v>
      </c>
      <c r="D1927" s="762">
        <v>1.587406834</v>
      </c>
      <c r="E1927" s="762">
        <v>0.77466759328760104</v>
      </c>
      <c r="F1927" s="762">
        <v>7.4702607972060601E-3</v>
      </c>
      <c r="G1927" s="762">
        <v>1.9144317184493101E-3</v>
      </c>
      <c r="H1927" s="762">
        <v>2.49325455104341E-3</v>
      </c>
      <c r="I1927" s="762">
        <v>0.1035813786534</v>
      </c>
      <c r="J1927" s="762">
        <v>1.77671787477123E-2</v>
      </c>
      <c r="K1927" s="762">
        <v>0.13310279367466499</v>
      </c>
      <c r="L1927" s="759" t="s">
        <v>2376</v>
      </c>
      <c r="M1927" s="762">
        <v>0</v>
      </c>
    </row>
    <row r="1928" spans="1:13" x14ac:dyDescent="0.2">
      <c r="A1928" s="759" t="s">
        <v>4302</v>
      </c>
      <c r="B1928" s="759" t="s">
        <v>19</v>
      </c>
      <c r="C1928" s="762">
        <v>5.6916083359999998</v>
      </c>
      <c r="D1928" s="762">
        <v>-16.129641500000002</v>
      </c>
      <c r="E1928" s="762">
        <v>1.0405819057188299</v>
      </c>
      <c r="F1928" s="762">
        <v>4.9518057858273103E-2</v>
      </c>
      <c r="G1928" s="762">
        <v>1</v>
      </c>
      <c r="H1928" s="762">
        <v>1.3695822944772699E-2</v>
      </c>
      <c r="I1928" s="762">
        <v>0.56898802093365497</v>
      </c>
      <c r="J1928" s="762">
        <v>4.8108258000110898E-2</v>
      </c>
      <c r="K1928" s="762">
        <v>1</v>
      </c>
      <c r="L1928" s="759" t="s">
        <v>2409</v>
      </c>
      <c r="M1928" s="762">
        <v>0</v>
      </c>
    </row>
    <row r="1929" spans="1:13" x14ac:dyDescent="0.2">
      <c r="A1929" s="759" t="s">
        <v>4303</v>
      </c>
      <c r="B1929" s="759" t="s">
        <v>19</v>
      </c>
      <c r="C1929" s="762">
        <v>24.624004859999999</v>
      </c>
      <c r="D1929" s="762">
        <v>-10.386114170000001</v>
      </c>
      <c r="E1929" s="762">
        <v>1.2400802673365501</v>
      </c>
      <c r="F1929" s="762">
        <v>3.89777405140296E-2</v>
      </c>
      <c r="G1929" s="762">
        <v>0.77355608116285701</v>
      </c>
      <c r="H1929" s="762">
        <v>6.2638751323474198E-3</v>
      </c>
      <c r="I1929" s="762">
        <v>0.26023042497159898</v>
      </c>
      <c r="J1929" s="762">
        <v>2.6507681215684101E-2</v>
      </c>
      <c r="K1929" s="762">
        <v>0.397683242040966</v>
      </c>
      <c r="L1929" s="759" t="s">
        <v>2376</v>
      </c>
      <c r="M1929" s="762">
        <v>0</v>
      </c>
    </row>
    <row r="1930" spans="1:13" x14ac:dyDescent="0.2">
      <c r="A1930" s="759" t="s">
        <v>4304</v>
      </c>
      <c r="B1930" s="759" t="s">
        <v>19</v>
      </c>
      <c r="C1930" s="762">
        <v>-24.142154059999999</v>
      </c>
      <c r="D1930" s="762">
        <v>16.318517480000001</v>
      </c>
      <c r="E1930" s="762">
        <v>0.65279799217559997</v>
      </c>
      <c r="F1930" s="762">
        <v>8.2015268330507003E-3</v>
      </c>
      <c r="G1930" s="762">
        <v>1.98236806467233E-2</v>
      </c>
      <c r="H1930" s="762">
        <v>5.4100208340448798E-3</v>
      </c>
      <c r="I1930" s="762">
        <v>0.22475736887075101</v>
      </c>
      <c r="J1930" s="762">
        <v>1.96949697742776E-2</v>
      </c>
      <c r="K1930" s="762">
        <v>0.19145822991122399</v>
      </c>
      <c r="L1930" s="759" t="s">
        <v>2376</v>
      </c>
      <c r="M1930" s="762">
        <v>0.48264056732974803</v>
      </c>
    </row>
    <row r="1931" spans="1:13" x14ac:dyDescent="0.2">
      <c r="A1931" s="759" t="s">
        <v>4305</v>
      </c>
      <c r="B1931" s="759" t="s">
        <v>19</v>
      </c>
      <c r="C1931" s="762">
        <v>14.07061474</v>
      </c>
      <c r="D1931" s="762">
        <v>-17.136362949999999</v>
      </c>
      <c r="E1931" s="762">
        <v>0.51279306143911396</v>
      </c>
      <c r="F1931" s="762">
        <v>4.4909821028941699E-2</v>
      </c>
      <c r="G1931" s="762">
        <v>0.91883713810032697</v>
      </c>
      <c r="H1931" s="762">
        <v>6.0931042726869097E-3</v>
      </c>
      <c r="I1931" s="762">
        <v>0.25313580544250103</v>
      </c>
      <c r="J1931" s="762">
        <v>2.1356552603848899E-2</v>
      </c>
      <c r="K1931" s="762">
        <v>0.24175538391196999</v>
      </c>
      <c r="L1931" s="759" t="s">
        <v>2376</v>
      </c>
      <c r="M1931" s="762">
        <v>0</v>
      </c>
    </row>
    <row r="1932" spans="1:13" x14ac:dyDescent="0.2">
      <c r="A1932" s="759" t="s">
        <v>4306</v>
      </c>
      <c r="B1932" s="759" t="s">
        <v>19</v>
      </c>
      <c r="C1932" s="762">
        <v>13.61618513</v>
      </c>
      <c r="D1932" s="762">
        <v>18.37390504</v>
      </c>
      <c r="E1932" s="762">
        <v>0.459218036740005</v>
      </c>
      <c r="F1932" s="762">
        <v>3.2339610033474298E-2</v>
      </c>
      <c r="G1932" s="762">
        <v>0.61098330942522305</v>
      </c>
      <c r="H1932" s="762">
        <v>0</v>
      </c>
      <c r="I1932" s="762">
        <v>0</v>
      </c>
      <c r="J1932" s="762">
        <v>2.8695025234318699E-2</v>
      </c>
      <c r="K1932" s="762">
        <v>0.46389550951156899</v>
      </c>
      <c r="L1932" s="759" t="s">
        <v>2376</v>
      </c>
      <c r="M1932" s="762">
        <v>0</v>
      </c>
    </row>
    <row r="1933" spans="1:13" x14ac:dyDescent="0.2">
      <c r="A1933" s="759" t="s">
        <v>4307</v>
      </c>
      <c r="B1933" s="759" t="s">
        <v>19</v>
      </c>
      <c r="C1933" s="762">
        <v>-22.45904685</v>
      </c>
      <c r="D1933" s="762">
        <v>24.97879867</v>
      </c>
      <c r="E1933" s="762">
        <v>0.99507720344723805</v>
      </c>
      <c r="F1933" s="762">
        <v>1.7228879965201799E-2</v>
      </c>
      <c r="G1933" s="762">
        <v>0.240910278465302</v>
      </c>
      <c r="H1933" s="762">
        <v>2.9850746268656699E-3</v>
      </c>
      <c r="I1933" s="762">
        <v>0.124013862955773</v>
      </c>
      <c r="J1933" s="762">
        <v>2.1573955964727401E-2</v>
      </c>
      <c r="K1933" s="762">
        <v>0.248336308350426</v>
      </c>
      <c r="L1933" s="759" t="s">
        <v>2376</v>
      </c>
      <c r="M1933" s="762">
        <v>0</v>
      </c>
    </row>
    <row r="1934" spans="1:13" x14ac:dyDescent="0.2">
      <c r="A1934" s="759" t="s">
        <v>4308</v>
      </c>
      <c r="B1934" s="759" t="s">
        <v>19</v>
      </c>
      <c r="C1934" s="762">
        <v>-12.92304773</v>
      </c>
      <c r="D1934" s="762">
        <v>14.796681120000001</v>
      </c>
      <c r="E1934" s="762">
        <v>0.28484198557320001</v>
      </c>
      <c r="F1934" s="762">
        <v>6.2472813924314002E-3</v>
      </c>
      <c r="G1934" s="762">
        <v>0</v>
      </c>
      <c r="H1934" s="762">
        <v>0</v>
      </c>
      <c r="I1934" s="762">
        <v>0</v>
      </c>
      <c r="J1934" s="762">
        <v>1.40003327602462E-2</v>
      </c>
      <c r="K1934" s="762">
        <v>1.9078015280150799E-2</v>
      </c>
      <c r="L1934" s="759" t="s">
        <v>2376</v>
      </c>
      <c r="M1934" s="762">
        <v>0</v>
      </c>
    </row>
    <row r="1935" spans="1:13" x14ac:dyDescent="0.2">
      <c r="A1935" s="759" t="s">
        <v>4309</v>
      </c>
      <c r="B1935" s="759" t="s">
        <v>19</v>
      </c>
      <c r="C1935" s="762">
        <v>9.7015831410000004</v>
      </c>
      <c r="D1935" s="762">
        <v>2.969246075</v>
      </c>
      <c r="E1935" s="762">
        <v>0.48883958950254802</v>
      </c>
      <c r="F1935" s="762">
        <v>1.9088565142565399E-2</v>
      </c>
      <c r="G1935" s="762">
        <v>0.286455349059556</v>
      </c>
      <c r="H1935" s="762">
        <v>3.4837255370743499E-3</v>
      </c>
      <c r="I1935" s="762">
        <v>0.14473013868645301</v>
      </c>
      <c r="J1935" s="762">
        <v>2.1216793300427E-2</v>
      </c>
      <c r="K1935" s="762">
        <v>0.23752476152166799</v>
      </c>
      <c r="L1935" s="759" t="s">
        <v>2376</v>
      </c>
      <c r="M1935" s="762">
        <v>0.57728110177373904</v>
      </c>
    </row>
    <row r="1936" spans="1:13" x14ac:dyDescent="0.2">
      <c r="A1936" s="759" t="s">
        <v>4310</v>
      </c>
      <c r="B1936" s="759" t="s">
        <v>19</v>
      </c>
      <c r="C1936" s="762">
        <v>19.915184539999998</v>
      </c>
      <c r="D1936" s="762">
        <v>-6.0115363019999997</v>
      </c>
      <c r="E1936" s="762">
        <v>0.68563085727584105</v>
      </c>
      <c r="F1936" s="762">
        <v>2.6363401395709501E-2</v>
      </c>
      <c r="G1936" s="762">
        <v>0.46462150041401401</v>
      </c>
      <c r="H1936" s="762">
        <v>2.5069162198162499E-3</v>
      </c>
      <c r="I1936" s="762">
        <v>0.104148919965373</v>
      </c>
      <c r="J1936" s="762">
        <v>2.99706061782486E-2</v>
      </c>
      <c r="K1936" s="762">
        <v>0.50250814216213502</v>
      </c>
      <c r="L1936" s="759" t="s">
        <v>2376</v>
      </c>
      <c r="M1936" s="762">
        <v>0.53340183344998504</v>
      </c>
    </row>
    <row r="1937" spans="1:13" x14ac:dyDescent="0.2">
      <c r="A1937" s="759" t="s">
        <v>4311</v>
      </c>
      <c r="B1937" s="759" t="s">
        <v>19</v>
      </c>
      <c r="C1937" s="762">
        <v>-2.7768204320000001</v>
      </c>
      <c r="D1937" s="762">
        <v>13.770188449999999</v>
      </c>
      <c r="E1937" s="762">
        <v>0.64285730455892398</v>
      </c>
      <c r="F1937" s="762">
        <v>8.1447906750972392E-3</v>
      </c>
      <c r="G1937" s="762">
        <v>1.8434173754300301E-2</v>
      </c>
      <c r="H1937" s="762">
        <v>0</v>
      </c>
      <c r="I1937" s="762">
        <v>0</v>
      </c>
      <c r="J1937" s="762">
        <v>1.6567023459597398E-2</v>
      </c>
      <c r="K1937" s="762">
        <v>9.6773322828538899E-2</v>
      </c>
      <c r="L1937" s="759" t="s">
        <v>2376</v>
      </c>
      <c r="M1937" s="762">
        <v>0.59114855358560603</v>
      </c>
    </row>
    <row r="1938" spans="1:13" x14ac:dyDescent="0.2">
      <c r="A1938" s="759" t="s">
        <v>4312</v>
      </c>
      <c r="B1938" s="759" t="s">
        <v>19</v>
      </c>
      <c r="C1938" s="762">
        <v>19.229182909999999</v>
      </c>
      <c r="D1938" s="762">
        <v>15.46496322</v>
      </c>
      <c r="E1938" s="762">
        <v>0.92488894271419098</v>
      </c>
      <c r="F1938" s="762">
        <v>1.7083887561542999E-2</v>
      </c>
      <c r="G1938" s="762">
        <v>0.23735931640688801</v>
      </c>
      <c r="H1938" s="762">
        <v>3.1080296458212398E-3</v>
      </c>
      <c r="I1938" s="762">
        <v>0.12912198403136699</v>
      </c>
      <c r="J1938" s="762">
        <v>3.4254339748211397E-2</v>
      </c>
      <c r="K1938" s="762">
        <v>0.63217944278102001</v>
      </c>
      <c r="L1938" s="759" t="s">
        <v>2376</v>
      </c>
      <c r="M1938" s="762">
        <v>0</v>
      </c>
    </row>
    <row r="1939" spans="1:13" x14ac:dyDescent="0.2">
      <c r="A1939" s="759" t="s">
        <v>4313</v>
      </c>
      <c r="B1939" s="759" t="s">
        <v>19</v>
      </c>
      <c r="C1939" s="762">
        <v>8.7276050900000008</v>
      </c>
      <c r="D1939" s="762">
        <v>-1.763181423</v>
      </c>
      <c r="E1939" s="762">
        <v>1.1136053822754099</v>
      </c>
      <c r="F1939" s="762">
        <v>1.5570923349450601E-2</v>
      </c>
      <c r="G1939" s="762">
        <v>0.20030567682188599</v>
      </c>
      <c r="H1939" s="762">
        <v>2.4795928822705701E-3</v>
      </c>
      <c r="I1939" s="762">
        <v>0.103013795796787</v>
      </c>
      <c r="J1939" s="762">
        <v>2.4819477566413398E-2</v>
      </c>
      <c r="K1939" s="762">
        <v>0.34658028403313801</v>
      </c>
      <c r="L1939" s="759" t="s">
        <v>2376</v>
      </c>
      <c r="M1939" s="762">
        <v>0</v>
      </c>
    </row>
    <row r="1940" spans="1:13" x14ac:dyDescent="0.2">
      <c r="A1940" s="759" t="s">
        <v>4314</v>
      </c>
      <c r="B1940" s="759" t="s">
        <v>19</v>
      </c>
      <c r="C1940" s="762">
        <v>-4.2886882220000002</v>
      </c>
      <c r="D1940" s="762">
        <v>24.807599979999999</v>
      </c>
      <c r="E1940" s="762">
        <v>0.63921692737204605</v>
      </c>
      <c r="F1940" s="762">
        <v>1.49342175768617E-2</v>
      </c>
      <c r="G1940" s="762">
        <v>0.18471229720506199</v>
      </c>
      <c r="H1940" s="762">
        <v>0</v>
      </c>
      <c r="I1940" s="762">
        <v>0</v>
      </c>
      <c r="J1940" s="762">
        <v>1.34790083744662E-2</v>
      </c>
      <c r="K1940" s="762">
        <v>3.2971822977246401E-3</v>
      </c>
      <c r="L1940" s="759" t="s">
        <v>2376</v>
      </c>
      <c r="M1940" s="762">
        <v>0</v>
      </c>
    </row>
    <row r="1941" spans="1:13" x14ac:dyDescent="0.2">
      <c r="A1941" s="759" t="s">
        <v>4315</v>
      </c>
      <c r="B1941" s="759" t="s">
        <v>19</v>
      </c>
      <c r="C1941" s="762">
        <v>7.8052158350000003</v>
      </c>
      <c r="D1941" s="762">
        <v>4.8683176269999997</v>
      </c>
      <c r="E1941" s="762">
        <v>0.87651540946050599</v>
      </c>
      <c r="F1941" s="762">
        <v>2.57456076757718E-2</v>
      </c>
      <c r="G1941" s="762">
        <v>0.44949128976133002</v>
      </c>
      <c r="H1941" s="762">
        <v>1.70770859660508E-4</v>
      </c>
      <c r="I1941" s="762">
        <v>7.09461952909739E-3</v>
      </c>
      <c r="J1941" s="762">
        <v>3.5676335200487998E-2</v>
      </c>
      <c r="K1941" s="762">
        <v>0.67522411855303399</v>
      </c>
      <c r="L1941" s="759" t="s">
        <v>2376</v>
      </c>
      <c r="M1941" s="762">
        <v>0</v>
      </c>
    </row>
    <row r="1942" spans="1:13" x14ac:dyDescent="0.2">
      <c r="A1942" s="759" t="s">
        <v>4316</v>
      </c>
      <c r="B1942" s="759" t="s">
        <v>19</v>
      </c>
      <c r="C1942" s="762">
        <v>7.153436954</v>
      </c>
      <c r="D1942" s="762">
        <v>-11.052337550000001</v>
      </c>
      <c r="E1942" s="762">
        <v>0.66081017570549605</v>
      </c>
      <c r="F1942" s="762">
        <v>3.7408040143983801E-2</v>
      </c>
      <c r="G1942" s="762">
        <v>0.73511293468543204</v>
      </c>
      <c r="H1942" s="762">
        <v>1.6066122476860501E-2</v>
      </c>
      <c r="I1942" s="762">
        <v>0.66746123696682202</v>
      </c>
      <c r="J1942" s="762">
        <v>4.0330541844600998E-2</v>
      </c>
      <c r="K1942" s="762">
        <v>0.81610986800421803</v>
      </c>
      <c r="L1942" s="759" t="s">
        <v>2376</v>
      </c>
      <c r="M1942" s="762">
        <v>0</v>
      </c>
    </row>
    <row r="1943" spans="1:13" x14ac:dyDescent="0.2">
      <c r="A1943" s="759" t="s">
        <v>4317</v>
      </c>
      <c r="B1943" s="759" t="s">
        <v>19</v>
      </c>
      <c r="C1943" s="762">
        <v>24.927626310000001</v>
      </c>
      <c r="D1943" s="762">
        <v>1.4220751920000001</v>
      </c>
      <c r="E1943" s="762">
        <v>0.82312925649846302</v>
      </c>
      <c r="F1943" s="762">
        <v>2.95910583815065E-2</v>
      </c>
      <c r="G1943" s="762">
        <v>0.54366922404411</v>
      </c>
      <c r="H1943" s="762">
        <v>6.4961235014857101E-3</v>
      </c>
      <c r="I1943" s="762">
        <v>0.26987912581081203</v>
      </c>
      <c r="J1943" s="762">
        <v>3.0942266097276901E-2</v>
      </c>
      <c r="K1943" s="762">
        <v>0.53192089653935504</v>
      </c>
      <c r="L1943" s="759" t="s">
        <v>2376</v>
      </c>
      <c r="M1943" s="762">
        <v>0.62934747177866901</v>
      </c>
    </row>
    <row r="1944" spans="1:13" x14ac:dyDescent="0.2">
      <c r="A1944" s="759" t="s">
        <v>4318</v>
      </c>
      <c r="B1944" s="759" t="s">
        <v>19</v>
      </c>
      <c r="C1944" s="762">
        <v>14.76755271</v>
      </c>
      <c r="D1944" s="762">
        <v>17.57535266</v>
      </c>
      <c r="E1944" s="762">
        <v>1.0344854633787599</v>
      </c>
      <c r="F1944" s="762">
        <v>1.5501579156396401E-2</v>
      </c>
      <c r="G1944" s="762">
        <v>0.19860739062003599</v>
      </c>
      <c r="H1944" s="762">
        <v>4.1873014788756397E-3</v>
      </c>
      <c r="I1944" s="762">
        <v>0.17395990799848299</v>
      </c>
      <c r="J1944" s="762">
        <v>2.2396982973767399E-2</v>
      </c>
      <c r="K1944" s="762">
        <v>0.27324984909185901</v>
      </c>
      <c r="L1944" s="759" t="s">
        <v>2376</v>
      </c>
      <c r="M1944" s="762">
        <v>0</v>
      </c>
    </row>
    <row r="1945" spans="1:13" x14ac:dyDescent="0.2">
      <c r="A1945" s="759" t="s">
        <v>4319</v>
      </c>
      <c r="B1945" s="759" t="s">
        <v>19</v>
      </c>
      <c r="C1945" s="762">
        <v>-41.604944209999999</v>
      </c>
      <c r="D1945" s="762">
        <v>-7.3347726000000002E-2</v>
      </c>
      <c r="E1945" s="762">
        <v>0.39321274302325598</v>
      </c>
      <c r="F1945" s="762">
        <v>2.7832237484949202E-2</v>
      </c>
      <c r="G1945" s="762">
        <v>0.500594387925275</v>
      </c>
      <c r="H1945" s="762">
        <v>6.7010485330783196E-3</v>
      </c>
      <c r="I1945" s="762">
        <v>0.27839266093680098</v>
      </c>
      <c r="J1945" s="762">
        <v>3.4942044257112802E-2</v>
      </c>
      <c r="K1945" s="762">
        <v>0.65299667189020605</v>
      </c>
      <c r="L1945" s="759" t="s">
        <v>2376</v>
      </c>
      <c r="M1945" s="762">
        <v>0.90333737340220699</v>
      </c>
    </row>
    <row r="1946" spans="1:13" x14ac:dyDescent="0.2">
      <c r="A1946" s="759" t="s">
        <v>4320</v>
      </c>
      <c r="B1946" s="759" t="s">
        <v>19</v>
      </c>
      <c r="C1946" s="762">
        <v>25.563473559999998</v>
      </c>
      <c r="D1946" s="762">
        <v>-4.8980594149999996</v>
      </c>
      <c r="E1946" s="762">
        <v>0.56839037071294196</v>
      </c>
      <c r="F1946" s="762">
        <v>1.8149266527558001E-2</v>
      </c>
      <c r="G1946" s="762">
        <v>0.26345124152573102</v>
      </c>
      <c r="H1946" s="762">
        <v>2.0355886471532499E-3</v>
      </c>
      <c r="I1946" s="762">
        <v>8.4567809947917502E-2</v>
      </c>
      <c r="J1946" s="762">
        <v>2.3958737729465902E-2</v>
      </c>
      <c r="K1946" s="762">
        <v>0.32052514725417403</v>
      </c>
      <c r="L1946" s="759" t="s">
        <v>2376</v>
      </c>
      <c r="M1946" s="762">
        <v>0</v>
      </c>
    </row>
    <row r="1947" spans="1:13" x14ac:dyDescent="0.2">
      <c r="A1947" s="759" t="s">
        <v>4321</v>
      </c>
      <c r="B1947" s="759" t="s">
        <v>19</v>
      </c>
      <c r="C1947" s="762">
        <v>-18.3605652</v>
      </c>
      <c r="D1947" s="762">
        <v>5.2081631530000001</v>
      </c>
      <c r="E1947" s="762">
        <v>0.65985272728702404</v>
      </c>
      <c r="F1947" s="762">
        <v>1.07231338532046E-2</v>
      </c>
      <c r="G1947" s="762">
        <v>8.1579713967400394E-2</v>
      </c>
      <c r="H1947" s="762">
        <v>1.0956658355818201E-2</v>
      </c>
      <c r="I1947" s="762">
        <v>0.45519040012906797</v>
      </c>
      <c r="J1947" s="762">
        <v>2.5644722977095E-2</v>
      </c>
      <c r="K1947" s="762">
        <v>0.371560965018286</v>
      </c>
      <c r="L1947" s="759" t="s">
        <v>2376</v>
      </c>
      <c r="M1947" s="762">
        <v>0</v>
      </c>
    </row>
    <row r="1948" spans="1:13" x14ac:dyDescent="0.2">
      <c r="A1948" s="759" t="s">
        <v>4322</v>
      </c>
      <c r="B1948" s="759" t="s">
        <v>19</v>
      </c>
      <c r="C1948" s="762">
        <v>-20.2777326</v>
      </c>
      <c r="D1948" s="762">
        <v>24.712932349999999</v>
      </c>
      <c r="E1948" s="762">
        <v>0.72572935810899597</v>
      </c>
      <c r="F1948" s="762">
        <v>1.37238462071878E-2</v>
      </c>
      <c r="G1948" s="762">
        <v>0.15506938553706001</v>
      </c>
      <c r="H1948" s="762">
        <v>0</v>
      </c>
      <c r="I1948" s="762">
        <v>0</v>
      </c>
      <c r="J1948" s="762">
        <v>1.4333093006488801E-2</v>
      </c>
      <c r="K1948" s="762">
        <v>2.91508680749182E-2</v>
      </c>
      <c r="L1948" s="759" t="s">
        <v>2376</v>
      </c>
      <c r="M1948" s="762">
        <v>0.24371755360556599</v>
      </c>
    </row>
    <row r="1949" spans="1:13" x14ac:dyDescent="0.2">
      <c r="A1949" s="759" t="s">
        <v>4323</v>
      </c>
      <c r="B1949" s="759" t="s">
        <v>19</v>
      </c>
      <c r="C1949" s="762">
        <v>13.93097994</v>
      </c>
      <c r="D1949" s="762">
        <v>1.912480693</v>
      </c>
      <c r="E1949" s="762">
        <v>0.460007210486438</v>
      </c>
      <c r="F1949" s="762">
        <v>3.0416884680607E-2</v>
      </c>
      <c r="G1949" s="762">
        <v>0.56389434228383395</v>
      </c>
      <c r="H1949" s="762">
        <v>2.6435329075446602E-3</v>
      </c>
      <c r="I1949" s="762">
        <v>0.10982462389757899</v>
      </c>
      <c r="J1949" s="762">
        <v>2.9123176751150798E-2</v>
      </c>
      <c r="K1949" s="762">
        <v>0.47685593765733503</v>
      </c>
      <c r="L1949" s="759" t="s">
        <v>2376</v>
      </c>
      <c r="M1949" s="762">
        <v>0</v>
      </c>
    </row>
    <row r="1950" spans="1:13" x14ac:dyDescent="0.2">
      <c r="A1950" s="759" t="s">
        <v>4324</v>
      </c>
      <c r="B1950" s="759" t="s">
        <v>19</v>
      </c>
      <c r="C1950" s="762">
        <v>-14.751735050000001</v>
      </c>
      <c r="D1950" s="762">
        <v>31.67562444</v>
      </c>
      <c r="E1950" s="762">
        <v>0.95100736366078997</v>
      </c>
      <c r="F1950" s="762">
        <v>2.38733144633075E-2</v>
      </c>
      <c r="G1950" s="762">
        <v>0.40363741536690501</v>
      </c>
      <c r="H1950" s="762">
        <v>0</v>
      </c>
      <c r="I1950" s="762">
        <v>0</v>
      </c>
      <c r="J1950" s="762">
        <v>1.2407520381565101E-2</v>
      </c>
      <c r="K1950" s="762">
        <v>0</v>
      </c>
      <c r="L1950" s="759" t="s">
        <v>2376</v>
      </c>
      <c r="M1950" s="762">
        <v>0</v>
      </c>
    </row>
    <row r="1951" spans="1:13" x14ac:dyDescent="0.2">
      <c r="A1951" s="759" t="s">
        <v>4325</v>
      </c>
      <c r="B1951" s="759" t="s">
        <v>19</v>
      </c>
      <c r="C1951" s="762">
        <v>20.629574210000001</v>
      </c>
      <c r="D1951" s="762">
        <v>15.10302897</v>
      </c>
      <c r="E1951" s="762">
        <v>0.82285374270407596</v>
      </c>
      <c r="F1951" s="762">
        <v>3.1892024787397E-2</v>
      </c>
      <c r="G1951" s="762">
        <v>0.60002161944980903</v>
      </c>
      <c r="H1951" s="762">
        <v>0</v>
      </c>
      <c r="I1951" s="762">
        <v>0</v>
      </c>
      <c r="J1951" s="762">
        <v>2.7878653430203501E-2</v>
      </c>
      <c r="K1951" s="762">
        <v>0.439183419771907</v>
      </c>
      <c r="L1951" s="759" t="s">
        <v>2376</v>
      </c>
      <c r="M1951" s="762">
        <v>0</v>
      </c>
    </row>
    <row r="1952" spans="1:13" x14ac:dyDescent="0.2">
      <c r="A1952" s="759" t="s">
        <v>4326</v>
      </c>
      <c r="B1952" s="759" t="s">
        <v>19</v>
      </c>
      <c r="C1952" s="762">
        <v>34.94136074</v>
      </c>
      <c r="D1952" s="762">
        <v>3.728993107</v>
      </c>
      <c r="E1952" s="762">
        <v>1.2400802673365501</v>
      </c>
      <c r="F1952" s="762">
        <v>3.4375807702248601E-2</v>
      </c>
      <c r="G1952" s="762">
        <v>0.66085131484220405</v>
      </c>
      <c r="H1952" s="762">
        <v>1.7842139417329799E-2</v>
      </c>
      <c r="I1952" s="762">
        <v>0.74124522190693998</v>
      </c>
      <c r="J1952" s="762">
        <v>1.96949697742776E-2</v>
      </c>
      <c r="K1952" s="762">
        <v>0.19145822991122399</v>
      </c>
      <c r="L1952" s="759" t="s">
        <v>2376</v>
      </c>
      <c r="M1952" s="762">
        <v>0.90333737340220699</v>
      </c>
    </row>
    <row r="1953" spans="1:13" x14ac:dyDescent="0.2">
      <c r="A1953" s="759" t="s">
        <v>4327</v>
      </c>
      <c r="B1953" s="759" t="s">
        <v>19</v>
      </c>
      <c r="C1953" s="762">
        <v>-5.5770835999999999</v>
      </c>
      <c r="D1953" s="762">
        <v>25.035297700000001</v>
      </c>
      <c r="E1953" s="762">
        <v>1.23817201401266</v>
      </c>
      <c r="F1953" s="762">
        <v>2.04376248983477E-2</v>
      </c>
      <c r="G1953" s="762">
        <v>0.31949483313125798</v>
      </c>
      <c r="H1953" s="762">
        <v>0</v>
      </c>
      <c r="I1953" s="762">
        <v>0</v>
      </c>
      <c r="J1953" s="762">
        <v>1.33392490710443E-2</v>
      </c>
      <c r="K1953" s="762">
        <v>0</v>
      </c>
      <c r="L1953" s="759" t="s">
        <v>2376</v>
      </c>
      <c r="M1953" s="762">
        <v>0</v>
      </c>
    </row>
    <row r="1954" spans="1:13" x14ac:dyDescent="0.2">
      <c r="A1954" s="759" t="s">
        <v>4328</v>
      </c>
      <c r="B1954" s="759" t="s">
        <v>19</v>
      </c>
      <c r="C1954" s="762">
        <v>6.3603858799999999</v>
      </c>
      <c r="D1954" s="762">
        <v>-2.2911728600000001</v>
      </c>
      <c r="E1954" s="762">
        <v>0.57925529757740901</v>
      </c>
      <c r="F1954" s="762">
        <v>1.3011492223994401E-2</v>
      </c>
      <c r="G1954" s="762">
        <v>0.13762330557292701</v>
      </c>
      <c r="H1954" s="762">
        <v>2.9987362956385099E-3</v>
      </c>
      <c r="I1954" s="762">
        <v>0.124581404267747</v>
      </c>
      <c r="J1954" s="762">
        <v>2.05534912095835E-2</v>
      </c>
      <c r="K1954" s="762">
        <v>0.21744619617584901</v>
      </c>
      <c r="L1954" s="759" t="s">
        <v>2376</v>
      </c>
      <c r="M1954" s="762">
        <v>0</v>
      </c>
    </row>
    <row r="1955" spans="1:13" x14ac:dyDescent="0.2">
      <c r="A1955" s="759" t="s">
        <v>4329</v>
      </c>
      <c r="B1955" s="759" t="s">
        <v>19</v>
      </c>
      <c r="C1955" s="762">
        <v>-23.939801589999998</v>
      </c>
      <c r="D1955" s="762">
        <v>7.8504368319999998</v>
      </c>
      <c r="E1955" s="762">
        <v>0.40119727779476999</v>
      </c>
      <c r="F1955" s="762">
        <v>1.3654502014133599E-2</v>
      </c>
      <c r="G1955" s="762">
        <v>0.15337109933521001</v>
      </c>
      <c r="H1955" s="762">
        <v>7.56856450015369E-3</v>
      </c>
      <c r="I1955" s="762">
        <v>0.314433299894262</v>
      </c>
      <c r="J1955" s="762">
        <v>2.0495812766901399E-2</v>
      </c>
      <c r="K1955" s="762">
        <v>0.21570024713300601</v>
      </c>
      <c r="L1955" s="759" t="s">
        <v>2376</v>
      </c>
      <c r="M1955" s="762">
        <v>0.40339256850619198</v>
      </c>
    </row>
    <row r="1956" spans="1:13" x14ac:dyDescent="0.2">
      <c r="A1956" s="759" t="s">
        <v>4330</v>
      </c>
      <c r="B1956" s="759" t="s">
        <v>19</v>
      </c>
      <c r="C1956" s="762">
        <v>-3.4627687599999999</v>
      </c>
      <c r="D1956" s="762">
        <v>17.389536440000001</v>
      </c>
      <c r="E1956" s="762">
        <v>0.64964614803224796</v>
      </c>
      <c r="F1956" s="762">
        <v>5.9572965851136901E-3</v>
      </c>
      <c r="G1956" s="762">
        <v>0</v>
      </c>
      <c r="H1956" s="762">
        <v>5.6832542095016899E-3</v>
      </c>
      <c r="I1956" s="762">
        <v>0.236108735190523</v>
      </c>
      <c r="J1956" s="762">
        <v>1.6136653541123602E-2</v>
      </c>
      <c r="K1956" s="762">
        <v>8.3745784709680707E-2</v>
      </c>
      <c r="L1956" s="759" t="s">
        <v>2376</v>
      </c>
      <c r="M1956" s="762">
        <v>0</v>
      </c>
    </row>
    <row r="1957" spans="1:13" x14ac:dyDescent="0.2">
      <c r="A1957" s="759" t="s">
        <v>4331</v>
      </c>
      <c r="B1957" s="759" t="s">
        <v>19</v>
      </c>
      <c r="C1957" s="762">
        <v>7.7367758640000002</v>
      </c>
      <c r="D1957" s="762">
        <v>1.2450607730000001</v>
      </c>
      <c r="E1957" s="762">
        <v>0.29820961691192199</v>
      </c>
      <c r="F1957" s="762">
        <v>2.22027498124555E-2</v>
      </c>
      <c r="G1957" s="762">
        <v>0.36272405890480602</v>
      </c>
      <c r="H1957" s="762">
        <v>6.8308343864203005E-5</v>
      </c>
      <c r="I1957" s="762">
        <v>2.8374988366722202E-3</v>
      </c>
      <c r="J1957" s="762">
        <v>1.5120625589262899E-2</v>
      </c>
      <c r="K1957" s="762">
        <v>5.2989983293158398E-2</v>
      </c>
      <c r="L1957" s="759" t="s">
        <v>2376</v>
      </c>
      <c r="M1957" s="762">
        <v>0</v>
      </c>
    </row>
    <row r="1958" spans="1:13" x14ac:dyDescent="0.2">
      <c r="A1958" s="759" t="s">
        <v>4332</v>
      </c>
      <c r="B1958" s="759" t="s">
        <v>19</v>
      </c>
      <c r="C1958" s="762">
        <v>-18.526606009999998</v>
      </c>
      <c r="D1958" s="762">
        <v>13.096571000000001</v>
      </c>
      <c r="E1958" s="762">
        <v>0.406321967641042</v>
      </c>
      <c r="F1958" s="762">
        <v>5.7870881112533001E-3</v>
      </c>
      <c r="G1958" s="762">
        <v>0</v>
      </c>
      <c r="H1958" s="762">
        <v>0</v>
      </c>
      <c r="I1958" s="762">
        <v>0</v>
      </c>
      <c r="J1958" s="762">
        <v>1.49475902612168E-2</v>
      </c>
      <c r="K1958" s="762">
        <v>4.77520756233802E-2</v>
      </c>
      <c r="L1958" s="759" t="s">
        <v>2376</v>
      </c>
      <c r="M1958" s="762">
        <v>0</v>
      </c>
    </row>
    <row r="1959" spans="1:13" x14ac:dyDescent="0.2">
      <c r="A1959" s="759" t="s">
        <v>4333</v>
      </c>
      <c r="B1959" s="759" t="s">
        <v>19</v>
      </c>
      <c r="C1959" s="762">
        <v>-21.13673369</v>
      </c>
      <c r="D1959" s="762">
        <v>11.863942829999999</v>
      </c>
      <c r="E1959" s="762">
        <v>0.431903673926474</v>
      </c>
      <c r="F1959" s="762">
        <v>7.4387407094541396E-3</v>
      </c>
      <c r="G1959" s="762">
        <v>1.1424834448810601E-3</v>
      </c>
      <c r="H1959" s="762">
        <v>5.7379008845930496E-3</v>
      </c>
      <c r="I1959" s="762">
        <v>0.238379025072333</v>
      </c>
      <c r="J1959" s="762">
        <v>1.7882535633076398E-2</v>
      </c>
      <c r="K1959" s="762">
        <v>0.136594722030976</v>
      </c>
      <c r="L1959" s="759" t="s">
        <v>2376</v>
      </c>
      <c r="M1959" s="762">
        <v>0</v>
      </c>
    </row>
    <row r="1960" spans="1:13" x14ac:dyDescent="0.2">
      <c r="A1960" s="759" t="s">
        <v>4334</v>
      </c>
      <c r="B1960" s="759" t="s">
        <v>19</v>
      </c>
      <c r="C1960" s="762">
        <v>21.722240580000001</v>
      </c>
      <c r="D1960" s="762">
        <v>3.2901507529999998</v>
      </c>
      <c r="E1960" s="762">
        <v>0.84679204891936</v>
      </c>
      <c r="F1960" s="762">
        <v>2.2234269900207399E-2</v>
      </c>
      <c r="G1960" s="762">
        <v>0.36349600717837399</v>
      </c>
      <c r="H1960" s="762">
        <v>5.8130400628436801E-3</v>
      </c>
      <c r="I1960" s="762">
        <v>0.241500647694423</v>
      </c>
      <c r="J1960" s="762">
        <v>2.7801009372746901E-2</v>
      </c>
      <c r="K1960" s="762">
        <v>0.43683308745312799</v>
      </c>
      <c r="L1960" s="759" t="s">
        <v>2376</v>
      </c>
      <c r="M1960" s="762">
        <v>0</v>
      </c>
    </row>
    <row r="1961" spans="1:13" x14ac:dyDescent="0.2">
      <c r="A1961" s="759" t="s">
        <v>4335</v>
      </c>
      <c r="B1961" s="759" t="s">
        <v>19</v>
      </c>
      <c r="C1961" s="762">
        <v>1.0782261689999999</v>
      </c>
      <c r="D1961" s="762">
        <v>20.486754380000001</v>
      </c>
      <c r="E1961" s="762">
        <v>0.57930785868330403</v>
      </c>
      <c r="F1961" s="762">
        <v>1.7689073246379899E-2</v>
      </c>
      <c r="G1961" s="762">
        <v>0.25218074775014399</v>
      </c>
      <c r="H1961" s="762">
        <v>3.2309846647768001E-3</v>
      </c>
      <c r="I1961" s="762">
        <v>0.13423010510696001</v>
      </c>
      <c r="J1961" s="762">
        <v>2.1764738505906499E-2</v>
      </c>
      <c r="K1961" s="762">
        <v>0.25411142878180099</v>
      </c>
      <c r="L1961" s="759" t="s">
        <v>2376</v>
      </c>
      <c r="M1961" s="762">
        <v>0.75838053514270498</v>
      </c>
    </row>
    <row r="1962" spans="1:13" x14ac:dyDescent="0.2">
      <c r="A1962" s="759" t="s">
        <v>4336</v>
      </c>
      <c r="B1962" s="759" t="s">
        <v>19</v>
      </c>
      <c r="C1962" s="762">
        <v>32.966749470000003</v>
      </c>
      <c r="D1962" s="762">
        <v>1.558888265</v>
      </c>
      <c r="E1962" s="762">
        <v>1.2400802673365501</v>
      </c>
      <c r="F1962" s="762">
        <v>4.2709718903857399E-2</v>
      </c>
      <c r="G1962" s="762">
        <v>0.86495500166079098</v>
      </c>
      <c r="H1962" s="762">
        <v>7.8349670412240797E-3</v>
      </c>
      <c r="I1962" s="762">
        <v>0.32550087478572798</v>
      </c>
      <c r="J1962" s="762">
        <v>2.5041317730575101E-2</v>
      </c>
      <c r="K1962" s="762">
        <v>0.35329551922965002</v>
      </c>
      <c r="L1962" s="759" t="s">
        <v>2376</v>
      </c>
      <c r="M1962" s="762">
        <v>0.78476651813711495</v>
      </c>
    </row>
    <row r="1963" spans="1:13" x14ac:dyDescent="0.2">
      <c r="A1963" s="759" t="s">
        <v>4337</v>
      </c>
      <c r="B1963" s="759" t="s">
        <v>19</v>
      </c>
      <c r="C1963" s="762">
        <v>16.74277506</v>
      </c>
      <c r="D1963" s="762">
        <v>10.01268651</v>
      </c>
      <c r="E1963" s="762">
        <v>1.2400802673365501</v>
      </c>
      <c r="F1963" s="762">
        <v>3.6122020563705198E-2</v>
      </c>
      <c r="G1963" s="762">
        <v>0.70361737165161098</v>
      </c>
      <c r="H1963" s="762">
        <v>4.6449673827658102E-3</v>
      </c>
      <c r="I1963" s="762">
        <v>0.192973476703965</v>
      </c>
      <c r="J1963" s="762">
        <v>2.5846597526482201E-2</v>
      </c>
      <c r="K1963" s="762">
        <v>0.37767184720948599</v>
      </c>
      <c r="L1963" s="759" t="s">
        <v>2376</v>
      </c>
      <c r="M1963" s="762">
        <v>0.90333737340220699</v>
      </c>
    </row>
    <row r="1964" spans="1:13" x14ac:dyDescent="0.2">
      <c r="A1964" s="759" t="s">
        <v>4338</v>
      </c>
      <c r="B1964" s="759" t="s">
        <v>19</v>
      </c>
      <c r="C1964" s="762">
        <v>-21.73366124</v>
      </c>
      <c r="D1964" s="762">
        <v>8.8677940250000002</v>
      </c>
      <c r="E1964" s="762">
        <v>0.57248755794063999</v>
      </c>
      <c r="F1964" s="762">
        <v>6.7957309193148801E-3</v>
      </c>
      <c r="G1964" s="762">
        <v>0</v>
      </c>
      <c r="H1964" s="762">
        <v>5.1299566242016502E-3</v>
      </c>
      <c r="I1964" s="762">
        <v>0.21312221112267199</v>
      </c>
      <c r="J1964" s="762">
        <v>1.25317508734956E-2</v>
      </c>
      <c r="K1964" s="762">
        <v>0</v>
      </c>
      <c r="L1964" s="759" t="s">
        <v>2376</v>
      </c>
      <c r="M1964" s="762">
        <v>0.49026644612085102</v>
      </c>
    </row>
    <row r="1965" spans="1:13" x14ac:dyDescent="0.2">
      <c r="A1965" s="759" t="s">
        <v>4339</v>
      </c>
      <c r="B1965" s="759" t="s">
        <v>19</v>
      </c>
      <c r="C1965" s="762">
        <v>-6.7233526990000003</v>
      </c>
      <c r="D1965" s="762">
        <v>20.79619834</v>
      </c>
      <c r="E1965" s="762">
        <v>1.0219575440550901</v>
      </c>
      <c r="F1965" s="762">
        <v>1.4770313120551701E-2</v>
      </c>
      <c r="G1965" s="762">
        <v>0.18069814169176199</v>
      </c>
      <c r="H1965" s="762">
        <v>1.8443252843334799E-4</v>
      </c>
      <c r="I1965" s="762">
        <v>7.6622023857096403E-3</v>
      </c>
      <c r="J1965" s="762">
        <v>1.6575897066163799E-2</v>
      </c>
      <c r="K1965" s="762">
        <v>9.7041944344648898E-2</v>
      </c>
      <c r="L1965" s="759" t="s">
        <v>2376</v>
      </c>
      <c r="M1965" s="762">
        <v>0</v>
      </c>
    </row>
    <row r="1966" spans="1:13" x14ac:dyDescent="0.2">
      <c r="A1966" s="759" t="s">
        <v>4340</v>
      </c>
      <c r="B1966" s="759" t="s">
        <v>19</v>
      </c>
      <c r="C1966" s="762">
        <v>-20.03788389</v>
      </c>
      <c r="D1966" s="762">
        <v>31.983325900000001</v>
      </c>
      <c r="E1966" s="762">
        <v>1.2400802673365501</v>
      </c>
      <c r="F1966" s="762">
        <v>2.77818053445461E-2</v>
      </c>
      <c r="G1966" s="762">
        <v>0.49935927068756603</v>
      </c>
      <c r="H1966" s="762">
        <v>0</v>
      </c>
      <c r="I1966" s="762">
        <v>0</v>
      </c>
      <c r="J1966" s="762">
        <v>1.2334313127391699E-2</v>
      </c>
      <c r="K1966" s="762">
        <v>0</v>
      </c>
      <c r="L1966" s="759" t="s">
        <v>2376</v>
      </c>
      <c r="M1966" s="762">
        <v>0</v>
      </c>
    </row>
    <row r="1967" spans="1:13" x14ac:dyDescent="0.2">
      <c r="A1967" s="759" t="s">
        <v>4341</v>
      </c>
      <c r="B1967" s="759" t="s">
        <v>19</v>
      </c>
      <c r="C1967" s="762">
        <v>28.009171080000002</v>
      </c>
      <c r="D1967" s="762">
        <v>4.6644461660000003</v>
      </c>
      <c r="E1967" s="762">
        <v>0.69347782091671295</v>
      </c>
      <c r="F1967" s="762">
        <v>2.7794413379646801E-2</v>
      </c>
      <c r="G1967" s="762">
        <v>0.49966804999699299</v>
      </c>
      <c r="H1967" s="762">
        <v>8.0603845759759602E-4</v>
      </c>
      <c r="I1967" s="762">
        <v>3.3486557647344102E-2</v>
      </c>
      <c r="J1967" s="762">
        <v>2.1547335145028001E-2</v>
      </c>
      <c r="K1967" s="762">
        <v>0.24753047407272</v>
      </c>
      <c r="L1967" s="759" t="s">
        <v>2376</v>
      </c>
      <c r="M1967" s="762">
        <v>0</v>
      </c>
    </row>
    <row r="1968" spans="1:13" x14ac:dyDescent="0.2">
      <c r="A1968" s="759" t="s">
        <v>4342</v>
      </c>
      <c r="B1968" s="759" t="s">
        <v>19</v>
      </c>
      <c r="C1968" s="762">
        <v>6.9754471819999999</v>
      </c>
      <c r="D1968" s="762">
        <v>0.41931963700000002</v>
      </c>
      <c r="E1968" s="762">
        <v>0.339637564313784</v>
      </c>
      <c r="F1968" s="762">
        <v>2.57203916055702E-2</v>
      </c>
      <c r="G1968" s="762">
        <v>0.44887373114247597</v>
      </c>
      <c r="H1968" s="762">
        <v>6.4414768263943399E-3</v>
      </c>
      <c r="I1968" s="762">
        <v>0.26760883592900198</v>
      </c>
      <c r="J1968" s="762">
        <v>3.73867228661749E-2</v>
      </c>
      <c r="K1968" s="762">
        <v>0.72699863035113699</v>
      </c>
      <c r="L1968" s="759" t="s">
        <v>2376</v>
      </c>
      <c r="M1968" s="762">
        <v>0</v>
      </c>
    </row>
    <row r="1969" spans="1:13" x14ac:dyDescent="0.2">
      <c r="A1969" s="759" t="s">
        <v>4343</v>
      </c>
      <c r="B1969" s="759" t="s">
        <v>19</v>
      </c>
      <c r="C1969" s="762">
        <v>3.0443344959999998</v>
      </c>
      <c r="D1969" s="762">
        <v>-3.0847184350000001</v>
      </c>
      <c r="E1969" s="762">
        <v>0.47356471270481398</v>
      </c>
      <c r="F1969" s="762">
        <v>2.6344489343058299E-2</v>
      </c>
      <c r="G1969" s="762">
        <v>0.46415833144987301</v>
      </c>
      <c r="H1969" s="762">
        <v>5.9633184193449203E-3</v>
      </c>
      <c r="I1969" s="762">
        <v>0.247743892938602</v>
      </c>
      <c r="J1969" s="762">
        <v>2.9777605235427902E-2</v>
      </c>
      <c r="K1969" s="762">
        <v>0.49666588148704499</v>
      </c>
      <c r="L1969" s="759" t="s">
        <v>2376</v>
      </c>
      <c r="M1969" s="762">
        <v>0.48921433210035498</v>
      </c>
    </row>
    <row r="1970" spans="1:13" x14ac:dyDescent="0.2">
      <c r="A1970" s="759" t="s">
        <v>4344</v>
      </c>
      <c r="B1970" s="759" t="s">
        <v>19</v>
      </c>
      <c r="C1970" s="762">
        <v>-25.800153420000001</v>
      </c>
      <c r="D1970" s="762">
        <v>8.5250699179999998</v>
      </c>
      <c r="E1970" s="762">
        <v>0.51300430084270998</v>
      </c>
      <c r="F1970" s="762">
        <v>5.3016787598736698E-3</v>
      </c>
      <c r="G1970" s="762">
        <v>0</v>
      </c>
      <c r="H1970" s="762">
        <v>0</v>
      </c>
      <c r="I1970" s="762">
        <v>0</v>
      </c>
      <c r="J1970" s="762">
        <v>1.8122123010371E-2</v>
      </c>
      <c r="K1970" s="762">
        <v>0.14384716998908401</v>
      </c>
      <c r="L1970" s="759" t="s">
        <v>2376</v>
      </c>
      <c r="M1970" s="762">
        <v>0</v>
      </c>
    </row>
    <row r="1971" spans="1:13" x14ac:dyDescent="0.2">
      <c r="A1971" s="759" t="s">
        <v>4345</v>
      </c>
      <c r="B1971" s="759" t="s">
        <v>19</v>
      </c>
      <c r="C1971" s="762">
        <v>31.306023339999999</v>
      </c>
      <c r="D1971" s="762">
        <v>-5.8100758209999999</v>
      </c>
      <c r="E1971" s="762">
        <v>1.0129870390582001</v>
      </c>
      <c r="F1971" s="762">
        <v>4.1221970761966598E-2</v>
      </c>
      <c r="G1971" s="762">
        <v>0.82851894518538804</v>
      </c>
      <c r="H1971" s="762">
        <v>1.1653403463233E-2</v>
      </c>
      <c r="I1971" s="762">
        <v>0.48413641955743097</v>
      </c>
      <c r="J1971" s="762">
        <v>3.9787033442404703E-2</v>
      </c>
      <c r="K1971" s="762">
        <v>0.79965751150214104</v>
      </c>
      <c r="L1971" s="759" t="s">
        <v>2376</v>
      </c>
      <c r="M1971" s="762">
        <v>0</v>
      </c>
    </row>
    <row r="1972" spans="1:13" x14ac:dyDescent="0.2">
      <c r="A1972" s="759" t="s">
        <v>4346</v>
      </c>
      <c r="B1972" s="759" t="s">
        <v>19</v>
      </c>
      <c r="C1972" s="762">
        <v>21.155351880000001</v>
      </c>
      <c r="D1972" s="762">
        <v>13.42403133</v>
      </c>
      <c r="E1972" s="762">
        <v>0.70713147926142195</v>
      </c>
      <c r="F1972" s="762">
        <v>2.4844133166066699E-2</v>
      </c>
      <c r="G1972" s="762">
        <v>0.427413495665043</v>
      </c>
      <c r="H1972" s="762">
        <v>0</v>
      </c>
      <c r="I1972" s="762">
        <v>0</v>
      </c>
      <c r="J1972" s="762">
        <v>2.7226443347568099E-2</v>
      </c>
      <c r="K1972" s="762">
        <v>0.419440616185913</v>
      </c>
      <c r="L1972" s="759" t="s">
        <v>2376</v>
      </c>
      <c r="M1972" s="762">
        <v>0</v>
      </c>
    </row>
    <row r="1973" spans="1:13" x14ac:dyDescent="0.2">
      <c r="A1973" s="759" t="s">
        <v>4347</v>
      </c>
      <c r="B1973" s="759" t="s">
        <v>19</v>
      </c>
      <c r="C1973" s="762">
        <v>-23.603741490000001</v>
      </c>
      <c r="D1973" s="762">
        <v>24.027259040000001</v>
      </c>
      <c r="E1973" s="762">
        <v>0.80340184402153103</v>
      </c>
      <c r="F1973" s="762">
        <v>5.2323345668194299E-3</v>
      </c>
      <c r="G1973" s="762">
        <v>0</v>
      </c>
      <c r="H1973" s="762">
        <v>2.4249462071792099E-3</v>
      </c>
      <c r="I1973" s="762">
        <v>0.10074350591497699</v>
      </c>
      <c r="J1973" s="762">
        <v>1.52892241140258E-2</v>
      </c>
      <c r="K1973" s="762">
        <v>5.80935499342577E-2</v>
      </c>
      <c r="L1973" s="759" t="s">
        <v>2376</v>
      </c>
      <c r="M1973" s="762">
        <v>0</v>
      </c>
    </row>
    <row r="1974" spans="1:13" x14ac:dyDescent="0.2">
      <c r="A1974" s="759" t="s">
        <v>4348</v>
      </c>
      <c r="B1974" s="759" t="s">
        <v>19</v>
      </c>
      <c r="C1974" s="762">
        <v>6.4342515589999998</v>
      </c>
      <c r="D1974" s="762">
        <v>8.6837798730000006</v>
      </c>
      <c r="E1974" s="762">
        <v>1.2400802673365501</v>
      </c>
      <c r="F1974" s="762">
        <v>3.7672808881099903E-2</v>
      </c>
      <c r="G1974" s="762">
        <v>0.74159732467415096</v>
      </c>
      <c r="H1974" s="762">
        <v>1.01437890638341E-2</v>
      </c>
      <c r="I1974" s="762">
        <v>0.42142005105341801</v>
      </c>
      <c r="J1974" s="762">
        <v>2.3723587155454501E-2</v>
      </c>
      <c r="K1974" s="762">
        <v>0.31340697978349802</v>
      </c>
      <c r="L1974" s="759" t="s">
        <v>2376</v>
      </c>
      <c r="M1974" s="762">
        <v>0</v>
      </c>
    </row>
    <row r="1975" spans="1:13" x14ac:dyDescent="0.2">
      <c r="A1975" s="759" t="s">
        <v>4349</v>
      </c>
      <c r="B1975" s="759" t="s">
        <v>19</v>
      </c>
      <c r="C1975" s="762">
        <v>-5.0086060530000003</v>
      </c>
      <c r="D1975" s="762">
        <v>18.225947990000002</v>
      </c>
      <c r="E1975" s="762">
        <v>0.45786342085616</v>
      </c>
      <c r="F1975" s="762">
        <v>1.7726897351682199E-2</v>
      </c>
      <c r="G1975" s="762">
        <v>0.25310708567842599</v>
      </c>
      <c r="H1975" s="762">
        <v>0</v>
      </c>
      <c r="I1975" s="762">
        <v>0</v>
      </c>
      <c r="J1975" s="762">
        <v>2.2219510842437999E-2</v>
      </c>
      <c r="K1975" s="762">
        <v>0.26787766093464999</v>
      </c>
      <c r="L1975" s="759" t="s">
        <v>2376</v>
      </c>
      <c r="M1975" s="762">
        <v>0</v>
      </c>
    </row>
    <row r="1976" spans="1:13" x14ac:dyDescent="0.2">
      <c r="A1976" s="759" t="s">
        <v>4350</v>
      </c>
      <c r="B1976" s="759" t="s">
        <v>19</v>
      </c>
      <c r="C1976" s="762">
        <v>25.977445289999999</v>
      </c>
      <c r="D1976" s="762">
        <v>-7.4948722630000004</v>
      </c>
      <c r="E1976" s="762">
        <v>1.0833614291385201</v>
      </c>
      <c r="F1976" s="762">
        <v>3.5529442913969103E-2</v>
      </c>
      <c r="G1976" s="762">
        <v>0.68910469512703798</v>
      </c>
      <c r="H1976" s="762">
        <v>7.2406844496055204E-4</v>
      </c>
      <c r="I1976" s="762">
        <v>3.0081143596948499E-2</v>
      </c>
      <c r="J1976" s="762">
        <v>2.8770450890133699E-2</v>
      </c>
      <c r="K1976" s="762">
        <v>0.46617870158663199</v>
      </c>
      <c r="L1976" s="759" t="s">
        <v>2376</v>
      </c>
      <c r="M1976" s="762">
        <v>0</v>
      </c>
    </row>
    <row r="1977" spans="1:13" x14ac:dyDescent="0.2">
      <c r="A1977" s="759" t="s">
        <v>4351</v>
      </c>
      <c r="B1977" s="759" t="s">
        <v>19</v>
      </c>
      <c r="C1977" s="762">
        <v>5.2664746109999996</v>
      </c>
      <c r="D1977" s="762">
        <v>7.3057625799999997</v>
      </c>
      <c r="E1977" s="762">
        <v>0.89864197683916602</v>
      </c>
      <c r="F1977" s="762">
        <v>1.6655214368116799E-2</v>
      </c>
      <c r="G1977" s="762">
        <v>0.22686077090487</v>
      </c>
      <c r="H1977" s="762">
        <v>0</v>
      </c>
      <c r="I1977" s="762">
        <v>0</v>
      </c>
      <c r="J1977" s="762">
        <v>2.1536243136819899E-2</v>
      </c>
      <c r="K1977" s="762">
        <v>0.247194712312895</v>
      </c>
      <c r="L1977" s="759" t="s">
        <v>2376</v>
      </c>
      <c r="M1977" s="762">
        <v>0.65643237204795402</v>
      </c>
    </row>
    <row r="1978" spans="1:13" x14ac:dyDescent="0.2">
      <c r="A1978" s="759" t="s">
        <v>4352</v>
      </c>
      <c r="B1978" s="759" t="s">
        <v>19</v>
      </c>
      <c r="C1978" s="762">
        <v>-21.093542150000001</v>
      </c>
      <c r="D1978" s="762">
        <v>30.41527305</v>
      </c>
      <c r="E1978" s="762">
        <v>1.2400802673365501</v>
      </c>
      <c r="F1978" s="762">
        <v>2.2833151567493999E-2</v>
      </c>
      <c r="G1978" s="762">
        <v>0.37816307335766203</v>
      </c>
      <c r="H1978" s="762">
        <v>0</v>
      </c>
      <c r="I1978" s="762">
        <v>0</v>
      </c>
      <c r="J1978" s="762">
        <v>1.7749431534579301E-2</v>
      </c>
      <c r="K1978" s="762">
        <v>0.132565580913069</v>
      </c>
      <c r="L1978" s="759" t="s">
        <v>2376</v>
      </c>
      <c r="M1978" s="762">
        <v>0.636197988155496</v>
      </c>
    </row>
    <row r="1979" spans="1:13" x14ac:dyDescent="0.2">
      <c r="A1979" s="759" t="s">
        <v>4353</v>
      </c>
      <c r="B1979" s="759" t="s">
        <v>19</v>
      </c>
      <c r="C1979" s="762">
        <v>28.23727117</v>
      </c>
      <c r="D1979" s="762">
        <v>-11.76439875</v>
      </c>
      <c r="E1979" s="762">
        <v>1.20460125911993</v>
      </c>
      <c r="F1979" s="762">
        <v>2.38102742878036E-2</v>
      </c>
      <c r="G1979" s="762">
        <v>0.40209351881976801</v>
      </c>
      <c r="H1979" s="762">
        <v>9.1806414153488905E-3</v>
      </c>
      <c r="I1979" s="762">
        <v>0.38140641518895002</v>
      </c>
      <c r="J1979" s="762">
        <v>4.1683766845987499E-2</v>
      </c>
      <c r="K1979" s="762">
        <v>0.85707283297356296</v>
      </c>
      <c r="L1979" s="759" t="s">
        <v>2376</v>
      </c>
      <c r="M1979" s="762">
        <v>0</v>
      </c>
    </row>
    <row r="1980" spans="1:13" x14ac:dyDescent="0.2">
      <c r="A1980" s="759" t="s">
        <v>4354</v>
      </c>
      <c r="B1980" s="759" t="s">
        <v>19</v>
      </c>
      <c r="C1980" s="762">
        <v>36.804889490000001</v>
      </c>
      <c r="D1980" s="762">
        <v>-2.8752299780000001</v>
      </c>
      <c r="E1980" s="762">
        <v>1.2400802673365501</v>
      </c>
      <c r="F1980" s="762">
        <v>3.9368589602153503E-2</v>
      </c>
      <c r="G1980" s="762">
        <v>0.78312826424584903</v>
      </c>
      <c r="H1980" s="762">
        <v>5.2938966494757303E-3</v>
      </c>
      <c r="I1980" s="762">
        <v>0.21993303922346299</v>
      </c>
      <c r="J1980" s="762">
        <v>2.7377294659198002E-2</v>
      </c>
      <c r="K1980" s="762">
        <v>0.42400700033604</v>
      </c>
      <c r="L1980" s="759" t="s">
        <v>2376</v>
      </c>
      <c r="M1980" s="762">
        <v>0.90333737340220699</v>
      </c>
    </row>
    <row r="1981" spans="1:13" x14ac:dyDescent="0.2">
      <c r="A1981" s="759" t="s">
        <v>4355</v>
      </c>
      <c r="B1981" s="759" t="s">
        <v>19</v>
      </c>
      <c r="C1981" s="762">
        <v>-23.086464729999999</v>
      </c>
      <c r="D1981" s="762">
        <v>14.930626910000001</v>
      </c>
      <c r="E1981" s="762">
        <v>1.0055302172521201</v>
      </c>
      <c r="F1981" s="762">
        <v>1.06222695723985E-2</v>
      </c>
      <c r="G1981" s="762">
        <v>7.9109479491981799E-2</v>
      </c>
      <c r="H1981" s="762">
        <v>2.02192697838041E-3</v>
      </c>
      <c r="I1981" s="762">
        <v>8.4000227091305293E-2</v>
      </c>
      <c r="J1981" s="762">
        <v>9.3084132882258301E-3</v>
      </c>
      <c r="K1981" s="762">
        <v>0</v>
      </c>
      <c r="L1981" s="759" t="s">
        <v>2376</v>
      </c>
      <c r="M1981" s="762">
        <v>0</v>
      </c>
    </row>
    <row r="1982" spans="1:13" x14ac:dyDescent="0.2">
      <c r="A1982" s="759" t="s">
        <v>4356</v>
      </c>
      <c r="B1982" s="759" t="s">
        <v>19</v>
      </c>
      <c r="C1982" s="762">
        <v>6.8964038849999998</v>
      </c>
      <c r="D1982" s="762">
        <v>12.33231099</v>
      </c>
      <c r="E1982" s="762">
        <v>0.91561130963472503</v>
      </c>
      <c r="F1982" s="762">
        <v>1.58987322620706E-2</v>
      </c>
      <c r="G1982" s="762">
        <v>0.20833396335774099</v>
      </c>
      <c r="H1982" s="762">
        <v>1.9536186345162098E-3</v>
      </c>
      <c r="I1982" s="762">
        <v>8.1162395897521805E-2</v>
      </c>
      <c r="J1982" s="762">
        <v>2.76412844545505E-2</v>
      </c>
      <c r="K1982" s="762">
        <v>0.43199811205751498</v>
      </c>
      <c r="L1982" s="759" t="s">
        <v>2376</v>
      </c>
      <c r="M1982" s="762">
        <v>0.90333737340220699</v>
      </c>
    </row>
    <row r="1983" spans="1:13" x14ac:dyDescent="0.2">
      <c r="A1983" s="759" t="s">
        <v>4357</v>
      </c>
      <c r="B1983" s="759" t="s">
        <v>19</v>
      </c>
      <c r="C1983" s="762">
        <v>-2.112623036</v>
      </c>
      <c r="D1983" s="762">
        <v>18.930030729999999</v>
      </c>
      <c r="E1983" s="762">
        <v>0.45954565830189997</v>
      </c>
      <c r="F1983" s="762">
        <v>9.1282174129572805E-3</v>
      </c>
      <c r="G1983" s="762">
        <v>4.2519008871120798E-2</v>
      </c>
      <c r="H1983" s="762">
        <v>9.5221831346699003E-3</v>
      </c>
      <c r="I1983" s="762">
        <v>0.39559565424714499</v>
      </c>
      <c r="J1983" s="762">
        <v>2.2164050801397599E-2</v>
      </c>
      <c r="K1983" s="762">
        <v>0.26619885213552202</v>
      </c>
      <c r="L1983" s="759" t="s">
        <v>2376</v>
      </c>
      <c r="M1983" s="762">
        <v>0</v>
      </c>
    </row>
    <row r="1984" spans="1:13" x14ac:dyDescent="0.2">
      <c r="A1984" s="759" t="s">
        <v>4358</v>
      </c>
      <c r="B1984" s="759" t="s">
        <v>19</v>
      </c>
      <c r="C1984" s="762">
        <v>-6.9560084209999999</v>
      </c>
      <c r="D1984" s="762">
        <v>21.515412439999999</v>
      </c>
      <c r="E1984" s="762">
        <v>1.01345169513545</v>
      </c>
      <c r="F1984" s="762">
        <v>1.3389733277017399E-2</v>
      </c>
      <c r="G1984" s="762">
        <v>0.14688670934649201</v>
      </c>
      <c r="H1984" s="762">
        <v>0</v>
      </c>
      <c r="I1984" s="762">
        <v>0</v>
      </c>
      <c r="J1984" s="762">
        <v>2.0293938217514299E-2</v>
      </c>
      <c r="K1984" s="762">
        <v>0.20958936494180599</v>
      </c>
      <c r="L1984" s="759" t="s">
        <v>2376</v>
      </c>
      <c r="M1984" s="762">
        <v>0.63109208501285996</v>
      </c>
    </row>
    <row r="1985" spans="1:13" x14ac:dyDescent="0.2">
      <c r="A1985" s="759" t="s">
        <v>4359</v>
      </c>
      <c r="B1985" s="759" t="s">
        <v>19</v>
      </c>
      <c r="C1985" s="762">
        <v>0.74031462199999998</v>
      </c>
      <c r="D1985" s="762">
        <v>23.219309670000001</v>
      </c>
      <c r="E1985" s="762">
        <v>0.76218200033197603</v>
      </c>
      <c r="F1985" s="762">
        <v>1.4253383681420199E-2</v>
      </c>
      <c r="G1985" s="762">
        <v>0.16803816551449699</v>
      </c>
      <c r="H1985" s="762">
        <v>9.8159090132859707E-3</v>
      </c>
      <c r="I1985" s="762">
        <v>0.407798394851835</v>
      </c>
      <c r="J1985" s="762">
        <v>2.64500027730021E-2</v>
      </c>
      <c r="K1985" s="762">
        <v>0.39593729299812302</v>
      </c>
      <c r="L1985" s="759" t="s">
        <v>2376</v>
      </c>
      <c r="M1985" s="762">
        <v>0</v>
      </c>
    </row>
    <row r="1986" spans="1:13" x14ac:dyDescent="0.2">
      <c r="A1986" s="759" t="s">
        <v>4360</v>
      </c>
      <c r="B1986" s="759" t="s">
        <v>19</v>
      </c>
      <c r="C1986" s="762">
        <v>-21.603325590000001</v>
      </c>
      <c r="D1986" s="762">
        <v>6.9433651940000001</v>
      </c>
      <c r="E1986" s="762">
        <v>0.57164280719757199</v>
      </c>
      <c r="F1986" s="762">
        <v>8.4158634297637896E-3</v>
      </c>
      <c r="G1986" s="762">
        <v>2.5072928906987899E-2</v>
      </c>
      <c r="H1986" s="762">
        <v>0</v>
      </c>
      <c r="I1986" s="762">
        <v>0</v>
      </c>
      <c r="J1986" s="762">
        <v>1.10609505851034E-2</v>
      </c>
      <c r="K1986" s="762">
        <v>0</v>
      </c>
      <c r="L1986" s="759" t="s">
        <v>2376</v>
      </c>
      <c r="M1986" s="762">
        <v>0</v>
      </c>
    </row>
    <row r="1987" spans="1:13" x14ac:dyDescent="0.2">
      <c r="A1987" s="759" t="s">
        <v>4361</v>
      </c>
      <c r="B1987" s="759" t="s">
        <v>19</v>
      </c>
      <c r="C1987" s="762">
        <v>-2.3721024480000001</v>
      </c>
      <c r="D1987" s="762">
        <v>-7.1071228260000003</v>
      </c>
      <c r="E1987" s="762">
        <v>0.11497860276319601</v>
      </c>
      <c r="F1987" s="762">
        <v>1.1832640942072399E-2</v>
      </c>
      <c r="G1987" s="762">
        <v>0.108752366669239</v>
      </c>
      <c r="H1987" s="762">
        <v>0</v>
      </c>
      <c r="I1987" s="762">
        <v>0</v>
      </c>
      <c r="J1987" s="762">
        <v>2.5791137485441699E-2</v>
      </c>
      <c r="K1987" s="762">
        <v>0.37599300813973402</v>
      </c>
      <c r="L1987" s="759" t="s">
        <v>2376</v>
      </c>
      <c r="M1987" s="762">
        <v>0</v>
      </c>
    </row>
    <row r="1988" spans="1:13" x14ac:dyDescent="0.2">
      <c r="A1988" s="759" t="s">
        <v>4362</v>
      </c>
      <c r="B1988" s="759" t="s">
        <v>19</v>
      </c>
      <c r="C1988" s="762">
        <v>-13.442278140000001</v>
      </c>
      <c r="D1988" s="762">
        <v>10.199294419999999</v>
      </c>
      <c r="E1988" s="762">
        <v>0.78256381097970096</v>
      </c>
      <c r="F1988" s="762">
        <v>1.52557224719314E-2</v>
      </c>
      <c r="G1988" s="762">
        <v>0.19258616959545799</v>
      </c>
      <c r="H1988" s="762">
        <v>3.7911130844632702E-3</v>
      </c>
      <c r="I1988" s="762">
        <v>0.157500420603117</v>
      </c>
      <c r="J1988" s="762">
        <v>2.0870722644334799E-2</v>
      </c>
      <c r="K1988" s="762">
        <v>0.22704900672336001</v>
      </c>
      <c r="L1988" s="759" t="s">
        <v>2376</v>
      </c>
      <c r="M1988" s="762">
        <v>0.32728134274853998</v>
      </c>
    </row>
    <row r="1989" spans="1:13" x14ac:dyDescent="0.2">
      <c r="A1989" s="759" t="s">
        <v>4363</v>
      </c>
      <c r="B1989" s="759" t="s">
        <v>19</v>
      </c>
      <c r="C1989" s="762">
        <v>33.316581480000004</v>
      </c>
      <c r="D1989" s="762">
        <v>-0.49486496800000002</v>
      </c>
      <c r="E1989" s="762">
        <v>1.2400802673365501</v>
      </c>
      <c r="F1989" s="762">
        <v>4.2829495237314698E-2</v>
      </c>
      <c r="G1989" s="762">
        <v>0.86788840510035103</v>
      </c>
      <c r="H1989" s="762">
        <v>6.4824618327128701E-3</v>
      </c>
      <c r="I1989" s="762">
        <v>0.26931154295420001</v>
      </c>
      <c r="J1989" s="762">
        <v>3.5343574954245498E-2</v>
      </c>
      <c r="K1989" s="762">
        <v>0.665151265758266</v>
      </c>
      <c r="L1989" s="759" t="s">
        <v>2376</v>
      </c>
      <c r="M1989" s="762">
        <v>0</v>
      </c>
    </row>
    <row r="1990" spans="1:13" x14ac:dyDescent="0.2">
      <c r="A1990" s="759" t="s">
        <v>4364</v>
      </c>
      <c r="B1990" s="759" t="s">
        <v>19</v>
      </c>
      <c r="C1990" s="762">
        <v>22.313859090000001</v>
      </c>
      <c r="D1990" s="762">
        <v>3.124877272</v>
      </c>
      <c r="E1990" s="762">
        <v>0.90407820047309895</v>
      </c>
      <c r="F1990" s="762">
        <v>4.3226648342988998E-2</v>
      </c>
      <c r="G1990" s="762">
        <v>0.87761497783805598</v>
      </c>
      <c r="H1990" s="762">
        <v>6.4892926670992901E-4</v>
      </c>
      <c r="I1990" s="762">
        <v>2.6959520974858899E-2</v>
      </c>
      <c r="J1990" s="762">
        <v>2.9444844989185301E-2</v>
      </c>
      <c r="K1990" s="762">
        <v>0.486593028692277</v>
      </c>
      <c r="L1990" s="759" t="s">
        <v>2376</v>
      </c>
      <c r="M1990" s="762">
        <v>0.75091771788151296</v>
      </c>
    </row>
    <row r="1991" spans="1:13" x14ac:dyDescent="0.2">
      <c r="A1991" s="759" t="s">
        <v>4365</v>
      </c>
      <c r="B1991" s="759" t="s">
        <v>19</v>
      </c>
      <c r="C1991" s="762">
        <v>-8.81517865</v>
      </c>
      <c r="D1991" s="762">
        <v>17.448584019999998</v>
      </c>
      <c r="E1991" s="762">
        <v>0.64424000637737</v>
      </c>
      <c r="F1991" s="762">
        <v>1.5022473822567099E-2</v>
      </c>
      <c r="G1991" s="762">
        <v>0.186873752371053</v>
      </c>
      <c r="H1991" s="762">
        <v>0</v>
      </c>
      <c r="I1991" s="762">
        <v>0</v>
      </c>
      <c r="J1991" s="762">
        <v>1.5624202761910001E-2</v>
      </c>
      <c r="K1991" s="762">
        <v>6.8233573243364501E-2</v>
      </c>
      <c r="L1991" s="759" t="s">
        <v>2376</v>
      </c>
      <c r="M1991" s="762">
        <v>0</v>
      </c>
    </row>
    <row r="1992" spans="1:13" x14ac:dyDescent="0.2">
      <c r="A1992" s="759" t="s">
        <v>4366</v>
      </c>
      <c r="B1992" s="759" t="s">
        <v>19</v>
      </c>
      <c r="C1992" s="762">
        <v>-0.288676671</v>
      </c>
      <c r="D1992" s="762">
        <v>-2.9083035979999998</v>
      </c>
      <c r="E1992" s="762">
        <v>0.64149460228468402</v>
      </c>
      <c r="F1992" s="762">
        <v>5.6402045023293303E-2</v>
      </c>
      <c r="G1992" s="762">
        <v>1</v>
      </c>
      <c r="H1992" s="762">
        <v>7.5549028313808501E-3</v>
      </c>
      <c r="I1992" s="762">
        <v>0.31386571703764898</v>
      </c>
      <c r="J1992" s="762">
        <v>2.8994509455937002E-2</v>
      </c>
      <c r="K1992" s="762">
        <v>0.47296107702686002</v>
      </c>
      <c r="L1992" s="759" t="s">
        <v>2376</v>
      </c>
      <c r="M1992" s="762">
        <v>0</v>
      </c>
    </row>
    <row r="1993" spans="1:13" x14ac:dyDescent="0.2">
      <c r="A1993" s="759" t="s">
        <v>4367</v>
      </c>
      <c r="B1993" s="759" t="s">
        <v>19</v>
      </c>
      <c r="C1993" s="762">
        <v>-12.95814068</v>
      </c>
      <c r="D1993" s="762">
        <v>24.930653400000001</v>
      </c>
      <c r="E1993" s="762">
        <v>0.52605923890629502</v>
      </c>
      <c r="F1993" s="762">
        <v>1.52620264894817E-2</v>
      </c>
      <c r="G1993" s="762">
        <v>0.192740559250172</v>
      </c>
      <c r="H1993" s="762">
        <v>0</v>
      </c>
      <c r="I1993" s="762">
        <v>0</v>
      </c>
      <c r="J1993" s="762">
        <v>1.1269480339415499E-2</v>
      </c>
      <c r="K1993" s="762">
        <v>0</v>
      </c>
      <c r="L1993" s="759" t="s">
        <v>2376</v>
      </c>
      <c r="M1993" s="762">
        <v>0.60177443531069597</v>
      </c>
    </row>
    <row r="1994" spans="1:13" x14ac:dyDescent="0.2">
      <c r="A1994" s="759" t="s">
        <v>4368</v>
      </c>
      <c r="B1994" s="759" t="s">
        <v>19</v>
      </c>
      <c r="C1994" s="762">
        <v>30.127703480000001</v>
      </c>
      <c r="D1994" s="762">
        <v>13.89346759</v>
      </c>
      <c r="E1994" s="762">
        <v>1.2400802673365501</v>
      </c>
      <c r="F1994" s="762">
        <v>2.1225627092145798E-2</v>
      </c>
      <c r="G1994" s="762">
        <v>0.33879358895195499</v>
      </c>
      <c r="H1994" s="762">
        <v>2.4591003791113101E-3</v>
      </c>
      <c r="I1994" s="762">
        <v>0.10216242151186899</v>
      </c>
      <c r="J1994" s="762">
        <v>2.1704841661582801E-2</v>
      </c>
      <c r="K1994" s="762">
        <v>0.25229830922461799</v>
      </c>
      <c r="L1994" s="759" t="s">
        <v>2376</v>
      </c>
      <c r="M1994" s="762">
        <v>0.90333737340220699</v>
      </c>
    </row>
    <row r="1995" spans="1:13" x14ac:dyDescent="0.2">
      <c r="A1995" s="759" t="s">
        <v>4369</v>
      </c>
      <c r="B1995" s="759" t="s">
        <v>19</v>
      </c>
      <c r="C1995" s="762">
        <v>1.963239942</v>
      </c>
      <c r="D1995" s="762">
        <v>6.9655627180000002</v>
      </c>
      <c r="E1995" s="762">
        <v>0.73195587935335804</v>
      </c>
      <c r="F1995" s="762">
        <v>1.6573262139961801E-2</v>
      </c>
      <c r="G1995" s="762">
        <v>0.22485370539359201</v>
      </c>
      <c r="H1995" s="762">
        <v>2.2814986850643801E-3</v>
      </c>
      <c r="I1995" s="762">
        <v>9.4784052099104399E-2</v>
      </c>
      <c r="J1995" s="762">
        <v>1.8836448338971801E-2</v>
      </c>
      <c r="K1995" s="762">
        <v>0.16547023337597599</v>
      </c>
      <c r="L1995" s="759" t="s">
        <v>2376</v>
      </c>
      <c r="M1995" s="762">
        <v>0.90333737340220699</v>
      </c>
    </row>
    <row r="1996" spans="1:13" x14ac:dyDescent="0.2">
      <c r="A1996" s="759" t="s">
        <v>4370</v>
      </c>
      <c r="B1996" s="759" t="s">
        <v>19</v>
      </c>
      <c r="C1996" s="762">
        <v>4.554779795</v>
      </c>
      <c r="D1996" s="762">
        <v>-15.85535999</v>
      </c>
      <c r="E1996" s="762">
        <v>0.33766212800845402</v>
      </c>
      <c r="F1996" s="762">
        <v>6.6633465507568001E-3</v>
      </c>
      <c r="G1996" s="762">
        <v>0</v>
      </c>
      <c r="H1996" s="762">
        <v>1.44130605553468E-2</v>
      </c>
      <c r="I1996" s="762">
        <v>0.59878541464693602</v>
      </c>
      <c r="J1996" s="762">
        <v>3.6102268315678601E-2</v>
      </c>
      <c r="K1996" s="762">
        <v>0.688117376184461</v>
      </c>
      <c r="L1996" s="759" t="s">
        <v>2376</v>
      </c>
      <c r="M1996" s="762">
        <v>0</v>
      </c>
    </row>
    <row r="1997" spans="1:13" x14ac:dyDescent="0.2">
      <c r="A1997" s="759" t="s">
        <v>4371</v>
      </c>
      <c r="B1997" s="759" t="s">
        <v>19</v>
      </c>
      <c r="C1997" s="762">
        <v>7.1639069999999997E-3</v>
      </c>
      <c r="D1997" s="762">
        <v>12.99492987</v>
      </c>
      <c r="E1997" s="762">
        <v>0.804852973381598</v>
      </c>
      <c r="F1997" s="762">
        <v>2.6842506729538699E-2</v>
      </c>
      <c r="G1997" s="762">
        <v>0.47635516315374099</v>
      </c>
      <c r="H1997" s="762">
        <v>1.00413265480378E-3</v>
      </c>
      <c r="I1997" s="762">
        <v>4.17163428896659E-2</v>
      </c>
      <c r="J1997" s="762">
        <v>2.70844656425046E-2</v>
      </c>
      <c r="K1997" s="762">
        <v>0.41514288382252001</v>
      </c>
      <c r="L1997" s="759" t="s">
        <v>2376</v>
      </c>
      <c r="M1997" s="762">
        <v>0</v>
      </c>
    </row>
    <row r="1998" spans="1:13" x14ac:dyDescent="0.2">
      <c r="A1998" s="759" t="s">
        <v>4372</v>
      </c>
      <c r="B1998" s="759" t="s">
        <v>19</v>
      </c>
      <c r="C1998" s="762">
        <v>4.5505716840000003</v>
      </c>
      <c r="D1998" s="762">
        <v>10.927631679999999</v>
      </c>
      <c r="E1998" s="762">
        <v>0.90389636179030197</v>
      </c>
      <c r="F1998" s="762">
        <v>1.6579566157512202E-2</v>
      </c>
      <c r="G1998" s="762">
        <v>0.22500809504830599</v>
      </c>
      <c r="H1998" s="762">
        <v>2.1653745004952402E-3</v>
      </c>
      <c r="I1998" s="762">
        <v>8.9959722451817006E-2</v>
      </c>
      <c r="J1998" s="762">
        <v>2.0422605512728099E-2</v>
      </c>
      <c r="K1998" s="762">
        <v>0.213484225572282</v>
      </c>
      <c r="L1998" s="759" t="s">
        <v>2376</v>
      </c>
      <c r="M1998" s="762">
        <v>0.52500345133649595</v>
      </c>
    </row>
    <row r="1999" spans="1:13" x14ac:dyDescent="0.2">
      <c r="A1999" s="759" t="s">
        <v>4373</v>
      </c>
      <c r="B1999" s="759" t="s">
        <v>19</v>
      </c>
      <c r="C1999" s="762">
        <v>12.5996902</v>
      </c>
      <c r="D1999" s="762">
        <v>19.685649909999999</v>
      </c>
      <c r="E1999" s="762">
        <v>0.84086093637576198</v>
      </c>
      <c r="F1999" s="762">
        <v>1.9416374055185402E-2</v>
      </c>
      <c r="G1999" s="762">
        <v>0.29448363559541102</v>
      </c>
      <c r="H1999" s="762">
        <v>3.64766556234844E-3</v>
      </c>
      <c r="I1999" s="762">
        <v>0.15154096678724499</v>
      </c>
      <c r="J1999" s="762">
        <v>1.68842548943486E-2</v>
      </c>
      <c r="K1999" s="762">
        <v>0.10637613337604999</v>
      </c>
      <c r="L1999" s="759" t="s">
        <v>2376</v>
      </c>
      <c r="M1999" s="762">
        <v>0</v>
      </c>
    </row>
    <row r="2000" spans="1:13" x14ac:dyDescent="0.2">
      <c r="A2000" s="759" t="s">
        <v>4374</v>
      </c>
      <c r="B2000" s="759" t="s">
        <v>19</v>
      </c>
      <c r="C2000" s="762">
        <v>28.425470929999999</v>
      </c>
      <c r="D2000" s="762">
        <v>4.229318718</v>
      </c>
      <c r="E2000" s="762">
        <v>1.16383121367883</v>
      </c>
      <c r="F2000" s="762">
        <v>3.3310428736233598E-2</v>
      </c>
      <c r="G2000" s="762">
        <v>0.63475938972336099</v>
      </c>
      <c r="H2000" s="762">
        <v>1.2363810239420701E-3</v>
      </c>
      <c r="I2000" s="762">
        <v>5.1365002184240602E-2</v>
      </c>
      <c r="J2000" s="762">
        <v>2.5300870722644302E-2</v>
      </c>
      <c r="K2000" s="762">
        <v>0.36115235046369298</v>
      </c>
      <c r="L2000" s="759" t="s">
        <v>2376</v>
      </c>
      <c r="M2000" s="762">
        <v>0.43156512492813998</v>
      </c>
    </row>
    <row r="2001" spans="1:13" x14ac:dyDescent="0.2">
      <c r="A2001" s="759" t="s">
        <v>4375</v>
      </c>
      <c r="B2001" s="759" t="s">
        <v>19</v>
      </c>
      <c r="C2001" s="762">
        <v>18.481673709999999</v>
      </c>
      <c r="D2001" s="762">
        <v>18.990864070000001</v>
      </c>
      <c r="E2001" s="762">
        <v>0.83696201075036702</v>
      </c>
      <c r="F2001" s="762">
        <v>4.0207023936354599E-2</v>
      </c>
      <c r="G2001" s="762">
        <v>0.80366213730425495</v>
      </c>
      <c r="H2001" s="762">
        <v>8.3336179514327698E-4</v>
      </c>
      <c r="I2001" s="762">
        <v>3.4621723360568499E-2</v>
      </c>
      <c r="J2001" s="762">
        <v>1.7831512395319198E-2</v>
      </c>
      <c r="K2001" s="762">
        <v>0.13505019371927901</v>
      </c>
      <c r="L2001" s="759" t="s">
        <v>2376</v>
      </c>
      <c r="M2001" s="762">
        <v>0</v>
      </c>
    </row>
    <row r="2002" spans="1:13" x14ac:dyDescent="0.2">
      <c r="A2002" s="759" t="s">
        <v>4376</v>
      </c>
      <c r="B2002" s="759" t="s">
        <v>19</v>
      </c>
      <c r="C2002" s="762">
        <v>19.89116477</v>
      </c>
      <c r="D2002" s="762">
        <v>0.58109227299999999</v>
      </c>
      <c r="E2002" s="762">
        <v>0.88343024169614404</v>
      </c>
      <c r="F2002" s="762">
        <v>3.1419223471118099E-2</v>
      </c>
      <c r="G2002" s="762">
        <v>0.58844234636479498</v>
      </c>
      <c r="H2002" s="762">
        <v>1.24799344239899E-2</v>
      </c>
      <c r="I2002" s="762">
        <v>0.51847435148969301</v>
      </c>
      <c r="J2002" s="762">
        <v>2.0937274693583301E-2</v>
      </c>
      <c r="K2002" s="762">
        <v>0.229063577282313</v>
      </c>
      <c r="L2002" s="759" t="s">
        <v>2376</v>
      </c>
      <c r="M2002" s="762">
        <v>0</v>
      </c>
    </row>
    <row r="2003" spans="1:13" x14ac:dyDescent="0.2">
      <c r="A2003" s="759" t="s">
        <v>4377</v>
      </c>
      <c r="B2003" s="759" t="s">
        <v>19</v>
      </c>
      <c r="C2003" s="762">
        <v>-26.212210729999999</v>
      </c>
      <c r="D2003" s="762">
        <v>9.9962986130000004</v>
      </c>
      <c r="E2003" s="762">
        <v>0.24292495794232399</v>
      </c>
      <c r="F2003" s="762">
        <v>1.7159535772147599E-2</v>
      </c>
      <c r="G2003" s="762">
        <v>0.23921199226345199</v>
      </c>
      <c r="H2003" s="762">
        <v>1.1106936712319399E-2</v>
      </c>
      <c r="I2003" s="762">
        <v>0.461433686917886</v>
      </c>
      <c r="J2003" s="762">
        <v>2.2956020187454899E-2</v>
      </c>
      <c r="K2003" s="762">
        <v>0.290172247841193</v>
      </c>
      <c r="L2003" s="759" t="s">
        <v>2376</v>
      </c>
      <c r="M2003" s="762">
        <v>0</v>
      </c>
    </row>
    <row r="2004" spans="1:13" x14ac:dyDescent="0.2">
      <c r="A2004" s="759" t="s">
        <v>4378</v>
      </c>
      <c r="B2004" s="759" t="s">
        <v>19</v>
      </c>
      <c r="C2004" s="762">
        <v>23.08550623</v>
      </c>
      <c r="D2004" s="762">
        <v>7.158927072</v>
      </c>
      <c r="E2004" s="762">
        <v>1.16855973623363</v>
      </c>
      <c r="F2004" s="762">
        <v>4.15434756570362E-2</v>
      </c>
      <c r="G2004" s="762">
        <v>0.83639284206652997</v>
      </c>
      <c r="H2004" s="762">
        <v>2.29516035383722E-3</v>
      </c>
      <c r="I2004" s="762">
        <v>9.5351593411077698E-2</v>
      </c>
      <c r="J2004" s="762">
        <v>3.5068493150684901E-2</v>
      </c>
      <c r="K2004" s="762">
        <v>0.65682436200634198</v>
      </c>
      <c r="L2004" s="759" t="s">
        <v>2376</v>
      </c>
      <c r="M2004" s="762">
        <v>0</v>
      </c>
    </row>
    <row r="2005" spans="1:13" x14ac:dyDescent="0.2">
      <c r="A2005" s="759" t="s">
        <v>4379</v>
      </c>
      <c r="B2005" s="759" t="s">
        <v>19</v>
      </c>
      <c r="C2005" s="762">
        <v>-12.72443226</v>
      </c>
      <c r="D2005" s="762">
        <v>21.426803920000001</v>
      </c>
      <c r="E2005" s="762">
        <v>0</v>
      </c>
      <c r="F2005" s="762">
        <v>1.883640444055E-2</v>
      </c>
      <c r="G2005" s="762">
        <v>0.28027973838026499</v>
      </c>
      <c r="H2005" s="762">
        <v>7.9442603914068096E-3</v>
      </c>
      <c r="I2005" s="762">
        <v>0.33004141300470902</v>
      </c>
      <c r="J2005" s="762">
        <v>1.6267539237978999E-2</v>
      </c>
      <c r="K2005" s="762">
        <v>8.7707755313248204E-2</v>
      </c>
      <c r="L2005" s="759" t="s">
        <v>2376</v>
      </c>
      <c r="M2005" s="762">
        <v>0</v>
      </c>
    </row>
    <row r="2006" spans="1:13" x14ac:dyDescent="0.2">
      <c r="A2006" s="759" t="s">
        <v>4380</v>
      </c>
      <c r="B2006" s="759" t="s">
        <v>19</v>
      </c>
      <c r="C2006" s="762">
        <v>-8.0073323280000004</v>
      </c>
      <c r="D2006" s="762">
        <v>6.1269502170000001</v>
      </c>
      <c r="E2006" s="762">
        <v>0.89256966686657102</v>
      </c>
      <c r="F2006" s="762">
        <v>1.4486632330784399E-2</v>
      </c>
      <c r="G2006" s="762">
        <v>0.17375058273890301</v>
      </c>
      <c r="H2006" s="762">
        <v>1.8579869531063201E-3</v>
      </c>
      <c r="I2006" s="762">
        <v>7.7189398990513997E-2</v>
      </c>
      <c r="J2006" s="762">
        <v>2.16183239975598E-2</v>
      </c>
      <c r="K2006" s="762">
        <v>0.24967935538972899</v>
      </c>
      <c r="L2006" s="759" t="s">
        <v>2376</v>
      </c>
      <c r="M2006" s="762">
        <v>0</v>
      </c>
    </row>
    <row r="2007" spans="1:13" x14ac:dyDescent="0.2">
      <c r="A2007" s="759" t="s">
        <v>4381</v>
      </c>
      <c r="B2007" s="759" t="s">
        <v>19</v>
      </c>
      <c r="C2007" s="762">
        <v>11.03989998</v>
      </c>
      <c r="D2007" s="762">
        <v>3.879577415</v>
      </c>
      <c r="E2007" s="762">
        <v>1.02802082132048</v>
      </c>
      <c r="F2007" s="762">
        <v>1.6068940735931E-2</v>
      </c>
      <c r="G2007" s="762">
        <v>0.212502508525755</v>
      </c>
      <c r="H2007" s="762">
        <v>0</v>
      </c>
      <c r="I2007" s="762">
        <v>0</v>
      </c>
      <c r="J2007" s="762">
        <v>1.91558981753647E-2</v>
      </c>
      <c r="K2007" s="762">
        <v>0.17514018416720201</v>
      </c>
      <c r="L2007" s="759" t="s">
        <v>2376</v>
      </c>
      <c r="M2007" s="762">
        <v>0.86897532078490003</v>
      </c>
    </row>
    <row r="2008" spans="1:13" x14ac:dyDescent="0.2">
      <c r="A2008" s="759" t="s">
        <v>4382</v>
      </c>
      <c r="B2008" s="759" t="s">
        <v>19</v>
      </c>
      <c r="C2008" s="762">
        <v>-19.63901074</v>
      </c>
      <c r="D2008" s="762">
        <v>17.40267201</v>
      </c>
      <c r="E2008" s="762">
        <v>0.65836785856551805</v>
      </c>
      <c r="F2008" s="762">
        <v>6.2283693397802396E-3</v>
      </c>
      <c r="G2008" s="762">
        <v>0</v>
      </c>
      <c r="H2008" s="762">
        <v>0</v>
      </c>
      <c r="I2008" s="762">
        <v>0</v>
      </c>
      <c r="J2008" s="762">
        <v>1.1220675503299899E-2</v>
      </c>
      <c r="K2008" s="762">
        <v>0</v>
      </c>
      <c r="L2008" s="759" t="s">
        <v>2376</v>
      </c>
      <c r="M2008" s="762">
        <v>0.72050193835874898</v>
      </c>
    </row>
    <row r="2009" spans="1:13" x14ac:dyDescent="0.2">
      <c r="A2009" s="759" t="s">
        <v>4383</v>
      </c>
      <c r="B2009" s="759" t="s">
        <v>19</v>
      </c>
      <c r="C2009" s="762">
        <v>35.568421229999998</v>
      </c>
      <c r="D2009" s="762">
        <v>0.29065005300000002</v>
      </c>
      <c r="E2009" s="762">
        <v>1.2346396830467901</v>
      </c>
      <c r="F2009" s="762">
        <v>2.3955266691462501E-2</v>
      </c>
      <c r="G2009" s="762">
        <v>0.40564450536892699</v>
      </c>
      <c r="H2009" s="762">
        <v>2.50008538542983E-3</v>
      </c>
      <c r="I2009" s="762">
        <v>0.103865128537067</v>
      </c>
      <c r="J2009" s="762">
        <v>3.5061837945760101E-2</v>
      </c>
      <c r="K2009" s="762">
        <v>0.65662291100457204</v>
      </c>
      <c r="L2009" s="759" t="s">
        <v>2376</v>
      </c>
      <c r="M2009" s="762">
        <v>0.90333737340220699</v>
      </c>
    </row>
    <row r="2010" spans="1:13" x14ac:dyDescent="0.2">
      <c r="A2010" s="759" t="s">
        <v>4384</v>
      </c>
      <c r="B2010" s="759" t="s">
        <v>19</v>
      </c>
      <c r="C2010" s="762">
        <v>30.62172794</v>
      </c>
      <c r="D2010" s="762">
        <v>-1.4192754999999999</v>
      </c>
      <c r="E2010" s="762">
        <v>1.2400802673365501</v>
      </c>
      <c r="F2010" s="762">
        <v>4.4033562589438198E-2</v>
      </c>
      <c r="G2010" s="762">
        <v>0.89737692711363803</v>
      </c>
      <c r="H2010" s="762">
        <v>3.1490146521397601E-3</v>
      </c>
      <c r="I2010" s="762">
        <v>0.130824691056565</v>
      </c>
      <c r="J2010" s="762">
        <v>1.8718873051966099E-2</v>
      </c>
      <c r="K2010" s="762">
        <v>0.161911164775949</v>
      </c>
      <c r="L2010" s="759" t="s">
        <v>2376</v>
      </c>
      <c r="M2010" s="762">
        <v>0.50396114991188101</v>
      </c>
    </row>
    <row r="2011" spans="1:13" x14ac:dyDescent="0.2">
      <c r="A2011" s="759" t="s">
        <v>4385</v>
      </c>
      <c r="B2011" s="759" t="s">
        <v>19</v>
      </c>
      <c r="C2011" s="762">
        <v>-8.9717807199999999</v>
      </c>
      <c r="D2011" s="762">
        <v>35.119160659999999</v>
      </c>
      <c r="E2011" s="762">
        <v>0.74182966950944595</v>
      </c>
      <c r="F2011" s="762">
        <v>2.1994717233292799E-2</v>
      </c>
      <c r="G2011" s="762">
        <v>0.357629175808511</v>
      </c>
      <c r="H2011" s="762">
        <v>6.8376652208067198E-3</v>
      </c>
      <c r="I2011" s="762">
        <v>0.28406832332436799</v>
      </c>
      <c r="J2011" s="762">
        <v>2.9396040153069701E-2</v>
      </c>
      <c r="K2011" s="762">
        <v>0.48511567089492003</v>
      </c>
      <c r="L2011" s="759" t="s">
        <v>2376</v>
      </c>
      <c r="M2011" s="762">
        <v>0</v>
      </c>
    </row>
    <row r="2012" spans="1:13" x14ac:dyDescent="0.2">
      <c r="A2012" s="759" t="s">
        <v>4386</v>
      </c>
      <c r="B2012" s="759" t="s">
        <v>19</v>
      </c>
      <c r="C2012" s="762">
        <v>15.79797894</v>
      </c>
      <c r="D2012" s="762">
        <v>9.1182116250000007</v>
      </c>
      <c r="E2012" s="762">
        <v>1.2364523041864299</v>
      </c>
      <c r="F2012" s="762">
        <v>1.96433186869992E-2</v>
      </c>
      <c r="G2012" s="762">
        <v>0.30004168765584699</v>
      </c>
      <c r="H2012" s="762">
        <v>1.2295501895556499E-4</v>
      </c>
      <c r="I2012" s="762">
        <v>5.1081210755934197E-3</v>
      </c>
      <c r="J2012" s="762">
        <v>1.6824358050024999E-2</v>
      </c>
      <c r="K2012" s="762">
        <v>0.104563013818867</v>
      </c>
      <c r="L2012" s="759" t="s">
        <v>2376</v>
      </c>
      <c r="M2012" s="762">
        <v>0</v>
      </c>
    </row>
    <row r="2013" spans="1:13" x14ac:dyDescent="0.2">
      <c r="A2013" s="759" t="s">
        <v>4387</v>
      </c>
      <c r="B2013" s="759" t="s">
        <v>19</v>
      </c>
      <c r="C2013" s="762">
        <v>-0.36133679400000002</v>
      </c>
      <c r="D2013" s="762">
        <v>17.301929510000001</v>
      </c>
      <c r="E2013" s="762">
        <v>0.78837145603179604</v>
      </c>
      <c r="F2013" s="762">
        <v>1.9094869160115699E-2</v>
      </c>
      <c r="G2013" s="762">
        <v>0.28660973871426898</v>
      </c>
      <c r="H2013" s="762">
        <v>1.44130605553468E-3</v>
      </c>
      <c r="I2013" s="762">
        <v>5.9878537310229699E-2</v>
      </c>
      <c r="J2013" s="762">
        <v>1.7205923132383099E-2</v>
      </c>
      <c r="K2013" s="762">
        <v>0.11611322441099201</v>
      </c>
      <c r="L2013" s="759" t="s">
        <v>2376</v>
      </c>
      <c r="M2013" s="762">
        <v>0</v>
      </c>
    </row>
    <row r="2014" spans="1:13" x14ac:dyDescent="0.2">
      <c r="A2014" s="759" t="s">
        <v>4388</v>
      </c>
      <c r="B2014" s="759" t="s">
        <v>19</v>
      </c>
      <c r="C2014" s="762">
        <v>-20.313184509999999</v>
      </c>
      <c r="D2014" s="762">
        <v>34.260568390000003</v>
      </c>
      <c r="E2014" s="762">
        <v>0.85257265044916697</v>
      </c>
      <c r="F2014" s="762">
        <v>2.42137314110282E-2</v>
      </c>
      <c r="G2014" s="762">
        <v>0.41197448121218699</v>
      </c>
      <c r="H2014" s="762">
        <v>3.0943679770483999E-3</v>
      </c>
      <c r="I2014" s="762">
        <v>0.128554401174755</v>
      </c>
      <c r="J2014" s="762">
        <v>1.99500859630636E-2</v>
      </c>
      <c r="K2014" s="762">
        <v>0.199180750387213</v>
      </c>
      <c r="L2014" s="759" t="s">
        <v>2376</v>
      </c>
      <c r="M2014" s="762">
        <v>0</v>
      </c>
    </row>
    <row r="2015" spans="1:13" x14ac:dyDescent="0.2">
      <c r="A2015" s="759" t="s">
        <v>4389</v>
      </c>
      <c r="B2015" s="759" t="s">
        <v>19</v>
      </c>
      <c r="C2015" s="762">
        <v>13.42190212</v>
      </c>
      <c r="D2015" s="762">
        <v>11.92394372</v>
      </c>
      <c r="E2015" s="762">
        <v>1.2400802673365501</v>
      </c>
      <c r="F2015" s="762">
        <v>9.9729557647088504E-3</v>
      </c>
      <c r="G2015" s="762">
        <v>6.3207296074985306E-2</v>
      </c>
      <c r="H2015" s="762">
        <v>0</v>
      </c>
      <c r="I2015" s="762">
        <v>0</v>
      </c>
      <c r="J2015" s="762">
        <v>2.3725805557096101E-2</v>
      </c>
      <c r="K2015" s="762">
        <v>0.31347415029783698</v>
      </c>
      <c r="L2015" s="759" t="s">
        <v>2376</v>
      </c>
      <c r="M2015" s="762">
        <v>0</v>
      </c>
    </row>
    <row r="2016" spans="1:13" x14ac:dyDescent="0.2">
      <c r="A2016" s="759" t="s">
        <v>4390</v>
      </c>
      <c r="B2016" s="759" t="s">
        <v>19</v>
      </c>
      <c r="C2016" s="762">
        <v>-2.6659492450000002</v>
      </c>
      <c r="D2016" s="762">
        <v>-1.550454499</v>
      </c>
      <c r="E2016" s="762">
        <v>0.71295733286776397</v>
      </c>
      <c r="F2016" s="762">
        <v>2.1112154776238901E-2</v>
      </c>
      <c r="G2016" s="762">
        <v>0.33601457516710898</v>
      </c>
      <c r="H2016" s="762">
        <v>5.8950100754807198E-3</v>
      </c>
      <c r="I2016" s="762">
        <v>0.24490606174481799</v>
      </c>
      <c r="J2016" s="762">
        <v>1.8195330264544399E-2</v>
      </c>
      <c r="K2016" s="762">
        <v>0.14606319154980801</v>
      </c>
      <c r="L2016" s="759" t="s">
        <v>2376</v>
      </c>
      <c r="M2016" s="762">
        <v>0</v>
      </c>
    </row>
    <row r="2017" spans="1:13" x14ac:dyDescent="0.2">
      <c r="A2017" s="759" t="s">
        <v>4391</v>
      </c>
      <c r="B2017" s="759" t="s">
        <v>19</v>
      </c>
      <c r="C2017" s="762">
        <v>1.1176993529999999</v>
      </c>
      <c r="D2017" s="762">
        <v>-1.3553711589999999</v>
      </c>
      <c r="E2017" s="762">
        <v>0.99346794716728704</v>
      </c>
      <c r="F2017" s="762">
        <v>2.7428780361724501E-2</v>
      </c>
      <c r="G2017" s="762">
        <v>0.49071342553285602</v>
      </c>
      <c r="H2017" s="762">
        <v>8.4838963079340093E-3</v>
      </c>
      <c r="I2017" s="762">
        <v>0.35246039576058702</v>
      </c>
      <c r="J2017" s="762">
        <v>2.2266097276911999E-2</v>
      </c>
      <c r="K2017" s="762">
        <v>0.26928784821766699</v>
      </c>
      <c r="L2017" s="759" t="s">
        <v>2376</v>
      </c>
      <c r="M2017" s="762">
        <v>0.692697484097474</v>
      </c>
    </row>
    <row r="2018" spans="1:13" x14ac:dyDescent="0.2">
      <c r="A2018" s="759" t="s">
        <v>4392</v>
      </c>
      <c r="B2018" s="759" t="s">
        <v>19</v>
      </c>
      <c r="C2018" s="762">
        <v>-12.39429213</v>
      </c>
      <c r="D2018" s="762">
        <v>14.44287739</v>
      </c>
      <c r="E2018" s="762">
        <v>0.92980739347339403</v>
      </c>
      <c r="F2018" s="762">
        <v>1.6503917946907601E-2</v>
      </c>
      <c r="G2018" s="762">
        <v>0.223155419191742</v>
      </c>
      <c r="H2018" s="762">
        <v>2.8894429454557899E-3</v>
      </c>
      <c r="I2018" s="762">
        <v>0.120040866048765</v>
      </c>
      <c r="J2018" s="762">
        <v>1.6163274360823002E-2</v>
      </c>
      <c r="K2018" s="762">
        <v>8.4551588716762896E-2</v>
      </c>
      <c r="L2018" s="759" t="s">
        <v>2376</v>
      </c>
      <c r="M2018" s="762">
        <v>0</v>
      </c>
    </row>
    <row r="2019" spans="1:13" x14ac:dyDescent="0.2">
      <c r="A2019" s="759" t="s">
        <v>4393</v>
      </c>
      <c r="B2019" s="759" t="s">
        <v>19</v>
      </c>
      <c r="C2019" s="762">
        <v>27.244476639999998</v>
      </c>
      <c r="D2019" s="762">
        <v>0.23153061699999999</v>
      </c>
      <c r="E2019" s="762">
        <v>0.92202165029920202</v>
      </c>
      <c r="F2019" s="762">
        <v>2.3242912708269E-2</v>
      </c>
      <c r="G2019" s="762">
        <v>0.38819842540479399</v>
      </c>
      <c r="H2019" s="762">
        <v>1.44198913897333E-2</v>
      </c>
      <c r="I2019" s="762">
        <v>0.59906916453060299</v>
      </c>
      <c r="J2019" s="762">
        <v>3.2881149132050397E-2</v>
      </c>
      <c r="K2019" s="762">
        <v>0.59061209453573904</v>
      </c>
      <c r="L2019" s="759" t="s">
        <v>2376</v>
      </c>
      <c r="M2019" s="762">
        <v>0</v>
      </c>
    </row>
    <row r="2020" spans="1:13" x14ac:dyDescent="0.2">
      <c r="A2020" s="759" t="s">
        <v>4394</v>
      </c>
      <c r="B2020" s="759" t="s">
        <v>19</v>
      </c>
      <c r="C2020" s="762">
        <v>-19.203131429999999</v>
      </c>
      <c r="D2020" s="762">
        <v>7.8764409300000002</v>
      </c>
      <c r="E2020" s="762">
        <v>0.61243878690083897</v>
      </c>
      <c r="F2020" s="762">
        <v>1.4467720278133299E-2</v>
      </c>
      <c r="G2020" s="762">
        <v>0.17328741377476201</v>
      </c>
      <c r="H2020" s="762">
        <v>8.8117763584821904E-4</v>
      </c>
      <c r="I2020" s="762">
        <v>3.66082218140725E-2</v>
      </c>
      <c r="J2020" s="762">
        <v>2.5272031501303301E-2</v>
      </c>
      <c r="K2020" s="762">
        <v>0.360279375942272</v>
      </c>
      <c r="L2020" s="759" t="s">
        <v>2376</v>
      </c>
      <c r="M2020" s="762">
        <v>0.51261869816386696</v>
      </c>
    </row>
    <row r="2021" spans="1:13" x14ac:dyDescent="0.2">
      <c r="A2021" s="759" t="s">
        <v>4395</v>
      </c>
      <c r="B2021" s="759" t="s">
        <v>19</v>
      </c>
      <c r="C2021" s="762">
        <v>24.935024869999999</v>
      </c>
      <c r="D2021" s="762">
        <v>0.32252787199999999</v>
      </c>
      <c r="E2021" s="762">
        <v>1.17863845105627</v>
      </c>
      <c r="F2021" s="762">
        <v>2.0229592319184999E-2</v>
      </c>
      <c r="G2021" s="762">
        <v>0.31439995003496202</v>
      </c>
      <c r="H2021" s="762">
        <v>4.8498924143584102E-3</v>
      </c>
      <c r="I2021" s="762">
        <v>0.20148701182995499</v>
      </c>
      <c r="J2021" s="762">
        <v>2.7139925683545001E-2</v>
      </c>
      <c r="K2021" s="762">
        <v>0.41682169262164798</v>
      </c>
      <c r="L2021" s="759" t="s">
        <v>2376</v>
      </c>
      <c r="M2021" s="762">
        <v>0</v>
      </c>
    </row>
    <row r="2022" spans="1:13" x14ac:dyDescent="0.2">
      <c r="A2022" s="759" t="s">
        <v>4396</v>
      </c>
      <c r="B2022" s="759" t="s">
        <v>19</v>
      </c>
      <c r="C2022" s="762">
        <v>5.9037968230000004</v>
      </c>
      <c r="D2022" s="762">
        <v>-6.7734131250000003</v>
      </c>
      <c r="E2022" s="762">
        <v>0.84410157283033804</v>
      </c>
      <c r="F2022" s="762">
        <v>2.01728561612316E-2</v>
      </c>
      <c r="G2022" s="762">
        <v>0.31301044314253901</v>
      </c>
      <c r="H2022" s="762">
        <v>6.6873868643054796E-3</v>
      </c>
      <c r="I2022" s="762">
        <v>0.27782507808018903</v>
      </c>
      <c r="J2022" s="762">
        <v>2.2117464366923599E-2</v>
      </c>
      <c r="K2022" s="762">
        <v>0.26478863458188001</v>
      </c>
      <c r="L2022" s="759" t="s">
        <v>2376</v>
      </c>
      <c r="M2022" s="762">
        <v>0.41598476894172098</v>
      </c>
    </row>
    <row r="2023" spans="1:13" x14ac:dyDescent="0.2">
      <c r="A2023" s="759" t="s">
        <v>4397</v>
      </c>
      <c r="B2023" s="759" t="s">
        <v>19</v>
      </c>
      <c r="C2023" s="762">
        <v>-41.582957880000002</v>
      </c>
      <c r="D2023" s="762">
        <v>1.363568978</v>
      </c>
      <c r="E2023" s="762">
        <v>0.71081946126322804</v>
      </c>
      <c r="F2023" s="762">
        <v>1.9384853967433401E-2</v>
      </c>
      <c r="G2023" s="762">
        <v>0.293711687321842</v>
      </c>
      <c r="H2023" s="762">
        <v>0</v>
      </c>
      <c r="I2023" s="762">
        <v>0</v>
      </c>
      <c r="J2023" s="762">
        <v>2.0254006987965201E-2</v>
      </c>
      <c r="K2023" s="762">
        <v>0.20838062866055901</v>
      </c>
      <c r="L2023" s="759" t="s">
        <v>2376</v>
      </c>
      <c r="M2023" s="762">
        <v>0</v>
      </c>
    </row>
    <row r="2024" spans="1:13" x14ac:dyDescent="0.2">
      <c r="A2024" s="759" t="s">
        <v>4398</v>
      </c>
      <c r="B2024" s="759" t="s">
        <v>19</v>
      </c>
      <c r="C2024" s="762">
        <v>-17.034486810000001</v>
      </c>
      <c r="D2024" s="762">
        <v>20.146628310000001</v>
      </c>
      <c r="E2024" s="762">
        <v>0.46489489284963997</v>
      </c>
      <c r="F2024" s="762">
        <v>1.51800742613267E-2</v>
      </c>
      <c r="G2024" s="762">
        <v>0.190733493738895</v>
      </c>
      <c r="H2024" s="762">
        <v>0</v>
      </c>
      <c r="I2024" s="762">
        <v>0</v>
      </c>
      <c r="J2024" s="762">
        <v>9.1220675503299892E-3</v>
      </c>
      <c r="K2024" s="762">
        <v>0</v>
      </c>
      <c r="L2024" s="759" t="s">
        <v>2376</v>
      </c>
      <c r="M2024" s="762">
        <v>0</v>
      </c>
    </row>
    <row r="2025" spans="1:13" x14ac:dyDescent="0.2">
      <c r="A2025" s="759" t="s">
        <v>4399</v>
      </c>
      <c r="B2025" s="759" t="s">
        <v>19</v>
      </c>
      <c r="C2025" s="762">
        <v>14.08723255</v>
      </c>
      <c r="D2025" s="762">
        <v>14.69252934</v>
      </c>
      <c r="E2025" s="762">
        <v>0.97783758441113999</v>
      </c>
      <c r="F2025" s="762">
        <v>1.5224202384179399E-2</v>
      </c>
      <c r="G2025" s="762">
        <v>0.19181422132188999</v>
      </c>
      <c r="H2025" s="762">
        <v>0</v>
      </c>
      <c r="I2025" s="762">
        <v>0</v>
      </c>
      <c r="J2025" s="762">
        <v>2.1045976374022501E-2</v>
      </c>
      <c r="K2025" s="762">
        <v>0.23235402436623001</v>
      </c>
      <c r="L2025" s="759" t="s">
        <v>2376</v>
      </c>
      <c r="M2025" s="762">
        <v>0.90333737340220699</v>
      </c>
    </row>
    <row r="2026" spans="1:13" x14ac:dyDescent="0.2">
      <c r="A2026" s="759" t="s">
        <v>4400</v>
      </c>
      <c r="B2026" s="759" t="s">
        <v>19</v>
      </c>
      <c r="C2026" s="762">
        <v>-1.6717100840000001</v>
      </c>
      <c r="D2026" s="762">
        <v>18.489853270000001</v>
      </c>
      <c r="E2026" s="762">
        <v>0.33961131803722899</v>
      </c>
      <c r="F2026" s="762">
        <v>1.2299138240800899E-2</v>
      </c>
      <c r="G2026" s="762">
        <v>0.120177225608794</v>
      </c>
      <c r="H2026" s="762">
        <v>4.3444106697633099E-3</v>
      </c>
      <c r="I2026" s="762">
        <v>0.18048698621560699</v>
      </c>
      <c r="J2026" s="762">
        <v>2.2079751539016101E-2</v>
      </c>
      <c r="K2026" s="762">
        <v>0.26364706881497202</v>
      </c>
      <c r="L2026" s="759" t="s">
        <v>2376</v>
      </c>
      <c r="M2026" s="762">
        <v>0</v>
      </c>
    </row>
    <row r="2027" spans="1:13" x14ac:dyDescent="0.2">
      <c r="A2027" s="759" t="s">
        <v>4401</v>
      </c>
      <c r="B2027" s="759" t="s">
        <v>19</v>
      </c>
      <c r="C2027" s="762">
        <v>2.934660719</v>
      </c>
      <c r="D2027" s="762">
        <v>-10.68376917</v>
      </c>
      <c r="E2027" s="762">
        <v>0.53886395496252004</v>
      </c>
      <c r="F2027" s="762">
        <v>2.2253181952858601E-2</v>
      </c>
      <c r="G2027" s="762">
        <v>0.363959176142515</v>
      </c>
      <c r="H2027" s="762">
        <v>1.06697633115885E-2</v>
      </c>
      <c r="I2027" s="762">
        <v>0.443271450952683</v>
      </c>
      <c r="J2027" s="762">
        <v>3.2060340524652002E-2</v>
      </c>
      <c r="K2027" s="762">
        <v>0.56576572430864702</v>
      </c>
      <c r="L2027" s="759" t="s">
        <v>2376</v>
      </c>
      <c r="M2027" s="762">
        <v>0</v>
      </c>
    </row>
    <row r="2028" spans="1:13" x14ac:dyDescent="0.2">
      <c r="A2028" s="759" t="s">
        <v>4402</v>
      </c>
      <c r="B2028" s="759" t="s">
        <v>19</v>
      </c>
      <c r="C2028" s="762">
        <v>8.0448905069999999</v>
      </c>
      <c r="D2028" s="762">
        <v>14.249771470000001</v>
      </c>
      <c r="E2028" s="762">
        <v>1.15132842525329</v>
      </c>
      <c r="F2028" s="762">
        <v>2.7239659835212999E-2</v>
      </c>
      <c r="G2028" s="762">
        <v>0.48608173589144699</v>
      </c>
      <c r="H2028" s="762">
        <v>0</v>
      </c>
      <c r="I2028" s="762">
        <v>0</v>
      </c>
      <c r="J2028" s="762">
        <v>1.42598857523155E-2</v>
      </c>
      <c r="K2028" s="762">
        <v>2.69348465141942E-2</v>
      </c>
      <c r="L2028" s="759" t="s">
        <v>2376</v>
      </c>
      <c r="M2028" s="762">
        <v>0.655184352476055</v>
      </c>
    </row>
    <row r="2029" spans="1:13" x14ac:dyDescent="0.2">
      <c r="A2029" s="759" t="s">
        <v>4403</v>
      </c>
      <c r="B2029" s="759" t="s">
        <v>19</v>
      </c>
      <c r="C2029" s="762">
        <v>32.075439770000003</v>
      </c>
      <c r="D2029" s="762">
        <v>12.94863881</v>
      </c>
      <c r="E2029" s="762">
        <v>0.91224727591967203</v>
      </c>
      <c r="F2029" s="762">
        <v>4.9738698472536501E-2</v>
      </c>
      <c r="G2029" s="762">
        <v>1</v>
      </c>
      <c r="H2029" s="762">
        <v>1.23364869018751E-2</v>
      </c>
      <c r="I2029" s="762">
        <v>0.51251489767382097</v>
      </c>
      <c r="J2029" s="762">
        <v>3.0913426875935901E-2</v>
      </c>
      <c r="K2029" s="762">
        <v>0.53104792201793305</v>
      </c>
      <c r="L2029" s="759" t="s">
        <v>2376</v>
      </c>
      <c r="M2029" s="762">
        <v>0</v>
      </c>
    </row>
    <row r="2030" spans="1:13" x14ac:dyDescent="0.2">
      <c r="A2030" s="759" t="s">
        <v>4404</v>
      </c>
      <c r="B2030" s="759" t="s">
        <v>19</v>
      </c>
      <c r="C2030" s="762">
        <v>-15.022347160000001</v>
      </c>
      <c r="D2030" s="762">
        <v>9.4426828829999998</v>
      </c>
      <c r="E2030" s="762">
        <v>0.78643641435496703</v>
      </c>
      <c r="F2030" s="762">
        <v>8.3023911138568607E-3</v>
      </c>
      <c r="G2030" s="762">
        <v>2.2293915122141902E-2</v>
      </c>
      <c r="H2030" s="762">
        <v>0</v>
      </c>
      <c r="I2030" s="762">
        <v>0</v>
      </c>
      <c r="J2030" s="762">
        <v>1.28756031279463E-2</v>
      </c>
      <c r="K2030" s="762">
        <v>0</v>
      </c>
      <c r="L2030" s="759" t="s">
        <v>2376</v>
      </c>
      <c r="M2030" s="762">
        <v>0</v>
      </c>
    </row>
    <row r="2031" spans="1:13" x14ac:dyDescent="0.2">
      <c r="A2031" s="759" t="s">
        <v>4405</v>
      </c>
      <c r="B2031" s="759" t="s">
        <v>19</v>
      </c>
      <c r="C2031" s="762">
        <v>-41.205833140000003</v>
      </c>
      <c r="D2031" s="762">
        <v>1.3885579990000001</v>
      </c>
      <c r="E2031" s="762">
        <v>0.98814000735372598</v>
      </c>
      <c r="F2031" s="762">
        <v>2.3835490358005199E-2</v>
      </c>
      <c r="G2031" s="762">
        <v>0.402711077438623</v>
      </c>
      <c r="H2031" s="762">
        <v>1.0724409986679899E-3</v>
      </c>
      <c r="I2031" s="762">
        <v>4.4554174083449298E-2</v>
      </c>
      <c r="J2031" s="762">
        <v>2.4582108590760401E-2</v>
      </c>
      <c r="K2031" s="762">
        <v>0.33939497631874599</v>
      </c>
      <c r="L2031" s="759" t="s">
        <v>2376</v>
      </c>
      <c r="M2031" s="762">
        <v>0</v>
      </c>
    </row>
    <row r="2032" spans="1:13" x14ac:dyDescent="0.2">
      <c r="A2032" s="759" t="s">
        <v>4406</v>
      </c>
      <c r="B2032" s="759" t="s">
        <v>19</v>
      </c>
      <c r="C2032" s="762">
        <v>32.148230349999999</v>
      </c>
      <c r="D2032" s="762">
        <v>10.11614428</v>
      </c>
      <c r="E2032" s="762">
        <v>0.84402844081764306</v>
      </c>
      <c r="F2032" s="762">
        <v>4.8402246751854998E-2</v>
      </c>
      <c r="G2032" s="762">
        <v>1</v>
      </c>
      <c r="H2032" s="762">
        <v>9.9183715290822802E-3</v>
      </c>
      <c r="I2032" s="762">
        <v>0.41205518318714901</v>
      </c>
      <c r="J2032" s="762">
        <v>3.7149353890521902E-2</v>
      </c>
      <c r="K2032" s="762">
        <v>0.71981332263674402</v>
      </c>
      <c r="L2032" s="759" t="s">
        <v>2376</v>
      </c>
      <c r="M2032" s="762">
        <v>0</v>
      </c>
    </row>
    <row r="2033" spans="1:13" x14ac:dyDescent="0.2">
      <c r="A2033" s="759" t="s">
        <v>4407</v>
      </c>
      <c r="B2033" s="759" t="s">
        <v>19</v>
      </c>
      <c r="C2033" s="762">
        <v>8.1732011260000004</v>
      </c>
      <c r="D2033" s="762">
        <v>4.9410221520000004</v>
      </c>
      <c r="E2033" s="762">
        <v>0.27464755916349198</v>
      </c>
      <c r="F2033" s="762">
        <v>2.3803970270253199E-2</v>
      </c>
      <c r="G2033" s="762">
        <v>0.40193912916505498</v>
      </c>
      <c r="H2033" s="762">
        <v>1.6960961781481598E-2</v>
      </c>
      <c r="I2033" s="762">
        <v>0.70463704163750696</v>
      </c>
      <c r="J2033" s="762">
        <v>4.0776440574566003E-2</v>
      </c>
      <c r="K2033" s="762">
        <v>0.82960750891158097</v>
      </c>
      <c r="L2033" s="759" t="s">
        <v>2376</v>
      </c>
      <c r="M2033" s="762">
        <v>0</v>
      </c>
    </row>
    <row r="2034" spans="1:13" x14ac:dyDescent="0.2">
      <c r="A2034" s="759" t="s">
        <v>4408</v>
      </c>
      <c r="B2034" s="759" t="s">
        <v>19</v>
      </c>
      <c r="C2034" s="762">
        <v>-16.987001500000002</v>
      </c>
      <c r="D2034" s="762">
        <v>13.856245250000001</v>
      </c>
      <c r="E2034" s="762">
        <v>0.32499544690108001</v>
      </c>
      <c r="F2034" s="762">
        <v>6.8776831474698799E-3</v>
      </c>
      <c r="G2034" s="762">
        <v>0</v>
      </c>
      <c r="H2034" s="762">
        <v>6.1887359540967902E-3</v>
      </c>
      <c r="I2034" s="762">
        <v>0.257108802349509</v>
      </c>
      <c r="J2034" s="762">
        <v>1.7631856247573598E-2</v>
      </c>
      <c r="K2034" s="762">
        <v>0.12900648204241899</v>
      </c>
      <c r="L2034" s="759" t="s">
        <v>2376</v>
      </c>
      <c r="M2034" s="762">
        <v>0.70288751730832999</v>
      </c>
    </row>
    <row r="2035" spans="1:13" x14ac:dyDescent="0.2">
      <c r="A2035" s="759" t="s">
        <v>4409</v>
      </c>
      <c r="B2035" s="759" t="s">
        <v>19</v>
      </c>
      <c r="C2035" s="762">
        <v>1.417969949</v>
      </c>
      <c r="D2035" s="762">
        <v>-2.2234598879999998</v>
      </c>
      <c r="E2035" s="762">
        <v>0.71240998778259601</v>
      </c>
      <c r="F2035" s="762">
        <v>1.6207629122039501E-2</v>
      </c>
      <c r="G2035" s="762">
        <v>0.21589908092945501</v>
      </c>
      <c r="H2035" s="762">
        <v>4.2351173195805903E-3</v>
      </c>
      <c r="I2035" s="762">
        <v>0.175946406451987</v>
      </c>
      <c r="J2035" s="762">
        <v>2.0819699406577599E-2</v>
      </c>
      <c r="K2035" s="762">
        <v>0.22550447841166299</v>
      </c>
      <c r="L2035" s="759" t="s">
        <v>2376</v>
      </c>
      <c r="M2035" s="762">
        <v>0.90333737340220699</v>
      </c>
    </row>
    <row r="2036" spans="1:13" x14ac:dyDescent="0.2">
      <c r="A2036" s="759" t="s">
        <v>4410</v>
      </c>
      <c r="B2036" s="759" t="s">
        <v>19</v>
      </c>
      <c r="C2036" s="762">
        <v>25.301478889999999</v>
      </c>
      <c r="D2036" s="762">
        <v>7.2245647530000001</v>
      </c>
      <c r="E2036" s="762">
        <v>1.2400802673365501</v>
      </c>
      <c r="F2036" s="762">
        <v>2.4327203726935202E-2</v>
      </c>
      <c r="G2036" s="762">
        <v>0.414753519487778</v>
      </c>
      <c r="H2036" s="762">
        <v>2.8279654359779998E-3</v>
      </c>
      <c r="I2036" s="762">
        <v>0.117486784738649</v>
      </c>
      <c r="J2036" s="762">
        <v>2.4080749819754901E-2</v>
      </c>
      <c r="K2036" s="762">
        <v>0.32421852661225598</v>
      </c>
      <c r="L2036" s="759" t="s">
        <v>2376</v>
      </c>
      <c r="M2036" s="762">
        <v>0</v>
      </c>
    </row>
    <row r="2037" spans="1:13" x14ac:dyDescent="0.2">
      <c r="A2037" s="759" t="s">
        <v>4411</v>
      </c>
      <c r="B2037" s="759" t="s">
        <v>19</v>
      </c>
      <c r="C2037" s="762">
        <v>-11.98037016</v>
      </c>
      <c r="D2037" s="762">
        <v>27.415686319999999</v>
      </c>
      <c r="E2037" s="762">
        <v>1.2400802673365501</v>
      </c>
      <c r="F2037" s="762">
        <v>1.10005106254216E-2</v>
      </c>
      <c r="G2037" s="762">
        <v>8.8372883265546098E-2</v>
      </c>
      <c r="H2037" s="762">
        <v>8.0672154103623803E-3</v>
      </c>
      <c r="I2037" s="762">
        <v>0.33514953408030301</v>
      </c>
      <c r="J2037" s="762">
        <v>2.46309134268759E-2</v>
      </c>
      <c r="K2037" s="762">
        <v>0.34087230384548001</v>
      </c>
      <c r="L2037" s="759" t="s">
        <v>2376</v>
      </c>
      <c r="M2037" s="762">
        <v>0</v>
      </c>
    </row>
    <row r="2038" spans="1:13" x14ac:dyDescent="0.2">
      <c r="A2038" s="759" t="s">
        <v>4412</v>
      </c>
      <c r="B2038" s="759" t="s">
        <v>19</v>
      </c>
      <c r="C2038" s="762">
        <v>2.2135342599999999</v>
      </c>
      <c r="D2038" s="762">
        <v>-10.5386501</v>
      </c>
      <c r="E2038" s="762">
        <v>0.78749435293338799</v>
      </c>
      <c r="F2038" s="762">
        <v>2.1578652074967401E-2</v>
      </c>
      <c r="G2038" s="762">
        <v>0.347439434106664</v>
      </c>
      <c r="H2038" s="762">
        <v>1.99528672427337E-2</v>
      </c>
      <c r="I2038" s="762">
        <v>0.82893465447694703</v>
      </c>
      <c r="J2038" s="762">
        <v>3.7914702456879799E-2</v>
      </c>
      <c r="K2038" s="762">
        <v>0.74298088406470997</v>
      </c>
      <c r="L2038" s="759" t="s">
        <v>2376</v>
      </c>
      <c r="M2038" s="762">
        <v>0</v>
      </c>
    </row>
    <row r="2039" spans="1:13" x14ac:dyDescent="0.2">
      <c r="A2039" s="759" t="s">
        <v>4413</v>
      </c>
      <c r="B2039" s="759" t="s">
        <v>19</v>
      </c>
      <c r="C2039" s="762">
        <v>-0.77371403599999999</v>
      </c>
      <c r="D2039" s="762">
        <v>22.94849906</v>
      </c>
      <c r="E2039" s="762">
        <v>1.22579619328682</v>
      </c>
      <c r="F2039" s="762">
        <v>2.34761613576332E-2</v>
      </c>
      <c r="G2039" s="762">
        <v>0.39391084262920001</v>
      </c>
      <c r="H2039" s="762">
        <v>5.8062092284572595E-4</v>
      </c>
      <c r="I2039" s="762">
        <v>2.4121689781075501E-2</v>
      </c>
      <c r="J2039" s="762">
        <v>1.6806610836892E-2</v>
      </c>
      <c r="K2039" s="762">
        <v>0.10402580105727099</v>
      </c>
      <c r="L2039" s="759" t="s">
        <v>2376</v>
      </c>
      <c r="M2039" s="762">
        <v>0.85008851542138897</v>
      </c>
    </row>
    <row r="2040" spans="1:13" x14ac:dyDescent="0.2">
      <c r="A2040" s="759" t="s">
        <v>4414</v>
      </c>
      <c r="B2040" s="759" t="s">
        <v>19</v>
      </c>
      <c r="C2040" s="762">
        <v>-11.70846265</v>
      </c>
      <c r="D2040" s="762">
        <v>28.38453556</v>
      </c>
      <c r="E2040" s="762">
        <v>0.73939629791476902</v>
      </c>
      <c r="F2040" s="762">
        <v>1.42659917165209E-2</v>
      </c>
      <c r="G2040" s="762">
        <v>0.16834694482392401</v>
      </c>
      <c r="H2040" s="762">
        <v>0</v>
      </c>
      <c r="I2040" s="762">
        <v>0</v>
      </c>
      <c r="J2040" s="762">
        <v>1.43042537851478E-2</v>
      </c>
      <c r="K2040" s="762">
        <v>2.82778935534965E-2</v>
      </c>
      <c r="L2040" s="759" t="s">
        <v>2376</v>
      </c>
      <c r="M2040" s="762">
        <v>0</v>
      </c>
    </row>
    <row r="2041" spans="1:13" x14ac:dyDescent="0.2">
      <c r="A2041" s="759" t="s">
        <v>4415</v>
      </c>
      <c r="B2041" s="759" t="s">
        <v>19</v>
      </c>
      <c r="C2041" s="762">
        <v>-2.0128870810000001</v>
      </c>
      <c r="D2041" s="762">
        <v>18.32605933</v>
      </c>
      <c r="E2041" s="762">
        <v>0.84696541777060796</v>
      </c>
      <c r="F2041" s="762">
        <v>1.8540115615681901E-2</v>
      </c>
      <c r="G2041" s="762">
        <v>0.27302342460872198</v>
      </c>
      <c r="H2041" s="762">
        <v>1.0703917483520601E-2</v>
      </c>
      <c r="I2041" s="762">
        <v>0.444690366549575</v>
      </c>
      <c r="J2041" s="762">
        <v>2.76945260939493E-2</v>
      </c>
      <c r="K2041" s="762">
        <v>0.43360978061292699</v>
      </c>
      <c r="L2041" s="759" t="s">
        <v>2376</v>
      </c>
      <c r="M2041" s="762">
        <v>0</v>
      </c>
    </row>
    <row r="2042" spans="1:13" x14ac:dyDescent="0.2">
      <c r="A2042" s="759" t="s">
        <v>4416</v>
      </c>
      <c r="B2042" s="759" t="s">
        <v>19</v>
      </c>
      <c r="C2042" s="762">
        <v>10.980136760000001</v>
      </c>
      <c r="D2042" s="762">
        <v>7.1688966709999997</v>
      </c>
      <c r="E2042" s="762">
        <v>0.72364615061195603</v>
      </c>
      <c r="F2042" s="762">
        <v>4.0364624375114302E-2</v>
      </c>
      <c r="G2042" s="762">
        <v>0.80752187867209602</v>
      </c>
      <c r="H2042" s="762">
        <v>3.83892892516821E-3</v>
      </c>
      <c r="I2042" s="762">
        <v>0.15948691905662099</v>
      </c>
      <c r="J2042" s="762">
        <v>3.4394099051633299E-2</v>
      </c>
      <c r="K2042" s="762">
        <v>0.63641003490069703</v>
      </c>
      <c r="L2042" s="759" t="s">
        <v>2376</v>
      </c>
      <c r="M2042" s="762">
        <v>0.90333737340220699</v>
      </c>
    </row>
    <row r="2043" spans="1:13" x14ac:dyDescent="0.2">
      <c r="A2043" s="759" t="s">
        <v>4417</v>
      </c>
      <c r="B2043" s="759" t="s">
        <v>19</v>
      </c>
      <c r="C2043" s="762">
        <v>22.27563065</v>
      </c>
      <c r="D2043" s="762">
        <v>18.989847999999999</v>
      </c>
      <c r="E2043" s="762">
        <v>1.2400802673365501</v>
      </c>
      <c r="F2043" s="762">
        <v>3.2238745752668198E-2</v>
      </c>
      <c r="G2043" s="762">
        <v>0.608513074949805</v>
      </c>
      <c r="H2043" s="762">
        <v>2.68451791386318E-3</v>
      </c>
      <c r="I2043" s="762">
        <v>0.111527330922776</v>
      </c>
      <c r="J2043" s="762">
        <v>2.5407354001441999E-2</v>
      </c>
      <c r="K2043" s="762">
        <v>0.36437565730389398</v>
      </c>
      <c r="L2043" s="759" t="s">
        <v>2376</v>
      </c>
      <c r="M2043" s="762">
        <v>0</v>
      </c>
    </row>
    <row r="2044" spans="1:13" x14ac:dyDescent="0.2">
      <c r="A2044" s="759" t="s">
        <v>4418</v>
      </c>
      <c r="B2044" s="759" t="s">
        <v>19</v>
      </c>
      <c r="C2044" s="762">
        <v>24.761763420000001</v>
      </c>
      <c r="D2044" s="762">
        <v>7.8484330690000004</v>
      </c>
      <c r="E2044" s="762">
        <v>1.1665427116425799</v>
      </c>
      <c r="F2044" s="762">
        <v>3.60022442302479E-2</v>
      </c>
      <c r="G2044" s="762">
        <v>0.70068394372130705</v>
      </c>
      <c r="H2044" s="762">
        <v>0</v>
      </c>
      <c r="I2044" s="762">
        <v>0</v>
      </c>
      <c r="J2044" s="762">
        <v>2.44246020742055E-2</v>
      </c>
      <c r="K2044" s="762">
        <v>0.334627141166849</v>
      </c>
      <c r="L2044" s="759" t="s">
        <v>2376</v>
      </c>
      <c r="M2044" s="762">
        <v>0</v>
      </c>
    </row>
    <row r="2045" spans="1:13" x14ac:dyDescent="0.2">
      <c r="A2045" s="759" t="s">
        <v>4419</v>
      </c>
      <c r="B2045" s="759" t="s">
        <v>19</v>
      </c>
      <c r="C2045" s="762">
        <v>-0.119507981</v>
      </c>
      <c r="D2045" s="762">
        <v>-2.7257807170000001</v>
      </c>
      <c r="E2045" s="762">
        <v>1.06061581770782</v>
      </c>
      <c r="F2045" s="762">
        <v>3.5642915229875997E-2</v>
      </c>
      <c r="G2045" s="762">
        <v>0.691883708911884</v>
      </c>
      <c r="H2045" s="762">
        <v>1.76235527169644E-3</v>
      </c>
      <c r="I2045" s="762">
        <v>7.3216402083506105E-2</v>
      </c>
      <c r="J2045" s="762">
        <v>2.4284842770783601E-2</v>
      </c>
      <c r="K2045" s="762">
        <v>0.33039654904717097</v>
      </c>
      <c r="L2045" s="759" t="s">
        <v>2376</v>
      </c>
      <c r="M2045" s="762">
        <v>0</v>
      </c>
    </row>
    <row r="2046" spans="1:13" x14ac:dyDescent="0.2">
      <c r="A2046" s="759" t="s">
        <v>4420</v>
      </c>
      <c r="B2046" s="759" t="s">
        <v>19</v>
      </c>
      <c r="C2046" s="762">
        <v>2.453299586</v>
      </c>
      <c r="D2046" s="762">
        <v>16.63164759</v>
      </c>
      <c r="E2046" s="762">
        <v>0.51299510555966799</v>
      </c>
      <c r="F2046" s="762">
        <v>1.39444868214513E-2</v>
      </c>
      <c r="G2046" s="762">
        <v>0.160473047942783</v>
      </c>
      <c r="H2046" s="762">
        <v>4.1804706444892202E-3</v>
      </c>
      <c r="I2046" s="762">
        <v>0.17367615811481599</v>
      </c>
      <c r="J2046" s="762">
        <v>9.9584049692196808E-3</v>
      </c>
      <c r="K2046" s="762">
        <v>0</v>
      </c>
      <c r="L2046" s="759" t="s">
        <v>2376</v>
      </c>
      <c r="M2046" s="762">
        <v>0.89263117350582</v>
      </c>
    </row>
    <row r="2047" spans="1:13" x14ac:dyDescent="0.2">
      <c r="A2047" s="759" t="s">
        <v>4421</v>
      </c>
      <c r="B2047" s="759" t="s">
        <v>19</v>
      </c>
      <c r="C2047" s="762">
        <v>11.215157980000001</v>
      </c>
      <c r="D2047" s="762">
        <v>5.3064436370000001</v>
      </c>
      <c r="E2047" s="762">
        <v>0.84308511439135303</v>
      </c>
      <c r="F2047" s="762">
        <v>1.9901783406565E-2</v>
      </c>
      <c r="G2047" s="762">
        <v>0.30637166349910699</v>
      </c>
      <c r="H2047" s="762">
        <v>1.3661668772840601E-4</v>
      </c>
      <c r="I2047" s="762">
        <v>5.6757039322056797E-3</v>
      </c>
      <c r="J2047" s="762">
        <v>1.5837169319505299E-2</v>
      </c>
      <c r="K2047" s="762">
        <v>7.4680186923766198E-2</v>
      </c>
      <c r="L2047" s="759" t="s">
        <v>2376</v>
      </c>
      <c r="M2047" s="762">
        <v>0.88679929818830605</v>
      </c>
    </row>
    <row r="2048" spans="1:13" x14ac:dyDescent="0.2">
      <c r="A2048" s="759" t="s">
        <v>4422</v>
      </c>
      <c r="B2048" s="759" t="s">
        <v>19</v>
      </c>
      <c r="C2048" s="762">
        <v>-11.236577629999999</v>
      </c>
      <c r="D2048" s="762">
        <v>29.320201170000001</v>
      </c>
      <c r="E2048" s="762">
        <v>0.55410334736733902</v>
      </c>
      <c r="F2048" s="762">
        <v>1.7682769228829501E-2</v>
      </c>
      <c r="G2048" s="762">
        <v>0.252026358095431</v>
      </c>
      <c r="H2048" s="762">
        <v>8.1970012637043595E-4</v>
      </c>
      <c r="I2048" s="762">
        <v>3.4054140503956297E-2</v>
      </c>
      <c r="J2048" s="762">
        <v>2.11391492429704E-2</v>
      </c>
      <c r="K2048" s="762">
        <v>0.235174429202889</v>
      </c>
      <c r="L2048" s="759" t="s">
        <v>2376</v>
      </c>
      <c r="M2048" s="762">
        <v>0.49847176053812903</v>
      </c>
    </row>
    <row r="2049" spans="1:13" x14ac:dyDescent="0.2">
      <c r="A2049" s="759" t="s">
        <v>4423</v>
      </c>
      <c r="B2049" s="759" t="s">
        <v>19</v>
      </c>
      <c r="C2049" s="762">
        <v>24.428172880000002</v>
      </c>
      <c r="D2049" s="762">
        <v>14.827630770000001</v>
      </c>
      <c r="E2049" s="762">
        <v>1.10204511132119</v>
      </c>
      <c r="F2049" s="762">
        <v>2.4831525130965999E-2</v>
      </c>
      <c r="G2049" s="762">
        <v>0.42710471635561498</v>
      </c>
      <c r="H2049" s="762">
        <v>0</v>
      </c>
      <c r="I2049" s="762">
        <v>0</v>
      </c>
      <c r="J2049" s="762">
        <v>2.90322222838445E-2</v>
      </c>
      <c r="K2049" s="762">
        <v>0.47410267306439102</v>
      </c>
      <c r="L2049" s="759" t="s">
        <v>2376</v>
      </c>
      <c r="M2049" s="762">
        <v>0</v>
      </c>
    </row>
    <row r="2050" spans="1:13" x14ac:dyDescent="0.2">
      <c r="A2050" s="759" t="s">
        <v>4424</v>
      </c>
      <c r="B2050" s="759" t="s">
        <v>19</v>
      </c>
      <c r="C2050" s="762">
        <v>-16.927113869999999</v>
      </c>
      <c r="D2050" s="762">
        <v>11.60139659</v>
      </c>
      <c r="E2050" s="762">
        <v>0.28960617743345202</v>
      </c>
      <c r="F2050" s="762">
        <v>8.4536875350661005E-3</v>
      </c>
      <c r="G2050" s="762">
        <v>2.5999291326014501E-2</v>
      </c>
      <c r="H2050" s="762">
        <v>2.1858670036545001E-4</v>
      </c>
      <c r="I2050" s="762">
        <v>9.0811179826013194E-3</v>
      </c>
      <c r="J2050" s="762">
        <v>1.5204924851644401E-2</v>
      </c>
      <c r="K2050" s="762">
        <v>5.5541766613708E-2</v>
      </c>
      <c r="L2050" s="759" t="s">
        <v>2376</v>
      </c>
      <c r="M2050" s="762">
        <v>0</v>
      </c>
    </row>
    <row r="2051" spans="1:13" x14ac:dyDescent="0.2">
      <c r="A2051" s="759" t="s">
        <v>4425</v>
      </c>
      <c r="B2051" s="759" t="s">
        <v>19</v>
      </c>
      <c r="C2051" s="762">
        <v>5.4210234320000001</v>
      </c>
      <c r="D2051" s="762">
        <v>-7.0635696320000001</v>
      </c>
      <c r="E2051" s="762">
        <v>0.95546614232403704</v>
      </c>
      <c r="F2051" s="762">
        <v>3.08581659091339E-2</v>
      </c>
      <c r="G2051" s="762">
        <v>0.57470164260453405</v>
      </c>
      <c r="H2051" s="762">
        <v>4.2077939820349096E-3</v>
      </c>
      <c r="I2051" s="762">
        <v>0.17481128228340201</v>
      </c>
      <c r="J2051" s="762">
        <v>1.9550773667572501E-2</v>
      </c>
      <c r="K2051" s="762">
        <v>0.18709332703349199</v>
      </c>
      <c r="L2051" s="759" t="s">
        <v>2376</v>
      </c>
      <c r="M2051" s="762">
        <v>0.54922119743656295</v>
      </c>
    </row>
    <row r="2052" spans="1:13" x14ac:dyDescent="0.2">
      <c r="A2052" s="759" t="s">
        <v>4426</v>
      </c>
      <c r="B2052" s="759" t="s">
        <v>19</v>
      </c>
      <c r="C2052" s="762">
        <v>0.64460212299999997</v>
      </c>
      <c r="D2052" s="762">
        <v>-1.91075051</v>
      </c>
      <c r="E2052" s="762">
        <v>0.64267233127763701</v>
      </c>
      <c r="F2052" s="762">
        <v>2.39111385686098E-2</v>
      </c>
      <c r="G2052" s="762">
        <v>0.404563777785932</v>
      </c>
      <c r="H2052" s="762">
        <v>1.6557942552682801E-2</v>
      </c>
      <c r="I2052" s="762">
        <v>0.68789376281383396</v>
      </c>
      <c r="J2052" s="762">
        <v>2.09084354722422E-2</v>
      </c>
      <c r="K2052" s="762">
        <v>0.228190572490268</v>
      </c>
      <c r="L2052" s="759" t="s">
        <v>2376</v>
      </c>
      <c r="M2052" s="762">
        <v>0.90333737340220699</v>
      </c>
    </row>
    <row r="2053" spans="1:13" x14ac:dyDescent="0.2">
      <c r="A2053" s="759" t="s">
        <v>4427</v>
      </c>
      <c r="B2053" s="759" t="s">
        <v>19</v>
      </c>
      <c r="C2053" s="762">
        <v>-3.8135267590000002</v>
      </c>
      <c r="D2053" s="762">
        <v>4.7246462170000001</v>
      </c>
      <c r="E2053" s="762">
        <v>0.64770745012586595</v>
      </c>
      <c r="F2053" s="762">
        <v>7.7539415869733804E-4</v>
      </c>
      <c r="G2053" s="762">
        <v>0</v>
      </c>
      <c r="H2053" s="762">
        <v>0</v>
      </c>
      <c r="I2053" s="762">
        <v>0</v>
      </c>
      <c r="J2053" s="762">
        <v>1.9047196494925402E-2</v>
      </c>
      <c r="K2053" s="762">
        <v>0.17184970681266201</v>
      </c>
      <c r="L2053" s="759" t="s">
        <v>2376</v>
      </c>
      <c r="M2053" s="762">
        <v>0.70896405881061997</v>
      </c>
    </row>
    <row r="2054" spans="1:13" x14ac:dyDescent="0.2">
      <c r="A2054" s="759" t="s">
        <v>4428</v>
      </c>
      <c r="B2054" s="759" t="s">
        <v>19</v>
      </c>
      <c r="C2054" s="762">
        <v>10.154355199999999</v>
      </c>
      <c r="D2054" s="762">
        <v>23.061436140000001</v>
      </c>
      <c r="E2054" s="762">
        <v>0.92132156719486002</v>
      </c>
      <c r="F2054" s="762">
        <v>1.4316423856924001E-2</v>
      </c>
      <c r="G2054" s="762">
        <v>0.16958206206163401</v>
      </c>
      <c r="H2054" s="762">
        <v>5.6012841968646496E-4</v>
      </c>
      <c r="I2054" s="762">
        <v>2.3270315496157198E-2</v>
      </c>
      <c r="J2054" s="762">
        <v>2.00499140369364E-2</v>
      </c>
      <c r="K2054" s="762">
        <v>0.20220260622564301</v>
      </c>
      <c r="L2054" s="759" t="s">
        <v>2376</v>
      </c>
      <c r="M2054" s="762">
        <v>0</v>
      </c>
    </row>
    <row r="2055" spans="1:13" x14ac:dyDescent="0.2">
      <c r="A2055" s="759" t="s">
        <v>4429</v>
      </c>
      <c r="B2055" s="759" t="s">
        <v>19</v>
      </c>
      <c r="C2055" s="762">
        <v>11.94711334</v>
      </c>
      <c r="D2055" s="762">
        <v>5.0768804449999996</v>
      </c>
      <c r="E2055" s="762">
        <v>1.2400802673365501</v>
      </c>
      <c r="F2055" s="762">
        <v>3.0278196294498499E-2</v>
      </c>
      <c r="G2055" s="762">
        <v>0.56049774538938801</v>
      </c>
      <c r="H2055" s="762">
        <v>1.87164862187916E-3</v>
      </c>
      <c r="I2055" s="762">
        <v>7.7756981847126205E-2</v>
      </c>
      <c r="J2055" s="762">
        <v>2.8488713881648298E-2</v>
      </c>
      <c r="K2055" s="762">
        <v>0.45765034683293798</v>
      </c>
      <c r="L2055" s="759" t="s">
        <v>2376</v>
      </c>
      <c r="M2055" s="762">
        <v>0</v>
      </c>
    </row>
    <row r="2056" spans="1:13" x14ac:dyDescent="0.2">
      <c r="A2056" s="759" t="s">
        <v>4430</v>
      </c>
      <c r="B2056" s="759" t="s">
        <v>19</v>
      </c>
      <c r="C2056" s="762">
        <v>5.9557720070000002</v>
      </c>
      <c r="D2056" s="762">
        <v>4.5530702600000001</v>
      </c>
      <c r="E2056" s="762">
        <v>0.75042088592159994</v>
      </c>
      <c r="F2056" s="762">
        <v>1.22865302057001E-2</v>
      </c>
      <c r="G2056" s="762">
        <v>0.11986844629936701</v>
      </c>
      <c r="H2056" s="762">
        <v>1.57792274326309E-3</v>
      </c>
      <c r="I2056" s="762">
        <v>6.5554241242435404E-2</v>
      </c>
      <c r="J2056" s="762">
        <v>1.6205423992013801E-2</v>
      </c>
      <c r="K2056" s="762">
        <v>8.5827495512349694E-2</v>
      </c>
      <c r="L2056" s="759" t="s">
        <v>2376</v>
      </c>
      <c r="M2056" s="762">
        <v>0</v>
      </c>
    </row>
    <row r="2057" spans="1:13" x14ac:dyDescent="0.2">
      <c r="A2057" s="759" t="s">
        <v>4431</v>
      </c>
      <c r="B2057" s="759" t="s">
        <v>19</v>
      </c>
      <c r="C2057" s="762">
        <v>16.013965049999999</v>
      </c>
      <c r="D2057" s="762">
        <v>17.819284580000001</v>
      </c>
      <c r="E2057" s="762">
        <v>0.73367781303854895</v>
      </c>
      <c r="F2057" s="762">
        <v>3.64372214412245E-2</v>
      </c>
      <c r="G2057" s="762">
        <v>0.71133685438729399</v>
      </c>
      <c r="H2057" s="762">
        <v>0</v>
      </c>
      <c r="I2057" s="762">
        <v>0</v>
      </c>
      <c r="J2057" s="762">
        <v>2.2319338916310799E-2</v>
      </c>
      <c r="K2057" s="762">
        <v>0.27089951677308</v>
      </c>
      <c r="L2057" s="759" t="s">
        <v>2376</v>
      </c>
      <c r="M2057" s="762">
        <v>0</v>
      </c>
    </row>
    <row r="2058" spans="1:13" x14ac:dyDescent="0.2">
      <c r="A2058" s="759" t="s">
        <v>4432</v>
      </c>
      <c r="B2058" s="759" t="s">
        <v>19</v>
      </c>
      <c r="C2058" s="762">
        <v>3.9909085110000002</v>
      </c>
      <c r="D2058" s="762">
        <v>-8.6870055310000005</v>
      </c>
      <c r="E2058" s="762">
        <v>0.67902263492429105</v>
      </c>
      <c r="F2058" s="762">
        <v>3.5516834878868302E-2</v>
      </c>
      <c r="G2058" s="762">
        <v>0.68879591581761002</v>
      </c>
      <c r="H2058" s="762">
        <v>1.43789063834147E-2</v>
      </c>
      <c r="I2058" s="762">
        <v>0.59736645750540496</v>
      </c>
      <c r="J2058" s="762">
        <v>3.0536298596861002E-2</v>
      </c>
      <c r="K2058" s="762">
        <v>0.51963202218386295</v>
      </c>
      <c r="L2058" s="759" t="s">
        <v>2376</v>
      </c>
      <c r="M2058" s="762">
        <v>0</v>
      </c>
    </row>
    <row r="2059" spans="1:13" x14ac:dyDescent="0.2">
      <c r="A2059" s="759" t="s">
        <v>4433</v>
      </c>
      <c r="B2059" s="759" t="s">
        <v>19</v>
      </c>
      <c r="C2059" s="762">
        <v>18.965045969999998</v>
      </c>
      <c r="D2059" s="762">
        <v>-6.0638905320000003</v>
      </c>
      <c r="E2059" s="762">
        <v>1.21243063637625</v>
      </c>
      <c r="F2059" s="762">
        <v>2.0696089617913499E-2</v>
      </c>
      <c r="G2059" s="762">
        <v>0.32582483346526298</v>
      </c>
      <c r="H2059" s="762">
        <v>0</v>
      </c>
      <c r="I2059" s="762">
        <v>0</v>
      </c>
      <c r="J2059" s="762">
        <v>3.2153513393599897E-2</v>
      </c>
      <c r="K2059" s="762">
        <v>0.56858609887468203</v>
      </c>
      <c r="L2059" s="759" t="s">
        <v>2376</v>
      </c>
      <c r="M2059" s="762">
        <v>0</v>
      </c>
    </row>
    <row r="2060" spans="1:13" x14ac:dyDescent="0.2">
      <c r="A2060" s="759" t="s">
        <v>4434</v>
      </c>
      <c r="B2060" s="759" t="s">
        <v>19</v>
      </c>
      <c r="C2060" s="762">
        <v>5.7856434319999996</v>
      </c>
      <c r="D2060" s="762">
        <v>11.98092748</v>
      </c>
      <c r="E2060" s="762">
        <v>1.18664261529702</v>
      </c>
      <c r="F2060" s="762">
        <v>1.7909713860643401E-2</v>
      </c>
      <c r="G2060" s="762">
        <v>0.25758441015586703</v>
      </c>
      <c r="H2060" s="762">
        <v>8.2653096075685603E-4</v>
      </c>
      <c r="I2060" s="762">
        <v>3.4337931932262401E-2</v>
      </c>
      <c r="J2060" s="762">
        <v>2.4992512894459501E-2</v>
      </c>
      <c r="K2060" s="762">
        <v>0.351818161432293</v>
      </c>
      <c r="L2060" s="759" t="s">
        <v>2376</v>
      </c>
      <c r="M2060" s="762">
        <v>0</v>
      </c>
    </row>
    <row r="2061" spans="1:13" x14ac:dyDescent="0.2">
      <c r="A2061" s="759" t="s">
        <v>4435</v>
      </c>
      <c r="B2061" s="759" t="s">
        <v>19</v>
      </c>
      <c r="C2061" s="762">
        <v>21.866345190000001</v>
      </c>
      <c r="D2061" s="762">
        <v>10.17403455</v>
      </c>
      <c r="E2061" s="762">
        <v>0.87355520919292795</v>
      </c>
      <c r="F2061" s="762">
        <v>3.8700363741812703E-2</v>
      </c>
      <c r="G2061" s="762">
        <v>0.76676291186471102</v>
      </c>
      <c r="H2061" s="762">
        <v>1.19539601762355E-3</v>
      </c>
      <c r="I2061" s="762">
        <v>4.9662295159042802E-2</v>
      </c>
      <c r="J2061" s="762">
        <v>2.55182740835228E-2</v>
      </c>
      <c r="K2061" s="762">
        <v>0.36773327490215002</v>
      </c>
      <c r="L2061" s="759" t="s">
        <v>2376</v>
      </c>
      <c r="M2061" s="762">
        <v>0</v>
      </c>
    </row>
    <row r="2062" spans="1:13" x14ac:dyDescent="0.2">
      <c r="A2062" s="759" t="s">
        <v>4436</v>
      </c>
      <c r="B2062" s="759" t="s">
        <v>19</v>
      </c>
      <c r="C2062" s="762">
        <v>25.452797660000002</v>
      </c>
      <c r="D2062" s="762">
        <v>9.0616520049999991</v>
      </c>
      <c r="E2062" s="762">
        <v>0.97509852274558195</v>
      </c>
      <c r="F2062" s="762">
        <v>1.6756078648922999E-2</v>
      </c>
      <c r="G2062" s="762">
        <v>0.22933102987103299</v>
      </c>
      <c r="H2062" s="762">
        <v>1.0034495713651399E-2</v>
      </c>
      <c r="I2062" s="762">
        <v>0.41687951283443703</v>
      </c>
      <c r="J2062" s="762">
        <v>2.4111807442737498E-2</v>
      </c>
      <c r="K2062" s="762">
        <v>0.32515864137739298</v>
      </c>
      <c r="L2062" s="759" t="s">
        <v>2376</v>
      </c>
      <c r="M2062" s="762">
        <v>0</v>
      </c>
    </row>
    <row r="2063" spans="1:13" x14ac:dyDescent="0.2">
      <c r="A2063" s="759" t="s">
        <v>4437</v>
      </c>
      <c r="B2063" s="759" t="s">
        <v>19</v>
      </c>
      <c r="C2063" s="762">
        <v>-22.279238599999999</v>
      </c>
      <c r="D2063" s="762">
        <v>25.07650709</v>
      </c>
      <c r="E2063" s="762">
        <v>0.60296283134524697</v>
      </c>
      <c r="F2063" s="762">
        <v>2.2965535936051999E-2</v>
      </c>
      <c r="G2063" s="762">
        <v>0.38140525610664799</v>
      </c>
      <c r="H2063" s="762">
        <v>8.4224187984562292E-3</v>
      </c>
      <c r="I2063" s="762">
        <v>0.34990635599511</v>
      </c>
      <c r="J2063" s="762">
        <v>1.8894126781653801E-2</v>
      </c>
      <c r="K2063" s="762">
        <v>0.16721621268944301</v>
      </c>
      <c r="L2063" s="759" t="s">
        <v>2376</v>
      </c>
      <c r="M2063" s="762">
        <v>0</v>
      </c>
    </row>
    <row r="2064" spans="1:13" x14ac:dyDescent="0.2">
      <c r="A2064" s="759" t="s">
        <v>4438</v>
      </c>
      <c r="B2064" s="759" t="s">
        <v>19</v>
      </c>
      <c r="C2064" s="762">
        <v>16.212071420000001</v>
      </c>
      <c r="D2064" s="762">
        <v>-7.3315291790000003</v>
      </c>
      <c r="E2064" s="762">
        <v>1.2400802673365501</v>
      </c>
      <c r="F2064" s="762">
        <v>4.7664676698459897E-2</v>
      </c>
      <c r="G2064" s="762">
        <v>0.98630561313615395</v>
      </c>
      <c r="H2064" s="762">
        <v>1.55264865603333E-2</v>
      </c>
      <c r="I2064" s="762">
        <v>0.64504229575558303</v>
      </c>
      <c r="J2064" s="762">
        <v>3.6435028561921101E-2</v>
      </c>
      <c r="K2064" s="762">
        <v>0.69819025924985201</v>
      </c>
      <c r="L2064" s="759" t="s">
        <v>2376</v>
      </c>
      <c r="M2064" s="762">
        <v>0</v>
      </c>
    </row>
    <row r="2065" spans="1:13" x14ac:dyDescent="0.2">
      <c r="A2065" s="759" t="s">
        <v>4439</v>
      </c>
      <c r="B2065" s="759" t="s">
        <v>19</v>
      </c>
      <c r="C2065" s="762">
        <v>21.004816460000001</v>
      </c>
      <c r="D2065" s="762">
        <v>-9.3988751350000008</v>
      </c>
      <c r="E2065" s="762">
        <v>1.2400802673365501</v>
      </c>
      <c r="F2065" s="762">
        <v>2.8147438362468399E-2</v>
      </c>
      <c r="G2065" s="762">
        <v>0.508313895151703</v>
      </c>
      <c r="H2065" s="762">
        <v>7.7325045254277797E-3</v>
      </c>
      <c r="I2065" s="762">
        <v>0.32124412799505297</v>
      </c>
      <c r="J2065" s="762">
        <v>2.4473406910321099E-2</v>
      </c>
      <c r="K2065" s="762">
        <v>0.33610449896420602</v>
      </c>
      <c r="L2065" s="759" t="s">
        <v>2376</v>
      </c>
      <c r="M2065" s="762">
        <v>0</v>
      </c>
    </row>
    <row r="2066" spans="1:13" x14ac:dyDescent="0.2">
      <c r="A2066" s="759" t="s">
        <v>4440</v>
      </c>
      <c r="B2066" s="759" t="s">
        <v>19</v>
      </c>
      <c r="C2066" s="762">
        <v>2.565461225</v>
      </c>
      <c r="D2066" s="762">
        <v>16.664462069999999</v>
      </c>
      <c r="E2066" s="762">
        <v>0.53074129265245895</v>
      </c>
      <c r="F2066" s="762">
        <v>2.3450945287431702E-3</v>
      </c>
      <c r="G2066" s="762">
        <v>0</v>
      </c>
      <c r="H2066" s="762">
        <v>1.28419686464702E-3</v>
      </c>
      <c r="I2066" s="762">
        <v>5.3351500637744499E-2</v>
      </c>
      <c r="J2066" s="762">
        <v>1.5712938827574699E-2</v>
      </c>
      <c r="K2066" s="762">
        <v>7.0919667321969096E-2</v>
      </c>
      <c r="L2066" s="759" t="s">
        <v>2376</v>
      </c>
      <c r="M2066" s="762">
        <v>0</v>
      </c>
    </row>
    <row r="2067" spans="1:13" x14ac:dyDescent="0.2">
      <c r="A2067" s="759" t="s">
        <v>4441</v>
      </c>
      <c r="B2067" s="759" t="s">
        <v>19</v>
      </c>
      <c r="C2067" s="762">
        <v>24.8595796</v>
      </c>
      <c r="D2067" s="762">
        <v>15.803904190000001</v>
      </c>
      <c r="E2067" s="762">
        <v>1.2400802673365501</v>
      </c>
      <c r="F2067" s="762">
        <v>1.59932925253264E-2</v>
      </c>
      <c r="G2067" s="762">
        <v>0.21064983266919099</v>
      </c>
      <c r="H2067" s="762">
        <v>6.5576010109634898E-4</v>
      </c>
      <c r="I2067" s="762">
        <v>2.7243312403165101E-2</v>
      </c>
      <c r="J2067" s="762">
        <v>2.11324940380456E-2</v>
      </c>
      <c r="K2067" s="762">
        <v>0.23497297820111901</v>
      </c>
      <c r="L2067" s="759" t="s">
        <v>2376</v>
      </c>
      <c r="M2067" s="762">
        <v>0</v>
      </c>
    </row>
    <row r="2068" spans="1:13" x14ac:dyDescent="0.2">
      <c r="A2068" s="759" t="s">
        <v>4442</v>
      </c>
      <c r="B2068" s="759" t="s">
        <v>19</v>
      </c>
      <c r="C2068" s="762">
        <v>23.729816209999999</v>
      </c>
      <c r="D2068" s="762">
        <v>2.4396584300000002</v>
      </c>
      <c r="E2068" s="762">
        <v>1.0661842838350599</v>
      </c>
      <c r="F2068" s="762">
        <v>2.9578450346405799E-2</v>
      </c>
      <c r="G2068" s="762">
        <v>0.54336044473468303</v>
      </c>
      <c r="H2068" s="762">
        <v>3.2446463335496401E-3</v>
      </c>
      <c r="I2068" s="762">
        <v>0.13479764641893399</v>
      </c>
      <c r="J2068" s="762">
        <v>2.3765736786645199E-2</v>
      </c>
      <c r="K2068" s="762">
        <v>0.314682886579084</v>
      </c>
      <c r="L2068" s="759" t="s">
        <v>2376</v>
      </c>
      <c r="M2068" s="762">
        <v>0.75937725242536802</v>
      </c>
    </row>
    <row r="2069" spans="1:13" x14ac:dyDescent="0.2">
      <c r="A2069" s="759" t="s">
        <v>4443</v>
      </c>
      <c r="B2069" s="759" t="s">
        <v>19</v>
      </c>
      <c r="C2069" s="762">
        <v>11.104627280000001</v>
      </c>
      <c r="D2069" s="762">
        <v>19.569988070000001</v>
      </c>
      <c r="E2069" s="762">
        <v>1.0857139787635099</v>
      </c>
      <c r="F2069" s="762">
        <v>2.82483026432746E-2</v>
      </c>
      <c r="G2069" s="762">
        <v>0.51078415411786604</v>
      </c>
      <c r="H2069" s="762">
        <v>0</v>
      </c>
      <c r="I2069" s="762">
        <v>0</v>
      </c>
      <c r="J2069" s="762">
        <v>1.61477455493317E-2</v>
      </c>
      <c r="K2069" s="762">
        <v>8.4081546469506302E-2</v>
      </c>
      <c r="L2069" s="759" t="s">
        <v>2376</v>
      </c>
      <c r="M2069" s="762">
        <v>0</v>
      </c>
    </row>
    <row r="2070" spans="1:13" x14ac:dyDescent="0.2">
      <c r="A2070" s="759" t="s">
        <v>4444</v>
      </c>
      <c r="B2070" s="759" t="s">
        <v>19</v>
      </c>
      <c r="C2070" s="762">
        <v>20.034934010000001</v>
      </c>
      <c r="D2070" s="762">
        <v>-5.2460764009999998</v>
      </c>
      <c r="E2070" s="762">
        <v>1.1515180978780899</v>
      </c>
      <c r="F2070" s="762">
        <v>3.7445864249286101E-2</v>
      </c>
      <c r="G2070" s="762">
        <v>0.73603927261371405</v>
      </c>
      <c r="H2070" s="762">
        <v>0</v>
      </c>
      <c r="I2070" s="762">
        <v>0</v>
      </c>
      <c r="J2070" s="762">
        <v>2.0271754201098099E-2</v>
      </c>
      <c r="K2070" s="762">
        <v>0.208917841422155</v>
      </c>
      <c r="L2070" s="759" t="s">
        <v>2376</v>
      </c>
      <c r="M2070" s="762">
        <v>0.52921154395008396</v>
      </c>
    </row>
    <row r="2071" spans="1:13" x14ac:dyDescent="0.2">
      <c r="A2071" s="759" t="s">
        <v>4445</v>
      </c>
      <c r="B2071" s="759" t="s">
        <v>19</v>
      </c>
      <c r="C2071" s="762">
        <v>14.87879614</v>
      </c>
      <c r="D2071" s="762">
        <v>-11.17596372</v>
      </c>
      <c r="E2071" s="762">
        <v>0.90673167601819704</v>
      </c>
      <c r="F2071" s="762">
        <v>2.07402177407662E-2</v>
      </c>
      <c r="G2071" s="762">
        <v>0.32690556104825802</v>
      </c>
      <c r="H2071" s="762">
        <v>4.2965948290583696E-3</v>
      </c>
      <c r="I2071" s="762">
        <v>0.178500487762104</v>
      </c>
      <c r="J2071" s="762">
        <v>3.3739670567356203E-2</v>
      </c>
      <c r="K2071" s="762">
        <v>0.61660009107098801</v>
      </c>
      <c r="L2071" s="759" t="s">
        <v>2376</v>
      </c>
      <c r="M2071" s="762">
        <v>0</v>
      </c>
    </row>
    <row r="2072" spans="1:13" x14ac:dyDescent="0.2">
      <c r="A2072" s="759" t="s">
        <v>4446</v>
      </c>
      <c r="B2072" s="759" t="s">
        <v>19</v>
      </c>
      <c r="C2072" s="762">
        <v>-13.348833989999999</v>
      </c>
      <c r="D2072" s="762">
        <v>25.007050960000001</v>
      </c>
      <c r="E2072" s="762">
        <v>0.97572570497558397</v>
      </c>
      <c r="F2072" s="762">
        <v>2.6842506729538699E-2</v>
      </c>
      <c r="G2072" s="762">
        <v>0.47635516315374099</v>
      </c>
      <c r="H2072" s="762">
        <v>1.19539601762355E-3</v>
      </c>
      <c r="I2072" s="762">
        <v>4.9662295159042802E-2</v>
      </c>
      <c r="J2072" s="762">
        <v>1.6090067106649699E-2</v>
      </c>
      <c r="K2072" s="762">
        <v>8.2335567156038902E-2</v>
      </c>
      <c r="L2072" s="759" t="s">
        <v>2376</v>
      </c>
      <c r="M2072" s="762">
        <v>0</v>
      </c>
    </row>
    <row r="2073" spans="1:13" x14ac:dyDescent="0.2">
      <c r="A2073" s="759" t="s">
        <v>4447</v>
      </c>
      <c r="B2073" s="759" t="s">
        <v>19</v>
      </c>
      <c r="C2073" s="762">
        <v>-2.0662472140000001</v>
      </c>
      <c r="D2073" s="762">
        <v>11.668026579999999</v>
      </c>
      <c r="E2073" s="762">
        <v>1.12818082633045</v>
      </c>
      <c r="F2073" s="762">
        <v>8.0628384469422394E-3</v>
      </c>
      <c r="G2073" s="762">
        <v>1.6427083752278099E-2</v>
      </c>
      <c r="H2073" s="762">
        <v>0</v>
      </c>
      <c r="I2073" s="762">
        <v>0</v>
      </c>
      <c r="J2073" s="762">
        <v>1.2400865176640199E-2</v>
      </c>
      <c r="K2073" s="762">
        <v>0</v>
      </c>
      <c r="L2073" s="759" t="s">
        <v>2376</v>
      </c>
      <c r="M2073" s="762">
        <v>0.62985955830360696</v>
      </c>
    </row>
    <row r="2074" spans="1:13" x14ac:dyDescent="0.2">
      <c r="A2074" s="759" t="s">
        <v>4448</v>
      </c>
      <c r="B2074" s="759" t="s">
        <v>19</v>
      </c>
      <c r="C2074" s="762">
        <v>0.45472616100000002</v>
      </c>
      <c r="D2074" s="762">
        <v>28.781900799999999</v>
      </c>
      <c r="E2074" s="762">
        <v>0</v>
      </c>
      <c r="F2074" s="762">
        <v>3.9772046725378103E-2</v>
      </c>
      <c r="G2074" s="762">
        <v>0.79300922663826801</v>
      </c>
      <c r="H2074" s="762">
        <v>2.1175586597902901E-4</v>
      </c>
      <c r="I2074" s="762">
        <v>8.7973265542951699E-3</v>
      </c>
      <c r="J2074" s="762">
        <v>3.6450557373412497E-2</v>
      </c>
      <c r="K2074" s="762">
        <v>0.698660301497109</v>
      </c>
      <c r="L2074" s="759" t="s">
        <v>2376</v>
      </c>
      <c r="M2074" s="762">
        <v>0</v>
      </c>
    </row>
    <row r="2075" spans="1:13" x14ac:dyDescent="0.2">
      <c r="A2075" s="759" t="s">
        <v>4449</v>
      </c>
      <c r="B2075" s="759" t="s">
        <v>19</v>
      </c>
      <c r="C2075" s="762">
        <v>13.262168580000001</v>
      </c>
      <c r="D2075" s="762">
        <v>1.4492195430000001</v>
      </c>
      <c r="E2075" s="762">
        <v>0.64129767762752699</v>
      </c>
      <c r="F2075" s="762">
        <v>2.6539913887120299E-2</v>
      </c>
      <c r="G2075" s="762">
        <v>0.46894443523674101</v>
      </c>
      <c r="H2075" s="762">
        <v>3.9823764472830397E-3</v>
      </c>
      <c r="I2075" s="762">
        <v>0.165446372872494</v>
      </c>
      <c r="J2075" s="762">
        <v>2.5296433919361101E-2</v>
      </c>
      <c r="K2075" s="762">
        <v>0.36101803970563801</v>
      </c>
      <c r="L2075" s="759" t="s">
        <v>2376</v>
      </c>
      <c r="M2075" s="762">
        <v>0</v>
      </c>
    </row>
    <row r="2076" spans="1:13" x14ac:dyDescent="0.2">
      <c r="A2076" s="759" t="s">
        <v>4450</v>
      </c>
      <c r="B2076" s="759" t="s">
        <v>19</v>
      </c>
      <c r="C2076" s="762">
        <v>25.789465490000001</v>
      </c>
      <c r="D2076" s="762">
        <v>3.8013093439999999</v>
      </c>
      <c r="E2076" s="762">
        <v>1.04656219958337</v>
      </c>
      <c r="F2076" s="762">
        <v>2.4837829148516399E-2</v>
      </c>
      <c r="G2076" s="762">
        <v>0.42725910601032902</v>
      </c>
      <c r="H2076" s="762">
        <v>5.5466375217732801E-3</v>
      </c>
      <c r="I2076" s="762">
        <v>0.230433072802956</v>
      </c>
      <c r="J2076" s="762">
        <v>2.8433253840607801E-2</v>
      </c>
      <c r="K2076" s="762">
        <v>0.45597153803381002</v>
      </c>
      <c r="L2076" s="759" t="s">
        <v>2376</v>
      </c>
      <c r="M2076" s="762">
        <v>0.83558601480378203</v>
      </c>
    </row>
    <row r="2077" spans="1:13" x14ac:dyDescent="0.2">
      <c r="A2077" s="759" t="s">
        <v>4451</v>
      </c>
      <c r="B2077" s="759" t="s">
        <v>19</v>
      </c>
      <c r="C2077" s="762">
        <v>24.777194779999999</v>
      </c>
      <c r="D2077" s="762">
        <v>-6.0106244799999997</v>
      </c>
      <c r="E2077" s="762">
        <v>0.74401199010501096</v>
      </c>
      <c r="F2077" s="762">
        <v>4.1688468060695101E-2</v>
      </c>
      <c r="G2077" s="762">
        <v>0.83994380412494396</v>
      </c>
      <c r="H2077" s="762">
        <v>0</v>
      </c>
      <c r="I2077" s="762">
        <v>0</v>
      </c>
      <c r="J2077" s="762">
        <v>3.1405912040374899E-2</v>
      </c>
      <c r="K2077" s="762">
        <v>0.545955750208313</v>
      </c>
      <c r="L2077" s="759" t="s">
        <v>2376</v>
      </c>
      <c r="M2077" s="762">
        <v>0</v>
      </c>
    </row>
    <row r="2078" spans="1:13" x14ac:dyDescent="0.2">
      <c r="A2078" s="759" t="s">
        <v>4452</v>
      </c>
      <c r="B2078" s="759" t="s">
        <v>19</v>
      </c>
      <c r="C2078" s="762">
        <v>-13.425304730000001</v>
      </c>
      <c r="D2078" s="762">
        <v>18.807751979999999</v>
      </c>
      <c r="E2078" s="762">
        <v>0.763460794745765</v>
      </c>
      <c r="F2078" s="762">
        <v>3.3159132315024398E-3</v>
      </c>
      <c r="G2078" s="762">
        <v>0</v>
      </c>
      <c r="H2078" s="762">
        <v>0</v>
      </c>
      <c r="I2078" s="762">
        <v>0</v>
      </c>
      <c r="J2078" s="762">
        <v>1.53247185402917E-2</v>
      </c>
      <c r="K2078" s="762">
        <v>5.9168005728073902E-2</v>
      </c>
      <c r="L2078" s="759" t="s">
        <v>2376</v>
      </c>
      <c r="M2078" s="762">
        <v>0</v>
      </c>
    </row>
    <row r="2079" spans="1:13" x14ac:dyDescent="0.2">
      <c r="A2079" s="759" t="s">
        <v>4453</v>
      </c>
      <c r="B2079" s="759" t="s">
        <v>19</v>
      </c>
      <c r="C2079" s="762">
        <v>-22.620926749999999</v>
      </c>
      <c r="D2079" s="762">
        <v>8.0690092849999999</v>
      </c>
      <c r="E2079" s="762">
        <v>0.29401235995158198</v>
      </c>
      <c r="F2079" s="762">
        <v>9.2038656235618997E-4</v>
      </c>
      <c r="G2079" s="762">
        <v>0</v>
      </c>
      <c r="H2079" s="762">
        <v>1.5642610744902501E-3</v>
      </c>
      <c r="I2079" s="762">
        <v>6.4986658385823098E-2</v>
      </c>
      <c r="J2079" s="762">
        <v>1.6642449115412301E-2</v>
      </c>
      <c r="K2079" s="762">
        <v>9.9056514903602497E-2</v>
      </c>
      <c r="L2079" s="759" t="s">
        <v>2376</v>
      </c>
      <c r="M2079" s="762">
        <v>0</v>
      </c>
    </row>
    <row r="2080" spans="1:13" x14ac:dyDescent="0.2">
      <c r="A2080" s="759" t="s">
        <v>4454</v>
      </c>
      <c r="B2080" s="759" t="s">
        <v>19</v>
      </c>
      <c r="C2080" s="762">
        <v>26.514425459999998</v>
      </c>
      <c r="D2080" s="762">
        <v>8.0753530710000003</v>
      </c>
      <c r="E2080" s="762">
        <v>1.0793635796654999</v>
      </c>
      <c r="F2080" s="762">
        <v>3.42623353863417E-2</v>
      </c>
      <c r="G2080" s="762">
        <v>0.65807227656661305</v>
      </c>
      <c r="H2080" s="762">
        <v>7.8554595443833496E-3</v>
      </c>
      <c r="I2080" s="762">
        <v>0.32635224907064603</v>
      </c>
      <c r="J2080" s="762">
        <v>3.7218124341412001E-2</v>
      </c>
      <c r="K2080" s="762">
        <v>0.72189503343941297</v>
      </c>
      <c r="L2080" s="759" t="s">
        <v>2376</v>
      </c>
      <c r="M2080" s="762">
        <v>0</v>
      </c>
    </row>
    <row r="2081" spans="1:13" x14ac:dyDescent="0.2">
      <c r="A2081" s="759" t="s">
        <v>4455</v>
      </c>
      <c r="B2081" s="759" t="s">
        <v>19</v>
      </c>
      <c r="C2081" s="762">
        <v>4.4412958160000002</v>
      </c>
      <c r="D2081" s="762">
        <v>-12.59608585</v>
      </c>
      <c r="E2081" s="762">
        <v>0.48264683756110999</v>
      </c>
      <c r="F2081" s="762">
        <v>2.7693549098840701E-2</v>
      </c>
      <c r="G2081" s="762">
        <v>0.49719781552157499</v>
      </c>
      <c r="H2081" s="762">
        <v>1.9584002185866999E-2</v>
      </c>
      <c r="I2081" s="762">
        <v>0.81361029125016704</v>
      </c>
      <c r="J2081" s="762">
        <v>3.46980200765349E-2</v>
      </c>
      <c r="K2081" s="762">
        <v>0.64560991317404304</v>
      </c>
      <c r="L2081" s="759" t="s">
        <v>2376</v>
      </c>
      <c r="M2081" s="762">
        <v>0.60330854695138703</v>
      </c>
    </row>
    <row r="2082" spans="1:13" x14ac:dyDescent="0.2">
      <c r="A2082" s="759" t="s">
        <v>4456</v>
      </c>
      <c r="B2082" s="759" t="s">
        <v>19</v>
      </c>
      <c r="C2082" s="762">
        <v>9.3530908190000002</v>
      </c>
      <c r="D2082" s="762">
        <v>-16.648272639999998</v>
      </c>
      <c r="E2082" s="762">
        <v>0.78431387886905202</v>
      </c>
      <c r="F2082" s="762">
        <v>5.5721211127851798E-2</v>
      </c>
      <c r="G2082" s="762">
        <v>1</v>
      </c>
      <c r="H2082" s="762">
        <v>3.0417705522729599E-2</v>
      </c>
      <c r="I2082" s="762">
        <v>1</v>
      </c>
      <c r="J2082" s="762">
        <v>4.6768343408574102E-2</v>
      </c>
      <c r="K2082" s="762">
        <v>1</v>
      </c>
      <c r="L2082" s="759" t="s">
        <v>2413</v>
      </c>
      <c r="M2082" s="762">
        <v>0</v>
      </c>
    </row>
    <row r="2083" spans="1:13" x14ac:dyDescent="0.2">
      <c r="A2083" s="759" t="s">
        <v>4457</v>
      </c>
      <c r="B2083" s="759" t="s">
        <v>19</v>
      </c>
      <c r="C2083" s="762">
        <v>-11.4213655</v>
      </c>
      <c r="D2083" s="762">
        <v>15.057627399999999</v>
      </c>
      <c r="E2083" s="762">
        <v>0.62776944069809204</v>
      </c>
      <c r="F2083" s="762">
        <v>1.0527709309142701E-2</v>
      </c>
      <c r="G2083" s="762">
        <v>7.6793610180532199E-2</v>
      </c>
      <c r="H2083" s="762">
        <v>0</v>
      </c>
      <c r="I2083" s="762">
        <v>0</v>
      </c>
      <c r="J2083" s="762">
        <v>1.34878819810327E-2</v>
      </c>
      <c r="K2083" s="762">
        <v>3.5658038138346201E-3</v>
      </c>
      <c r="L2083" s="759" t="s">
        <v>2376</v>
      </c>
      <c r="M2083" s="762">
        <v>0.54211005197500495</v>
      </c>
    </row>
    <row r="2084" spans="1:13" x14ac:dyDescent="0.2">
      <c r="A2084" s="759" t="s">
        <v>4458</v>
      </c>
      <c r="B2084" s="759" t="s">
        <v>19</v>
      </c>
      <c r="C2084" s="762">
        <v>22.806049040000001</v>
      </c>
      <c r="D2084" s="762">
        <v>-8.7939870869999996</v>
      </c>
      <c r="E2084" s="762">
        <v>1.07579472391621</v>
      </c>
      <c r="F2084" s="762">
        <v>3.5409666580511798E-2</v>
      </c>
      <c r="G2084" s="762">
        <v>0.68617129168747804</v>
      </c>
      <c r="H2084" s="762">
        <v>8.2243246012500392E-3</v>
      </c>
      <c r="I2084" s="762">
        <v>0.34167661229742702</v>
      </c>
      <c r="J2084" s="762">
        <v>2.8837002939382201E-2</v>
      </c>
      <c r="K2084" s="762">
        <v>0.46819327214558598</v>
      </c>
      <c r="L2084" s="759" t="s">
        <v>2376</v>
      </c>
      <c r="M2084" s="762">
        <v>0</v>
      </c>
    </row>
    <row r="2085" spans="1:13" x14ac:dyDescent="0.2">
      <c r="A2085" s="759" t="s">
        <v>4459</v>
      </c>
      <c r="B2085" s="759" t="s">
        <v>19</v>
      </c>
      <c r="C2085" s="762">
        <v>-13.45925913</v>
      </c>
      <c r="D2085" s="762">
        <v>26.183327169999998</v>
      </c>
      <c r="E2085" s="762">
        <v>0.68552337436240296</v>
      </c>
      <c r="F2085" s="762">
        <v>9.4055941851742108E-3</v>
      </c>
      <c r="G2085" s="762">
        <v>4.9312178169266502E-2</v>
      </c>
      <c r="H2085" s="762">
        <v>9.5631681409884197E-4</v>
      </c>
      <c r="I2085" s="762">
        <v>3.9729844436162003E-2</v>
      </c>
      <c r="J2085" s="762">
        <v>1.49431534579336E-2</v>
      </c>
      <c r="K2085" s="762">
        <v>4.76177648653252E-2</v>
      </c>
      <c r="L2085" s="759" t="s">
        <v>2376</v>
      </c>
      <c r="M2085" s="762">
        <v>0.445938629443277</v>
      </c>
    </row>
    <row r="2086" spans="1:13" x14ac:dyDescent="0.2">
      <c r="A2086" s="759" t="s">
        <v>4460</v>
      </c>
      <c r="B2086" s="759" t="s">
        <v>19</v>
      </c>
      <c r="C2086" s="762">
        <v>29.328198489999998</v>
      </c>
      <c r="D2086" s="762">
        <v>-7.1983164899999998</v>
      </c>
      <c r="E2086" s="762">
        <v>1.15166773605397</v>
      </c>
      <c r="F2086" s="762">
        <v>1.52431144368306E-2</v>
      </c>
      <c r="G2086" s="762">
        <v>0.192277390286031</v>
      </c>
      <c r="H2086" s="762">
        <v>1.4139827179889999E-3</v>
      </c>
      <c r="I2086" s="762">
        <v>5.87434131416441E-2</v>
      </c>
      <c r="J2086" s="762">
        <v>2.8351172979868E-2</v>
      </c>
      <c r="K2086" s="762">
        <v>0.45348689495697603</v>
      </c>
      <c r="L2086" s="759" t="s">
        <v>2376</v>
      </c>
      <c r="M2086" s="762">
        <v>0</v>
      </c>
    </row>
    <row r="2087" spans="1:13" x14ac:dyDescent="0.2">
      <c r="A2087" s="759" t="s">
        <v>4461</v>
      </c>
      <c r="B2087" s="759" t="s">
        <v>19</v>
      </c>
      <c r="C2087" s="762">
        <v>27.215474650000001</v>
      </c>
      <c r="D2087" s="762">
        <v>1.9192213810000001</v>
      </c>
      <c r="E2087" s="762">
        <v>0.17148099925740301</v>
      </c>
      <c r="F2087" s="762">
        <v>3.3367164894187097E-2</v>
      </c>
      <c r="G2087" s="762">
        <v>0.636148896615784</v>
      </c>
      <c r="H2087" s="762">
        <v>8.3131254482735097E-3</v>
      </c>
      <c r="I2087" s="762">
        <v>0.34536577623148901</v>
      </c>
      <c r="J2087" s="762">
        <v>3.76351838500361E-2</v>
      </c>
      <c r="K2087" s="762">
        <v>0.73451969982535403</v>
      </c>
      <c r="L2087" s="759" t="s">
        <v>2376</v>
      </c>
      <c r="M2087" s="762">
        <v>0.85740499628701305</v>
      </c>
    </row>
    <row r="2088" spans="1:13" x14ac:dyDescent="0.2">
      <c r="A2088" s="759" t="s">
        <v>4462</v>
      </c>
      <c r="B2088" s="759" t="s">
        <v>19</v>
      </c>
      <c r="C2088" s="762">
        <v>15.68849374</v>
      </c>
      <c r="D2088" s="762">
        <v>12.05848473</v>
      </c>
      <c r="E2088" s="762">
        <v>0.92428183697209898</v>
      </c>
      <c r="F2088" s="762">
        <v>2.3419425199679801E-2</v>
      </c>
      <c r="G2088" s="762">
        <v>0.392521335736777</v>
      </c>
      <c r="H2088" s="762">
        <v>8.4838963079340093E-3</v>
      </c>
      <c r="I2088" s="762">
        <v>0.35246039576058702</v>
      </c>
      <c r="J2088" s="762">
        <v>2.6354611502412501E-2</v>
      </c>
      <c r="K2088" s="762">
        <v>0.39304974791774699</v>
      </c>
      <c r="L2088" s="759" t="s">
        <v>2376</v>
      </c>
      <c r="M2088" s="762">
        <v>0</v>
      </c>
    </row>
    <row r="2089" spans="1:13" x14ac:dyDescent="0.2">
      <c r="A2089" s="759" t="s">
        <v>4463</v>
      </c>
      <c r="B2089" s="759" t="s">
        <v>19</v>
      </c>
      <c r="C2089" s="762">
        <v>-24.684805610000002</v>
      </c>
      <c r="D2089" s="762">
        <v>7.9657166210000003</v>
      </c>
      <c r="E2089" s="762">
        <v>0.64139712267815396</v>
      </c>
      <c r="F2089" s="762">
        <v>1.0546621361793899E-2</v>
      </c>
      <c r="G2089" s="762">
        <v>7.7256779144673202E-2</v>
      </c>
      <c r="H2089" s="762">
        <v>9.2216264216674095E-3</v>
      </c>
      <c r="I2089" s="762">
        <v>0.383109122214148</v>
      </c>
      <c r="J2089" s="762">
        <v>1.9293439077144901E-2</v>
      </c>
      <c r="K2089" s="762">
        <v>0.17930363604316399</v>
      </c>
      <c r="L2089" s="759" t="s">
        <v>2376</v>
      </c>
      <c r="M2089" s="762">
        <v>0</v>
      </c>
    </row>
    <row r="2090" spans="1:13" x14ac:dyDescent="0.2">
      <c r="A2090" s="759" t="s">
        <v>4464</v>
      </c>
      <c r="B2090" s="759" t="s">
        <v>19</v>
      </c>
      <c r="C2090" s="762">
        <v>-10.562455569999999</v>
      </c>
      <c r="D2090" s="762">
        <v>4.606088905</v>
      </c>
      <c r="E2090" s="762">
        <v>0.63696899439385801</v>
      </c>
      <c r="F2090" s="762">
        <v>9.2858178517169002E-3</v>
      </c>
      <c r="G2090" s="762">
        <v>4.6378774729707098E-2</v>
      </c>
      <c r="H2090" s="762">
        <v>3.55203388093856E-4</v>
      </c>
      <c r="I2090" s="762">
        <v>1.47567803701681E-2</v>
      </c>
      <c r="J2090" s="762">
        <v>2.1152459652820099E-2</v>
      </c>
      <c r="K2090" s="762">
        <v>0.23557736147705399</v>
      </c>
      <c r="L2090" s="759" t="s">
        <v>2376</v>
      </c>
      <c r="M2090" s="762">
        <v>0</v>
      </c>
    </row>
    <row r="2091" spans="1:13" x14ac:dyDescent="0.2">
      <c r="A2091" s="759" t="s">
        <v>4465</v>
      </c>
      <c r="B2091" s="759" t="s">
        <v>19</v>
      </c>
      <c r="C2091" s="762">
        <v>10.97770624</v>
      </c>
      <c r="D2091" s="762">
        <v>-5.979226573</v>
      </c>
      <c r="E2091" s="762">
        <v>0.76973976039788805</v>
      </c>
      <c r="F2091" s="762">
        <v>3.3644541666404001E-2</v>
      </c>
      <c r="G2091" s="762">
        <v>0.64294206591392999</v>
      </c>
      <c r="H2091" s="762">
        <v>8.0467229072031209E-3</v>
      </c>
      <c r="I2091" s="762">
        <v>0.33429820134002303</v>
      </c>
      <c r="J2091" s="762">
        <v>3.8584659752648201E-2</v>
      </c>
      <c r="K2091" s="762">
        <v>0.763260930682923</v>
      </c>
      <c r="L2091" s="759" t="s">
        <v>2376</v>
      </c>
      <c r="M2091" s="762">
        <v>0</v>
      </c>
    </row>
    <row r="2092" spans="1:13" x14ac:dyDescent="0.2">
      <c r="A2092" s="759" t="s">
        <v>4466</v>
      </c>
      <c r="B2092" s="759" t="s">
        <v>19</v>
      </c>
      <c r="C2092" s="762">
        <v>12.147675449999999</v>
      </c>
      <c r="D2092" s="762">
        <v>14.687630499999999</v>
      </c>
      <c r="E2092" s="762">
        <v>1.2400802673365501</v>
      </c>
      <c r="F2092" s="762">
        <v>3.3537373368047498E-2</v>
      </c>
      <c r="G2092" s="762">
        <v>0.64031741729305303</v>
      </c>
      <c r="H2092" s="762">
        <v>9.3582431093958097E-4</v>
      </c>
      <c r="I2092" s="762">
        <v>3.8878470151243599E-2</v>
      </c>
      <c r="J2092" s="762">
        <v>2.89834174477289E-2</v>
      </c>
      <c r="K2092" s="762">
        <v>0.472625315267034</v>
      </c>
      <c r="L2092" s="759" t="s">
        <v>2376</v>
      </c>
      <c r="M2092" s="762">
        <v>0</v>
      </c>
    </row>
    <row r="2093" spans="1:13" x14ac:dyDescent="0.2">
      <c r="A2093" s="759" t="s">
        <v>4467</v>
      </c>
      <c r="B2093" s="759" t="s">
        <v>19</v>
      </c>
      <c r="C2093" s="762">
        <v>-11.50078121</v>
      </c>
      <c r="D2093" s="762">
        <v>13.66599059</v>
      </c>
      <c r="E2093" s="762">
        <v>0.38204542832694</v>
      </c>
      <c r="F2093" s="762">
        <v>1.04709731511893E-2</v>
      </c>
      <c r="G2093" s="762">
        <v>7.54041032881093E-2</v>
      </c>
      <c r="H2093" s="762">
        <v>5.6695925407288499E-3</v>
      </c>
      <c r="I2093" s="762">
        <v>0.23554119387854999</v>
      </c>
      <c r="J2093" s="762">
        <v>1.17442182907215E-2</v>
      </c>
      <c r="K2093" s="762">
        <v>0</v>
      </c>
      <c r="L2093" s="759" t="s">
        <v>2376</v>
      </c>
      <c r="M2093" s="762">
        <v>0</v>
      </c>
    </row>
    <row r="2094" spans="1:13" x14ac:dyDescent="0.2">
      <c r="A2094" s="759" t="s">
        <v>4468</v>
      </c>
      <c r="B2094" s="759" t="s">
        <v>19</v>
      </c>
      <c r="C2094" s="762">
        <v>12.837103839999999</v>
      </c>
      <c r="D2094" s="762">
        <v>14.3648436</v>
      </c>
      <c r="E2094" s="762">
        <v>0.58759868459903597</v>
      </c>
      <c r="F2094" s="762">
        <v>3.4186687175737099E-2</v>
      </c>
      <c r="G2094" s="762">
        <v>0.65621960071004903</v>
      </c>
      <c r="H2094" s="762">
        <v>7.66419618156358E-3</v>
      </c>
      <c r="I2094" s="762">
        <v>0.31840625525663102</v>
      </c>
      <c r="J2094" s="762">
        <v>2.5626975763962102E-2</v>
      </c>
      <c r="K2094" s="762">
        <v>0.37102375225668999</v>
      </c>
      <c r="L2094" s="759" t="s">
        <v>2376</v>
      </c>
      <c r="M2094" s="762">
        <v>0.62834627257519604</v>
      </c>
    </row>
    <row r="2095" spans="1:13" x14ac:dyDescent="0.2">
      <c r="A2095" s="759" t="s">
        <v>4469</v>
      </c>
      <c r="B2095" s="759" t="s">
        <v>19</v>
      </c>
      <c r="C2095" s="762">
        <v>-14.669473290000001</v>
      </c>
      <c r="D2095" s="762">
        <v>10.18912871</v>
      </c>
      <c r="E2095" s="762">
        <v>0.25569065260343898</v>
      </c>
      <c r="F2095" s="762">
        <v>1.4808137225853999E-2</v>
      </c>
      <c r="G2095" s="762">
        <v>0.18162447962004399</v>
      </c>
      <c r="H2095" s="762">
        <v>1.29785853341986E-3</v>
      </c>
      <c r="I2095" s="762">
        <v>5.3919083494356798E-2</v>
      </c>
      <c r="J2095" s="762">
        <v>1.5899284565470601E-2</v>
      </c>
      <c r="K2095" s="762">
        <v>7.6560476995288507E-2</v>
      </c>
      <c r="L2095" s="759" t="s">
        <v>2376</v>
      </c>
      <c r="M2095" s="762">
        <v>0.63922663150859804</v>
      </c>
    </row>
    <row r="2096" spans="1:13" x14ac:dyDescent="0.2">
      <c r="A2096" s="759" t="s">
        <v>4470</v>
      </c>
      <c r="B2096" s="759" t="s">
        <v>19</v>
      </c>
      <c r="C2096" s="762">
        <v>17.509736530000001</v>
      </c>
      <c r="D2096" s="762">
        <v>10.72632297</v>
      </c>
      <c r="E2096" s="762">
        <v>0.80161340499717604</v>
      </c>
      <c r="F2096" s="762">
        <v>2.2322526145912801E-2</v>
      </c>
      <c r="G2096" s="762">
        <v>0.36565746234436602</v>
      </c>
      <c r="H2096" s="762">
        <v>5.3485433245670996E-3</v>
      </c>
      <c r="I2096" s="762">
        <v>0.22220328756063401</v>
      </c>
      <c r="J2096" s="762">
        <v>2.3146802728634001E-2</v>
      </c>
      <c r="K2096" s="762">
        <v>0.29594736827256701</v>
      </c>
      <c r="L2096" s="759" t="s">
        <v>2376</v>
      </c>
      <c r="M2096" s="762">
        <v>0.39209398662517803</v>
      </c>
    </row>
    <row r="2097" spans="1:13" x14ac:dyDescent="0.2">
      <c r="A2097" s="759" t="s">
        <v>4471</v>
      </c>
      <c r="B2097" s="759" t="s">
        <v>19</v>
      </c>
      <c r="C2097" s="762">
        <v>26.59582284</v>
      </c>
      <c r="D2097" s="762">
        <v>14.56857411</v>
      </c>
      <c r="E2097" s="762">
        <v>1.0589237247998899</v>
      </c>
      <c r="F2097" s="762">
        <v>4.2867319342616998E-2</v>
      </c>
      <c r="G2097" s="762">
        <v>0.86881474302863304</v>
      </c>
      <c r="H2097" s="762">
        <v>5.9906417568906002E-3</v>
      </c>
      <c r="I2097" s="762">
        <v>0.248879058651826</v>
      </c>
      <c r="J2097" s="762">
        <v>2.77388941267817E-2</v>
      </c>
      <c r="K2097" s="762">
        <v>0.43495282765222898</v>
      </c>
      <c r="L2097" s="759" t="s">
        <v>2376</v>
      </c>
      <c r="M2097" s="762">
        <v>0</v>
      </c>
    </row>
    <row r="2098" spans="1:13" x14ac:dyDescent="0.2">
      <c r="A2098" s="759" t="s">
        <v>4472</v>
      </c>
      <c r="B2098" s="759" t="s">
        <v>19</v>
      </c>
      <c r="C2098" s="762">
        <v>-13.2796354</v>
      </c>
      <c r="D2098" s="762">
        <v>24.140442350000001</v>
      </c>
      <c r="E2098" s="762">
        <v>0.89877850384815705</v>
      </c>
      <c r="F2098" s="762">
        <v>1.9025524967061499E-2</v>
      </c>
      <c r="G2098" s="762">
        <v>0.28491145251241901</v>
      </c>
      <c r="H2098" s="762">
        <v>1.4617985586939399E-3</v>
      </c>
      <c r="I2098" s="762">
        <v>6.0729911595147998E-2</v>
      </c>
      <c r="J2098" s="762">
        <v>2.2357051744218301E-2</v>
      </c>
      <c r="K2098" s="762">
        <v>0.272041112810612</v>
      </c>
      <c r="L2098" s="759" t="s">
        <v>2376</v>
      </c>
      <c r="M2098" s="762">
        <v>0.52590749856381502</v>
      </c>
    </row>
    <row r="2099" spans="1:13" x14ac:dyDescent="0.2">
      <c r="A2099" s="759" t="s">
        <v>4473</v>
      </c>
      <c r="B2099" s="759" t="s">
        <v>19</v>
      </c>
      <c r="C2099" s="762">
        <v>3.4566826270000002</v>
      </c>
      <c r="D2099" s="762">
        <v>9.4368342209999998</v>
      </c>
      <c r="E2099" s="762">
        <v>0.71032243385881599</v>
      </c>
      <c r="F2099" s="762">
        <v>2.3406817164579E-2</v>
      </c>
      <c r="G2099" s="762">
        <v>0.39221255642734898</v>
      </c>
      <c r="H2099" s="762">
        <v>1.0164281566993401E-2</v>
      </c>
      <c r="I2099" s="762">
        <v>0.422271425338336</v>
      </c>
      <c r="J2099" s="762">
        <v>2.1813543342022099E-2</v>
      </c>
      <c r="K2099" s="762">
        <v>0.255588756308534</v>
      </c>
      <c r="L2099" s="759" t="s">
        <v>2376</v>
      </c>
      <c r="M2099" s="762">
        <v>0</v>
      </c>
    </row>
    <row r="2100" spans="1:13" x14ac:dyDescent="0.2">
      <c r="A2100" s="759" t="s">
        <v>4474</v>
      </c>
      <c r="B2100" s="759" t="s">
        <v>19</v>
      </c>
      <c r="C2100" s="762">
        <v>-6.6560387470000002</v>
      </c>
      <c r="D2100" s="762">
        <v>20.64777509</v>
      </c>
      <c r="E2100" s="762">
        <v>1.0624749380646099</v>
      </c>
      <c r="F2100" s="762">
        <v>1.6648910350566402E-2</v>
      </c>
      <c r="G2100" s="762">
        <v>0.22670638125015599</v>
      </c>
      <c r="H2100" s="762">
        <v>0</v>
      </c>
      <c r="I2100" s="762">
        <v>0</v>
      </c>
      <c r="J2100" s="762">
        <v>1.82485719039432E-2</v>
      </c>
      <c r="K2100" s="762">
        <v>0.14767486010521999</v>
      </c>
      <c r="L2100" s="759" t="s">
        <v>2376</v>
      </c>
      <c r="M2100" s="762">
        <v>0</v>
      </c>
    </row>
    <row r="2101" spans="1:13" x14ac:dyDescent="0.2">
      <c r="A2101" s="759" t="s">
        <v>4475</v>
      </c>
      <c r="B2101" s="759" t="s">
        <v>19</v>
      </c>
      <c r="C2101" s="762">
        <v>9.8848253669999995</v>
      </c>
      <c r="D2101" s="762">
        <v>-4.0077841669999996</v>
      </c>
      <c r="E2101" s="762">
        <v>0.28814356511106798</v>
      </c>
      <c r="F2101" s="762">
        <v>2.9061520907274201E-2</v>
      </c>
      <c r="G2101" s="762">
        <v>0.53070046855741804</v>
      </c>
      <c r="H2101" s="762">
        <v>3.8601045117661097E-2</v>
      </c>
      <c r="I2101" s="762">
        <v>1</v>
      </c>
      <c r="J2101" s="762">
        <v>2.90588431035439E-2</v>
      </c>
      <c r="K2101" s="762">
        <v>0.474908507342098</v>
      </c>
      <c r="L2101" s="759" t="s">
        <v>2607</v>
      </c>
      <c r="M2101" s="762">
        <v>0</v>
      </c>
    </row>
    <row r="2102" spans="1:13" x14ac:dyDescent="0.2">
      <c r="A2102" s="759" t="s">
        <v>4476</v>
      </c>
      <c r="B2102" s="759" t="s">
        <v>19</v>
      </c>
      <c r="C2102" s="762">
        <v>-9.2236415429999994</v>
      </c>
      <c r="D2102" s="762">
        <v>6.050469036</v>
      </c>
      <c r="E2102" s="762">
        <v>0.95731269193559898</v>
      </c>
      <c r="F2102" s="762">
        <v>6.5561782524002502E-3</v>
      </c>
      <c r="G2102" s="762">
        <v>0</v>
      </c>
      <c r="H2102" s="762">
        <v>1.10044741965231E-2</v>
      </c>
      <c r="I2102" s="762">
        <v>0.45717689858257199</v>
      </c>
      <c r="J2102" s="762">
        <v>2.16183239975598E-2</v>
      </c>
      <c r="K2102" s="762">
        <v>0.24967935538972899</v>
      </c>
      <c r="L2102" s="759" t="s">
        <v>2376</v>
      </c>
      <c r="M2102" s="762">
        <v>0</v>
      </c>
    </row>
    <row r="2103" spans="1:13" x14ac:dyDescent="0.2">
      <c r="A2103" s="759" t="s">
        <v>4477</v>
      </c>
      <c r="B2103" s="759" t="s">
        <v>19</v>
      </c>
      <c r="C2103" s="762">
        <v>-17.789240840000001</v>
      </c>
      <c r="D2103" s="762">
        <v>14.033729839999999</v>
      </c>
      <c r="E2103" s="762">
        <v>0.590601588808916</v>
      </c>
      <c r="F2103" s="762">
        <v>8.8193205529884192E-3</v>
      </c>
      <c r="G2103" s="762">
        <v>3.4953915790151502E-2</v>
      </c>
      <c r="H2103" s="762">
        <v>0</v>
      </c>
      <c r="I2103" s="762">
        <v>0</v>
      </c>
      <c r="J2103" s="762">
        <v>1.1318285175531E-2</v>
      </c>
      <c r="K2103" s="762">
        <v>0</v>
      </c>
      <c r="L2103" s="759" t="s">
        <v>2376</v>
      </c>
      <c r="M2103" s="762">
        <v>0</v>
      </c>
    </row>
    <row r="2104" spans="1:13" x14ac:dyDescent="0.2">
      <c r="A2104" s="759" t="s">
        <v>4478</v>
      </c>
      <c r="B2104" s="759" t="s">
        <v>19</v>
      </c>
      <c r="C2104" s="762">
        <v>6.26337191</v>
      </c>
      <c r="D2104" s="762">
        <v>-12.38608374</v>
      </c>
      <c r="E2104" s="762">
        <v>0.95676671100408806</v>
      </c>
      <c r="F2104" s="762">
        <v>4.0591569006928098E-2</v>
      </c>
      <c r="G2104" s="762">
        <v>0.81307993073253304</v>
      </c>
      <c r="H2104" s="762">
        <v>2.48095904914785E-2</v>
      </c>
      <c r="I2104" s="762">
        <v>1</v>
      </c>
      <c r="J2104" s="762">
        <v>6.2042038711108603E-2</v>
      </c>
      <c r="K2104" s="762">
        <v>1</v>
      </c>
      <c r="L2104" s="759" t="s">
        <v>2413</v>
      </c>
      <c r="M2104" s="762">
        <v>0.90333737340220699</v>
      </c>
    </row>
    <row r="2105" spans="1:13" x14ac:dyDescent="0.2">
      <c r="A2105" s="759" t="s">
        <v>4479</v>
      </c>
      <c r="B2105" s="759" t="s">
        <v>19</v>
      </c>
      <c r="C2105" s="762">
        <v>18.461203869999999</v>
      </c>
      <c r="D2105" s="762">
        <v>-7.3726897149999999</v>
      </c>
      <c r="E2105" s="762">
        <v>0.59272160801872997</v>
      </c>
      <c r="F2105" s="762">
        <v>5.3319380441155098E-2</v>
      </c>
      <c r="G2105" s="762">
        <v>1</v>
      </c>
      <c r="H2105" s="762">
        <v>9.7885856757402908E-3</v>
      </c>
      <c r="I2105" s="762">
        <v>0.40666327068324998</v>
      </c>
      <c r="J2105" s="762">
        <v>3.2694803394154502E-2</v>
      </c>
      <c r="K2105" s="762">
        <v>0.58497128486242</v>
      </c>
      <c r="L2105" s="759" t="s">
        <v>2376</v>
      </c>
      <c r="M2105" s="762">
        <v>0</v>
      </c>
    </row>
    <row r="2106" spans="1:13" x14ac:dyDescent="0.2">
      <c r="A2106" s="759" t="s">
        <v>4480</v>
      </c>
      <c r="B2106" s="759" t="s">
        <v>19</v>
      </c>
      <c r="C2106" s="762">
        <v>-26.141912649999998</v>
      </c>
      <c r="D2106" s="762">
        <v>12.094475149999999</v>
      </c>
      <c r="E2106" s="762">
        <v>0.28216488689379199</v>
      </c>
      <c r="F2106" s="762">
        <v>1.52115943490787E-2</v>
      </c>
      <c r="G2106" s="762">
        <v>0.191505442012463</v>
      </c>
      <c r="H2106" s="762">
        <v>0</v>
      </c>
      <c r="I2106" s="762">
        <v>0</v>
      </c>
      <c r="J2106" s="762">
        <v>2.5371859575176101E-2</v>
      </c>
      <c r="K2106" s="762">
        <v>0.36330123178070201</v>
      </c>
      <c r="L2106" s="759" t="s">
        <v>2376</v>
      </c>
      <c r="M2106" s="762">
        <v>0</v>
      </c>
    </row>
    <row r="2107" spans="1:13" x14ac:dyDescent="0.2">
      <c r="A2107" s="759" t="s">
        <v>4481</v>
      </c>
      <c r="B2107" s="759" t="s">
        <v>19</v>
      </c>
      <c r="C2107" s="762">
        <v>22.959934610000001</v>
      </c>
      <c r="D2107" s="762">
        <v>-8.8778438430000008</v>
      </c>
      <c r="E2107" s="762">
        <v>1.0884165853421599</v>
      </c>
      <c r="F2107" s="762">
        <v>3.1438135523769298E-2</v>
      </c>
      <c r="G2107" s="762">
        <v>0.58890553981968097</v>
      </c>
      <c r="H2107" s="762">
        <v>5.3485433245670996E-3</v>
      </c>
      <c r="I2107" s="762">
        <v>0.22220328756063401</v>
      </c>
      <c r="J2107" s="762">
        <v>2.8013975930342199E-2</v>
      </c>
      <c r="K2107" s="762">
        <v>0.443279731404153</v>
      </c>
      <c r="L2107" s="759" t="s">
        <v>2376</v>
      </c>
      <c r="M2107" s="762">
        <v>0.90333737340220699</v>
      </c>
    </row>
    <row r="2108" spans="1:13" x14ac:dyDescent="0.2">
      <c r="A2108" s="759" t="s">
        <v>4482</v>
      </c>
      <c r="B2108" s="759" t="s">
        <v>19</v>
      </c>
      <c r="C2108" s="762">
        <v>-13.383145689999999</v>
      </c>
      <c r="D2108" s="762">
        <v>14.978561940000001</v>
      </c>
      <c r="E2108" s="762">
        <v>0.12757537913473299</v>
      </c>
      <c r="F2108" s="762">
        <v>8.1321826399964707E-3</v>
      </c>
      <c r="G2108" s="762">
        <v>1.81253944448732E-2</v>
      </c>
      <c r="H2108" s="762">
        <v>9.7885856757402908E-3</v>
      </c>
      <c r="I2108" s="762">
        <v>0.40666327068324998</v>
      </c>
      <c r="J2108" s="762">
        <v>1.48056125561533E-2</v>
      </c>
      <c r="K2108" s="762">
        <v>4.3454343259987101E-2</v>
      </c>
      <c r="L2108" s="759" t="s">
        <v>2376</v>
      </c>
      <c r="M2108" s="762">
        <v>0</v>
      </c>
    </row>
    <row r="2109" spans="1:13" x14ac:dyDescent="0.2">
      <c r="A2109" s="759" t="s">
        <v>4483</v>
      </c>
      <c r="B2109" s="759" t="s">
        <v>19</v>
      </c>
      <c r="C2109" s="762">
        <v>25.104569659999999</v>
      </c>
      <c r="D2109" s="762">
        <v>9.1775520670000006</v>
      </c>
      <c r="E2109" s="762">
        <v>1.1953764049050299</v>
      </c>
      <c r="F2109" s="762">
        <v>2.6502089781817999E-2</v>
      </c>
      <c r="G2109" s="762">
        <v>0.468018097308459</v>
      </c>
      <c r="H2109" s="762">
        <v>0</v>
      </c>
      <c r="I2109" s="762">
        <v>0</v>
      </c>
      <c r="J2109" s="762">
        <v>2.1221230103710301E-2</v>
      </c>
      <c r="K2109" s="762">
        <v>0.23765907227972299</v>
      </c>
      <c r="L2109" s="759" t="s">
        <v>2376</v>
      </c>
      <c r="M2109" s="762">
        <v>0</v>
      </c>
    </row>
    <row r="2110" spans="1:13" x14ac:dyDescent="0.2">
      <c r="A2110" s="759" t="s">
        <v>4484</v>
      </c>
      <c r="B2110" s="759" t="s">
        <v>19</v>
      </c>
      <c r="C2110" s="762">
        <v>3.8578056200000002</v>
      </c>
      <c r="D2110" s="762">
        <v>9.6741203809999998</v>
      </c>
      <c r="E2110" s="762">
        <v>0.70758934047241995</v>
      </c>
      <c r="F2110" s="762">
        <v>1.3698630136986301E-2</v>
      </c>
      <c r="G2110" s="762">
        <v>0.154451826918206</v>
      </c>
      <c r="H2110" s="762">
        <v>2.8962737798422099E-3</v>
      </c>
      <c r="I2110" s="762">
        <v>0.12032465747707199</v>
      </c>
      <c r="J2110" s="762">
        <v>2.17935777272475E-2</v>
      </c>
      <c r="K2110" s="762">
        <v>0.25498440330322297</v>
      </c>
      <c r="L2110" s="759" t="s">
        <v>2376</v>
      </c>
      <c r="M2110" s="762">
        <v>0</v>
      </c>
    </row>
    <row r="2111" spans="1:13" x14ac:dyDescent="0.2">
      <c r="A2111" s="759" t="s">
        <v>4485</v>
      </c>
      <c r="B2111" s="759" t="s">
        <v>19</v>
      </c>
      <c r="C2111" s="762">
        <v>-41.553960359999998</v>
      </c>
      <c r="D2111" s="762">
        <v>1.296483549</v>
      </c>
      <c r="E2111" s="762">
        <v>0.32051876409353203</v>
      </c>
      <c r="F2111" s="762">
        <v>2.61805848867483E-2</v>
      </c>
      <c r="G2111" s="762">
        <v>0.46014420042731702</v>
      </c>
      <c r="H2111" s="762">
        <v>4.6791215546979096E-3</v>
      </c>
      <c r="I2111" s="762">
        <v>0.19439243384549601</v>
      </c>
      <c r="J2111" s="762">
        <v>2.6891464699683901E-2</v>
      </c>
      <c r="K2111" s="762">
        <v>0.40930062314742999</v>
      </c>
      <c r="L2111" s="759" t="s">
        <v>2376</v>
      </c>
      <c r="M2111" s="762">
        <v>0</v>
      </c>
    </row>
    <row r="2112" spans="1:13" x14ac:dyDescent="0.2">
      <c r="A2112" s="759" t="s">
        <v>4486</v>
      </c>
      <c r="B2112" s="759" t="s">
        <v>19</v>
      </c>
      <c r="C2112" s="762">
        <v>15.51876882</v>
      </c>
      <c r="D2112" s="762">
        <v>19.351986669999999</v>
      </c>
      <c r="E2112" s="762">
        <v>0.20081961654466299</v>
      </c>
      <c r="F2112" s="762">
        <v>2.0469144986099599E-2</v>
      </c>
      <c r="G2112" s="762">
        <v>0.32026678140482601</v>
      </c>
      <c r="H2112" s="762">
        <v>4.37173400730899E-4</v>
      </c>
      <c r="I2112" s="762">
        <v>1.8162194420563701E-2</v>
      </c>
      <c r="J2112" s="762">
        <v>1.8184238256336301E-2</v>
      </c>
      <c r="K2112" s="762">
        <v>0.14572742978998199</v>
      </c>
      <c r="L2112" s="759" t="s">
        <v>2376</v>
      </c>
      <c r="M2112" s="762">
        <v>0</v>
      </c>
    </row>
    <row r="2113" spans="1:13" x14ac:dyDescent="0.2">
      <c r="A2113" s="759" t="s">
        <v>4487</v>
      </c>
      <c r="B2113" s="759" t="s">
        <v>19</v>
      </c>
      <c r="C2113" s="762">
        <v>33.785844269999998</v>
      </c>
      <c r="D2113" s="762">
        <v>-5.6899944309999997</v>
      </c>
      <c r="E2113" s="762">
        <v>1.2003813134874299</v>
      </c>
      <c r="F2113" s="762">
        <v>3.45649282287602E-2</v>
      </c>
      <c r="G2113" s="762">
        <v>0.66548300448361397</v>
      </c>
      <c r="H2113" s="762">
        <v>0</v>
      </c>
      <c r="I2113" s="762">
        <v>0</v>
      </c>
      <c r="J2113" s="762">
        <v>3.2007098885253202E-2</v>
      </c>
      <c r="K2113" s="762">
        <v>0.56415405575323396</v>
      </c>
      <c r="L2113" s="759" t="s">
        <v>2376</v>
      </c>
      <c r="M2113" s="762">
        <v>0.71265221185883698</v>
      </c>
    </row>
    <row r="2114" spans="1:13" x14ac:dyDescent="0.2">
      <c r="A2114" s="759" t="s">
        <v>4488</v>
      </c>
      <c r="B2114" s="759" t="s">
        <v>19</v>
      </c>
      <c r="C2114" s="762">
        <v>-11.94356499</v>
      </c>
      <c r="D2114" s="762">
        <v>6.4874390970000002</v>
      </c>
      <c r="E2114" s="762">
        <v>1.05165694419154</v>
      </c>
      <c r="F2114" s="762">
        <v>7.1676679547875901E-3</v>
      </c>
      <c r="G2114" s="762">
        <v>0</v>
      </c>
      <c r="H2114" s="762">
        <v>2.8279654359779998E-3</v>
      </c>
      <c r="I2114" s="762">
        <v>0.117486784738649</v>
      </c>
      <c r="J2114" s="762">
        <v>2.27275248183684E-2</v>
      </c>
      <c r="K2114" s="762">
        <v>0.28325556164291099</v>
      </c>
      <c r="L2114" s="759" t="s">
        <v>2376</v>
      </c>
      <c r="M2114" s="762">
        <v>0</v>
      </c>
    </row>
    <row r="2115" spans="1:13" x14ac:dyDescent="0.2">
      <c r="A2115" s="759" t="s">
        <v>4489</v>
      </c>
      <c r="B2115" s="759" t="s">
        <v>19</v>
      </c>
      <c r="C2115" s="762">
        <v>21.14970611</v>
      </c>
      <c r="D2115" s="762">
        <v>13.103816630000001</v>
      </c>
      <c r="E2115" s="762">
        <v>0.64952293508103498</v>
      </c>
      <c r="F2115" s="762">
        <v>2.30159680764551E-2</v>
      </c>
      <c r="G2115" s="762">
        <v>0.38264037334435802</v>
      </c>
      <c r="H2115" s="762">
        <v>0</v>
      </c>
      <c r="I2115" s="762">
        <v>0</v>
      </c>
      <c r="J2115" s="762">
        <v>2.0826354611502399E-2</v>
      </c>
      <c r="K2115" s="762">
        <v>0.22570595968405799</v>
      </c>
      <c r="L2115" s="759" t="s">
        <v>2376</v>
      </c>
      <c r="M2115" s="762">
        <v>0</v>
      </c>
    </row>
    <row r="2116" spans="1:13" x14ac:dyDescent="0.2">
      <c r="A2116" s="759" t="s">
        <v>4490</v>
      </c>
      <c r="B2116" s="759" t="s">
        <v>19</v>
      </c>
      <c r="C2116" s="762">
        <v>7.1569323379999998</v>
      </c>
      <c r="D2116" s="762">
        <v>-6.4847089609999999</v>
      </c>
      <c r="E2116" s="762">
        <v>0.52394106624797998</v>
      </c>
      <c r="F2116" s="762">
        <v>1.2645859206072E-2</v>
      </c>
      <c r="G2116" s="762">
        <v>0.12866868110879001</v>
      </c>
      <c r="H2116" s="762">
        <v>2.39079203524711E-3</v>
      </c>
      <c r="I2116" s="762">
        <v>9.9324590318085604E-2</v>
      </c>
      <c r="J2116" s="762">
        <v>2.92141312184571E-2</v>
      </c>
      <c r="K2116" s="762">
        <v>0.47960917197965602</v>
      </c>
      <c r="L2116" s="759" t="s">
        <v>2376</v>
      </c>
      <c r="M2116" s="762">
        <v>0</v>
      </c>
    </row>
    <row r="2117" spans="1:13" x14ac:dyDescent="0.2">
      <c r="A2117" s="759" t="s">
        <v>4491</v>
      </c>
      <c r="B2117" s="759" t="s">
        <v>19</v>
      </c>
      <c r="C2117" s="762">
        <v>32.449357569999997</v>
      </c>
      <c r="D2117" s="762">
        <v>10.87289187</v>
      </c>
      <c r="E2117" s="762">
        <v>1.05649326939837</v>
      </c>
      <c r="F2117" s="762">
        <v>4.2539510429996999E-2</v>
      </c>
      <c r="G2117" s="762">
        <v>0.86078645649277796</v>
      </c>
      <c r="H2117" s="762">
        <v>0</v>
      </c>
      <c r="I2117" s="762">
        <v>0</v>
      </c>
      <c r="J2117" s="762">
        <v>2.1496311907270801E-2</v>
      </c>
      <c r="K2117" s="762">
        <v>0.24598597603164701</v>
      </c>
      <c r="L2117" s="759" t="s">
        <v>2376</v>
      </c>
      <c r="M2117" s="762">
        <v>0</v>
      </c>
    </row>
    <row r="2118" spans="1:13" x14ac:dyDescent="0.2">
      <c r="A2118" s="759" t="s">
        <v>4492</v>
      </c>
      <c r="B2118" s="759" t="s">
        <v>19</v>
      </c>
      <c r="C2118" s="762">
        <v>-13.87546624</v>
      </c>
      <c r="D2118" s="762">
        <v>22.42291178</v>
      </c>
      <c r="E2118" s="762">
        <v>0.76301686033917504</v>
      </c>
      <c r="F2118" s="762">
        <v>5.1440783211140501E-3</v>
      </c>
      <c r="G2118" s="762">
        <v>0</v>
      </c>
      <c r="H2118" s="762">
        <v>1.0929335018272501E-4</v>
      </c>
      <c r="I2118" s="762">
        <v>4.5405382189812101E-3</v>
      </c>
      <c r="J2118" s="762">
        <v>2.0640008873606602E-2</v>
      </c>
      <c r="K2118" s="762">
        <v>0.22006515001073801</v>
      </c>
      <c r="L2118" s="759" t="s">
        <v>2376</v>
      </c>
      <c r="M2118" s="762">
        <v>0.54614591715285699</v>
      </c>
    </row>
    <row r="2119" spans="1:13" x14ac:dyDescent="0.2">
      <c r="A2119" s="759" t="s">
        <v>4493</v>
      </c>
      <c r="B2119" s="759" t="s">
        <v>19</v>
      </c>
      <c r="C2119" s="762">
        <v>-7.6428312749999998</v>
      </c>
      <c r="D2119" s="762">
        <v>32.312447560000003</v>
      </c>
      <c r="E2119" s="762">
        <v>0.87549096784965996</v>
      </c>
      <c r="F2119" s="762">
        <v>1.55141871914971E-2</v>
      </c>
      <c r="G2119" s="762">
        <v>0.19891616992946301</v>
      </c>
      <c r="H2119" s="762">
        <v>0</v>
      </c>
      <c r="I2119" s="762">
        <v>0</v>
      </c>
      <c r="J2119" s="762">
        <v>1.33547778825356E-2</v>
      </c>
      <c r="K2119" s="762">
        <v>0</v>
      </c>
      <c r="L2119" s="759" t="s">
        <v>2376</v>
      </c>
      <c r="M2119" s="762">
        <v>0.39567720783811999</v>
      </c>
    </row>
    <row r="2120" spans="1:13" x14ac:dyDescent="0.2">
      <c r="A2120" s="759" t="s">
        <v>4494</v>
      </c>
      <c r="B2120" s="759" t="s">
        <v>19</v>
      </c>
      <c r="C2120" s="762">
        <v>-3.4355931669999999</v>
      </c>
      <c r="D2120" s="762">
        <v>9.2188713010000001</v>
      </c>
      <c r="E2120" s="762">
        <v>0.87583368407112805</v>
      </c>
      <c r="F2120" s="762">
        <v>8.8256245705387992E-3</v>
      </c>
      <c r="G2120" s="762">
        <v>3.5108305444865102E-2</v>
      </c>
      <c r="H2120" s="762">
        <v>3.92089893780525E-3</v>
      </c>
      <c r="I2120" s="762">
        <v>0.16289233310701701</v>
      </c>
      <c r="J2120" s="762">
        <v>1.44417946869281E-2</v>
      </c>
      <c r="K2120" s="762">
        <v>3.24413454294585E-2</v>
      </c>
      <c r="L2120" s="759" t="s">
        <v>2376</v>
      </c>
      <c r="M2120" s="762">
        <v>0.413506975734934</v>
      </c>
    </row>
    <row r="2121" spans="1:13" x14ac:dyDescent="0.2">
      <c r="A2121" s="759" t="s">
        <v>4495</v>
      </c>
      <c r="B2121" s="759" t="s">
        <v>19</v>
      </c>
      <c r="C2121" s="762">
        <v>5.4232141650000001</v>
      </c>
      <c r="D2121" s="762">
        <v>-16.614977920000001</v>
      </c>
      <c r="E2121" s="762">
        <v>0.56452320451260996</v>
      </c>
      <c r="F2121" s="762">
        <v>4.4500059888166701E-2</v>
      </c>
      <c r="G2121" s="762">
        <v>0.90880178605319395</v>
      </c>
      <c r="H2121" s="762">
        <v>2.2405136787458598E-3</v>
      </c>
      <c r="I2121" s="762">
        <v>9.3081345073906502E-2</v>
      </c>
      <c r="J2121" s="762">
        <v>3.2732516222061997E-2</v>
      </c>
      <c r="K2121" s="762">
        <v>0.58611288089995195</v>
      </c>
      <c r="L2121" s="759" t="s">
        <v>2376</v>
      </c>
      <c r="M2121" s="762">
        <v>0.90333737340220699</v>
      </c>
    </row>
    <row r="2122" spans="1:13" x14ac:dyDescent="0.2">
      <c r="A2122" s="759" t="s">
        <v>4496</v>
      </c>
      <c r="B2122" s="759" t="s">
        <v>19</v>
      </c>
      <c r="C2122" s="762">
        <v>18.695587790000001</v>
      </c>
      <c r="D2122" s="762">
        <v>-4.4841926479999996</v>
      </c>
      <c r="E2122" s="762">
        <v>0.183540611076139</v>
      </c>
      <c r="F2122" s="762">
        <v>3.8202346355332303E-2</v>
      </c>
      <c r="G2122" s="762">
        <v>0.75456608016084303</v>
      </c>
      <c r="H2122" s="762">
        <v>3.0192287987977698E-3</v>
      </c>
      <c r="I2122" s="762">
        <v>0.12543277855266499</v>
      </c>
      <c r="J2122" s="762">
        <v>3.4469524707448303E-2</v>
      </c>
      <c r="K2122" s="762">
        <v>0.63869322697576103</v>
      </c>
      <c r="L2122" s="759" t="s">
        <v>2376</v>
      </c>
      <c r="M2122" s="762">
        <v>0.90333737340220699</v>
      </c>
    </row>
    <row r="2123" spans="1:13" x14ac:dyDescent="0.2">
      <c r="A2123" s="759" t="s">
        <v>4497</v>
      </c>
      <c r="B2123" s="759" t="s">
        <v>19</v>
      </c>
      <c r="C2123" s="762">
        <v>-15.961579739999999</v>
      </c>
      <c r="D2123" s="762">
        <v>11.86033314</v>
      </c>
      <c r="E2123" s="762">
        <v>9.2060852128831597E-2</v>
      </c>
      <c r="F2123" s="762">
        <v>1.26584672411728E-2</v>
      </c>
      <c r="G2123" s="762">
        <v>0.128977460418218</v>
      </c>
      <c r="H2123" s="762">
        <v>4.0985006318521798E-5</v>
      </c>
      <c r="I2123" s="762">
        <v>1.70333019478126E-3</v>
      </c>
      <c r="J2123" s="762">
        <v>1.4601519605124499E-2</v>
      </c>
      <c r="K2123" s="762">
        <v>3.72763208250717E-2</v>
      </c>
      <c r="L2123" s="759" t="s">
        <v>2376</v>
      </c>
      <c r="M2123" s="762">
        <v>0</v>
      </c>
    </row>
    <row r="2124" spans="1:13" x14ac:dyDescent="0.2">
      <c r="A2124" s="759" t="s">
        <v>4498</v>
      </c>
      <c r="B2124" s="759" t="s">
        <v>19</v>
      </c>
      <c r="C2124" s="762">
        <v>-22.380404739999999</v>
      </c>
      <c r="D2124" s="762">
        <v>21.358703469999998</v>
      </c>
      <c r="E2124" s="762">
        <v>0.94028081284447895</v>
      </c>
      <c r="F2124" s="762">
        <v>1.17632967490181E-2</v>
      </c>
      <c r="G2124" s="762">
        <v>0.107054080467388</v>
      </c>
      <c r="H2124" s="762">
        <v>4.78841490488063E-3</v>
      </c>
      <c r="I2124" s="762">
        <v>0.19893297206447699</v>
      </c>
      <c r="J2124" s="762">
        <v>2.0666629693305998E-2</v>
      </c>
      <c r="K2124" s="762">
        <v>0.22087098428844401</v>
      </c>
      <c r="L2124" s="759" t="s">
        <v>2376</v>
      </c>
      <c r="M2124" s="762">
        <v>0.47128216136439399</v>
      </c>
    </row>
    <row r="2125" spans="1:13" x14ac:dyDescent="0.2">
      <c r="A2125" s="759" t="s">
        <v>4499</v>
      </c>
      <c r="B2125" s="759" t="s">
        <v>19</v>
      </c>
      <c r="C2125" s="762">
        <v>23.82738221</v>
      </c>
      <c r="D2125" s="762">
        <v>11.132455800000001</v>
      </c>
      <c r="E2125" s="762">
        <v>1.0784544353310801</v>
      </c>
      <c r="F2125" s="762">
        <v>1.4782921155652501E-2</v>
      </c>
      <c r="G2125" s="762">
        <v>0.18100692100118901</v>
      </c>
      <c r="H2125" s="762">
        <v>4.9045390894497803E-3</v>
      </c>
      <c r="I2125" s="762">
        <v>0.20375730171176501</v>
      </c>
      <c r="J2125" s="762">
        <v>3.3065276468304601E-2</v>
      </c>
      <c r="K2125" s="762">
        <v>0.59618573369471894</v>
      </c>
      <c r="L2125" s="759" t="s">
        <v>2376</v>
      </c>
      <c r="M2125" s="762">
        <v>0</v>
      </c>
    </row>
    <row r="2126" spans="1:13" x14ac:dyDescent="0.2">
      <c r="A2126" s="759" t="s">
        <v>4500</v>
      </c>
      <c r="B2126" s="759" t="s">
        <v>19</v>
      </c>
      <c r="C2126" s="762">
        <v>18.12028046</v>
      </c>
      <c r="D2126" s="762">
        <v>2.6721348979999999</v>
      </c>
      <c r="E2126" s="762">
        <v>0.50611938091592801</v>
      </c>
      <c r="F2126" s="762">
        <v>3.2257657805319299E-2</v>
      </c>
      <c r="G2126" s="762">
        <v>0.608976243913946</v>
      </c>
      <c r="H2126" s="762">
        <v>6.2707059667338402E-3</v>
      </c>
      <c r="I2126" s="762">
        <v>0.26051421639990502</v>
      </c>
      <c r="J2126" s="762">
        <v>2.4244911541234499E-2</v>
      </c>
      <c r="K2126" s="762">
        <v>0.32918781276592401</v>
      </c>
      <c r="L2126" s="759" t="s">
        <v>2376</v>
      </c>
      <c r="M2126" s="762">
        <v>0.90333737340220699</v>
      </c>
    </row>
    <row r="2127" spans="1:13" x14ac:dyDescent="0.2">
      <c r="A2127" s="759" t="s">
        <v>4501</v>
      </c>
      <c r="B2127" s="759" t="s">
        <v>19</v>
      </c>
      <c r="C2127" s="762">
        <v>26.537027460000001</v>
      </c>
      <c r="D2127" s="762">
        <v>6.1270049760000003</v>
      </c>
      <c r="E2127" s="762">
        <v>1.06576735409292</v>
      </c>
      <c r="F2127" s="762">
        <v>3.9816174848230801E-2</v>
      </c>
      <c r="G2127" s="762">
        <v>0.79408995422126305</v>
      </c>
      <c r="H2127" s="762">
        <v>8.9074080398920692E-3</v>
      </c>
      <c r="I2127" s="762">
        <v>0.37005504886917701</v>
      </c>
      <c r="J2127" s="762">
        <v>4.4787310742609901E-2</v>
      </c>
      <c r="K2127" s="762">
        <v>0.95101904602225795</v>
      </c>
      <c r="L2127" s="759" t="s">
        <v>2409</v>
      </c>
      <c r="M2127" s="762">
        <v>0</v>
      </c>
    </row>
    <row r="2128" spans="1:13" x14ac:dyDescent="0.2">
      <c r="A2128" s="759" t="s">
        <v>4502</v>
      </c>
      <c r="B2128" s="759" t="s">
        <v>19</v>
      </c>
      <c r="C2128" s="762">
        <v>5.5024284420000003</v>
      </c>
      <c r="D2128" s="762">
        <v>7.0029846109999996</v>
      </c>
      <c r="E2128" s="762">
        <v>0.75796565157568796</v>
      </c>
      <c r="F2128" s="762">
        <v>2.13075793203008E-2</v>
      </c>
      <c r="G2128" s="762">
        <v>0.34080065446323199</v>
      </c>
      <c r="H2128" s="762">
        <v>7.2953311246968799E-3</v>
      </c>
      <c r="I2128" s="762">
        <v>0.30308189202984998</v>
      </c>
      <c r="J2128" s="762">
        <v>1.9450945593699701E-2</v>
      </c>
      <c r="K2128" s="762">
        <v>0.18407147119506201</v>
      </c>
      <c r="L2128" s="759" t="s">
        <v>2376</v>
      </c>
      <c r="M2128" s="762">
        <v>0</v>
      </c>
    </row>
    <row r="2129" spans="1:13" x14ac:dyDescent="0.2">
      <c r="A2129" s="759" t="s">
        <v>4503</v>
      </c>
      <c r="B2129" s="759" t="s">
        <v>19</v>
      </c>
      <c r="C2129" s="762">
        <v>18.237353939999998</v>
      </c>
      <c r="D2129" s="762">
        <v>2.7839030939999998</v>
      </c>
      <c r="E2129" s="762">
        <v>0.73443490364571695</v>
      </c>
      <c r="F2129" s="762">
        <v>2.4566756393849799E-2</v>
      </c>
      <c r="G2129" s="762">
        <v>0.420620326366897</v>
      </c>
      <c r="H2129" s="762">
        <v>8.1970012637043595E-4</v>
      </c>
      <c r="I2129" s="762">
        <v>3.4054140503956297E-2</v>
      </c>
      <c r="J2129" s="762">
        <v>2.3550551827408402E-2</v>
      </c>
      <c r="K2129" s="762">
        <v>0.30816910238434297</v>
      </c>
      <c r="L2129" s="759" t="s">
        <v>2376</v>
      </c>
      <c r="M2129" s="762">
        <v>0.68951705150824505</v>
      </c>
    </row>
    <row r="2130" spans="1:13" x14ac:dyDescent="0.2">
      <c r="A2130" s="759" t="s">
        <v>4504</v>
      </c>
      <c r="B2130" s="759" t="s">
        <v>19</v>
      </c>
      <c r="C2130" s="762">
        <v>25.60463815</v>
      </c>
      <c r="D2130" s="762">
        <v>-3.9778291870000002</v>
      </c>
      <c r="E2130" s="762">
        <v>0.67464910225177099</v>
      </c>
      <c r="F2130" s="762">
        <v>1.7562992895372199E-2</v>
      </c>
      <c r="G2130" s="762">
        <v>0.249092954655871</v>
      </c>
      <c r="H2130" s="762">
        <v>1.01779432357662E-3</v>
      </c>
      <c r="I2130" s="762">
        <v>4.2283884201639303E-2</v>
      </c>
      <c r="J2130" s="762">
        <v>2.24502246131662E-2</v>
      </c>
      <c r="K2130" s="762">
        <v>0.27486151764727101</v>
      </c>
      <c r="L2130" s="759" t="s">
        <v>2376</v>
      </c>
      <c r="M2130" s="762">
        <v>0.60587077151881696</v>
      </c>
    </row>
    <row r="2131" spans="1:13" x14ac:dyDescent="0.2">
      <c r="A2131" s="759" t="s">
        <v>4505</v>
      </c>
      <c r="B2131" s="759" t="s">
        <v>19</v>
      </c>
      <c r="C2131" s="762">
        <v>10.461866540000001</v>
      </c>
      <c r="D2131" s="762">
        <v>-3.259464382</v>
      </c>
      <c r="E2131" s="762">
        <v>0.827888399679924</v>
      </c>
      <c r="F2131" s="762">
        <v>3.5422274615612502E-2</v>
      </c>
      <c r="G2131" s="762">
        <v>0.686480070996906</v>
      </c>
      <c r="H2131" s="762">
        <v>3.7364664093719E-3</v>
      </c>
      <c r="I2131" s="762">
        <v>0.15523013072130701</v>
      </c>
      <c r="J2131" s="762">
        <v>2.9704397981254502E-2</v>
      </c>
      <c r="K2131" s="762">
        <v>0.49444985992632101</v>
      </c>
      <c r="L2131" s="759" t="s">
        <v>2376</v>
      </c>
      <c r="M2131" s="762">
        <v>0</v>
      </c>
    </row>
    <row r="2132" spans="1:13" x14ac:dyDescent="0.2">
      <c r="A2132" s="759" t="s">
        <v>4506</v>
      </c>
      <c r="B2132" s="759" t="s">
        <v>19</v>
      </c>
      <c r="C2132" s="762">
        <v>-17.987695970000001</v>
      </c>
      <c r="D2132" s="762">
        <v>26.891181970000002</v>
      </c>
      <c r="E2132" s="762">
        <v>0.86582948154334605</v>
      </c>
      <c r="F2132" s="762">
        <v>1.3749062277389401E-2</v>
      </c>
      <c r="G2132" s="762">
        <v>0.155686944155915</v>
      </c>
      <c r="H2132" s="762">
        <v>0</v>
      </c>
      <c r="I2132" s="762">
        <v>0</v>
      </c>
      <c r="J2132" s="762">
        <v>1.41999889079918E-2</v>
      </c>
      <c r="K2132" s="762">
        <v>2.51217269570112E-2</v>
      </c>
      <c r="L2132" s="759" t="s">
        <v>2376</v>
      </c>
      <c r="M2132" s="762">
        <v>0</v>
      </c>
    </row>
    <row r="2133" spans="1:13" x14ac:dyDescent="0.2">
      <c r="A2133" s="759" t="s">
        <v>4507</v>
      </c>
      <c r="B2133" s="759" t="s">
        <v>19</v>
      </c>
      <c r="C2133" s="762">
        <v>19.660616770000001</v>
      </c>
      <c r="D2133" s="762">
        <v>-7.676785132</v>
      </c>
      <c r="E2133" s="762">
        <v>0.98915596988462495</v>
      </c>
      <c r="F2133" s="762">
        <v>1.8716628107092601E-2</v>
      </c>
      <c r="G2133" s="762">
        <v>0.27734633494070499</v>
      </c>
      <c r="H2133" s="762">
        <v>0</v>
      </c>
      <c r="I2133" s="762">
        <v>0</v>
      </c>
      <c r="J2133" s="762">
        <v>2.0888469857467701E-2</v>
      </c>
      <c r="K2133" s="762">
        <v>0.227586219484956</v>
      </c>
      <c r="L2133" s="759" t="s">
        <v>2376</v>
      </c>
      <c r="M2133" s="762">
        <v>0</v>
      </c>
    </row>
    <row r="2134" spans="1:13" x14ac:dyDescent="0.2">
      <c r="A2134" s="759" t="s">
        <v>4508</v>
      </c>
      <c r="B2134" s="759" t="s">
        <v>19</v>
      </c>
      <c r="C2134" s="762">
        <v>-12.53082188</v>
      </c>
      <c r="D2134" s="762">
        <v>15.23336937</v>
      </c>
      <c r="E2134" s="762">
        <v>0.95055301754739197</v>
      </c>
      <c r="F2134" s="762">
        <v>3.5088161685442099E-2</v>
      </c>
      <c r="G2134" s="762">
        <v>0.678297394806337</v>
      </c>
      <c r="H2134" s="762">
        <v>1.3525052085112199E-3</v>
      </c>
      <c r="I2134" s="762">
        <v>5.6189331831527897E-2</v>
      </c>
      <c r="J2134" s="762">
        <v>2.68337862570018E-2</v>
      </c>
      <c r="K2134" s="762">
        <v>0.407554643833963</v>
      </c>
      <c r="L2134" s="759" t="s">
        <v>2376</v>
      </c>
      <c r="M2134" s="762">
        <v>0</v>
      </c>
    </row>
    <row r="2135" spans="1:13" x14ac:dyDescent="0.2">
      <c r="A2135" s="759" t="s">
        <v>4509</v>
      </c>
      <c r="B2135" s="759" t="s">
        <v>19</v>
      </c>
      <c r="C2135" s="762">
        <v>-10.853367159999999</v>
      </c>
      <c r="D2135" s="762">
        <v>5.6372176229999997</v>
      </c>
      <c r="E2135" s="762">
        <v>0.51689681551328404</v>
      </c>
      <c r="F2135" s="762">
        <v>2.70442352911511E-2</v>
      </c>
      <c r="G2135" s="762">
        <v>0.48129563210457799</v>
      </c>
      <c r="H2135" s="762">
        <v>2.9850746268656699E-2</v>
      </c>
      <c r="I2135" s="762">
        <v>1</v>
      </c>
      <c r="J2135" s="762">
        <v>3.0800288392213399E-2</v>
      </c>
      <c r="K2135" s="762">
        <v>0.52762313390533799</v>
      </c>
      <c r="L2135" s="759" t="s">
        <v>2607</v>
      </c>
      <c r="M2135" s="762">
        <v>0.499208489573436</v>
      </c>
    </row>
    <row r="2136" spans="1:13" x14ac:dyDescent="0.2">
      <c r="A2136" s="759" t="s">
        <v>4510</v>
      </c>
      <c r="B2136" s="759" t="s">
        <v>19</v>
      </c>
      <c r="C2136" s="762">
        <v>-13.39632256</v>
      </c>
      <c r="D2136" s="762">
        <v>21.292259739999999</v>
      </c>
      <c r="E2136" s="762">
        <v>0.83094749943910795</v>
      </c>
      <c r="F2136" s="762">
        <v>1.35158136280251E-2</v>
      </c>
      <c r="G2136" s="762">
        <v>0.14997452693150901</v>
      </c>
      <c r="H2136" s="762">
        <v>0</v>
      </c>
      <c r="I2136" s="762">
        <v>0</v>
      </c>
      <c r="J2136" s="762">
        <v>1.54755698519217E-2</v>
      </c>
      <c r="K2136" s="762">
        <v>6.3734359607577007E-2</v>
      </c>
      <c r="L2136" s="759" t="s">
        <v>2376</v>
      </c>
      <c r="M2136" s="762">
        <v>0.45321448905580602</v>
      </c>
    </row>
    <row r="2137" spans="1:13" x14ac:dyDescent="0.2">
      <c r="A2137" s="759" t="s">
        <v>4511</v>
      </c>
      <c r="B2137" s="759" t="s">
        <v>19</v>
      </c>
      <c r="C2137" s="762">
        <v>34.882012760000002</v>
      </c>
      <c r="D2137" s="762">
        <v>-6.075929887</v>
      </c>
      <c r="E2137" s="762">
        <v>1.0175750246575499</v>
      </c>
      <c r="F2137" s="762">
        <v>3.1085110540947699E-2</v>
      </c>
      <c r="G2137" s="762">
        <v>0.58025969466497096</v>
      </c>
      <c r="H2137" s="762">
        <v>6.03845759759555E-3</v>
      </c>
      <c r="I2137" s="762">
        <v>0.25086555710532998</v>
      </c>
      <c r="J2137" s="762">
        <v>4.74138982862847E-2</v>
      </c>
      <c r="K2137" s="762">
        <v>1</v>
      </c>
      <c r="L2137" s="759" t="s">
        <v>2409</v>
      </c>
      <c r="M2137" s="762">
        <v>0</v>
      </c>
    </row>
    <row r="2138" spans="1:13" x14ac:dyDescent="0.2">
      <c r="A2138" s="759" t="s">
        <v>4512</v>
      </c>
      <c r="B2138" s="759" t="s">
        <v>19</v>
      </c>
      <c r="C2138" s="762">
        <v>-24.23754211</v>
      </c>
      <c r="D2138" s="762">
        <v>12.04951037</v>
      </c>
      <c r="E2138" s="762">
        <v>1.10764694028551</v>
      </c>
      <c r="F2138" s="762">
        <v>1.2998884188893599E-2</v>
      </c>
      <c r="G2138" s="762">
        <v>0.13731452626349999</v>
      </c>
      <c r="H2138" s="762">
        <v>3.2446463335496401E-3</v>
      </c>
      <c r="I2138" s="762">
        <v>0.13479764641893399</v>
      </c>
      <c r="J2138" s="762">
        <v>1.86545394043592E-2</v>
      </c>
      <c r="K2138" s="762">
        <v>0.15996373446071199</v>
      </c>
      <c r="L2138" s="759" t="s">
        <v>2376</v>
      </c>
      <c r="M2138" s="762">
        <v>0</v>
      </c>
    </row>
    <row r="2139" spans="1:13" x14ac:dyDescent="0.2">
      <c r="A2139" s="759" t="s">
        <v>4513</v>
      </c>
      <c r="B2139" s="759" t="s">
        <v>19</v>
      </c>
      <c r="C2139" s="762">
        <v>1.9389239359999999</v>
      </c>
      <c r="D2139" s="762">
        <v>-11.004766010000001</v>
      </c>
      <c r="E2139" s="762">
        <v>0.89456423162490595</v>
      </c>
      <c r="F2139" s="762">
        <v>2.80907022045149E-2</v>
      </c>
      <c r="G2139" s="762">
        <v>0.50692438825927999</v>
      </c>
      <c r="H2139" s="762">
        <v>5.1162949554288102E-3</v>
      </c>
      <c r="I2139" s="762">
        <v>0.21255462826606</v>
      </c>
      <c r="J2139" s="762">
        <v>2.9336143308746E-2</v>
      </c>
      <c r="K2139" s="762">
        <v>0.48330255133773697</v>
      </c>
      <c r="L2139" s="759" t="s">
        <v>2376</v>
      </c>
      <c r="M2139" s="762">
        <v>0</v>
      </c>
    </row>
    <row r="2140" spans="1:13" x14ac:dyDescent="0.2">
      <c r="A2140" s="759" t="s">
        <v>4514</v>
      </c>
      <c r="B2140" s="759" t="s">
        <v>19</v>
      </c>
      <c r="C2140" s="762">
        <v>-5.0279405190000004</v>
      </c>
      <c r="D2140" s="762">
        <v>7.4396076469999999</v>
      </c>
      <c r="E2140" s="762">
        <v>0.38691752649166899</v>
      </c>
      <c r="F2140" s="762">
        <v>1.1946113257979301E-2</v>
      </c>
      <c r="G2140" s="762">
        <v>0.11153138045408501</v>
      </c>
      <c r="H2140" s="762">
        <v>5.7925475596844198E-3</v>
      </c>
      <c r="I2140" s="762">
        <v>0.24064931495414299</v>
      </c>
      <c r="J2140" s="762">
        <v>2.6942487937441102E-2</v>
      </c>
      <c r="K2140" s="762">
        <v>0.41084512118850303</v>
      </c>
      <c r="L2140" s="759" t="s">
        <v>2376</v>
      </c>
      <c r="M2140" s="762">
        <v>0</v>
      </c>
    </row>
    <row r="2141" spans="1:13" x14ac:dyDescent="0.2">
      <c r="A2141" s="759" t="s">
        <v>4515</v>
      </c>
      <c r="B2141" s="759" t="s">
        <v>19</v>
      </c>
      <c r="C2141" s="762">
        <v>23.916428280000002</v>
      </c>
      <c r="D2141" s="762">
        <v>-8.6089844220000007</v>
      </c>
      <c r="E2141" s="762">
        <v>1.1715680004840801</v>
      </c>
      <c r="F2141" s="762">
        <v>3.7950185653316898E-2</v>
      </c>
      <c r="G2141" s="762">
        <v>0.74839049397229596</v>
      </c>
      <c r="H2141" s="762">
        <v>1.82383278117422E-3</v>
      </c>
      <c r="I2141" s="762">
        <v>7.5770483393622204E-2</v>
      </c>
      <c r="J2141" s="762">
        <v>2.3579391048749399E-2</v>
      </c>
      <c r="K2141" s="762">
        <v>0.30904207690576502</v>
      </c>
      <c r="L2141" s="759" t="s">
        <v>2376</v>
      </c>
      <c r="M2141" s="762">
        <v>0.50468853449384599</v>
      </c>
    </row>
    <row r="2142" spans="1:13" x14ac:dyDescent="0.2">
      <c r="A2142" s="759" t="s">
        <v>4516</v>
      </c>
      <c r="B2142" s="759" t="s">
        <v>19</v>
      </c>
      <c r="C2142" s="762">
        <v>-11.76419576</v>
      </c>
      <c r="D2142" s="762">
        <v>17.277623940000002</v>
      </c>
      <c r="E2142" s="762">
        <v>0.77399957465709202</v>
      </c>
      <c r="F2142" s="762">
        <v>1.6037420648179101E-2</v>
      </c>
      <c r="G2142" s="762">
        <v>0.21173056025218701</v>
      </c>
      <c r="H2142" s="762">
        <v>2.4112845384063699E-3</v>
      </c>
      <c r="I2142" s="762">
        <v>0.100175964603004</v>
      </c>
      <c r="J2142" s="762">
        <v>1.5386833786257E-2</v>
      </c>
      <c r="K2142" s="762">
        <v>6.1048265528972301E-2</v>
      </c>
      <c r="L2142" s="759" t="s">
        <v>2376</v>
      </c>
      <c r="M2142" s="762">
        <v>0.43654080131558398</v>
      </c>
    </row>
    <row r="2143" spans="1:13" x14ac:dyDescent="0.2">
      <c r="A2143" s="759" t="s">
        <v>4517</v>
      </c>
      <c r="B2143" s="759" t="s">
        <v>19</v>
      </c>
      <c r="C2143" s="762">
        <v>18.370450479999999</v>
      </c>
      <c r="D2143" s="762">
        <v>-6.9053226619999997</v>
      </c>
      <c r="E2143" s="762">
        <v>1.2400802673365501</v>
      </c>
      <c r="F2143" s="762">
        <v>3.3026747946466303E-2</v>
      </c>
      <c r="G2143" s="762">
        <v>0.62781183077050196</v>
      </c>
      <c r="H2143" s="762">
        <v>1.1065951706000899E-2</v>
      </c>
      <c r="I2143" s="762">
        <v>0.45973097989268802</v>
      </c>
      <c r="J2143" s="762">
        <v>2.5922023182297201E-2</v>
      </c>
      <c r="K2143" s="762">
        <v>0.37995500901392598</v>
      </c>
      <c r="L2143" s="759" t="s">
        <v>2376</v>
      </c>
      <c r="M2143" s="762">
        <v>0</v>
      </c>
    </row>
    <row r="2144" spans="1:13" x14ac:dyDescent="0.2">
      <c r="A2144" s="759" t="s">
        <v>4518</v>
      </c>
      <c r="B2144" s="759" t="s">
        <v>19</v>
      </c>
      <c r="C2144" s="762">
        <v>-18.692996350000001</v>
      </c>
      <c r="D2144" s="762">
        <v>14.077997440000001</v>
      </c>
      <c r="E2144" s="762">
        <v>0.55911675698378505</v>
      </c>
      <c r="F2144" s="762">
        <v>5.4025430406798303E-3</v>
      </c>
      <c r="G2144" s="762">
        <v>0</v>
      </c>
      <c r="H2144" s="762">
        <v>4.8635540831312501E-3</v>
      </c>
      <c r="I2144" s="762">
        <v>0.202054594686567</v>
      </c>
      <c r="J2144" s="762">
        <v>1.78426044035273E-2</v>
      </c>
      <c r="K2144" s="762">
        <v>0.13538595547910501</v>
      </c>
      <c r="L2144" s="759" t="s">
        <v>2376</v>
      </c>
      <c r="M2144" s="762">
        <v>0</v>
      </c>
    </row>
    <row r="2145" spans="1:13" x14ac:dyDescent="0.2">
      <c r="A2145" s="759" t="s">
        <v>4519</v>
      </c>
      <c r="B2145" s="759" t="s">
        <v>19</v>
      </c>
      <c r="C2145" s="762">
        <v>-21.28624915</v>
      </c>
      <c r="D2145" s="762">
        <v>10.891390919999999</v>
      </c>
      <c r="E2145" s="762">
        <v>0.35259435287082702</v>
      </c>
      <c r="F2145" s="762">
        <v>6.7894269017644898E-3</v>
      </c>
      <c r="G2145" s="762">
        <v>0</v>
      </c>
      <c r="H2145" s="762">
        <v>0</v>
      </c>
      <c r="I2145" s="762">
        <v>0</v>
      </c>
      <c r="J2145" s="762">
        <v>1.8035605346347999E-2</v>
      </c>
      <c r="K2145" s="762">
        <v>0.14122821615419501</v>
      </c>
      <c r="L2145" s="759" t="s">
        <v>2376</v>
      </c>
      <c r="M2145" s="762">
        <v>0.56907717394306401</v>
      </c>
    </row>
    <row r="2146" spans="1:13" x14ac:dyDescent="0.2">
      <c r="A2146" s="759" t="s">
        <v>4520</v>
      </c>
      <c r="B2146" s="759" t="s">
        <v>19</v>
      </c>
      <c r="C2146" s="762">
        <v>13.512213640000001</v>
      </c>
      <c r="D2146" s="762">
        <v>-1.2580625400000001</v>
      </c>
      <c r="E2146" s="762">
        <v>0.67844462617842305</v>
      </c>
      <c r="F2146" s="762">
        <v>2.9036304837072702E-2</v>
      </c>
      <c r="G2146" s="762">
        <v>0.530082909938563</v>
      </c>
      <c r="H2146" s="762">
        <v>1.31083711875406E-2</v>
      </c>
      <c r="I2146" s="762">
        <v>0.54458253972427295</v>
      </c>
      <c r="J2146" s="762">
        <v>2.7319616216516001E-2</v>
      </c>
      <c r="K2146" s="762">
        <v>0.42226102102257301</v>
      </c>
      <c r="L2146" s="759" t="s">
        <v>2376</v>
      </c>
      <c r="M2146" s="762">
        <v>0.23797128044326199</v>
      </c>
    </row>
    <row r="2147" spans="1:13" x14ac:dyDescent="0.2">
      <c r="A2147" s="759" t="s">
        <v>4521</v>
      </c>
      <c r="B2147" s="759" t="s">
        <v>19</v>
      </c>
      <c r="C2147" s="762">
        <v>17.174214159999998</v>
      </c>
      <c r="D2147" s="762">
        <v>-3.1688803170000002</v>
      </c>
      <c r="E2147" s="762">
        <v>0.47693255631752701</v>
      </c>
      <c r="F2147" s="762">
        <v>4.59184638370033E-2</v>
      </c>
      <c r="G2147" s="762">
        <v>0.94353955632674602</v>
      </c>
      <c r="H2147" s="762">
        <v>4.9865091020868198E-4</v>
      </c>
      <c r="I2147" s="762">
        <v>2.0716275730679901E-2</v>
      </c>
      <c r="J2147" s="762">
        <v>3.48067217569741E-2</v>
      </c>
      <c r="K2147" s="762">
        <v>0.64890039052858295</v>
      </c>
      <c r="L2147" s="759" t="s">
        <v>2376</v>
      </c>
      <c r="M2147" s="762">
        <v>0</v>
      </c>
    </row>
    <row r="2148" spans="1:13" x14ac:dyDescent="0.2">
      <c r="A2148" s="759" t="s">
        <v>4522</v>
      </c>
      <c r="B2148" s="759" t="s">
        <v>19</v>
      </c>
      <c r="C2148" s="762">
        <v>-11.738104699999999</v>
      </c>
      <c r="D2148" s="762">
        <v>32.255641799999999</v>
      </c>
      <c r="E2148" s="762">
        <v>0.92472296935115295</v>
      </c>
      <c r="F2148" s="762">
        <v>2.9981907469630399E-2</v>
      </c>
      <c r="G2148" s="762">
        <v>0.55324140712710201</v>
      </c>
      <c r="H2148" s="762">
        <v>0</v>
      </c>
      <c r="I2148" s="762">
        <v>0</v>
      </c>
      <c r="J2148" s="762">
        <v>2.3705839942321599E-2</v>
      </c>
      <c r="K2148" s="762">
        <v>0.312869767021901</v>
      </c>
      <c r="L2148" s="759" t="s">
        <v>2376</v>
      </c>
      <c r="M2148" s="762">
        <v>0</v>
      </c>
    </row>
    <row r="2149" spans="1:13" x14ac:dyDescent="0.2">
      <c r="A2149" s="759" t="s">
        <v>4523</v>
      </c>
      <c r="B2149" s="759" t="s">
        <v>19</v>
      </c>
      <c r="C2149" s="762">
        <v>10.404887199999999</v>
      </c>
      <c r="D2149" s="762">
        <v>19.139937840000002</v>
      </c>
      <c r="E2149" s="762">
        <v>1.2400802673365501</v>
      </c>
      <c r="F2149" s="762">
        <v>2.05700092669058E-2</v>
      </c>
      <c r="G2149" s="762">
        <v>0.322737015880245</v>
      </c>
      <c r="H2149" s="762">
        <v>2.4659312134977301E-3</v>
      </c>
      <c r="I2149" s="762">
        <v>0.102446212940175</v>
      </c>
      <c r="J2149" s="762">
        <v>4.1306638566912503E-2</v>
      </c>
      <c r="K2149" s="762">
        <v>0.84565693313949297</v>
      </c>
      <c r="L2149" s="759" t="s">
        <v>2376</v>
      </c>
      <c r="M2149" s="762">
        <v>0</v>
      </c>
    </row>
    <row r="2150" spans="1:13" x14ac:dyDescent="0.2">
      <c r="A2150" s="759" t="s">
        <v>4524</v>
      </c>
      <c r="B2150" s="759" t="s">
        <v>19</v>
      </c>
      <c r="C2150" s="762">
        <v>-24.041216349999999</v>
      </c>
      <c r="D2150" s="762">
        <v>6.839600377</v>
      </c>
      <c r="E2150" s="762">
        <v>0.75825183499836901</v>
      </c>
      <c r="F2150" s="762">
        <v>1.6983023280736802E-2</v>
      </c>
      <c r="G2150" s="762">
        <v>0.234889057440725</v>
      </c>
      <c r="H2150" s="762">
        <v>5.5466375217732801E-3</v>
      </c>
      <c r="I2150" s="762">
        <v>0.230433072802956</v>
      </c>
      <c r="J2150" s="762">
        <v>2.0799733791802999E-2</v>
      </c>
      <c r="K2150" s="762">
        <v>0.22490012540635099</v>
      </c>
      <c r="L2150" s="759" t="s">
        <v>2376</v>
      </c>
      <c r="M2150" s="762">
        <v>0.40349155964223499</v>
      </c>
    </row>
    <row r="2151" spans="1:13" x14ac:dyDescent="0.2">
      <c r="A2151" s="759" t="s">
        <v>4525</v>
      </c>
      <c r="B2151" s="759" t="s">
        <v>19</v>
      </c>
      <c r="C2151" s="762">
        <v>-19.127302069999999</v>
      </c>
      <c r="D2151" s="762">
        <v>30.43423756</v>
      </c>
      <c r="E2151" s="762">
        <v>0.72009075322230098</v>
      </c>
      <c r="F2151" s="762">
        <v>1.9529846371092299E-2</v>
      </c>
      <c r="G2151" s="762">
        <v>0.29726264938025698</v>
      </c>
      <c r="H2151" s="762">
        <v>0</v>
      </c>
      <c r="I2151" s="762">
        <v>0</v>
      </c>
      <c r="J2151" s="762">
        <v>2.5214353058621301E-2</v>
      </c>
      <c r="K2151" s="762">
        <v>0.35853339662880401</v>
      </c>
      <c r="L2151" s="759" t="s">
        <v>2376</v>
      </c>
      <c r="M2151" s="762">
        <v>0</v>
      </c>
    </row>
    <row r="2152" spans="1:13" x14ac:dyDescent="0.2">
      <c r="A2152" s="759" t="s">
        <v>4526</v>
      </c>
      <c r="B2152" s="759" t="s">
        <v>19</v>
      </c>
      <c r="C2152" s="762">
        <v>8.2508205219999997</v>
      </c>
      <c r="D2152" s="762">
        <v>15.42609013</v>
      </c>
      <c r="E2152" s="762">
        <v>0.69467823964592901</v>
      </c>
      <c r="F2152" s="762">
        <v>3.5977028160046401E-2</v>
      </c>
      <c r="G2152" s="762">
        <v>0.700066385102453</v>
      </c>
      <c r="H2152" s="762">
        <v>7.9101062194747093E-3</v>
      </c>
      <c r="I2152" s="762">
        <v>0.32862249740781702</v>
      </c>
      <c r="J2152" s="762">
        <v>2.9609006710664999E-2</v>
      </c>
      <c r="K2152" s="762">
        <v>0.49156231484594498</v>
      </c>
      <c r="L2152" s="759" t="s">
        <v>2376</v>
      </c>
      <c r="M2152" s="762">
        <v>0</v>
      </c>
    </row>
    <row r="2153" spans="1:13" x14ac:dyDescent="0.2">
      <c r="A2153" s="759" t="s">
        <v>4527</v>
      </c>
      <c r="B2153" s="759" t="s">
        <v>19</v>
      </c>
      <c r="C2153" s="762">
        <v>-20.085047209999999</v>
      </c>
      <c r="D2153" s="762">
        <v>17.319877890000001</v>
      </c>
      <c r="E2153" s="762">
        <v>0.77894427548152001</v>
      </c>
      <c r="F2153" s="762">
        <v>3.1204886874405102E-3</v>
      </c>
      <c r="G2153" s="762">
        <v>0</v>
      </c>
      <c r="H2153" s="762">
        <v>0</v>
      </c>
      <c r="I2153" s="762">
        <v>0</v>
      </c>
      <c r="J2153" s="762">
        <v>1.8437136043480701E-2</v>
      </c>
      <c r="K2153" s="762">
        <v>0.15338281002225501</v>
      </c>
      <c r="L2153" s="759" t="s">
        <v>2376</v>
      </c>
      <c r="M2153" s="762">
        <v>0.38322360574935499</v>
      </c>
    </row>
    <row r="2154" spans="1:13" x14ac:dyDescent="0.2">
      <c r="A2154" s="759" t="s">
        <v>4528</v>
      </c>
      <c r="B2154" s="759" t="s">
        <v>19</v>
      </c>
      <c r="C2154" s="762">
        <v>29.565373470000001</v>
      </c>
      <c r="D2154" s="762">
        <v>14.3145376</v>
      </c>
      <c r="E2154" s="762">
        <v>1.0549690679031101</v>
      </c>
      <c r="F2154" s="762">
        <v>4.0370928392664603E-2</v>
      </c>
      <c r="G2154" s="762">
        <v>0.80767626832681005</v>
      </c>
      <c r="H2154" s="762">
        <v>6.2502134635745799E-3</v>
      </c>
      <c r="I2154" s="762">
        <v>0.25966284211498603</v>
      </c>
      <c r="J2154" s="762">
        <v>2.7230880150851299E-2</v>
      </c>
      <c r="K2154" s="762">
        <v>0.41957492694396797</v>
      </c>
      <c r="L2154" s="759" t="s">
        <v>2376</v>
      </c>
      <c r="M2154" s="762">
        <v>0</v>
      </c>
    </row>
    <row r="2155" spans="1:13" x14ac:dyDescent="0.2">
      <c r="A2155" s="759" t="s">
        <v>4529</v>
      </c>
      <c r="B2155" s="759" t="s">
        <v>19</v>
      </c>
      <c r="C2155" s="762">
        <v>24.036532220000002</v>
      </c>
      <c r="D2155" s="762">
        <v>10.972837549999999</v>
      </c>
      <c r="E2155" s="762">
        <v>1.2400802673365501</v>
      </c>
      <c r="F2155" s="762">
        <v>2.3129440392362099E-2</v>
      </c>
      <c r="G2155" s="762">
        <v>0.38541938712920398</v>
      </c>
      <c r="H2155" s="762">
        <v>3.0328904675706102E-3</v>
      </c>
      <c r="I2155" s="762">
        <v>0.126000319864638</v>
      </c>
      <c r="J2155" s="762">
        <v>3.4726859297875903E-2</v>
      </c>
      <c r="K2155" s="762">
        <v>0.64648288769546502</v>
      </c>
      <c r="L2155" s="759" t="s">
        <v>2376</v>
      </c>
      <c r="M2155" s="762">
        <v>0.84509442137242496</v>
      </c>
    </row>
    <row r="2156" spans="1:13" x14ac:dyDescent="0.2">
      <c r="A2156" s="759" t="s">
        <v>4530</v>
      </c>
      <c r="B2156" s="759" t="s">
        <v>19</v>
      </c>
      <c r="C2156" s="762">
        <v>-13.681638230000001</v>
      </c>
      <c r="D2156" s="762">
        <v>25.55003086</v>
      </c>
      <c r="E2156" s="762">
        <v>0.82058540342342101</v>
      </c>
      <c r="F2156" s="762">
        <v>6.3229296030360097E-3</v>
      </c>
      <c r="G2156" s="762">
        <v>0</v>
      </c>
      <c r="H2156" s="762">
        <v>1.87847945626558E-3</v>
      </c>
      <c r="I2156" s="762">
        <v>7.80407317307934E-2</v>
      </c>
      <c r="J2156" s="762">
        <v>1.8734401863457401E-2</v>
      </c>
      <c r="K2156" s="762">
        <v>0.16238123729383</v>
      </c>
      <c r="L2156" s="759" t="s">
        <v>2376</v>
      </c>
      <c r="M2156" s="762">
        <v>0</v>
      </c>
    </row>
    <row r="2157" spans="1:13" x14ac:dyDescent="0.2">
      <c r="A2157" s="759" t="s">
        <v>4531</v>
      </c>
      <c r="B2157" s="759" t="s">
        <v>19</v>
      </c>
      <c r="C2157" s="762">
        <v>24.139483460000001</v>
      </c>
      <c r="D2157" s="762">
        <v>11.58142091</v>
      </c>
      <c r="E2157" s="762">
        <v>1.1374589308615499</v>
      </c>
      <c r="F2157" s="762">
        <v>2.8160046397569201E-2</v>
      </c>
      <c r="G2157" s="762">
        <v>0.50862267446112996</v>
      </c>
      <c r="H2157" s="762">
        <v>2.88261211106937E-3</v>
      </c>
      <c r="I2157" s="762">
        <v>0.11975707462045899</v>
      </c>
      <c r="J2157" s="762">
        <v>2.24524430148078E-2</v>
      </c>
      <c r="K2157" s="762">
        <v>0.27492865789098703</v>
      </c>
      <c r="L2157" s="759" t="s">
        <v>2376</v>
      </c>
      <c r="M2157" s="762">
        <v>0</v>
      </c>
    </row>
    <row r="2158" spans="1:13" x14ac:dyDescent="0.2">
      <c r="A2158" s="759" t="s">
        <v>4532</v>
      </c>
      <c r="B2158" s="759" t="s">
        <v>19</v>
      </c>
      <c r="C2158" s="762">
        <v>6.4618336540000003</v>
      </c>
      <c r="D2158" s="762">
        <v>-8.4478148239999999</v>
      </c>
      <c r="E2158" s="762">
        <v>0.71054761465011895</v>
      </c>
      <c r="F2158" s="762">
        <v>1.1126590976429301E-2</v>
      </c>
      <c r="G2158" s="762">
        <v>9.1460676359819304E-2</v>
      </c>
      <c r="H2158" s="762">
        <v>1.55743024010383E-2</v>
      </c>
      <c r="I2158" s="762">
        <v>0.64702875266444804</v>
      </c>
      <c r="J2158" s="762">
        <v>3.9798125450612801E-2</v>
      </c>
      <c r="K2158" s="762">
        <v>0.79999327326196601</v>
      </c>
      <c r="L2158" s="759" t="s">
        <v>2376</v>
      </c>
      <c r="M2158" s="762">
        <v>0</v>
      </c>
    </row>
    <row r="2159" spans="1:13" x14ac:dyDescent="0.2">
      <c r="A2159" s="759" t="s">
        <v>4533</v>
      </c>
      <c r="B2159" s="759" t="s">
        <v>19</v>
      </c>
      <c r="C2159" s="762">
        <v>19.747422230000002</v>
      </c>
      <c r="D2159" s="762">
        <v>-6.9162164199999996</v>
      </c>
      <c r="E2159" s="762">
        <v>1.2400802673365501</v>
      </c>
      <c r="F2159" s="762">
        <v>3.0580789136916999E-2</v>
      </c>
      <c r="G2159" s="762">
        <v>0.56790847330638905</v>
      </c>
      <c r="H2159" s="762">
        <v>0</v>
      </c>
      <c r="I2159" s="762">
        <v>0</v>
      </c>
      <c r="J2159" s="762">
        <v>2.9342798513670901E-2</v>
      </c>
      <c r="K2159" s="762">
        <v>0.48350403261013097</v>
      </c>
      <c r="L2159" s="759" t="s">
        <v>2376</v>
      </c>
      <c r="M2159" s="762">
        <v>0.90333737340220699</v>
      </c>
    </row>
    <row r="2160" spans="1:13" x14ac:dyDescent="0.2">
      <c r="A2160" s="759" t="s">
        <v>4534</v>
      </c>
      <c r="B2160" s="759" t="s">
        <v>19</v>
      </c>
      <c r="C2160" s="762">
        <v>-25.09834536</v>
      </c>
      <c r="D2160" s="762">
        <v>8.5843595599999993</v>
      </c>
      <c r="E2160" s="762">
        <v>0.429923331915191</v>
      </c>
      <c r="F2160" s="762">
        <v>1.68002067717757E-2</v>
      </c>
      <c r="G2160" s="762">
        <v>0.230411757454029</v>
      </c>
      <c r="H2160" s="762">
        <v>2.4112845384063699E-3</v>
      </c>
      <c r="I2160" s="762">
        <v>0.100175964603004</v>
      </c>
      <c r="J2160" s="762">
        <v>1.5917031778603499E-2</v>
      </c>
      <c r="K2160" s="762">
        <v>7.7097689756884705E-2</v>
      </c>
      <c r="L2160" s="759" t="s">
        <v>2376</v>
      </c>
      <c r="M2160" s="762">
        <v>0.46635765623481801</v>
      </c>
    </row>
    <row r="2161" spans="1:13" x14ac:dyDescent="0.2">
      <c r="A2161" s="759" t="s">
        <v>4535</v>
      </c>
      <c r="B2161" s="759" t="s">
        <v>19</v>
      </c>
      <c r="C2161" s="762">
        <v>-23.892559120000001</v>
      </c>
      <c r="D2161" s="762">
        <v>11.06860928</v>
      </c>
      <c r="E2161" s="762">
        <v>0.56928001094882497</v>
      </c>
      <c r="F2161" s="762">
        <v>1.8350995089170302E-2</v>
      </c>
      <c r="G2161" s="762">
        <v>0.26839171047656801</v>
      </c>
      <c r="H2161" s="762">
        <v>5.12312578981523E-4</v>
      </c>
      <c r="I2161" s="762">
        <v>2.12838585872922E-2</v>
      </c>
      <c r="J2161" s="762">
        <v>1.9907936331872898E-2</v>
      </c>
      <c r="K2161" s="762">
        <v>0.197904843591626</v>
      </c>
      <c r="L2161" s="759" t="s">
        <v>2376</v>
      </c>
      <c r="M2161" s="762">
        <v>0</v>
      </c>
    </row>
    <row r="2162" spans="1:13" x14ac:dyDescent="0.2">
      <c r="A2162" s="759" t="s">
        <v>4536</v>
      </c>
      <c r="B2162" s="759" t="s">
        <v>19</v>
      </c>
      <c r="C2162" s="762">
        <v>15.8510676</v>
      </c>
      <c r="D2162" s="762">
        <v>15.925863590000001</v>
      </c>
      <c r="E2162" s="762">
        <v>1.0066511894351799</v>
      </c>
      <c r="F2162" s="762">
        <v>5.0261931929218497E-2</v>
      </c>
      <c r="G2162" s="762">
        <v>1</v>
      </c>
      <c r="H2162" s="762">
        <v>5.74473171897947E-3</v>
      </c>
      <c r="I2162" s="762">
        <v>0.238662816500639</v>
      </c>
      <c r="J2162" s="762">
        <v>3.3857245854361902E-2</v>
      </c>
      <c r="K2162" s="762">
        <v>0.62015915967101498</v>
      </c>
      <c r="L2162" s="759" t="s">
        <v>2376</v>
      </c>
      <c r="M2162" s="762">
        <v>0</v>
      </c>
    </row>
    <row r="2163" spans="1:13" x14ac:dyDescent="0.2">
      <c r="A2163" s="759" t="s">
        <v>4537</v>
      </c>
      <c r="B2163" s="759" t="s">
        <v>19</v>
      </c>
      <c r="C2163" s="762">
        <v>-18.548572459999999</v>
      </c>
      <c r="D2163" s="762">
        <v>18.944799740000001</v>
      </c>
      <c r="E2163" s="762">
        <v>0.549675163638225</v>
      </c>
      <c r="F2163" s="762">
        <v>5.7618720410517604E-3</v>
      </c>
      <c r="G2163" s="762">
        <v>0</v>
      </c>
      <c r="H2163" s="762">
        <v>0</v>
      </c>
      <c r="I2163" s="762">
        <v>0</v>
      </c>
      <c r="J2163" s="762">
        <v>1.75142809605679E-2</v>
      </c>
      <c r="K2163" s="762">
        <v>0.12544741344239199</v>
      </c>
      <c r="L2163" s="759" t="s">
        <v>2376</v>
      </c>
      <c r="M2163" s="762">
        <v>0</v>
      </c>
    </row>
    <row r="2164" spans="1:13" x14ac:dyDescent="0.2">
      <c r="A2164" s="759" t="s">
        <v>4538</v>
      </c>
      <c r="B2164" s="759" t="s">
        <v>19</v>
      </c>
      <c r="C2164" s="762">
        <v>-12.00184367</v>
      </c>
      <c r="D2164" s="762">
        <v>21.127671629999998</v>
      </c>
      <c r="E2164" s="762">
        <v>0.77624889076514703</v>
      </c>
      <c r="F2164" s="762">
        <v>1.2563906977917001E-2</v>
      </c>
      <c r="G2164" s="762">
        <v>0.12666161559751299</v>
      </c>
      <c r="H2164" s="762">
        <v>0</v>
      </c>
      <c r="I2164" s="762">
        <v>0</v>
      </c>
      <c r="J2164" s="762">
        <v>1.41090344406855E-2</v>
      </c>
      <c r="K2164" s="762">
        <v>2.2368462364067199E-2</v>
      </c>
      <c r="L2164" s="759" t="s">
        <v>2376</v>
      </c>
      <c r="M2164" s="762">
        <v>0</v>
      </c>
    </row>
    <row r="2165" spans="1:13" x14ac:dyDescent="0.2">
      <c r="A2165" s="759" t="s">
        <v>4539</v>
      </c>
      <c r="B2165" s="759" t="s">
        <v>19</v>
      </c>
      <c r="C2165" s="762">
        <v>14.44020508</v>
      </c>
      <c r="D2165" s="762">
        <v>6.1302775880000002</v>
      </c>
      <c r="E2165" s="762">
        <v>1.0530584084947201</v>
      </c>
      <c r="F2165" s="762">
        <v>2.0191768213882699E-2</v>
      </c>
      <c r="G2165" s="762">
        <v>0.31347361210668001</v>
      </c>
      <c r="H2165" s="762">
        <v>1.7350319341507599E-3</v>
      </c>
      <c r="I2165" s="762">
        <v>7.20812779149205E-2</v>
      </c>
      <c r="J2165" s="762">
        <v>2.6722866174920999E-2</v>
      </c>
      <c r="K2165" s="762">
        <v>0.40419702623570702</v>
      </c>
      <c r="L2165" s="759" t="s">
        <v>2376</v>
      </c>
      <c r="M2165" s="762">
        <v>0.90333737340220699</v>
      </c>
    </row>
    <row r="2166" spans="1:13" x14ac:dyDescent="0.2">
      <c r="A2166" s="759" t="s">
        <v>4540</v>
      </c>
      <c r="B2166" s="759" t="s">
        <v>19</v>
      </c>
      <c r="C2166" s="762">
        <v>-22.148197320000001</v>
      </c>
      <c r="D2166" s="762">
        <v>34.950442529999997</v>
      </c>
      <c r="E2166" s="762">
        <v>1.2400802673365501</v>
      </c>
      <c r="F2166" s="762">
        <v>1.23747864514055E-2</v>
      </c>
      <c r="G2166" s="762">
        <v>0.122029901465358</v>
      </c>
      <c r="H2166" s="762">
        <v>7.2475152839919397E-3</v>
      </c>
      <c r="I2166" s="762">
        <v>0.30109539357634602</v>
      </c>
      <c r="J2166" s="762">
        <v>2.1536243136819899E-2</v>
      </c>
      <c r="K2166" s="762">
        <v>0.247194712312895</v>
      </c>
      <c r="L2166" s="759" t="s">
        <v>2376</v>
      </c>
      <c r="M2166" s="762">
        <v>0.63787689567366401</v>
      </c>
    </row>
    <row r="2167" spans="1:13" x14ac:dyDescent="0.2">
      <c r="A2167" s="759" t="s">
        <v>4541</v>
      </c>
      <c r="B2167" s="759" t="s">
        <v>19</v>
      </c>
      <c r="C2167" s="762">
        <v>11.54298365</v>
      </c>
      <c r="D2167" s="762">
        <v>-4.4624272280000001</v>
      </c>
      <c r="E2167" s="762">
        <v>0.405913186450507</v>
      </c>
      <c r="F2167" s="762">
        <v>3.5844643791488301E-2</v>
      </c>
      <c r="G2167" s="762">
        <v>0.69682420235346598</v>
      </c>
      <c r="H2167" s="762">
        <v>2.12848799480857E-2</v>
      </c>
      <c r="I2167" s="762">
        <v>0.88427265356819595</v>
      </c>
      <c r="J2167" s="762">
        <v>4.0714325328600698E-2</v>
      </c>
      <c r="K2167" s="762">
        <v>0.82772721884005895</v>
      </c>
      <c r="L2167" s="759" t="s">
        <v>2376</v>
      </c>
      <c r="M2167" s="762">
        <v>0</v>
      </c>
    </row>
    <row r="2168" spans="1:13" x14ac:dyDescent="0.2">
      <c r="A2168" s="759" t="s">
        <v>4542</v>
      </c>
      <c r="B2168" s="759" t="s">
        <v>19</v>
      </c>
      <c r="C2168" s="762">
        <v>15.04702122</v>
      </c>
      <c r="D2168" s="762">
        <v>10.623623670000001</v>
      </c>
      <c r="E2168" s="762">
        <v>0.91070273806899804</v>
      </c>
      <c r="F2168" s="762">
        <v>8.2141348681514705E-3</v>
      </c>
      <c r="G2168" s="762">
        <v>2.0132459956150602E-2</v>
      </c>
      <c r="H2168" s="762">
        <v>2.0902353222446101E-3</v>
      </c>
      <c r="I2168" s="762">
        <v>8.6838058285088601E-2</v>
      </c>
      <c r="J2168" s="762">
        <v>2.75902612167933E-2</v>
      </c>
      <c r="K2168" s="762">
        <v>0.430453614016442</v>
      </c>
      <c r="L2168" s="759" t="s">
        <v>2376</v>
      </c>
      <c r="M2168" s="762">
        <v>0</v>
      </c>
    </row>
    <row r="2169" spans="1:13" x14ac:dyDescent="0.2">
      <c r="A2169" s="759" t="s">
        <v>4543</v>
      </c>
      <c r="B2169" s="759" t="s">
        <v>19</v>
      </c>
      <c r="C2169" s="762">
        <v>23.69965337</v>
      </c>
      <c r="D2169" s="762">
        <v>2.9064665060000001</v>
      </c>
      <c r="E2169" s="762">
        <v>0.77189142537962696</v>
      </c>
      <c r="F2169" s="762">
        <v>2.7460300449476501E-2</v>
      </c>
      <c r="G2169" s="762">
        <v>0.49148537380642499</v>
      </c>
      <c r="H2169" s="762">
        <v>6.9264660678301903E-3</v>
      </c>
      <c r="I2169" s="762">
        <v>0.28775752880306998</v>
      </c>
      <c r="J2169" s="762">
        <v>2.5165548222505701E-2</v>
      </c>
      <c r="K2169" s="762">
        <v>0.35705603883144699</v>
      </c>
      <c r="L2169" s="759" t="s">
        <v>2376</v>
      </c>
      <c r="M2169" s="762">
        <v>0.90333737340220699</v>
      </c>
    </row>
    <row r="2170" spans="1:13" x14ac:dyDescent="0.2">
      <c r="A2170" s="759" t="s">
        <v>4544</v>
      </c>
      <c r="B2170" s="759" t="s">
        <v>19</v>
      </c>
      <c r="C2170" s="762">
        <v>13.97768071</v>
      </c>
      <c r="D2170" s="762">
        <v>6.023775401</v>
      </c>
      <c r="E2170" s="762">
        <v>1.2400802673365501</v>
      </c>
      <c r="F2170" s="762">
        <v>4.6618209785096003E-2</v>
      </c>
      <c r="G2170" s="762">
        <v>0.960676856981452</v>
      </c>
      <c r="H2170" s="762">
        <v>2.49325455104341E-3</v>
      </c>
      <c r="I2170" s="762">
        <v>0.1035813786534</v>
      </c>
      <c r="J2170" s="762">
        <v>2.6989074371915001E-2</v>
      </c>
      <c r="K2170" s="762">
        <v>0.41225530847152098</v>
      </c>
      <c r="L2170" s="759" t="s">
        <v>2376</v>
      </c>
      <c r="M2170" s="762">
        <v>0.90333737340220699</v>
      </c>
    </row>
    <row r="2171" spans="1:13" x14ac:dyDescent="0.2">
      <c r="A2171" s="759" t="s">
        <v>4545</v>
      </c>
      <c r="B2171" s="759" t="s">
        <v>19</v>
      </c>
      <c r="C2171" s="762">
        <v>-10.3638318</v>
      </c>
      <c r="D2171" s="762">
        <v>2.8196572999999998</v>
      </c>
      <c r="E2171" s="762">
        <v>0.67462020072811602</v>
      </c>
      <c r="F2171" s="762">
        <v>2.1452571723959701E-2</v>
      </c>
      <c r="G2171" s="762">
        <v>0.34435164101239102</v>
      </c>
      <c r="H2171" s="762">
        <v>2.1722053348816601E-3</v>
      </c>
      <c r="I2171" s="762">
        <v>9.0243472335484298E-2</v>
      </c>
      <c r="J2171" s="762">
        <v>2.0990516332982101E-2</v>
      </c>
      <c r="K2171" s="762">
        <v>0.23067521556710199</v>
      </c>
      <c r="L2171" s="759" t="s">
        <v>2376</v>
      </c>
      <c r="M2171" s="762">
        <v>0</v>
      </c>
    </row>
    <row r="2172" spans="1:13" x14ac:dyDescent="0.2">
      <c r="A2172" s="759" t="s">
        <v>4546</v>
      </c>
      <c r="B2172" s="759" t="s">
        <v>19</v>
      </c>
      <c r="C2172" s="762">
        <v>-20.092019050000001</v>
      </c>
      <c r="D2172" s="762">
        <v>31.909802020000001</v>
      </c>
      <c r="E2172" s="762">
        <v>0.87378060869704099</v>
      </c>
      <c r="F2172" s="762">
        <v>2.1137370846440399E-2</v>
      </c>
      <c r="G2172" s="762">
        <v>0.33663213378596302</v>
      </c>
      <c r="H2172" s="762">
        <v>6.6259093548276899E-3</v>
      </c>
      <c r="I2172" s="762">
        <v>0.275270996770073</v>
      </c>
      <c r="J2172" s="762">
        <v>2.22261660473629E-2</v>
      </c>
      <c r="K2172" s="762">
        <v>0.26807911193641998</v>
      </c>
      <c r="L2172" s="759" t="s">
        <v>2376</v>
      </c>
      <c r="M2172" s="762">
        <v>0</v>
      </c>
    </row>
    <row r="2173" spans="1:13" x14ac:dyDescent="0.2">
      <c r="A2173" s="759" t="s">
        <v>4547</v>
      </c>
      <c r="B2173" s="759" t="s">
        <v>19</v>
      </c>
      <c r="C2173" s="762">
        <v>-7.3106329460000001</v>
      </c>
      <c r="D2173" s="762">
        <v>33.291819089999997</v>
      </c>
      <c r="E2173" s="762">
        <v>0.427944436411343</v>
      </c>
      <c r="F2173" s="762">
        <v>3.5296194264604799E-2</v>
      </c>
      <c r="G2173" s="762">
        <v>0.68339225341188803</v>
      </c>
      <c r="H2173" s="762">
        <v>7.9101062194747093E-3</v>
      </c>
      <c r="I2173" s="762">
        <v>0.32862249740781702</v>
      </c>
      <c r="J2173" s="762">
        <v>2.242804059675E-2</v>
      </c>
      <c r="K2173" s="762">
        <v>0.27418999412762002</v>
      </c>
      <c r="L2173" s="759" t="s">
        <v>2376</v>
      </c>
      <c r="M2173" s="762">
        <v>0</v>
      </c>
    </row>
    <row r="2174" spans="1:13" x14ac:dyDescent="0.2">
      <c r="A2174" s="759" t="s">
        <v>4548</v>
      </c>
      <c r="B2174" s="759" t="s">
        <v>19</v>
      </c>
      <c r="C2174" s="762">
        <v>30.73549732</v>
      </c>
      <c r="D2174" s="762">
        <v>1.4507172779999999</v>
      </c>
      <c r="E2174" s="762">
        <v>1.2400802673365501</v>
      </c>
      <c r="F2174" s="762">
        <v>4.9631530174179997E-2</v>
      </c>
      <c r="G2174" s="762">
        <v>1</v>
      </c>
      <c r="H2174" s="762">
        <v>8.0193995696574306E-3</v>
      </c>
      <c r="I2174" s="762">
        <v>0.333163077171438</v>
      </c>
      <c r="J2174" s="762">
        <v>3.58693361433087E-2</v>
      </c>
      <c r="K2174" s="762">
        <v>0.68106637922812396</v>
      </c>
      <c r="L2174" s="759" t="s">
        <v>2376</v>
      </c>
      <c r="M2174" s="762">
        <v>0</v>
      </c>
    </row>
    <row r="2175" spans="1:13" x14ac:dyDescent="0.2">
      <c r="A2175" s="759" t="s">
        <v>4549</v>
      </c>
      <c r="B2175" s="759" t="s">
        <v>19</v>
      </c>
      <c r="C2175" s="762">
        <v>-13.899486230000001</v>
      </c>
      <c r="D2175" s="762">
        <v>13.53036721</v>
      </c>
      <c r="E2175" s="762">
        <v>0.58041773912552097</v>
      </c>
      <c r="F2175" s="762">
        <v>3.2970011788512801E-3</v>
      </c>
      <c r="G2175" s="762">
        <v>0</v>
      </c>
      <c r="H2175" s="762">
        <v>1.2295501895556499E-4</v>
      </c>
      <c r="I2175" s="762">
        <v>5.1081210755934197E-3</v>
      </c>
      <c r="J2175" s="762">
        <v>1.0333314846652999E-2</v>
      </c>
      <c r="K2175" s="762">
        <v>0</v>
      </c>
      <c r="L2175" s="759" t="s">
        <v>2376</v>
      </c>
      <c r="M2175" s="762">
        <v>0</v>
      </c>
    </row>
    <row r="2176" spans="1:13" x14ac:dyDescent="0.2">
      <c r="A2176" s="759" t="s">
        <v>4550</v>
      </c>
      <c r="B2176" s="759" t="s">
        <v>19</v>
      </c>
      <c r="C2176" s="762">
        <v>23.488854979999999</v>
      </c>
      <c r="D2176" s="762">
        <v>-7.8566012690000004</v>
      </c>
      <c r="E2176" s="762">
        <v>0.60153889362545099</v>
      </c>
      <c r="F2176" s="762">
        <v>4.3119480044632397E-2</v>
      </c>
      <c r="G2176" s="762">
        <v>0.874990353707924</v>
      </c>
      <c r="H2176" s="762">
        <v>5.2050958024522703E-3</v>
      </c>
      <c r="I2176" s="762">
        <v>0.216243833744762</v>
      </c>
      <c r="J2176" s="762">
        <v>2.62969330597305E-2</v>
      </c>
      <c r="K2176" s="762">
        <v>0.39130376860428001</v>
      </c>
      <c r="L2176" s="759" t="s">
        <v>2376</v>
      </c>
      <c r="M2176" s="762">
        <v>0</v>
      </c>
    </row>
    <row r="2177" spans="1:13" x14ac:dyDescent="0.2">
      <c r="A2177" s="759" t="s">
        <v>4551</v>
      </c>
      <c r="B2177" s="759" t="s">
        <v>19</v>
      </c>
      <c r="C2177" s="762">
        <v>-12.741853000000001</v>
      </c>
      <c r="D2177" s="762">
        <v>6.1733145609999998</v>
      </c>
      <c r="E2177" s="762">
        <v>0.84042843744814799</v>
      </c>
      <c r="F2177" s="762">
        <v>1.79664500185969E-2</v>
      </c>
      <c r="G2177" s="762">
        <v>0.25897391704828998</v>
      </c>
      <c r="H2177" s="762">
        <v>1.48229106185321E-3</v>
      </c>
      <c r="I2177" s="762">
        <v>6.1581244335427499E-2</v>
      </c>
      <c r="J2177" s="762">
        <v>1.98946259220232E-2</v>
      </c>
      <c r="K2177" s="762">
        <v>0.19750194158808501</v>
      </c>
      <c r="L2177" s="759" t="s">
        <v>2376</v>
      </c>
      <c r="M2177" s="762">
        <v>0.49716888673007198</v>
      </c>
    </row>
    <row r="2178" spans="1:13" x14ac:dyDescent="0.2">
      <c r="A2178" s="759" t="s">
        <v>4552</v>
      </c>
      <c r="B2178" s="759" t="s">
        <v>19</v>
      </c>
      <c r="C2178" s="762">
        <v>-21.897865700000001</v>
      </c>
      <c r="D2178" s="762">
        <v>17.534621770000001</v>
      </c>
      <c r="E2178" s="762">
        <v>0.84030367774983805</v>
      </c>
      <c r="F2178" s="762">
        <v>1.5413322910691E-2</v>
      </c>
      <c r="G2178" s="762">
        <v>0.19644593545404501</v>
      </c>
      <c r="H2178" s="762">
        <v>2.6230404043853998E-3</v>
      </c>
      <c r="I2178" s="762">
        <v>0.10897324961266</v>
      </c>
      <c r="J2178" s="762">
        <v>1.7800454772336501E-2</v>
      </c>
      <c r="K2178" s="762">
        <v>0.13411007895414201</v>
      </c>
      <c r="L2178" s="759" t="s">
        <v>2376</v>
      </c>
      <c r="M2178" s="762">
        <v>0</v>
      </c>
    </row>
    <row r="2179" spans="1:13" x14ac:dyDescent="0.2">
      <c r="A2179" s="759" t="s">
        <v>4553</v>
      </c>
      <c r="B2179" s="759" t="s">
        <v>19</v>
      </c>
      <c r="C2179" s="762">
        <v>21.9292728</v>
      </c>
      <c r="D2179" s="762">
        <v>-7.1288574650000003</v>
      </c>
      <c r="E2179" s="762">
        <v>0.91869098325994702</v>
      </c>
      <c r="F2179" s="762">
        <v>2.5789735798624501E-2</v>
      </c>
      <c r="G2179" s="762">
        <v>0.450572017344326</v>
      </c>
      <c r="H2179" s="762">
        <v>2.87578127668295E-3</v>
      </c>
      <c r="I2179" s="762">
        <v>0.119473283192153</v>
      </c>
      <c r="J2179" s="762">
        <v>2.7029005601464099E-2</v>
      </c>
      <c r="K2179" s="762">
        <v>0.413464075023392</v>
      </c>
      <c r="L2179" s="759" t="s">
        <v>2376</v>
      </c>
      <c r="M2179" s="762">
        <v>0</v>
      </c>
    </row>
    <row r="2180" spans="1:13" x14ac:dyDescent="0.2">
      <c r="A2180" s="759" t="s">
        <v>4554</v>
      </c>
      <c r="B2180" s="759" t="s">
        <v>19</v>
      </c>
      <c r="C2180" s="762">
        <v>-0.179285576</v>
      </c>
      <c r="D2180" s="762">
        <v>6.8864120570000003</v>
      </c>
      <c r="E2180" s="762">
        <v>0.39130247951069103</v>
      </c>
      <c r="F2180" s="762">
        <v>1.5892428244520199E-2</v>
      </c>
      <c r="G2180" s="762">
        <v>0.208179573703028</v>
      </c>
      <c r="H2180" s="762">
        <v>2.45910037911131E-4</v>
      </c>
      <c r="I2180" s="762">
        <v>1.02162421511869E-2</v>
      </c>
      <c r="J2180" s="762">
        <v>2.40984970328878E-2</v>
      </c>
      <c r="K2180" s="762">
        <v>0.32475573937385199</v>
      </c>
      <c r="L2180" s="759" t="s">
        <v>2376</v>
      </c>
      <c r="M2180" s="762">
        <v>0</v>
      </c>
    </row>
    <row r="2181" spans="1:13" x14ac:dyDescent="0.2">
      <c r="A2181" s="759" t="s">
        <v>4555</v>
      </c>
      <c r="B2181" s="759" t="s">
        <v>19</v>
      </c>
      <c r="C2181" s="762">
        <v>-42.512671070000003</v>
      </c>
      <c r="D2181" s="762">
        <v>1.5838192440000001</v>
      </c>
      <c r="E2181" s="762">
        <v>0.82448396131534296</v>
      </c>
      <c r="F2181" s="762">
        <v>2.2694463181385498E-2</v>
      </c>
      <c r="G2181" s="762">
        <v>0.37476647646321598</v>
      </c>
      <c r="H2181" s="762">
        <v>0</v>
      </c>
      <c r="I2181" s="762">
        <v>0</v>
      </c>
      <c r="J2181" s="762">
        <v>1.42909433752981E-2</v>
      </c>
      <c r="K2181" s="762">
        <v>2.7874961279331499E-2</v>
      </c>
      <c r="L2181" s="759" t="s">
        <v>2376</v>
      </c>
      <c r="M2181" s="762">
        <v>0</v>
      </c>
    </row>
    <row r="2182" spans="1:13" x14ac:dyDescent="0.2">
      <c r="A2182" s="759" t="s">
        <v>4556</v>
      </c>
      <c r="B2182" s="759" t="s">
        <v>19</v>
      </c>
      <c r="C2182" s="762">
        <v>11.281024710000001</v>
      </c>
      <c r="D2182" s="762">
        <v>17.45301302</v>
      </c>
      <c r="E2182" s="762">
        <v>1.147496768196</v>
      </c>
      <c r="F2182" s="762">
        <v>1.2015457451033501E-2</v>
      </c>
      <c r="G2182" s="762">
        <v>0.11322966665593499</v>
      </c>
      <c r="H2182" s="762">
        <v>1.40032104921616E-3</v>
      </c>
      <c r="I2182" s="762">
        <v>5.8175830285031899E-2</v>
      </c>
      <c r="J2182" s="762">
        <v>1.91647717819311E-2</v>
      </c>
      <c r="K2182" s="762">
        <v>0.17540880568331199</v>
      </c>
      <c r="L2182" s="759" t="s">
        <v>2376</v>
      </c>
      <c r="M2182" s="762">
        <v>0.78198995592153198</v>
      </c>
    </row>
    <row r="2183" spans="1:13" x14ac:dyDescent="0.2">
      <c r="A2183" s="759" t="s">
        <v>4557</v>
      </c>
      <c r="B2183" s="759" t="s">
        <v>19</v>
      </c>
      <c r="C2183" s="762">
        <v>15.55636337</v>
      </c>
      <c r="D2183" s="762">
        <v>-2.2996247250000001</v>
      </c>
      <c r="E2183" s="762">
        <v>1.0884115615318399</v>
      </c>
      <c r="F2183" s="762">
        <v>2.5222374219089801E-2</v>
      </c>
      <c r="G2183" s="762">
        <v>0.43667689943860699</v>
      </c>
      <c r="H2183" s="762">
        <v>1.61822466614297E-2</v>
      </c>
      <c r="I2183" s="762">
        <v>0.67228560815874805</v>
      </c>
      <c r="J2183" s="762">
        <v>2.9433752980977199E-2</v>
      </c>
      <c r="K2183" s="762">
        <v>0.48625726693245203</v>
      </c>
      <c r="L2183" s="759" t="s">
        <v>2376</v>
      </c>
      <c r="M2183" s="762">
        <v>0</v>
      </c>
    </row>
    <row r="2184" spans="1:13" x14ac:dyDescent="0.2">
      <c r="A2184" s="759" t="s">
        <v>4558</v>
      </c>
      <c r="B2184" s="759" t="s">
        <v>19</v>
      </c>
      <c r="C2184" s="762">
        <v>11.448808</v>
      </c>
      <c r="D2184" s="762">
        <v>-3.7901844210000002</v>
      </c>
      <c r="E2184" s="762">
        <v>0.40167825731205498</v>
      </c>
      <c r="F2184" s="762">
        <v>3.10598944707462E-2</v>
      </c>
      <c r="G2184" s="762">
        <v>0.57964211155537204</v>
      </c>
      <c r="H2184" s="762">
        <v>7.37730113733393E-3</v>
      </c>
      <c r="I2184" s="762">
        <v>0.30648730608024599</v>
      </c>
      <c r="J2184" s="762">
        <v>2.8721646054018099E-2</v>
      </c>
      <c r="K2184" s="762">
        <v>0.46470134378927502</v>
      </c>
      <c r="L2184" s="759" t="s">
        <v>2376</v>
      </c>
      <c r="M2184" s="762">
        <v>0.664849503264477</v>
      </c>
    </row>
    <row r="2185" spans="1:13" x14ac:dyDescent="0.2">
      <c r="A2185" s="759" t="s">
        <v>4559</v>
      </c>
      <c r="B2185" s="759" t="s">
        <v>19</v>
      </c>
      <c r="C2185" s="762">
        <v>-27.086877090000002</v>
      </c>
      <c r="D2185" s="762">
        <v>21.739279410000002</v>
      </c>
      <c r="E2185" s="762">
        <v>1.2400802673365501</v>
      </c>
      <c r="F2185" s="762">
        <v>2.2833151567493999E-2</v>
      </c>
      <c r="G2185" s="762">
        <v>0.37816307335766203</v>
      </c>
      <c r="H2185" s="762">
        <v>5.1572799617473301E-3</v>
      </c>
      <c r="I2185" s="762">
        <v>0.21425733529125801</v>
      </c>
      <c r="J2185" s="762">
        <v>1.7762741944428999E-2</v>
      </c>
      <c r="K2185" s="762">
        <v>0.13296848291661001</v>
      </c>
      <c r="L2185" s="759" t="s">
        <v>2376</v>
      </c>
      <c r="M2185" s="762">
        <v>0</v>
      </c>
    </row>
    <row r="2186" spans="1:13" x14ac:dyDescent="0.2">
      <c r="A2186" s="759" t="s">
        <v>4560</v>
      </c>
      <c r="B2186" s="759" t="s">
        <v>19</v>
      </c>
      <c r="C2186" s="762">
        <v>28.307851769999999</v>
      </c>
      <c r="D2186" s="762">
        <v>-1.869685839</v>
      </c>
      <c r="E2186" s="762">
        <v>0.99347769288335297</v>
      </c>
      <c r="F2186" s="762">
        <v>3.1973977015551998E-2</v>
      </c>
      <c r="G2186" s="762">
        <v>0.60202868496108697</v>
      </c>
      <c r="H2186" s="762">
        <v>2.4591003791113101E-3</v>
      </c>
      <c r="I2186" s="762">
        <v>0.10216242151186899</v>
      </c>
      <c r="J2186" s="762">
        <v>2.8515334701347698E-2</v>
      </c>
      <c r="K2186" s="762">
        <v>0.45845618111064401</v>
      </c>
      <c r="L2186" s="759" t="s">
        <v>2376</v>
      </c>
      <c r="M2186" s="762">
        <v>0</v>
      </c>
    </row>
    <row r="2187" spans="1:13" x14ac:dyDescent="0.2">
      <c r="A2187" s="759" t="s">
        <v>4561</v>
      </c>
      <c r="B2187" s="759" t="s">
        <v>19</v>
      </c>
      <c r="C2187" s="762">
        <v>15.055619159999999</v>
      </c>
      <c r="D2187" s="762">
        <v>7.5943215799999999</v>
      </c>
      <c r="E2187" s="762">
        <v>1.0816822093896901</v>
      </c>
      <c r="F2187" s="762">
        <v>1.5236810419280201E-2</v>
      </c>
      <c r="G2187" s="762">
        <v>0.19212300063131801</v>
      </c>
      <c r="H2187" s="762">
        <v>1.0656101642815699E-3</v>
      </c>
      <c r="I2187" s="762">
        <v>4.4270382655143201E-2</v>
      </c>
      <c r="J2187" s="762">
        <v>2.3705839942321599E-2</v>
      </c>
      <c r="K2187" s="762">
        <v>0.312869767021901</v>
      </c>
      <c r="L2187" s="759" t="s">
        <v>2376</v>
      </c>
      <c r="M2187" s="762">
        <v>0</v>
      </c>
    </row>
    <row r="2188" spans="1:13" x14ac:dyDescent="0.2">
      <c r="A2188" s="759" t="s">
        <v>4562</v>
      </c>
      <c r="B2188" s="759" t="s">
        <v>19</v>
      </c>
      <c r="C2188" s="762">
        <v>32.126579749999998</v>
      </c>
      <c r="D2188" s="762">
        <v>-12.939308349999999</v>
      </c>
      <c r="E2188" s="762">
        <v>1.11496438179374</v>
      </c>
      <c r="F2188" s="762">
        <v>3.2988923841164003E-2</v>
      </c>
      <c r="G2188" s="762">
        <v>0.62688549284221995</v>
      </c>
      <c r="H2188" s="762">
        <v>0</v>
      </c>
      <c r="I2188" s="762">
        <v>0</v>
      </c>
      <c r="J2188" s="762">
        <v>3.84271532360934E-2</v>
      </c>
      <c r="K2188" s="762">
        <v>0.75849309553102595</v>
      </c>
      <c r="L2188" s="759" t="s">
        <v>2376</v>
      </c>
      <c r="M2188" s="762">
        <v>0</v>
      </c>
    </row>
    <row r="2189" spans="1:13" x14ac:dyDescent="0.2">
      <c r="A2189" s="759" t="s">
        <v>4563</v>
      </c>
      <c r="B2189" s="759" t="s">
        <v>19</v>
      </c>
      <c r="C2189" s="762">
        <v>12.083014759999999</v>
      </c>
      <c r="D2189" s="762">
        <v>9.5357705950000007</v>
      </c>
      <c r="E2189" s="762">
        <v>0.50135599840949796</v>
      </c>
      <c r="F2189" s="762">
        <v>2.8431119152235701E-2</v>
      </c>
      <c r="G2189" s="762">
        <v>0.51526145410456203</v>
      </c>
      <c r="H2189" s="762">
        <v>2.2268520099730199E-3</v>
      </c>
      <c r="I2189" s="762">
        <v>9.2513762217294307E-2</v>
      </c>
      <c r="J2189" s="762">
        <v>2.69047751095336E-2</v>
      </c>
      <c r="K2189" s="762">
        <v>0.40970352515097103</v>
      </c>
      <c r="L2189" s="759" t="s">
        <v>2376</v>
      </c>
      <c r="M2189" s="762">
        <v>0</v>
      </c>
    </row>
    <row r="2190" spans="1:13" x14ac:dyDescent="0.2">
      <c r="A2190" s="759" t="s">
        <v>4564</v>
      </c>
      <c r="B2190" s="759" t="s">
        <v>19</v>
      </c>
      <c r="C2190" s="762">
        <v>18.236541899999999</v>
      </c>
      <c r="D2190" s="762">
        <v>-11.19303698</v>
      </c>
      <c r="E2190" s="762">
        <v>1.2400802673365501</v>
      </c>
      <c r="F2190" s="762">
        <v>3.4211903245938598E-2</v>
      </c>
      <c r="G2190" s="762">
        <v>0.65683715932890396</v>
      </c>
      <c r="H2190" s="762">
        <v>7.2748386215376196E-3</v>
      </c>
      <c r="I2190" s="762">
        <v>0.30223055928957099</v>
      </c>
      <c r="J2190" s="762">
        <v>2.34085741223449E-2</v>
      </c>
      <c r="K2190" s="762">
        <v>0.30387133975032599</v>
      </c>
      <c r="L2190" s="759" t="s">
        <v>2376</v>
      </c>
      <c r="M2190" s="762">
        <v>0</v>
      </c>
    </row>
    <row r="2191" spans="1:13" x14ac:dyDescent="0.2">
      <c r="A2191" s="759" t="s">
        <v>4565</v>
      </c>
      <c r="B2191" s="759" t="s">
        <v>19</v>
      </c>
      <c r="C2191" s="762">
        <v>-24.455679669999999</v>
      </c>
      <c r="D2191" s="762">
        <v>7.82178313</v>
      </c>
      <c r="E2191" s="762">
        <v>0.47151560646995899</v>
      </c>
      <c r="F2191" s="762">
        <v>4.6397569170832601E-3</v>
      </c>
      <c r="G2191" s="762">
        <v>0</v>
      </c>
      <c r="H2191" s="762">
        <v>2.4727620478841501E-3</v>
      </c>
      <c r="I2191" s="762">
        <v>0.102730004368481</v>
      </c>
      <c r="J2191" s="762">
        <v>2.2002107481559501E-2</v>
      </c>
      <c r="K2191" s="762">
        <v>0.261296706225569</v>
      </c>
      <c r="L2191" s="759" t="s">
        <v>2376</v>
      </c>
      <c r="M2191" s="762">
        <v>0</v>
      </c>
    </row>
    <row r="2192" spans="1:13" x14ac:dyDescent="0.2">
      <c r="A2192" s="759" t="s">
        <v>4566</v>
      </c>
      <c r="B2192" s="759" t="s">
        <v>19</v>
      </c>
      <c r="C2192" s="762">
        <v>-10.752268519999999</v>
      </c>
      <c r="D2192" s="762">
        <v>19.67936366</v>
      </c>
      <c r="E2192" s="762">
        <v>0.70334155776934804</v>
      </c>
      <c r="F2192" s="762">
        <v>8.5167277105699501E-3</v>
      </c>
      <c r="G2192" s="762">
        <v>2.75431878731511E-2</v>
      </c>
      <c r="H2192" s="762">
        <v>9.9730182041736395E-4</v>
      </c>
      <c r="I2192" s="762">
        <v>4.1432551461359803E-2</v>
      </c>
      <c r="J2192" s="762">
        <v>1.5701846819366601E-2</v>
      </c>
      <c r="K2192" s="762">
        <v>7.0583905562143695E-2</v>
      </c>
      <c r="L2192" s="759" t="s">
        <v>2376</v>
      </c>
      <c r="M2192" s="762">
        <v>0</v>
      </c>
    </row>
    <row r="2193" spans="1:13" x14ac:dyDescent="0.2">
      <c r="A2193" s="759" t="s">
        <v>4567</v>
      </c>
      <c r="B2193" s="759" t="s">
        <v>19</v>
      </c>
      <c r="C2193" s="762">
        <v>5.3043022049999999</v>
      </c>
      <c r="D2193" s="762">
        <v>8.8990257209999992</v>
      </c>
      <c r="E2193" s="762">
        <v>1.1185886030501899</v>
      </c>
      <c r="F2193" s="762">
        <v>3.4873825088729E-2</v>
      </c>
      <c r="G2193" s="762">
        <v>0.67304812205532805</v>
      </c>
      <c r="H2193" s="762">
        <v>1.5342054031900001E-2</v>
      </c>
      <c r="I2193" s="762">
        <v>0.637380093369873</v>
      </c>
      <c r="J2193" s="762">
        <v>2.55626421163552E-2</v>
      </c>
      <c r="K2193" s="762">
        <v>0.36907632194145201</v>
      </c>
      <c r="L2193" s="759" t="s">
        <v>2376</v>
      </c>
      <c r="M2193" s="762">
        <v>0.72511217603438904</v>
      </c>
    </row>
    <row r="2194" spans="1:13" x14ac:dyDescent="0.2">
      <c r="A2194" s="759" t="s">
        <v>4568</v>
      </c>
      <c r="B2194" s="759" t="s">
        <v>19</v>
      </c>
      <c r="C2194" s="762">
        <v>16.790032920000002</v>
      </c>
      <c r="D2194" s="762">
        <v>3.441037122</v>
      </c>
      <c r="E2194" s="762">
        <v>0.44127713687057402</v>
      </c>
      <c r="F2194" s="762">
        <v>2.0752825775867002E-2</v>
      </c>
      <c r="G2194" s="762">
        <v>0.32721434035768499</v>
      </c>
      <c r="H2194" s="762">
        <v>6.4346459920079204E-3</v>
      </c>
      <c r="I2194" s="762">
        <v>0.267325044500696</v>
      </c>
      <c r="J2194" s="762">
        <v>2.8876934168931299E-2</v>
      </c>
      <c r="K2194" s="762">
        <v>0.469402008426833</v>
      </c>
      <c r="L2194" s="759" t="s">
        <v>2376</v>
      </c>
      <c r="M2194" s="762">
        <v>0</v>
      </c>
    </row>
    <row r="2195" spans="1:13" x14ac:dyDescent="0.2">
      <c r="A2195" s="759" t="s">
        <v>4569</v>
      </c>
      <c r="B2195" s="759" t="s">
        <v>19</v>
      </c>
      <c r="C2195" s="762">
        <v>-42.740405250000002</v>
      </c>
      <c r="D2195" s="762">
        <v>1.306311435</v>
      </c>
      <c r="E2195" s="762">
        <v>0.73562006533462498</v>
      </c>
      <c r="F2195" s="762">
        <v>2.9748658820266199E-2</v>
      </c>
      <c r="G2195" s="762">
        <v>0.54752898990269605</v>
      </c>
      <c r="H2195" s="762">
        <v>2.8143037672051598E-3</v>
      </c>
      <c r="I2195" s="762">
        <v>0.11691924342667601</v>
      </c>
      <c r="J2195" s="762">
        <v>1.74144528866951E-2</v>
      </c>
      <c r="K2195" s="762">
        <v>0.122425557603962</v>
      </c>
      <c r="L2195" s="759" t="s">
        <v>2376</v>
      </c>
      <c r="M2195" s="762">
        <v>0.90333737340220699</v>
      </c>
    </row>
    <row r="2196" spans="1:13" x14ac:dyDescent="0.2">
      <c r="A2196" s="759" t="s">
        <v>4570</v>
      </c>
      <c r="B2196" s="759" t="s">
        <v>19</v>
      </c>
      <c r="C2196" s="762">
        <v>2.4066673180000002</v>
      </c>
      <c r="D2196" s="762">
        <v>-0.56885376899999995</v>
      </c>
      <c r="E2196" s="762">
        <v>1.15408570325142</v>
      </c>
      <c r="F2196" s="762">
        <v>3.6355269213069502E-2</v>
      </c>
      <c r="G2196" s="762">
        <v>0.70932978887601705</v>
      </c>
      <c r="H2196" s="762">
        <v>5.0138324396324999E-3</v>
      </c>
      <c r="I2196" s="762">
        <v>0.20829783993074599</v>
      </c>
      <c r="J2196" s="762">
        <v>2.3477344573234998E-2</v>
      </c>
      <c r="K2196" s="762">
        <v>0.30595308082361899</v>
      </c>
      <c r="L2196" s="759" t="s">
        <v>2376</v>
      </c>
      <c r="M2196" s="762">
        <v>0</v>
      </c>
    </row>
    <row r="2197" spans="1:13" x14ac:dyDescent="0.2">
      <c r="A2197" s="759" t="s">
        <v>4571</v>
      </c>
      <c r="B2197" s="759" t="s">
        <v>19</v>
      </c>
      <c r="C2197" s="762">
        <v>-9.8489990340000002</v>
      </c>
      <c r="D2197" s="762">
        <v>8.032328884</v>
      </c>
      <c r="E2197" s="762">
        <v>0.75302199099232703</v>
      </c>
      <c r="F2197" s="762">
        <v>2.9830611048421201E-2</v>
      </c>
      <c r="G2197" s="762">
        <v>0.54953605541397399</v>
      </c>
      <c r="H2197" s="762">
        <v>4.7474298985621102E-3</v>
      </c>
      <c r="I2197" s="762">
        <v>0.19723026503927901</v>
      </c>
      <c r="J2197" s="762">
        <v>2.9786478841994299E-2</v>
      </c>
      <c r="K2197" s="762">
        <v>0.496934503003155</v>
      </c>
      <c r="L2197" s="759" t="s">
        <v>2376</v>
      </c>
      <c r="M2197" s="762">
        <v>0</v>
      </c>
    </row>
    <row r="2198" spans="1:13" x14ac:dyDescent="0.2">
      <c r="A2198" s="759" t="s">
        <v>4572</v>
      </c>
      <c r="B2198" s="759" t="s">
        <v>19</v>
      </c>
      <c r="C2198" s="762">
        <v>22.314768449999999</v>
      </c>
      <c r="D2198" s="762">
        <v>-0.30783765099999999</v>
      </c>
      <c r="E2198" s="762">
        <v>0.51916362760902901</v>
      </c>
      <c r="F2198" s="762">
        <v>3.9463149865409199E-2</v>
      </c>
      <c r="G2198" s="762">
        <v>0.78544410906655404</v>
      </c>
      <c r="H2198" s="762">
        <v>2.8484579391372701E-3</v>
      </c>
      <c r="I2198" s="762">
        <v>0.11833815902356799</v>
      </c>
      <c r="J2198" s="762">
        <v>2.2270534080195199E-2</v>
      </c>
      <c r="K2198" s="762">
        <v>0.26942215897572303</v>
      </c>
      <c r="L2198" s="759" t="s">
        <v>2376</v>
      </c>
      <c r="M2198" s="762">
        <v>0</v>
      </c>
    </row>
    <row r="2199" spans="1:13" x14ac:dyDescent="0.2">
      <c r="A2199" s="759" t="s">
        <v>4573</v>
      </c>
      <c r="B2199" s="759" t="s">
        <v>19</v>
      </c>
      <c r="C2199" s="762">
        <v>27.893285089999999</v>
      </c>
      <c r="D2199" s="762">
        <v>4.7189244500000003</v>
      </c>
      <c r="E2199" s="762">
        <v>1.2400802673365501</v>
      </c>
      <c r="F2199" s="762">
        <v>3.3184348385225902E-2</v>
      </c>
      <c r="G2199" s="762">
        <v>0.63167157213834302</v>
      </c>
      <c r="H2199" s="762">
        <v>1.33884353973838E-3</v>
      </c>
      <c r="I2199" s="762">
        <v>5.5621790519554598E-2</v>
      </c>
      <c r="J2199" s="762">
        <v>3.2823470689368299E-2</v>
      </c>
      <c r="K2199" s="762">
        <v>0.58886614549289595</v>
      </c>
      <c r="L2199" s="759" t="s">
        <v>2376</v>
      </c>
      <c r="M2199" s="762">
        <v>0</v>
      </c>
    </row>
    <row r="2200" spans="1:13" x14ac:dyDescent="0.2">
      <c r="A2200" s="759" t="s">
        <v>4574</v>
      </c>
      <c r="B2200" s="759" t="s">
        <v>19</v>
      </c>
      <c r="C2200" s="762">
        <v>27.739872299999998</v>
      </c>
      <c r="D2200" s="762">
        <v>2.7481113640000001</v>
      </c>
      <c r="E2200" s="762">
        <v>0.58762337708428403</v>
      </c>
      <c r="F2200" s="762">
        <v>4.2129749289222002E-2</v>
      </c>
      <c r="G2200" s="762">
        <v>0.85075110444564495</v>
      </c>
      <c r="H2200" s="762">
        <v>8.4975579767068606E-3</v>
      </c>
      <c r="I2200" s="762">
        <v>0.35302797861719898</v>
      </c>
      <c r="J2200" s="762">
        <v>3.6572569463701403E-2</v>
      </c>
      <c r="K2200" s="762">
        <v>0.70235368085519001</v>
      </c>
      <c r="L2200" s="759" t="s">
        <v>2376</v>
      </c>
      <c r="M2200" s="762">
        <v>0.90333737340220699</v>
      </c>
    </row>
    <row r="2201" spans="1:13" x14ac:dyDescent="0.2">
      <c r="A2201" s="759" t="s">
        <v>4575</v>
      </c>
      <c r="B2201" s="759" t="s">
        <v>19</v>
      </c>
      <c r="C2201" s="762">
        <v>37.504755930000002</v>
      </c>
      <c r="D2201" s="762">
        <v>-1.613462564</v>
      </c>
      <c r="E2201" s="762">
        <v>1.2400802673365501</v>
      </c>
      <c r="F2201" s="762">
        <v>2.1496699846812399E-2</v>
      </c>
      <c r="G2201" s="762">
        <v>0.34543236859538701</v>
      </c>
      <c r="H2201" s="762">
        <v>0</v>
      </c>
      <c r="I2201" s="762">
        <v>0</v>
      </c>
      <c r="J2201" s="762">
        <v>2.4444567688980099E-2</v>
      </c>
      <c r="K2201" s="762">
        <v>0.33523152444278398</v>
      </c>
      <c r="L2201" s="759" t="s">
        <v>2376</v>
      </c>
      <c r="M2201" s="762">
        <v>0.90333737340220699</v>
      </c>
    </row>
    <row r="2202" spans="1:13" x14ac:dyDescent="0.2">
      <c r="A2202" s="759" t="s">
        <v>4576</v>
      </c>
      <c r="B2202" s="759" t="s">
        <v>19</v>
      </c>
      <c r="C2202" s="762">
        <v>-14.417708319999999</v>
      </c>
      <c r="D2202" s="762">
        <v>25.774537840000001</v>
      </c>
      <c r="E2202" s="762">
        <v>1.0115035202268601</v>
      </c>
      <c r="F2202" s="762">
        <v>1.8880532563402701E-2</v>
      </c>
      <c r="G2202" s="762">
        <v>0.28136049045400502</v>
      </c>
      <c r="H2202" s="762">
        <v>3.5656955497113999E-3</v>
      </c>
      <c r="I2202" s="762">
        <v>0.148135552736849</v>
      </c>
      <c r="J2202" s="762">
        <v>1.4410737063945399E-2</v>
      </c>
      <c r="K2202" s="762">
        <v>3.1501200393697297E-2</v>
      </c>
      <c r="L2202" s="759" t="s">
        <v>2376</v>
      </c>
      <c r="M2202" s="762">
        <v>0.83662307381186696</v>
      </c>
    </row>
    <row r="2203" spans="1:13" x14ac:dyDescent="0.2">
      <c r="A2203" s="759" t="s">
        <v>4577</v>
      </c>
      <c r="B2203" s="759" t="s">
        <v>19</v>
      </c>
      <c r="C2203" s="762">
        <v>15.488898130000001</v>
      </c>
      <c r="D2203" s="762">
        <v>16.388572480000001</v>
      </c>
      <c r="E2203" s="762">
        <v>0.57784739825385301</v>
      </c>
      <c r="F2203" s="762">
        <v>3.4426239842651703E-2</v>
      </c>
      <c r="G2203" s="762">
        <v>0.66208643207991302</v>
      </c>
      <c r="H2203" s="762">
        <v>9.0781788995525792E-3</v>
      </c>
      <c r="I2203" s="762">
        <v>0.37714966839827502</v>
      </c>
      <c r="J2203" s="762">
        <v>2.6634130109256301E-2</v>
      </c>
      <c r="K2203" s="762">
        <v>0.40151093215710199</v>
      </c>
      <c r="L2203" s="759" t="s">
        <v>2376</v>
      </c>
      <c r="M2203" s="762">
        <v>0</v>
      </c>
    </row>
    <row r="2204" spans="1:13" x14ac:dyDescent="0.2">
      <c r="A2204" s="759" t="s">
        <v>4578</v>
      </c>
      <c r="B2204" s="759" t="s">
        <v>19</v>
      </c>
      <c r="C2204" s="762">
        <v>-1.158568488</v>
      </c>
      <c r="D2204" s="762">
        <v>-3.95526921</v>
      </c>
      <c r="E2204" s="762">
        <v>0.51823854895143695</v>
      </c>
      <c r="F2204" s="762">
        <v>2.67794665540349E-2</v>
      </c>
      <c r="G2204" s="762">
        <v>0.474811266606605</v>
      </c>
      <c r="H2204" s="762">
        <v>6.6464018579869503E-3</v>
      </c>
      <c r="I2204" s="762">
        <v>0.27612237105499099</v>
      </c>
      <c r="J2204" s="762">
        <v>2.3499528589651202E-2</v>
      </c>
      <c r="K2204" s="762">
        <v>0.30662460434326999</v>
      </c>
      <c r="L2204" s="759" t="s">
        <v>2376</v>
      </c>
      <c r="M2204" s="762">
        <v>0.64779818618929597</v>
      </c>
    </row>
    <row r="2205" spans="1:13" x14ac:dyDescent="0.2">
      <c r="A2205" s="759" t="s">
        <v>4579</v>
      </c>
      <c r="B2205" s="759" t="s">
        <v>19</v>
      </c>
      <c r="C2205" s="762">
        <v>19.472901369999999</v>
      </c>
      <c r="D2205" s="762">
        <v>7.7627242619999999</v>
      </c>
      <c r="E2205" s="762">
        <v>0.82847621143394601</v>
      </c>
      <c r="F2205" s="762">
        <v>3.9551406111114601E-2</v>
      </c>
      <c r="G2205" s="762">
        <v>0.78760556423254502</v>
      </c>
      <c r="H2205" s="762">
        <v>7.0562519211721702E-3</v>
      </c>
      <c r="I2205" s="762">
        <v>0.29314944130696902</v>
      </c>
      <c r="J2205" s="762">
        <v>2.70046031834064E-2</v>
      </c>
      <c r="K2205" s="762">
        <v>0.41272538098940198</v>
      </c>
      <c r="L2205" s="759" t="s">
        <v>2376</v>
      </c>
      <c r="M2205" s="762">
        <v>0.90333737340220699</v>
      </c>
    </row>
    <row r="2206" spans="1:13" x14ac:dyDescent="0.2">
      <c r="A2206" s="759" t="s">
        <v>4580</v>
      </c>
      <c r="B2206" s="759" t="s">
        <v>19</v>
      </c>
      <c r="C2206" s="762">
        <v>27.033165069999999</v>
      </c>
      <c r="D2206" s="762">
        <v>-8.1554779059999998</v>
      </c>
      <c r="E2206" s="762">
        <v>0.48401548867570698</v>
      </c>
      <c r="F2206" s="762">
        <v>2.1086938706037402E-2</v>
      </c>
      <c r="G2206" s="762">
        <v>0.33539701654825399</v>
      </c>
      <c r="H2206" s="762">
        <v>1.06902558147478E-2</v>
      </c>
      <c r="I2206" s="762">
        <v>0.44412282523760199</v>
      </c>
      <c r="J2206" s="762">
        <v>2.4994731296101198E-2</v>
      </c>
      <c r="K2206" s="762">
        <v>0.35188530167600801</v>
      </c>
      <c r="L2206" s="759" t="s">
        <v>2376</v>
      </c>
      <c r="M2206" s="762">
        <v>0</v>
      </c>
    </row>
    <row r="2207" spans="1:13" x14ac:dyDescent="0.2">
      <c r="A2207" s="759" t="s">
        <v>4581</v>
      </c>
      <c r="B2207" s="759" t="s">
        <v>19</v>
      </c>
      <c r="C2207" s="762">
        <v>-2.8079766859999999</v>
      </c>
      <c r="D2207" s="762">
        <v>31.739487870000001</v>
      </c>
      <c r="E2207" s="762">
        <v>1.1373125063418801</v>
      </c>
      <c r="F2207" s="762">
        <v>4.7072099048723802E-2</v>
      </c>
      <c r="G2207" s="762">
        <v>0.97179293661157995</v>
      </c>
      <c r="H2207" s="762">
        <v>2.29516035383722E-3</v>
      </c>
      <c r="I2207" s="762">
        <v>9.5351593411077698E-2</v>
      </c>
      <c r="J2207" s="762">
        <v>2.7357329044423499E-2</v>
      </c>
      <c r="K2207" s="762">
        <v>0.42340261706010501</v>
      </c>
      <c r="L2207" s="759" t="s">
        <v>2376</v>
      </c>
      <c r="M2207" s="762">
        <v>0.58543196260003705</v>
      </c>
    </row>
    <row r="2208" spans="1:13" x14ac:dyDescent="0.2">
      <c r="A2208" s="759" t="s">
        <v>4582</v>
      </c>
      <c r="B2208" s="759" t="s">
        <v>19</v>
      </c>
      <c r="C2208" s="762">
        <v>-6.5828789959999998</v>
      </c>
      <c r="D2208" s="762">
        <v>34.567500389999999</v>
      </c>
      <c r="E2208" s="762">
        <v>0.70834310718962601</v>
      </c>
      <c r="F2208" s="762">
        <v>4.1946932780260897E-2</v>
      </c>
      <c r="G2208" s="762">
        <v>0.84627380445894895</v>
      </c>
      <c r="H2208" s="762">
        <v>1.3859762970046799E-2</v>
      </c>
      <c r="I2208" s="762">
        <v>0.575798849034446</v>
      </c>
      <c r="J2208" s="762">
        <v>4.1408685042426903E-2</v>
      </c>
      <c r="K2208" s="762">
        <v>0.84874592922163905</v>
      </c>
      <c r="L2208" s="759" t="s">
        <v>2376</v>
      </c>
      <c r="M2208" s="762">
        <v>0</v>
      </c>
    </row>
    <row r="2209" spans="1:13" x14ac:dyDescent="0.2">
      <c r="A2209" s="759" t="s">
        <v>4583</v>
      </c>
      <c r="B2209" s="759" t="s">
        <v>19</v>
      </c>
      <c r="C2209" s="762">
        <v>-24.261633400000001</v>
      </c>
      <c r="D2209" s="762">
        <v>14.029638159999999</v>
      </c>
      <c r="E2209" s="762">
        <v>0.58022983311178</v>
      </c>
      <c r="F2209" s="762">
        <v>1.25702109954674E-2</v>
      </c>
      <c r="G2209" s="762">
        <v>0.126816005252226</v>
      </c>
      <c r="H2209" s="762">
        <v>0</v>
      </c>
      <c r="I2209" s="762">
        <v>0</v>
      </c>
      <c r="J2209" s="762">
        <v>1.08235816094504E-2</v>
      </c>
      <c r="K2209" s="762">
        <v>0</v>
      </c>
      <c r="L2209" s="759" t="s">
        <v>2376</v>
      </c>
      <c r="M2209" s="762">
        <v>0</v>
      </c>
    </row>
    <row r="2210" spans="1:13" x14ac:dyDescent="0.2">
      <c r="A2210" s="759" t="s">
        <v>4584</v>
      </c>
      <c r="B2210" s="759" t="s">
        <v>19</v>
      </c>
      <c r="C2210" s="762">
        <v>9.9616472129999991</v>
      </c>
      <c r="D2210" s="762">
        <v>6.2803488649999997</v>
      </c>
      <c r="E2210" s="762">
        <v>1.2400802673365501</v>
      </c>
      <c r="F2210" s="762">
        <v>4.9095688682397297E-2</v>
      </c>
      <c r="G2210" s="762">
        <v>1</v>
      </c>
      <c r="H2210" s="762">
        <v>1.4139827179889999E-3</v>
      </c>
      <c r="I2210" s="762">
        <v>5.87434131416441E-2</v>
      </c>
      <c r="J2210" s="762">
        <v>2.0861849037768301E-2</v>
      </c>
      <c r="K2210" s="762">
        <v>0.22678038520725</v>
      </c>
      <c r="L2210" s="759" t="s">
        <v>2376</v>
      </c>
      <c r="M2210" s="762">
        <v>0</v>
      </c>
    </row>
    <row r="2211" spans="1:13" x14ac:dyDescent="0.2">
      <c r="A2211" s="759" t="s">
        <v>4585</v>
      </c>
      <c r="B2211" s="759" t="s">
        <v>19</v>
      </c>
      <c r="C2211" s="762">
        <v>-1.7382182820000001</v>
      </c>
      <c r="D2211" s="762">
        <v>-0.59977353799999999</v>
      </c>
      <c r="E2211" s="762">
        <v>0.28462975483585201</v>
      </c>
      <c r="F2211" s="762">
        <v>8.4032553946630194E-3</v>
      </c>
      <c r="G2211" s="762">
        <v>2.47641495975605E-2</v>
      </c>
      <c r="H2211" s="762">
        <v>1.8511561187199001E-3</v>
      </c>
      <c r="I2211" s="762">
        <v>7.6905607562207906E-2</v>
      </c>
      <c r="J2211" s="762">
        <v>2.6960235150574E-2</v>
      </c>
      <c r="K2211" s="762">
        <v>0.41138233395009899</v>
      </c>
      <c r="L2211" s="759" t="s">
        <v>2376</v>
      </c>
      <c r="M2211" s="762">
        <v>0</v>
      </c>
    </row>
    <row r="2212" spans="1:13" x14ac:dyDescent="0.2">
      <c r="A2212" s="759" t="s">
        <v>4586</v>
      </c>
      <c r="B2212" s="759" t="s">
        <v>19</v>
      </c>
      <c r="C2212" s="762">
        <v>-8.1306038560000005</v>
      </c>
      <c r="D2212" s="762">
        <v>12.29118276</v>
      </c>
      <c r="E2212" s="762">
        <v>0.68030344613653304</v>
      </c>
      <c r="F2212" s="762">
        <v>8.8445366231899598E-3</v>
      </c>
      <c r="G2212" s="762">
        <v>3.5571474409006099E-2</v>
      </c>
      <c r="H2212" s="762">
        <v>1.09634891902046E-2</v>
      </c>
      <c r="I2212" s="762">
        <v>0.45547419155737401</v>
      </c>
      <c r="J2212" s="762">
        <v>1.7986800510232399E-2</v>
      </c>
      <c r="K2212" s="762">
        <v>0.13975088862746099</v>
      </c>
      <c r="L2212" s="759" t="s">
        <v>2376</v>
      </c>
      <c r="M2212" s="762">
        <v>0</v>
      </c>
    </row>
    <row r="2213" spans="1:13" x14ac:dyDescent="0.2">
      <c r="A2213" s="759" t="s">
        <v>4587</v>
      </c>
      <c r="B2213" s="759" t="s">
        <v>19</v>
      </c>
      <c r="C2213" s="762">
        <v>-18.103931599999999</v>
      </c>
      <c r="D2213" s="762">
        <v>25.02393223</v>
      </c>
      <c r="E2213" s="762">
        <v>1.0036088361254201</v>
      </c>
      <c r="F2213" s="762">
        <v>1.6182413051837902E-2</v>
      </c>
      <c r="G2213" s="762">
        <v>0.21528152231060099</v>
      </c>
      <c r="H2213" s="762">
        <v>4.4946890262645596E-3</v>
      </c>
      <c r="I2213" s="762">
        <v>0.18673023145978601</v>
      </c>
      <c r="J2213" s="762">
        <v>1.40092063668127E-2</v>
      </c>
      <c r="K2213" s="762">
        <v>1.9346606525636901E-2</v>
      </c>
      <c r="L2213" s="759" t="s">
        <v>2376</v>
      </c>
      <c r="M2213" s="762">
        <v>0</v>
      </c>
    </row>
    <row r="2214" spans="1:13" x14ac:dyDescent="0.2">
      <c r="A2214" s="759" t="s">
        <v>4588</v>
      </c>
      <c r="B2214" s="759" t="s">
        <v>19</v>
      </c>
      <c r="C2214" s="762">
        <v>5.4394273950000001</v>
      </c>
      <c r="D2214" s="762">
        <v>13.91038928</v>
      </c>
      <c r="E2214" s="762">
        <v>0.89652678034582001</v>
      </c>
      <c r="F2214" s="762">
        <v>1.43920720675286E-2</v>
      </c>
      <c r="G2214" s="762">
        <v>0.17143473791819799</v>
      </c>
      <c r="H2214" s="762">
        <v>3.9618839441237701E-4</v>
      </c>
      <c r="I2214" s="762">
        <v>1.6459487395365902E-2</v>
      </c>
      <c r="J2214" s="762">
        <v>2.8013975930342199E-2</v>
      </c>
      <c r="K2214" s="762">
        <v>0.443279731404153</v>
      </c>
      <c r="L2214" s="759" t="s">
        <v>2376</v>
      </c>
      <c r="M2214" s="762">
        <v>0</v>
      </c>
    </row>
    <row r="2215" spans="1:13" x14ac:dyDescent="0.2">
      <c r="A2215" s="759" t="s">
        <v>4589</v>
      </c>
      <c r="B2215" s="759" t="s">
        <v>19</v>
      </c>
      <c r="C2215" s="762">
        <v>-22.24176301</v>
      </c>
      <c r="D2215" s="762">
        <v>8.8792797360000009</v>
      </c>
      <c r="E2215" s="762">
        <v>0.51736009102738001</v>
      </c>
      <c r="F2215" s="762">
        <v>1.1517440064553099E-2</v>
      </c>
      <c r="G2215" s="762">
        <v>0.101032859442811</v>
      </c>
      <c r="H2215" s="762">
        <v>2.0902353222446101E-3</v>
      </c>
      <c r="I2215" s="762">
        <v>8.6838058285088601E-2</v>
      </c>
      <c r="J2215" s="762">
        <v>1.07037879208031E-2</v>
      </c>
      <c r="K2215" s="762">
        <v>0</v>
      </c>
      <c r="L2215" s="759" t="s">
        <v>2376</v>
      </c>
      <c r="M2215" s="762">
        <v>0</v>
      </c>
    </row>
    <row r="2216" spans="1:13" x14ac:dyDescent="0.2">
      <c r="A2216" s="759" t="s">
        <v>4590</v>
      </c>
      <c r="B2216" s="759" t="s">
        <v>19</v>
      </c>
      <c r="C2216" s="762">
        <v>25.845922120000001</v>
      </c>
      <c r="D2216" s="762">
        <v>3.89555199</v>
      </c>
      <c r="E2216" s="762">
        <v>0.88986765924843003</v>
      </c>
      <c r="F2216" s="762">
        <v>4.2968183623423202E-2</v>
      </c>
      <c r="G2216" s="762">
        <v>0.87128500199479597</v>
      </c>
      <c r="H2216" s="762">
        <v>5.1436182929744901E-3</v>
      </c>
      <c r="I2216" s="762">
        <v>0.213689752434645</v>
      </c>
      <c r="J2216" s="762">
        <v>2.8067217569740999E-2</v>
      </c>
      <c r="K2216" s="762">
        <v>0.444891399959566</v>
      </c>
      <c r="L2216" s="759" t="s">
        <v>2376</v>
      </c>
      <c r="M2216" s="762">
        <v>0</v>
      </c>
    </row>
    <row r="2217" spans="1:13" x14ac:dyDescent="0.2">
      <c r="A2217" s="759" t="s">
        <v>4591</v>
      </c>
      <c r="B2217" s="759" t="s">
        <v>19</v>
      </c>
      <c r="C2217" s="762">
        <v>-13.733310299999999</v>
      </c>
      <c r="D2217" s="762">
        <v>7.5086953870000004</v>
      </c>
      <c r="E2217" s="762">
        <v>0.70080013419466003</v>
      </c>
      <c r="F2217" s="762">
        <v>3.4111038965132498E-2</v>
      </c>
      <c r="G2217" s="762">
        <v>0.65436692485348602</v>
      </c>
      <c r="H2217" s="762">
        <v>1.0861026674408301E-3</v>
      </c>
      <c r="I2217" s="762">
        <v>4.5121756940061597E-2</v>
      </c>
      <c r="J2217" s="762">
        <v>1.50119239088237E-2</v>
      </c>
      <c r="K2217" s="762">
        <v>4.9699505938618098E-2</v>
      </c>
      <c r="L2217" s="759" t="s">
        <v>2376</v>
      </c>
      <c r="M2217" s="762">
        <v>0</v>
      </c>
    </row>
    <row r="2218" spans="1:13" x14ac:dyDescent="0.2">
      <c r="A2218" s="759" t="s">
        <v>4592</v>
      </c>
      <c r="B2218" s="759" t="s">
        <v>19</v>
      </c>
      <c r="C2218" s="762">
        <v>-5.2378547610000004</v>
      </c>
      <c r="D2218" s="762">
        <v>16.61080935</v>
      </c>
      <c r="E2218" s="762">
        <v>1.1027476600446999</v>
      </c>
      <c r="F2218" s="762">
        <v>1.7159535772147599E-2</v>
      </c>
      <c r="G2218" s="762">
        <v>0.23921199226345199</v>
      </c>
      <c r="H2218" s="762">
        <v>7.3089927934697201E-4</v>
      </c>
      <c r="I2218" s="762">
        <v>3.03649350252546E-2</v>
      </c>
      <c r="J2218" s="762">
        <v>1.7168210304475601E-2</v>
      </c>
      <c r="K2218" s="762">
        <v>0.11497162837346001</v>
      </c>
      <c r="L2218" s="759" t="s">
        <v>2376</v>
      </c>
      <c r="M2218" s="762">
        <v>0</v>
      </c>
    </row>
    <row r="2219" spans="1:13" x14ac:dyDescent="0.2">
      <c r="A2219" s="759" t="s">
        <v>4593</v>
      </c>
      <c r="B2219" s="759" t="s">
        <v>19</v>
      </c>
      <c r="C2219" s="762">
        <v>-1.022647839</v>
      </c>
      <c r="D2219" s="762">
        <v>-4.1607446709999998</v>
      </c>
      <c r="E2219" s="762">
        <v>0.72108809989787004</v>
      </c>
      <c r="F2219" s="762">
        <v>1.7544080842721101E-2</v>
      </c>
      <c r="G2219" s="762">
        <v>0.24862978569173</v>
      </c>
      <c r="H2219" s="762">
        <v>1.5990983298609901E-2</v>
      </c>
      <c r="I2219" s="762">
        <v>0.66433961434473199</v>
      </c>
      <c r="J2219" s="762">
        <v>3.6628029504741803E-2</v>
      </c>
      <c r="K2219" s="762">
        <v>0.70403251992494198</v>
      </c>
      <c r="L2219" s="759" t="s">
        <v>2376</v>
      </c>
      <c r="M2219" s="762">
        <v>0</v>
      </c>
    </row>
    <row r="2220" spans="1:13" x14ac:dyDescent="0.2">
      <c r="A2220" s="759" t="s">
        <v>4594</v>
      </c>
      <c r="B2220" s="759" t="s">
        <v>19</v>
      </c>
      <c r="C2220" s="762">
        <v>1.5892493940000001</v>
      </c>
      <c r="D2220" s="762">
        <v>15.15634214</v>
      </c>
      <c r="E2220" s="762">
        <v>0.54769413364695096</v>
      </c>
      <c r="F2220" s="762">
        <v>9.8468754137011495E-3</v>
      </c>
      <c r="G2220" s="762">
        <v>6.0119478489967397E-2</v>
      </c>
      <c r="H2220" s="762">
        <v>6.7625260425560997E-3</v>
      </c>
      <c r="I2220" s="762">
        <v>0.28094670070227901</v>
      </c>
      <c r="J2220" s="762">
        <v>2.0637790471964901E-2</v>
      </c>
      <c r="K2220" s="762">
        <v>0.21999797949639899</v>
      </c>
      <c r="L2220" s="759" t="s">
        <v>2376</v>
      </c>
      <c r="M2220" s="762">
        <v>0</v>
      </c>
    </row>
    <row r="2221" spans="1:13" x14ac:dyDescent="0.2">
      <c r="A2221" s="759" t="s">
        <v>4595</v>
      </c>
      <c r="B2221" s="759" t="s">
        <v>19</v>
      </c>
      <c r="C2221" s="762">
        <v>12.21719405</v>
      </c>
      <c r="D2221" s="762">
        <v>-17.543311719999998</v>
      </c>
      <c r="E2221" s="762">
        <v>1.10602260094371</v>
      </c>
      <c r="F2221" s="762">
        <v>5.3754357652131698E-2</v>
      </c>
      <c r="G2221" s="762">
        <v>1</v>
      </c>
      <c r="H2221" s="762">
        <v>6.6668943611462098E-3</v>
      </c>
      <c r="I2221" s="762">
        <v>0.27697370379527098</v>
      </c>
      <c r="J2221" s="762">
        <v>3.00460318340636E-2</v>
      </c>
      <c r="K2221" s="762">
        <v>0.50479133423719802</v>
      </c>
      <c r="L2221" s="759" t="s">
        <v>2376</v>
      </c>
      <c r="M2221" s="762">
        <v>0</v>
      </c>
    </row>
    <row r="2222" spans="1:13" x14ac:dyDescent="0.2">
      <c r="A2222" s="759" t="s">
        <v>4596</v>
      </c>
      <c r="B2222" s="759" t="s">
        <v>19</v>
      </c>
      <c r="C2222" s="762">
        <v>8.9023643260000007</v>
      </c>
      <c r="D2222" s="762">
        <v>8.6370462900000007</v>
      </c>
      <c r="E2222" s="762">
        <v>0.89097049081823598</v>
      </c>
      <c r="F2222" s="762">
        <v>5.8595843130827302E-2</v>
      </c>
      <c r="G2222" s="762">
        <v>1</v>
      </c>
      <c r="H2222" s="762">
        <v>3.3266163461866901E-3</v>
      </c>
      <c r="I2222" s="762">
        <v>0.13820306046932901</v>
      </c>
      <c r="J2222" s="762">
        <v>3.0283400809716601E-2</v>
      </c>
      <c r="K2222" s="762">
        <v>0.51197664195158998</v>
      </c>
      <c r="L2222" s="759" t="s">
        <v>2376</v>
      </c>
      <c r="M2222" s="762">
        <v>0.90333737340220699</v>
      </c>
    </row>
    <row r="2223" spans="1:13" x14ac:dyDescent="0.2">
      <c r="A2223" s="759" t="s">
        <v>4597</v>
      </c>
      <c r="B2223" s="759" t="s">
        <v>19</v>
      </c>
      <c r="C2223" s="762">
        <v>-20.664352969999999</v>
      </c>
      <c r="D2223" s="762">
        <v>32.020155119999998</v>
      </c>
      <c r="E2223" s="762">
        <v>0.76635011053570001</v>
      </c>
      <c r="F2223" s="762">
        <v>1.4555976523838599E-2</v>
      </c>
      <c r="G2223" s="762">
        <v>0.175448893431497</v>
      </c>
      <c r="H2223" s="762">
        <v>0</v>
      </c>
      <c r="I2223" s="762">
        <v>0</v>
      </c>
      <c r="J2223" s="762">
        <v>1.5914813376961899E-2</v>
      </c>
      <c r="K2223" s="762">
        <v>7.7030519242545198E-2</v>
      </c>
      <c r="L2223" s="759" t="s">
        <v>2376</v>
      </c>
      <c r="M2223" s="762">
        <v>0</v>
      </c>
    </row>
    <row r="2224" spans="1:13" x14ac:dyDescent="0.2">
      <c r="A2224" s="759" t="s">
        <v>4598</v>
      </c>
      <c r="B2224" s="759" t="s">
        <v>19</v>
      </c>
      <c r="C2224" s="762">
        <v>-13.88409006</v>
      </c>
      <c r="D2224" s="762">
        <v>24.455009789999998</v>
      </c>
      <c r="E2224" s="762">
        <v>1.04808213877041</v>
      </c>
      <c r="F2224" s="762">
        <v>2.0733913723215799E-2</v>
      </c>
      <c r="G2224" s="762">
        <v>0.32675117139354498</v>
      </c>
      <c r="H2224" s="762">
        <v>0</v>
      </c>
      <c r="I2224" s="762">
        <v>0</v>
      </c>
      <c r="J2224" s="762">
        <v>1.51117519826965E-2</v>
      </c>
      <c r="K2224" s="762">
        <v>5.2721361777048399E-2</v>
      </c>
      <c r="L2224" s="759" t="s">
        <v>2376</v>
      </c>
      <c r="M2224" s="762">
        <v>0.58446387423818602</v>
      </c>
    </row>
    <row r="2225" spans="1:13" x14ac:dyDescent="0.2">
      <c r="A2225" s="759" t="s">
        <v>4599</v>
      </c>
      <c r="B2225" s="759" t="s">
        <v>19</v>
      </c>
      <c r="C2225" s="762">
        <v>3.2356336200000002</v>
      </c>
      <c r="D2225" s="762">
        <v>-16.707784660000002</v>
      </c>
      <c r="E2225" s="762">
        <v>0.59991512439761996</v>
      </c>
      <c r="F2225" s="762">
        <v>2.0645657477510401E-2</v>
      </c>
      <c r="G2225" s="762">
        <v>0.32458969173680902</v>
      </c>
      <c r="H2225" s="762">
        <v>1.2917107824720799E-2</v>
      </c>
      <c r="I2225" s="762">
        <v>0.53663658745489595</v>
      </c>
      <c r="J2225" s="762">
        <v>2.7900837446619701E-2</v>
      </c>
      <c r="K2225" s="762">
        <v>0.439854943291558</v>
      </c>
      <c r="L2225" s="759" t="s">
        <v>2376</v>
      </c>
      <c r="M2225" s="762">
        <v>0.64693034222545898</v>
      </c>
    </row>
    <row r="2226" spans="1:13" x14ac:dyDescent="0.2">
      <c r="A2226" s="759" t="s">
        <v>4600</v>
      </c>
      <c r="B2226" s="759" t="s">
        <v>19</v>
      </c>
      <c r="C2226" s="762">
        <v>-0.79370173099999997</v>
      </c>
      <c r="D2226" s="762">
        <v>-9.5186093889999999</v>
      </c>
      <c r="E2226" s="762">
        <v>0.685690814213055</v>
      </c>
      <c r="F2226" s="762">
        <v>4.5086333520352503E-2</v>
      </c>
      <c r="G2226" s="762">
        <v>0.92316007292305402</v>
      </c>
      <c r="H2226" s="762">
        <v>6.0316267632091296E-3</v>
      </c>
      <c r="I2226" s="762">
        <v>0.250581765677024</v>
      </c>
      <c r="J2226" s="762">
        <v>2.6700682158504799E-2</v>
      </c>
      <c r="K2226" s="762">
        <v>0.40352550271605597</v>
      </c>
      <c r="L2226" s="759" t="s">
        <v>2376</v>
      </c>
      <c r="M2226" s="762">
        <v>0</v>
      </c>
    </row>
    <row r="2227" spans="1:13" x14ac:dyDescent="0.2">
      <c r="A2227" s="759" t="s">
        <v>4601</v>
      </c>
      <c r="B2227" s="759" t="s">
        <v>19</v>
      </c>
      <c r="C2227" s="762">
        <v>2.6001379679999999</v>
      </c>
      <c r="D2227" s="762">
        <v>21.581070879999999</v>
      </c>
      <c r="E2227" s="762">
        <v>1.1220677862152799</v>
      </c>
      <c r="F2227" s="762">
        <v>1.7695377263930299E-2</v>
      </c>
      <c r="G2227" s="762">
        <v>0.25233513740485802</v>
      </c>
      <c r="H2227" s="762">
        <v>2.7938112640458999E-3</v>
      </c>
      <c r="I2227" s="762">
        <v>0.116067869141758</v>
      </c>
      <c r="J2227" s="762">
        <v>2.1651600022184001E-2</v>
      </c>
      <c r="K2227" s="762">
        <v>0.25068664066920598</v>
      </c>
      <c r="L2227" s="759" t="s">
        <v>2376</v>
      </c>
      <c r="M2227" s="762">
        <v>0.72981223962198605</v>
      </c>
    </row>
    <row r="2228" spans="1:13" x14ac:dyDescent="0.2">
      <c r="A2228" s="759" t="s">
        <v>4602</v>
      </c>
      <c r="B2228" s="759" t="s">
        <v>19</v>
      </c>
      <c r="C2228" s="762">
        <v>20.933871190000001</v>
      </c>
      <c r="D2228" s="762">
        <v>18.530308170000001</v>
      </c>
      <c r="E2228" s="762">
        <v>0.73895584778650802</v>
      </c>
      <c r="F2228" s="762">
        <v>2.1584956092517801E-2</v>
      </c>
      <c r="G2228" s="762">
        <v>0.34759382376137798</v>
      </c>
      <c r="H2228" s="762">
        <v>1.5000512312579E-2</v>
      </c>
      <c r="I2228" s="762">
        <v>0.62319085431167898</v>
      </c>
      <c r="J2228" s="762">
        <v>3.01968831456935E-2</v>
      </c>
      <c r="K2228" s="762">
        <v>0.50935768811670101</v>
      </c>
      <c r="L2228" s="759" t="s">
        <v>2376</v>
      </c>
      <c r="M2228" s="762">
        <v>0</v>
      </c>
    </row>
    <row r="2229" spans="1:13" x14ac:dyDescent="0.2">
      <c r="A2229" s="759" t="s">
        <v>4603</v>
      </c>
      <c r="B2229" s="759" t="s">
        <v>19</v>
      </c>
      <c r="C2229" s="762">
        <v>-1.686933832</v>
      </c>
      <c r="D2229" s="762">
        <v>-9.1448083120000003</v>
      </c>
      <c r="E2229" s="762">
        <v>0.15999544083942599</v>
      </c>
      <c r="F2229" s="762">
        <v>2.8323950853879201E-2</v>
      </c>
      <c r="G2229" s="762">
        <v>0.51263682997443005</v>
      </c>
      <c r="H2229" s="762">
        <v>0</v>
      </c>
      <c r="I2229" s="762">
        <v>0</v>
      </c>
      <c r="J2229" s="762">
        <v>2.4775109533581099E-2</v>
      </c>
      <c r="K2229" s="762">
        <v>0.34523723699383602</v>
      </c>
      <c r="L2229" s="759" t="s">
        <v>2376</v>
      </c>
      <c r="M2229" s="762">
        <v>0</v>
      </c>
    </row>
    <row r="2230" spans="1:13" x14ac:dyDescent="0.2">
      <c r="A2230" s="759" t="s">
        <v>4604</v>
      </c>
      <c r="B2230" s="759" t="s">
        <v>19</v>
      </c>
      <c r="C2230" s="762">
        <v>1.3132386840000001</v>
      </c>
      <c r="D2230" s="762">
        <v>13.634368719999999</v>
      </c>
      <c r="E2230" s="762">
        <v>1.2400802673365501</v>
      </c>
      <c r="F2230" s="762">
        <v>1.7172143807248401E-2</v>
      </c>
      <c r="G2230" s="762">
        <v>0.23952077157287899</v>
      </c>
      <c r="H2230" s="762">
        <v>3.5998497216435002E-3</v>
      </c>
      <c r="I2230" s="762">
        <v>0.149554468333741</v>
      </c>
      <c r="J2230" s="762">
        <v>1.8443791248405499E-2</v>
      </c>
      <c r="K2230" s="762">
        <v>0.153584261024025</v>
      </c>
      <c r="L2230" s="759" t="s">
        <v>2376</v>
      </c>
      <c r="M2230" s="762">
        <v>0</v>
      </c>
    </row>
    <row r="2231" spans="1:13" x14ac:dyDescent="0.2">
      <c r="A2231" s="759" t="s">
        <v>4605</v>
      </c>
      <c r="B2231" s="759" t="s">
        <v>19</v>
      </c>
      <c r="C2231" s="762">
        <v>22.323070430000001</v>
      </c>
      <c r="D2231" s="762">
        <v>-0.75547732400000001</v>
      </c>
      <c r="E2231" s="762">
        <v>0.60240667123158598</v>
      </c>
      <c r="F2231" s="762">
        <v>4.8414854786955702E-2</v>
      </c>
      <c r="G2231" s="762">
        <v>1</v>
      </c>
      <c r="H2231" s="762">
        <v>3.83892892516821E-3</v>
      </c>
      <c r="I2231" s="762">
        <v>0.15948691905662099</v>
      </c>
      <c r="J2231" s="762">
        <v>2.9316177693971501E-2</v>
      </c>
      <c r="K2231" s="762">
        <v>0.482698198332425</v>
      </c>
      <c r="L2231" s="759" t="s">
        <v>2376</v>
      </c>
      <c r="M2231" s="762">
        <v>0</v>
      </c>
    </row>
    <row r="2232" spans="1:13" x14ac:dyDescent="0.2">
      <c r="A2232" s="759" t="s">
        <v>4606</v>
      </c>
      <c r="B2232" s="759" t="s">
        <v>19</v>
      </c>
      <c r="C2232" s="762">
        <v>-19.416000910000001</v>
      </c>
      <c r="D2232" s="762">
        <v>12.35409259</v>
      </c>
      <c r="E2232" s="762">
        <v>0.13707769992975199</v>
      </c>
      <c r="F2232" s="762">
        <v>1.9681142792301501E-2</v>
      </c>
      <c r="G2232" s="762">
        <v>0.300968025584129</v>
      </c>
      <c r="H2232" s="762">
        <v>6.7966802144882E-3</v>
      </c>
      <c r="I2232" s="762">
        <v>0.28236561629917001</v>
      </c>
      <c r="J2232" s="762">
        <v>1.3887194276523801E-2</v>
      </c>
      <c r="K2232" s="762">
        <v>1.56532271675556E-2</v>
      </c>
      <c r="L2232" s="759" t="s">
        <v>2376</v>
      </c>
      <c r="M2232" s="762">
        <v>0</v>
      </c>
    </row>
    <row r="2233" spans="1:13" x14ac:dyDescent="0.2">
      <c r="A2233" s="759" t="s">
        <v>4607</v>
      </c>
      <c r="B2233" s="759" t="s">
        <v>19</v>
      </c>
      <c r="C2233" s="762">
        <v>25.455415139999999</v>
      </c>
      <c r="D2233" s="762">
        <v>4.7961699099999997</v>
      </c>
      <c r="E2233" s="762">
        <v>1.10188945030259</v>
      </c>
      <c r="F2233" s="762">
        <v>3.4230815298589803E-2</v>
      </c>
      <c r="G2233" s="762">
        <v>0.65730032829304497</v>
      </c>
      <c r="H2233" s="762">
        <v>0</v>
      </c>
      <c r="I2233" s="762">
        <v>0</v>
      </c>
      <c r="J2233" s="762">
        <v>1.79978925184405E-2</v>
      </c>
      <c r="K2233" s="762">
        <v>0.14008665038728699</v>
      </c>
      <c r="L2233" s="759" t="s">
        <v>2376</v>
      </c>
      <c r="M2233" s="762">
        <v>0.90333737340220699</v>
      </c>
    </row>
    <row r="2234" spans="1:13" x14ac:dyDescent="0.2">
      <c r="A2234" s="759" t="s">
        <v>4608</v>
      </c>
      <c r="B2234" s="759" t="s">
        <v>19</v>
      </c>
      <c r="C2234" s="762">
        <v>-6.7502089439999997</v>
      </c>
      <c r="D2234" s="762">
        <v>2.8840096900000001</v>
      </c>
      <c r="E2234" s="762">
        <v>0.36747182018492502</v>
      </c>
      <c r="F2234" s="762">
        <v>6.4300979013925596E-3</v>
      </c>
      <c r="G2234" s="762">
        <v>0</v>
      </c>
      <c r="H2234" s="762">
        <v>4.40588817924109E-3</v>
      </c>
      <c r="I2234" s="762">
        <v>0.18304102598108499</v>
      </c>
      <c r="J2234" s="762">
        <v>1.6562586656314101E-2</v>
      </c>
      <c r="K2234" s="762">
        <v>9.6639042341107803E-2</v>
      </c>
      <c r="L2234" s="759" t="s">
        <v>2376</v>
      </c>
      <c r="M2234" s="762">
        <v>0</v>
      </c>
    </row>
    <row r="2235" spans="1:13" x14ac:dyDescent="0.2">
      <c r="A2235" s="759" t="s">
        <v>4609</v>
      </c>
      <c r="B2235" s="759" t="s">
        <v>19</v>
      </c>
      <c r="C2235" s="762">
        <v>7.7958159279999997</v>
      </c>
      <c r="D2235" s="762">
        <v>4.5584193830000004</v>
      </c>
      <c r="E2235" s="762">
        <v>0.71473013294160104</v>
      </c>
      <c r="F2235" s="762">
        <v>1.78971058255426E-2</v>
      </c>
      <c r="G2235" s="762">
        <v>0.25727563084644001</v>
      </c>
      <c r="H2235" s="762">
        <v>8.6410054988216804E-3</v>
      </c>
      <c r="I2235" s="762">
        <v>0.35898743243307202</v>
      </c>
      <c r="J2235" s="762">
        <v>1.9373301536243101E-2</v>
      </c>
      <c r="K2235" s="762">
        <v>0.181721138876282</v>
      </c>
      <c r="L2235" s="759" t="s">
        <v>2376</v>
      </c>
      <c r="M2235" s="762">
        <v>0.65296792431865303</v>
      </c>
    </row>
    <row r="2236" spans="1:13" x14ac:dyDescent="0.2">
      <c r="A2236" s="759" t="s">
        <v>4610</v>
      </c>
      <c r="B2236" s="759" t="s">
        <v>19</v>
      </c>
      <c r="C2236" s="762">
        <v>3.318249861</v>
      </c>
      <c r="D2236" s="762">
        <v>-13.58859646</v>
      </c>
      <c r="E2236" s="762">
        <v>0.26232309895186201</v>
      </c>
      <c r="F2236" s="762">
        <v>4.2400822043888599E-2</v>
      </c>
      <c r="G2236" s="762">
        <v>0.85738988408907701</v>
      </c>
      <c r="H2236" s="762">
        <v>6.7830185457153601E-3</v>
      </c>
      <c r="I2236" s="762">
        <v>0.281798074987197</v>
      </c>
      <c r="J2236" s="762">
        <v>2.9648937940214101E-2</v>
      </c>
      <c r="K2236" s="762">
        <v>0.49277105112719299</v>
      </c>
      <c r="L2236" s="759" t="s">
        <v>2376</v>
      </c>
      <c r="M2236" s="762">
        <v>0.65580774737965497</v>
      </c>
    </row>
    <row r="2237" spans="1:13" x14ac:dyDescent="0.2">
      <c r="A2237" s="759" t="s">
        <v>4611</v>
      </c>
      <c r="B2237" s="759" t="s">
        <v>19</v>
      </c>
      <c r="C2237" s="762">
        <v>-6.8245698089999998</v>
      </c>
      <c r="D2237" s="762">
        <v>16.727955600000001</v>
      </c>
      <c r="E2237" s="762">
        <v>0.87610260976381304</v>
      </c>
      <c r="F2237" s="762">
        <v>7.4387407094541396E-3</v>
      </c>
      <c r="G2237" s="762">
        <v>1.1424834448810601E-3</v>
      </c>
      <c r="H2237" s="762">
        <v>3.5656955497113999E-3</v>
      </c>
      <c r="I2237" s="762">
        <v>0.148135552736849</v>
      </c>
      <c r="J2237" s="762">
        <v>1.6087848705008002E-2</v>
      </c>
      <c r="K2237" s="762">
        <v>8.2268426912323403E-2</v>
      </c>
      <c r="L2237" s="759" t="s">
        <v>2376</v>
      </c>
      <c r="M2237" s="762">
        <v>0</v>
      </c>
    </row>
    <row r="2238" spans="1:13" x14ac:dyDescent="0.2">
      <c r="A2238" s="759" t="s">
        <v>4612</v>
      </c>
      <c r="B2238" s="759" t="s">
        <v>19</v>
      </c>
      <c r="C2238" s="762">
        <v>-7.4319331120000003</v>
      </c>
      <c r="D2238" s="762">
        <v>31.293796499999999</v>
      </c>
      <c r="E2238" s="762">
        <v>1.2400802673365501</v>
      </c>
      <c r="F2238" s="762">
        <v>1.7474736649666801E-2</v>
      </c>
      <c r="G2238" s="762">
        <v>0.24693149948988</v>
      </c>
      <c r="H2238" s="762">
        <v>5.6012841968646496E-4</v>
      </c>
      <c r="I2238" s="762">
        <v>2.3270315496157198E-2</v>
      </c>
      <c r="J2238" s="762">
        <v>1.3321501857911399E-2</v>
      </c>
      <c r="K2238" s="762">
        <v>0</v>
      </c>
      <c r="L2238" s="759" t="s">
        <v>2376</v>
      </c>
      <c r="M2238" s="762">
        <v>0.70047692397853101</v>
      </c>
    </row>
    <row r="2239" spans="1:13" x14ac:dyDescent="0.2">
      <c r="A2239" s="759" t="s">
        <v>4613</v>
      </c>
      <c r="B2239" s="759" t="s">
        <v>19</v>
      </c>
      <c r="C2239" s="762">
        <v>-9.6484692810000006</v>
      </c>
      <c r="D2239" s="762">
        <v>15.66239614</v>
      </c>
      <c r="E2239" s="762">
        <v>0.36970427699760899</v>
      </c>
      <c r="F2239" s="762">
        <v>1.4700968927497501E-2</v>
      </c>
      <c r="G2239" s="762">
        <v>0.17899985548991201</v>
      </c>
      <c r="H2239" s="762">
        <v>2.97141295809283E-3</v>
      </c>
      <c r="I2239" s="762">
        <v>0.123446280099161</v>
      </c>
      <c r="J2239" s="762">
        <v>1.09611225112307E-2</v>
      </c>
      <c r="K2239" s="762">
        <v>0</v>
      </c>
      <c r="L2239" s="759" t="s">
        <v>2376</v>
      </c>
      <c r="M2239" s="762">
        <v>0</v>
      </c>
    </row>
    <row r="2240" spans="1:13" x14ac:dyDescent="0.2">
      <c r="A2240" s="759" t="s">
        <v>4614</v>
      </c>
      <c r="B2240" s="759" t="s">
        <v>19</v>
      </c>
      <c r="C2240" s="762">
        <v>1.436741818</v>
      </c>
      <c r="D2240" s="762">
        <v>-14.03740408</v>
      </c>
      <c r="E2240" s="762">
        <v>0.448649281475545</v>
      </c>
      <c r="F2240" s="762">
        <v>1.73675683513103E-2</v>
      </c>
      <c r="G2240" s="762">
        <v>0.244306850869003</v>
      </c>
      <c r="H2240" s="762">
        <v>9.3650739437822293E-3</v>
      </c>
      <c r="I2240" s="762">
        <v>0.38906861757465899</v>
      </c>
      <c r="J2240" s="762">
        <v>2.8996727857578598E-2</v>
      </c>
      <c r="K2240" s="762">
        <v>0.47302824754119899</v>
      </c>
      <c r="L2240" s="759" t="s">
        <v>2376</v>
      </c>
      <c r="M2240" s="762">
        <v>0.621010499644578</v>
      </c>
    </row>
    <row r="2241" spans="1:13" x14ac:dyDescent="0.2">
      <c r="A2241" s="759" t="s">
        <v>4615</v>
      </c>
      <c r="B2241" s="759" t="s">
        <v>19</v>
      </c>
      <c r="C2241" s="762">
        <v>31.836118880000001</v>
      </c>
      <c r="D2241" s="762">
        <v>1.422220292</v>
      </c>
      <c r="E2241" s="762">
        <v>1.2400802673365501</v>
      </c>
      <c r="F2241" s="762">
        <v>4.5615870994584799E-2</v>
      </c>
      <c r="G2241" s="762">
        <v>0.93612882840974598</v>
      </c>
      <c r="H2241" s="762">
        <v>4.9933399364732404E-3</v>
      </c>
      <c r="I2241" s="762">
        <v>0.20744650719046601</v>
      </c>
      <c r="J2241" s="762">
        <v>2.9582385890965599E-2</v>
      </c>
      <c r="K2241" s="762">
        <v>0.49075648056823901</v>
      </c>
      <c r="L2241" s="759" t="s">
        <v>2376</v>
      </c>
      <c r="M2241" s="762">
        <v>0</v>
      </c>
    </row>
    <row r="2242" spans="1:13" x14ac:dyDescent="0.2">
      <c r="A2242" s="759" t="s">
        <v>4616</v>
      </c>
      <c r="B2242" s="759" t="s">
        <v>19</v>
      </c>
      <c r="C2242" s="762">
        <v>0.50253082000000004</v>
      </c>
      <c r="D2242" s="762">
        <v>6.2270185270000002</v>
      </c>
      <c r="E2242" s="762">
        <v>0.89827480646246205</v>
      </c>
      <c r="F2242" s="762">
        <v>1.00864280806158E-2</v>
      </c>
      <c r="G2242" s="762">
        <v>6.5986309859831296E-2</v>
      </c>
      <c r="H2242" s="762">
        <v>4.4673656887188797E-3</v>
      </c>
      <c r="I2242" s="762">
        <v>0.18559510729120099</v>
      </c>
      <c r="J2242" s="762">
        <v>2.8187011258388298E-2</v>
      </c>
      <c r="K2242" s="762">
        <v>0.44851760880330799</v>
      </c>
      <c r="L2242" s="759" t="s">
        <v>2376</v>
      </c>
      <c r="M2242" s="762">
        <v>0</v>
      </c>
    </row>
    <row r="2243" spans="1:13" x14ac:dyDescent="0.2">
      <c r="A2243" s="759" t="s">
        <v>4617</v>
      </c>
      <c r="B2243" s="759" t="s">
        <v>19</v>
      </c>
      <c r="C2243" s="762">
        <v>-4.2993252059999998</v>
      </c>
      <c r="D2243" s="762">
        <v>12.98283545</v>
      </c>
      <c r="E2243" s="762">
        <v>0.39859885184416499</v>
      </c>
      <c r="F2243" s="762">
        <v>2.6476873711616402E-3</v>
      </c>
      <c r="G2243" s="762">
        <v>0</v>
      </c>
      <c r="H2243" s="762">
        <v>8.8117763584821904E-4</v>
      </c>
      <c r="I2243" s="762">
        <v>3.66082218140725E-2</v>
      </c>
      <c r="J2243" s="762">
        <v>1.29199711607787E-2</v>
      </c>
      <c r="K2243" s="762">
        <v>0</v>
      </c>
      <c r="L2243" s="759" t="s">
        <v>2376</v>
      </c>
      <c r="M2243" s="762">
        <v>0</v>
      </c>
    </row>
    <row r="2244" spans="1:13" x14ac:dyDescent="0.2">
      <c r="A2244" s="759" t="s">
        <v>4618</v>
      </c>
      <c r="B2244" s="759" t="s">
        <v>19</v>
      </c>
      <c r="C2244" s="762">
        <v>2.4585214980000001</v>
      </c>
      <c r="D2244" s="762">
        <v>21.018041929999999</v>
      </c>
      <c r="E2244" s="762">
        <v>0.72880944434704098</v>
      </c>
      <c r="F2244" s="762">
        <v>1.7821457614937999E-2</v>
      </c>
      <c r="G2244" s="762">
        <v>0.25542295498987599</v>
      </c>
      <c r="H2244" s="762">
        <v>0</v>
      </c>
      <c r="I2244" s="762">
        <v>0</v>
      </c>
      <c r="J2244" s="762">
        <v>1.46414508346736E-2</v>
      </c>
      <c r="K2244" s="762">
        <v>3.8485057106318901E-2</v>
      </c>
      <c r="L2244" s="759" t="s">
        <v>2376</v>
      </c>
      <c r="M2244" s="762">
        <v>0</v>
      </c>
    </row>
    <row r="2245" spans="1:13" x14ac:dyDescent="0.2">
      <c r="A2245" s="759" t="s">
        <v>4619</v>
      </c>
      <c r="B2245" s="759" t="s">
        <v>19</v>
      </c>
      <c r="C2245" s="762">
        <v>-11.23614759</v>
      </c>
      <c r="D2245" s="762">
        <v>10.1964977</v>
      </c>
      <c r="E2245" s="762">
        <v>0.39622689571186298</v>
      </c>
      <c r="F2245" s="762">
        <v>1.2734115451777399E-2</v>
      </c>
      <c r="G2245" s="762">
        <v>0.13083013627478099</v>
      </c>
      <c r="H2245" s="762">
        <v>9.2489497592130893E-3</v>
      </c>
      <c r="I2245" s="762">
        <v>0.38424428792737197</v>
      </c>
      <c r="J2245" s="762">
        <v>2.3612667073373599E-2</v>
      </c>
      <c r="K2245" s="762">
        <v>0.31004936218524198</v>
      </c>
      <c r="L2245" s="759" t="s">
        <v>2376</v>
      </c>
      <c r="M2245" s="762">
        <v>0</v>
      </c>
    </row>
    <row r="2246" spans="1:13" x14ac:dyDescent="0.2">
      <c r="A2246" s="759" t="s">
        <v>4620</v>
      </c>
      <c r="B2246" s="759" t="s">
        <v>19</v>
      </c>
      <c r="C2246" s="762">
        <v>-14.917766779999999</v>
      </c>
      <c r="D2246" s="762">
        <v>26.828442110000001</v>
      </c>
      <c r="E2246" s="762">
        <v>0.74320469992391802</v>
      </c>
      <c r="F2246" s="762">
        <v>7.9052380081826093E-3</v>
      </c>
      <c r="G2246" s="762">
        <v>1.25673423844367E-2</v>
      </c>
      <c r="H2246" s="762">
        <v>0</v>
      </c>
      <c r="I2246" s="762">
        <v>0</v>
      </c>
      <c r="J2246" s="762">
        <v>1.65803338694471E-2</v>
      </c>
      <c r="K2246" s="762">
        <v>9.7176255102703904E-2</v>
      </c>
      <c r="L2246" s="759" t="s">
        <v>2376</v>
      </c>
      <c r="M2246" s="762">
        <v>0.40217571301855498</v>
      </c>
    </row>
    <row r="2247" spans="1:13" x14ac:dyDescent="0.2">
      <c r="A2247" s="759" t="s">
        <v>4621</v>
      </c>
      <c r="B2247" s="759" t="s">
        <v>19</v>
      </c>
      <c r="C2247" s="762">
        <v>30.125519650000001</v>
      </c>
      <c r="D2247" s="762">
        <v>4.7519412069999998</v>
      </c>
      <c r="E2247" s="762">
        <v>1.0166522811113901</v>
      </c>
      <c r="F2247" s="762">
        <v>4.2104533219020503E-2</v>
      </c>
      <c r="G2247" s="762">
        <v>0.85013354582679002</v>
      </c>
      <c r="H2247" s="762">
        <v>9.9047098603094398E-4</v>
      </c>
      <c r="I2247" s="762">
        <v>4.1148760033053698E-2</v>
      </c>
      <c r="J2247" s="762">
        <v>2.5775608673950401E-2</v>
      </c>
      <c r="K2247" s="762">
        <v>0.37552296589247802</v>
      </c>
      <c r="L2247" s="759" t="s">
        <v>2376</v>
      </c>
      <c r="M2247" s="762">
        <v>0.59176078468375803</v>
      </c>
    </row>
    <row r="2248" spans="1:13" x14ac:dyDescent="0.2">
      <c r="A2248" s="759" t="s">
        <v>4622</v>
      </c>
      <c r="B2248" s="759" t="s">
        <v>19</v>
      </c>
      <c r="C2248" s="762">
        <v>20.5597013</v>
      </c>
      <c r="D2248" s="762">
        <v>-2.6896148090000001</v>
      </c>
      <c r="E2248" s="762">
        <v>0.74880198319059799</v>
      </c>
      <c r="F2248" s="762">
        <v>3.2074841296358202E-2</v>
      </c>
      <c r="G2248" s="762">
        <v>0.60449891943650502</v>
      </c>
      <c r="H2248" s="762">
        <v>0</v>
      </c>
      <c r="I2248" s="762">
        <v>0</v>
      </c>
      <c r="J2248" s="762">
        <v>2.4639787033442401E-2</v>
      </c>
      <c r="K2248" s="762">
        <v>0.34114092536159002</v>
      </c>
      <c r="L2248" s="759" t="s">
        <v>2376</v>
      </c>
      <c r="M2248" s="762">
        <v>0</v>
      </c>
    </row>
    <row r="2249" spans="1:13" x14ac:dyDescent="0.2">
      <c r="A2249" s="759" t="s">
        <v>4623</v>
      </c>
      <c r="B2249" s="759" t="s">
        <v>19</v>
      </c>
      <c r="C2249" s="762">
        <v>0.51588469199999998</v>
      </c>
      <c r="D2249" s="762">
        <v>-1.574802834</v>
      </c>
      <c r="E2249" s="762">
        <v>0.49576636332931601</v>
      </c>
      <c r="F2249" s="762">
        <v>4.5080029502802099E-2</v>
      </c>
      <c r="G2249" s="762">
        <v>0.92300568326833998</v>
      </c>
      <c r="H2249" s="762">
        <v>8.1150312510673197E-3</v>
      </c>
      <c r="I2249" s="762">
        <v>0.33713603253380697</v>
      </c>
      <c r="J2249" s="762">
        <v>2.5658033386944699E-2</v>
      </c>
      <c r="K2249" s="762">
        <v>0.37196386702182699</v>
      </c>
      <c r="L2249" s="759" t="s">
        <v>2376</v>
      </c>
      <c r="M2249" s="762">
        <v>0</v>
      </c>
    </row>
    <row r="2250" spans="1:13" x14ac:dyDescent="0.2">
      <c r="A2250" s="759" t="s">
        <v>4624</v>
      </c>
      <c r="B2250" s="759" t="s">
        <v>19</v>
      </c>
      <c r="C2250" s="762">
        <v>-11.54444956</v>
      </c>
      <c r="D2250" s="762">
        <v>17.643927779999999</v>
      </c>
      <c r="E2250" s="762">
        <v>0.56497961154034604</v>
      </c>
      <c r="F2250" s="762">
        <v>7.2496201829425899E-3</v>
      </c>
      <c r="G2250" s="762">
        <v>0</v>
      </c>
      <c r="H2250" s="762">
        <v>2.7596570921138001E-3</v>
      </c>
      <c r="I2250" s="762">
        <v>0.114648953544866</v>
      </c>
      <c r="J2250" s="762">
        <v>1.74632577228107E-2</v>
      </c>
      <c r="K2250" s="762">
        <v>0.12390291540131899</v>
      </c>
      <c r="L2250" s="759" t="s">
        <v>2376</v>
      </c>
      <c r="M2250" s="762">
        <v>0.81610367816692697</v>
      </c>
    </row>
    <row r="2251" spans="1:13" x14ac:dyDescent="0.2">
      <c r="A2251" s="759" t="s">
        <v>4625</v>
      </c>
      <c r="B2251" s="759" t="s">
        <v>19</v>
      </c>
      <c r="C2251" s="762">
        <v>8.6915214719999998</v>
      </c>
      <c r="D2251" s="762">
        <v>10.765632220000001</v>
      </c>
      <c r="E2251" s="762">
        <v>0.67514113340867199</v>
      </c>
      <c r="F2251" s="762">
        <v>3.3814750140264402E-2</v>
      </c>
      <c r="G2251" s="762">
        <v>0.64711058659119902</v>
      </c>
      <c r="H2251" s="762">
        <v>1.8764302059496599E-2</v>
      </c>
      <c r="I2251" s="762">
        <v>0.77955615074621099</v>
      </c>
      <c r="J2251" s="762">
        <v>2.8311241750318902E-2</v>
      </c>
      <c r="K2251" s="762">
        <v>0.45227815867572901</v>
      </c>
      <c r="L2251" s="759" t="s">
        <v>2376</v>
      </c>
      <c r="M2251" s="762">
        <v>0</v>
      </c>
    </row>
    <row r="2252" spans="1:13" x14ac:dyDescent="0.2">
      <c r="A2252" s="759" t="s">
        <v>4626</v>
      </c>
      <c r="B2252" s="759" t="s">
        <v>19</v>
      </c>
      <c r="C2252" s="762">
        <v>17.601453450000001</v>
      </c>
      <c r="D2252" s="762">
        <v>11.547466160000001</v>
      </c>
      <c r="E2252" s="762">
        <v>0.93376220222859296</v>
      </c>
      <c r="F2252" s="762">
        <v>2.6193192921849101E-2</v>
      </c>
      <c r="G2252" s="762">
        <v>0.46045297973674498</v>
      </c>
      <c r="H2252" s="762">
        <v>0</v>
      </c>
      <c r="I2252" s="762">
        <v>0</v>
      </c>
      <c r="J2252" s="762">
        <v>2.5030225722366999E-2</v>
      </c>
      <c r="K2252" s="762">
        <v>0.352959757469824</v>
      </c>
      <c r="L2252" s="759" t="s">
        <v>2376</v>
      </c>
      <c r="M2252" s="762">
        <v>0</v>
      </c>
    </row>
    <row r="2253" spans="1:13" x14ac:dyDescent="0.2">
      <c r="A2253" s="759" t="s">
        <v>4627</v>
      </c>
      <c r="B2253" s="759" t="s">
        <v>19</v>
      </c>
      <c r="C2253" s="762">
        <v>-0.21381853200000001</v>
      </c>
      <c r="D2253" s="762">
        <v>-1.928920728</v>
      </c>
      <c r="E2253" s="762">
        <v>0.82212715588674201</v>
      </c>
      <c r="F2253" s="762">
        <v>1.7953841983496099E-2</v>
      </c>
      <c r="G2253" s="762">
        <v>0.25866513773886302</v>
      </c>
      <c r="H2253" s="762">
        <v>1.03145599234947E-2</v>
      </c>
      <c r="I2253" s="762">
        <v>0.42851467058251502</v>
      </c>
      <c r="J2253" s="762">
        <v>2.3705839942321599E-2</v>
      </c>
      <c r="K2253" s="762">
        <v>0.312869767021901</v>
      </c>
      <c r="L2253" s="759" t="s">
        <v>2376</v>
      </c>
      <c r="M2253" s="762">
        <v>0</v>
      </c>
    </row>
    <row r="2254" spans="1:13" x14ac:dyDescent="0.2">
      <c r="A2254" s="759" t="s">
        <v>4628</v>
      </c>
      <c r="B2254" s="759" t="s">
        <v>19</v>
      </c>
      <c r="C2254" s="762">
        <v>-17.689556889999999</v>
      </c>
      <c r="D2254" s="762">
        <v>30.337190440000001</v>
      </c>
      <c r="E2254" s="762">
        <v>0.85731208770380596</v>
      </c>
      <c r="F2254" s="762">
        <v>2.5310630464795199E-2</v>
      </c>
      <c r="G2254" s="762">
        <v>0.43883835460459802</v>
      </c>
      <c r="H2254" s="762">
        <v>0</v>
      </c>
      <c r="I2254" s="762">
        <v>0</v>
      </c>
      <c r="J2254" s="762">
        <v>1.7276911984914899E-2</v>
      </c>
      <c r="K2254" s="762">
        <v>0.118262105728</v>
      </c>
      <c r="L2254" s="759" t="s">
        <v>2376</v>
      </c>
      <c r="M2254" s="762">
        <v>0.90333737340220699</v>
      </c>
    </row>
    <row r="2255" spans="1:13" x14ac:dyDescent="0.2">
      <c r="A2255" s="759" t="s">
        <v>4629</v>
      </c>
      <c r="B2255" s="759" t="s">
        <v>19</v>
      </c>
      <c r="C2255" s="762">
        <v>14.06873216</v>
      </c>
      <c r="D2255" s="762">
        <v>-17.20251902</v>
      </c>
      <c r="E2255" s="762">
        <v>0.74133728329715198</v>
      </c>
      <c r="F2255" s="762">
        <v>5.00602033676062E-2</v>
      </c>
      <c r="G2255" s="762">
        <v>1</v>
      </c>
      <c r="H2255" s="762">
        <v>2.3634686977014202E-3</v>
      </c>
      <c r="I2255" s="762">
        <v>9.8189466149499999E-2</v>
      </c>
      <c r="J2255" s="762">
        <v>3.4289834174477299E-2</v>
      </c>
      <c r="K2255" s="762">
        <v>0.63325386830421204</v>
      </c>
      <c r="L2255" s="759" t="s">
        <v>2376</v>
      </c>
      <c r="M2255" s="762">
        <v>0</v>
      </c>
    </row>
    <row r="2256" spans="1:13" x14ac:dyDescent="0.2">
      <c r="A2256" s="759" t="s">
        <v>4630</v>
      </c>
      <c r="B2256" s="759" t="s">
        <v>19</v>
      </c>
      <c r="C2256" s="762">
        <v>-1.694282214</v>
      </c>
      <c r="D2256" s="762">
        <v>13.679805419999999</v>
      </c>
      <c r="E2256" s="762">
        <v>0.81596455555629099</v>
      </c>
      <c r="F2256" s="762">
        <v>1.9485718248239602E-2</v>
      </c>
      <c r="G2256" s="762">
        <v>0.29618192179726099</v>
      </c>
      <c r="H2256" s="762">
        <v>0</v>
      </c>
      <c r="I2256" s="762">
        <v>0</v>
      </c>
      <c r="J2256" s="762">
        <v>1.8235261494093501E-2</v>
      </c>
      <c r="K2256" s="762">
        <v>0.147271927831055</v>
      </c>
      <c r="L2256" s="759" t="s">
        <v>2376</v>
      </c>
      <c r="M2256" s="762">
        <v>0</v>
      </c>
    </row>
    <row r="2257" spans="1:13" x14ac:dyDescent="0.2">
      <c r="A2257" s="759" t="s">
        <v>4631</v>
      </c>
      <c r="B2257" s="759" t="s">
        <v>19</v>
      </c>
      <c r="C2257" s="762">
        <v>-14.522759669999999</v>
      </c>
      <c r="D2257" s="762">
        <v>27.351425540000001</v>
      </c>
      <c r="E2257" s="762">
        <v>1.2400802673365501</v>
      </c>
      <c r="F2257" s="762">
        <v>4.9738698472536497E-3</v>
      </c>
      <c r="G2257" s="762">
        <v>0</v>
      </c>
      <c r="H2257" s="762">
        <v>0</v>
      </c>
      <c r="I2257" s="762">
        <v>0</v>
      </c>
      <c r="J2257" s="762">
        <v>1.2700349398258599E-2</v>
      </c>
      <c r="K2257" s="762">
        <v>0</v>
      </c>
      <c r="L2257" s="759" t="s">
        <v>2376</v>
      </c>
      <c r="M2257" s="762">
        <v>0.65638771513703498</v>
      </c>
    </row>
    <row r="2258" spans="1:13" x14ac:dyDescent="0.2">
      <c r="A2258" s="759" t="s">
        <v>4632</v>
      </c>
      <c r="B2258" s="759" t="s">
        <v>19</v>
      </c>
      <c r="C2258" s="762">
        <v>-0.567583104</v>
      </c>
      <c r="D2258" s="762">
        <v>17.387738909999999</v>
      </c>
      <c r="E2258" s="762">
        <v>0.70237419915658095</v>
      </c>
      <c r="F2258" s="762">
        <v>1.48459613311563E-2</v>
      </c>
      <c r="G2258" s="762">
        <v>0.182550817548326</v>
      </c>
      <c r="H2258" s="762">
        <v>5.4646675091362402E-5</v>
      </c>
      <c r="I2258" s="762">
        <v>2.26833728378188E-3</v>
      </c>
      <c r="J2258" s="762">
        <v>1.61521823526149E-2</v>
      </c>
      <c r="K2258" s="762">
        <v>8.4215826956937495E-2</v>
      </c>
      <c r="L2258" s="759" t="s">
        <v>2376</v>
      </c>
      <c r="M2258" s="762">
        <v>0</v>
      </c>
    </row>
    <row r="2259" spans="1:13" x14ac:dyDescent="0.2">
      <c r="A2259" s="759" t="s">
        <v>4633</v>
      </c>
      <c r="B2259" s="759" t="s">
        <v>19</v>
      </c>
      <c r="C2259" s="762">
        <v>10.51191781</v>
      </c>
      <c r="D2259" s="762">
        <v>-10.91062749</v>
      </c>
      <c r="E2259" s="762">
        <v>0.84741409035036996</v>
      </c>
      <c r="F2259" s="762">
        <v>1.38751426283971E-2</v>
      </c>
      <c r="G2259" s="762">
        <v>0.158774761740933</v>
      </c>
      <c r="H2259" s="762">
        <v>8.0467229072031209E-3</v>
      </c>
      <c r="I2259" s="762">
        <v>0.33429820134002303</v>
      </c>
      <c r="J2259" s="762">
        <v>5.5455604237147099E-2</v>
      </c>
      <c r="K2259" s="762">
        <v>1</v>
      </c>
      <c r="L2259" s="759" t="s">
        <v>2409</v>
      </c>
      <c r="M2259" s="762">
        <v>0</v>
      </c>
    </row>
    <row r="2260" spans="1:13" x14ac:dyDescent="0.2">
      <c r="A2260" s="759" t="s">
        <v>4634</v>
      </c>
      <c r="B2260" s="759" t="s">
        <v>19</v>
      </c>
      <c r="C2260" s="762">
        <v>-22.385340939999999</v>
      </c>
      <c r="D2260" s="762">
        <v>8.709153165</v>
      </c>
      <c r="E2260" s="762">
        <v>0.64711929525461998</v>
      </c>
      <c r="F2260" s="762">
        <v>1.4070567172458999E-2</v>
      </c>
      <c r="G2260" s="762">
        <v>0.16356084103705601</v>
      </c>
      <c r="H2260" s="762">
        <v>3.3129546774138502E-3</v>
      </c>
      <c r="I2260" s="762">
        <v>0.137635519157356</v>
      </c>
      <c r="J2260" s="762">
        <v>2.12367589152016E-2</v>
      </c>
      <c r="K2260" s="762">
        <v>0.238129144797604</v>
      </c>
      <c r="L2260" s="759" t="s">
        <v>2376</v>
      </c>
      <c r="M2260" s="762">
        <v>0</v>
      </c>
    </row>
    <row r="2261" spans="1:13" x14ac:dyDescent="0.2">
      <c r="A2261" s="759" t="s">
        <v>4635</v>
      </c>
      <c r="B2261" s="759" t="s">
        <v>19</v>
      </c>
      <c r="C2261" s="762">
        <v>-15.760448630000001</v>
      </c>
      <c r="D2261" s="762">
        <v>24.669398189999999</v>
      </c>
      <c r="E2261" s="762">
        <v>1.03079979127994</v>
      </c>
      <c r="F2261" s="762">
        <v>1.8792276317697299E-2</v>
      </c>
      <c r="G2261" s="762">
        <v>0.279199010797269</v>
      </c>
      <c r="H2261" s="762">
        <v>0</v>
      </c>
      <c r="I2261" s="762">
        <v>0</v>
      </c>
      <c r="J2261" s="762">
        <v>1.3663135710720401E-2</v>
      </c>
      <c r="K2261" s="762">
        <v>8.8708517273283407E-3</v>
      </c>
      <c r="L2261" s="759" t="s">
        <v>2376</v>
      </c>
      <c r="M2261" s="762">
        <v>0.58246773763229798</v>
      </c>
    </row>
    <row r="2262" spans="1:13" x14ac:dyDescent="0.2">
      <c r="A2262" s="759" t="s">
        <v>4636</v>
      </c>
      <c r="B2262" s="759" t="s">
        <v>19</v>
      </c>
      <c r="C2262" s="762">
        <v>-14.12887102</v>
      </c>
      <c r="D2262" s="762">
        <v>23.200715580000001</v>
      </c>
      <c r="E2262" s="762">
        <v>1.17338761051737</v>
      </c>
      <c r="F2262" s="762">
        <v>7.3315724110975897E-3</v>
      </c>
      <c r="G2262" s="762">
        <v>0</v>
      </c>
      <c r="H2262" s="762">
        <v>0</v>
      </c>
      <c r="I2262" s="762">
        <v>0</v>
      </c>
      <c r="J2262" s="762">
        <v>1.42421385391825E-2</v>
      </c>
      <c r="K2262" s="762">
        <v>2.6397633752598001E-2</v>
      </c>
      <c r="L2262" s="759" t="s">
        <v>2376</v>
      </c>
      <c r="M2262" s="762">
        <v>0</v>
      </c>
    </row>
    <row r="2263" spans="1:13" x14ac:dyDescent="0.2">
      <c r="A2263" s="759" t="s">
        <v>4637</v>
      </c>
      <c r="B2263" s="759" t="s">
        <v>19</v>
      </c>
      <c r="C2263" s="762">
        <v>-26.086655050000001</v>
      </c>
      <c r="D2263" s="762">
        <v>9.5146767509999997</v>
      </c>
      <c r="E2263" s="762">
        <v>0.226874937385007</v>
      </c>
      <c r="F2263" s="762">
        <v>1.23243543110024E-2</v>
      </c>
      <c r="G2263" s="762">
        <v>0.120794784227649</v>
      </c>
      <c r="H2263" s="762">
        <v>5.9701492537313399E-3</v>
      </c>
      <c r="I2263" s="762">
        <v>0.248027684366908</v>
      </c>
      <c r="J2263" s="762">
        <v>1.7412234485053499E-2</v>
      </c>
      <c r="K2263" s="762">
        <v>0.122358387089622</v>
      </c>
      <c r="L2263" s="759" t="s">
        <v>2376</v>
      </c>
      <c r="M2263" s="762">
        <v>0</v>
      </c>
    </row>
    <row r="2264" spans="1:13" x14ac:dyDescent="0.2">
      <c r="A2264" s="759" t="s">
        <v>4638</v>
      </c>
      <c r="B2264" s="759" t="s">
        <v>19</v>
      </c>
      <c r="C2264" s="762">
        <v>29.918393550000001</v>
      </c>
      <c r="D2264" s="762">
        <v>1.048193739</v>
      </c>
      <c r="E2264" s="762">
        <v>1.0493594331867899</v>
      </c>
      <c r="F2264" s="762">
        <v>3.7118055336666102E-2</v>
      </c>
      <c r="G2264" s="762">
        <v>0.72801098607785897</v>
      </c>
      <c r="H2264" s="762">
        <v>2.96458212370641E-3</v>
      </c>
      <c r="I2264" s="762">
        <v>0.123162488670855</v>
      </c>
      <c r="J2264" s="762">
        <v>2.5973046420054401E-2</v>
      </c>
      <c r="K2264" s="762">
        <v>0.38149950705499902</v>
      </c>
      <c r="L2264" s="759" t="s">
        <v>2376</v>
      </c>
      <c r="M2264" s="762">
        <v>0.46889629227772101</v>
      </c>
    </row>
    <row r="2265" spans="1:13" x14ac:dyDescent="0.2">
      <c r="A2265" s="759" t="s">
        <v>4639</v>
      </c>
      <c r="B2265" s="759" t="s">
        <v>19</v>
      </c>
      <c r="C2265" s="762">
        <v>27.72424869</v>
      </c>
      <c r="D2265" s="762">
        <v>-12.12889103</v>
      </c>
      <c r="E2265" s="762">
        <v>1.2400802673365501</v>
      </c>
      <c r="F2265" s="762">
        <v>2.5096293868082101E-2</v>
      </c>
      <c r="G2265" s="762">
        <v>0.43358910634433401</v>
      </c>
      <c r="H2265" s="762">
        <v>1.0615116636497101E-2</v>
      </c>
      <c r="I2265" s="762">
        <v>0.44100120261551201</v>
      </c>
      <c r="J2265" s="762">
        <v>3.51350451999334E-2</v>
      </c>
      <c r="K2265" s="762">
        <v>0.65883893256529602</v>
      </c>
      <c r="L2265" s="759" t="s">
        <v>2376</v>
      </c>
      <c r="M2265" s="762">
        <v>0</v>
      </c>
    </row>
    <row r="2266" spans="1:13" x14ac:dyDescent="0.2">
      <c r="A2266" s="759" t="s">
        <v>4640</v>
      </c>
      <c r="B2266" s="759" t="s">
        <v>19</v>
      </c>
      <c r="C2266" s="762">
        <v>-17.462505719999999</v>
      </c>
      <c r="D2266" s="762">
        <v>17.577596419999999</v>
      </c>
      <c r="E2266" s="762">
        <v>0.57023824287319302</v>
      </c>
      <c r="F2266" s="762">
        <v>1.6157196981636399E-2</v>
      </c>
      <c r="G2266" s="762">
        <v>0.21466396369174601</v>
      </c>
      <c r="H2266" s="762">
        <v>7.5822261689265297E-4</v>
      </c>
      <c r="I2266" s="762">
        <v>3.1500100738479003E-2</v>
      </c>
      <c r="J2266" s="762">
        <v>2.2534523875547701E-2</v>
      </c>
      <c r="K2266" s="762">
        <v>0.27741330096782102</v>
      </c>
      <c r="L2266" s="759" t="s">
        <v>2376</v>
      </c>
      <c r="M2266" s="762">
        <v>0</v>
      </c>
    </row>
    <row r="2267" spans="1:13" x14ac:dyDescent="0.2">
      <c r="A2267" s="759" t="s">
        <v>4641</v>
      </c>
      <c r="B2267" s="759" t="s">
        <v>19</v>
      </c>
      <c r="C2267" s="762">
        <v>-5.6541668830000003</v>
      </c>
      <c r="D2267" s="762">
        <v>31.636430570000002</v>
      </c>
      <c r="E2267" s="762">
        <v>1.1166425395628199</v>
      </c>
      <c r="F2267" s="762">
        <v>1.4801833208303699E-2</v>
      </c>
      <c r="G2267" s="762">
        <v>0.18147008996533001</v>
      </c>
      <c r="H2267" s="762">
        <v>4.9796782677003996E-3</v>
      </c>
      <c r="I2267" s="762">
        <v>0.20687892433385399</v>
      </c>
      <c r="J2267" s="762">
        <v>1.50119239088237E-2</v>
      </c>
      <c r="K2267" s="762">
        <v>4.9699505938618098E-2</v>
      </c>
      <c r="L2267" s="759" t="s">
        <v>2376</v>
      </c>
      <c r="M2267" s="762">
        <v>0</v>
      </c>
    </row>
    <row r="2268" spans="1:13" x14ac:dyDescent="0.2">
      <c r="A2268" s="759" t="s">
        <v>4642</v>
      </c>
      <c r="B2268" s="759" t="s">
        <v>19</v>
      </c>
      <c r="C2268" s="762">
        <v>0.376191318</v>
      </c>
      <c r="D2268" s="762">
        <v>19.354165689999999</v>
      </c>
      <c r="E2268" s="762">
        <v>0.611846549580779</v>
      </c>
      <c r="F2268" s="762">
        <v>1.5785259946163699E-2</v>
      </c>
      <c r="G2268" s="762">
        <v>0.205554949572895</v>
      </c>
      <c r="H2268" s="762">
        <v>0</v>
      </c>
      <c r="I2268" s="762">
        <v>0</v>
      </c>
      <c r="J2268" s="762">
        <v>1.92668182574455E-2</v>
      </c>
      <c r="K2268" s="762">
        <v>0.17849780176545799</v>
      </c>
      <c r="L2268" s="759" t="s">
        <v>2376</v>
      </c>
      <c r="M2268" s="762">
        <v>0</v>
      </c>
    </row>
    <row r="2269" spans="1:13" x14ac:dyDescent="0.2">
      <c r="A2269" s="759" t="s">
        <v>4643</v>
      </c>
      <c r="B2269" s="759" t="s">
        <v>19</v>
      </c>
      <c r="C2269" s="762">
        <v>26.835934000000002</v>
      </c>
      <c r="D2269" s="762">
        <v>-2.5552958939999999</v>
      </c>
      <c r="E2269" s="762">
        <v>0.72399214552985502</v>
      </c>
      <c r="F2269" s="762">
        <v>2.5398886710500598E-2</v>
      </c>
      <c r="G2269" s="762">
        <v>0.44099983426133399</v>
      </c>
      <c r="H2269" s="762">
        <v>0</v>
      </c>
      <c r="I2269" s="762">
        <v>0</v>
      </c>
      <c r="J2269" s="762">
        <v>1.4614830014974199E-2</v>
      </c>
      <c r="K2269" s="762">
        <v>3.7679222828612802E-2</v>
      </c>
      <c r="L2269" s="759" t="s">
        <v>2376</v>
      </c>
      <c r="M2269" s="762">
        <v>0</v>
      </c>
    </row>
    <row r="2270" spans="1:13" x14ac:dyDescent="0.2">
      <c r="A2270" s="759" t="s">
        <v>4644</v>
      </c>
      <c r="B2270" s="759" t="s">
        <v>19</v>
      </c>
      <c r="C2270" s="762">
        <v>22.927005309999998</v>
      </c>
      <c r="D2270" s="762">
        <v>17.825029430000001</v>
      </c>
      <c r="E2270" s="762">
        <v>1.10299395506765</v>
      </c>
      <c r="F2270" s="762">
        <v>2.00404717926735E-2</v>
      </c>
      <c r="G2270" s="762">
        <v>0.30976826039355199</v>
      </c>
      <c r="H2270" s="762">
        <v>0</v>
      </c>
      <c r="I2270" s="762">
        <v>0</v>
      </c>
      <c r="J2270" s="762">
        <v>2.7324053019799201E-2</v>
      </c>
      <c r="K2270" s="762">
        <v>0.42239533178062799</v>
      </c>
      <c r="L2270" s="759" t="s">
        <v>2376</v>
      </c>
      <c r="M2270" s="762">
        <v>0</v>
      </c>
    </row>
    <row r="2271" spans="1:13" x14ac:dyDescent="0.2">
      <c r="A2271" s="759" t="s">
        <v>4645</v>
      </c>
      <c r="B2271" s="759" t="s">
        <v>19</v>
      </c>
      <c r="C2271" s="762">
        <v>-0.14818193299999999</v>
      </c>
      <c r="D2271" s="762">
        <v>-1.0295732049999999</v>
      </c>
      <c r="E2271" s="762">
        <v>0.60848719841198995</v>
      </c>
      <c r="F2271" s="762">
        <v>2.3097920304610099E-2</v>
      </c>
      <c r="G2271" s="762">
        <v>0.38464743885563502</v>
      </c>
      <c r="H2271" s="762">
        <v>1.0703917483520601E-2</v>
      </c>
      <c r="I2271" s="762">
        <v>0.444690366549575</v>
      </c>
      <c r="J2271" s="762">
        <v>2.3861128057234799E-2</v>
      </c>
      <c r="K2271" s="762">
        <v>0.31757043165945897</v>
      </c>
      <c r="L2271" s="759" t="s">
        <v>2376</v>
      </c>
      <c r="M2271" s="762">
        <v>0</v>
      </c>
    </row>
    <row r="2272" spans="1:13" x14ac:dyDescent="0.2">
      <c r="A2272" s="759" t="s">
        <v>4646</v>
      </c>
      <c r="B2272" s="759" t="s">
        <v>19</v>
      </c>
      <c r="C2272" s="762">
        <v>26.043496650000002</v>
      </c>
      <c r="D2272" s="762">
        <v>-1.8622382E-2</v>
      </c>
      <c r="E2272" s="762">
        <v>1.06634778290291</v>
      </c>
      <c r="F2272" s="762">
        <v>2.7195531712360301E-2</v>
      </c>
      <c r="G2272" s="762">
        <v>0.485001008308451</v>
      </c>
      <c r="H2272" s="762">
        <v>1.1680726800778699E-3</v>
      </c>
      <c r="I2272" s="762">
        <v>4.8527170990457197E-2</v>
      </c>
      <c r="J2272" s="762">
        <v>2.6234817813765202E-2</v>
      </c>
      <c r="K2272" s="762">
        <v>0.389423508803382</v>
      </c>
      <c r="L2272" s="759" t="s">
        <v>2376</v>
      </c>
      <c r="M2272" s="762">
        <v>0.33978483559448103</v>
      </c>
    </row>
    <row r="2273" spans="1:13" x14ac:dyDescent="0.2">
      <c r="A2273" s="759" t="s">
        <v>4647</v>
      </c>
      <c r="B2273" s="759" t="s">
        <v>19</v>
      </c>
      <c r="C2273" s="762">
        <v>-24.325048259999999</v>
      </c>
      <c r="D2273" s="762">
        <v>23.58768006</v>
      </c>
      <c r="E2273" s="762">
        <v>0.876910950038152</v>
      </c>
      <c r="F2273" s="762">
        <v>8.8130165354380306E-3</v>
      </c>
      <c r="G2273" s="762">
        <v>3.4799526135437797E-2</v>
      </c>
      <c r="H2273" s="762">
        <v>1.4686293930803601E-3</v>
      </c>
      <c r="I2273" s="762">
        <v>6.10136614788152E-2</v>
      </c>
      <c r="J2273" s="762">
        <v>1.6127779934557201E-2</v>
      </c>
      <c r="K2273" s="762">
        <v>8.3477163193570694E-2</v>
      </c>
      <c r="L2273" s="759" t="s">
        <v>2376</v>
      </c>
      <c r="M2273" s="762">
        <v>0</v>
      </c>
    </row>
    <row r="2274" spans="1:13" x14ac:dyDescent="0.2">
      <c r="A2274" s="759" t="s">
        <v>4648</v>
      </c>
      <c r="B2274" s="759" t="s">
        <v>19</v>
      </c>
      <c r="C2274" s="762">
        <v>-40.491086369999998</v>
      </c>
      <c r="D2274" s="762">
        <v>0.81291372100000003</v>
      </c>
      <c r="E2274" s="762">
        <v>1.1947553509108</v>
      </c>
      <c r="F2274" s="762">
        <v>2.9969299434529601E-2</v>
      </c>
      <c r="G2274" s="762">
        <v>0.55293262781767405</v>
      </c>
      <c r="H2274" s="762">
        <v>0</v>
      </c>
      <c r="I2274" s="762">
        <v>0</v>
      </c>
      <c r="J2274" s="762">
        <v>1.9331151905052399E-2</v>
      </c>
      <c r="K2274" s="762">
        <v>0.18044523208069599</v>
      </c>
      <c r="L2274" s="759" t="s">
        <v>2376</v>
      </c>
      <c r="M2274" s="762">
        <v>0</v>
      </c>
    </row>
    <row r="2275" spans="1:13" x14ac:dyDescent="0.2">
      <c r="A2275" s="759" t="s">
        <v>4649</v>
      </c>
      <c r="B2275" s="759" t="s">
        <v>19</v>
      </c>
      <c r="C2275" s="762">
        <v>11.1300664</v>
      </c>
      <c r="D2275" s="762">
        <v>9.8443924369999998</v>
      </c>
      <c r="E2275" s="762">
        <v>0.61546132961818001</v>
      </c>
      <c r="F2275" s="762">
        <v>1.3137572575001999E-2</v>
      </c>
      <c r="G2275" s="762">
        <v>0.14071112315794501</v>
      </c>
      <c r="H2275" s="762">
        <v>0</v>
      </c>
      <c r="I2275" s="762">
        <v>0</v>
      </c>
      <c r="J2275" s="762">
        <v>2.30846874826687E-2</v>
      </c>
      <c r="K2275" s="762">
        <v>0.294067078201045</v>
      </c>
      <c r="L2275" s="759" t="s">
        <v>2376</v>
      </c>
      <c r="M2275" s="762">
        <v>0</v>
      </c>
    </row>
    <row r="2276" spans="1:13" x14ac:dyDescent="0.2">
      <c r="A2276" s="759" t="s">
        <v>4650</v>
      </c>
      <c r="B2276" s="759" t="s">
        <v>19</v>
      </c>
      <c r="C2276" s="762">
        <v>-14.31508096</v>
      </c>
      <c r="D2276" s="762">
        <v>11.00292818</v>
      </c>
      <c r="E2276" s="762">
        <v>0.41388835623425602</v>
      </c>
      <c r="F2276" s="762">
        <v>9.8090513083988404E-3</v>
      </c>
      <c r="G2276" s="762">
        <v>5.9193140561685502E-2</v>
      </c>
      <c r="H2276" s="762">
        <v>7.9920762321117496E-4</v>
      </c>
      <c r="I2276" s="762">
        <v>3.32028077636769E-2</v>
      </c>
      <c r="J2276" s="762">
        <v>1.74676945260939E-2</v>
      </c>
      <c r="K2276" s="762">
        <v>0.124037226159374</v>
      </c>
      <c r="L2276" s="759" t="s">
        <v>2376</v>
      </c>
      <c r="M2276" s="762">
        <v>0</v>
      </c>
    </row>
    <row r="2277" spans="1:13" x14ac:dyDescent="0.2">
      <c r="A2277" s="759" t="s">
        <v>4651</v>
      </c>
      <c r="B2277" s="759" t="s">
        <v>19</v>
      </c>
      <c r="C2277" s="762">
        <v>2.0685985250000001</v>
      </c>
      <c r="D2277" s="762">
        <v>25.80774924</v>
      </c>
      <c r="E2277" s="762">
        <v>0.88853574498795096</v>
      </c>
      <c r="F2277" s="762">
        <v>2.02737204420377E-2</v>
      </c>
      <c r="G2277" s="762">
        <v>0.31548067761795801</v>
      </c>
      <c r="H2277" s="762">
        <v>0</v>
      </c>
      <c r="I2277" s="762">
        <v>0</v>
      </c>
      <c r="J2277" s="762">
        <v>1.63207808773779E-2</v>
      </c>
      <c r="K2277" s="762">
        <v>8.9319423868660597E-2</v>
      </c>
      <c r="L2277" s="759" t="s">
        <v>2376</v>
      </c>
      <c r="M2277" s="762">
        <v>0</v>
      </c>
    </row>
    <row r="2278" spans="1:13" x14ac:dyDescent="0.2">
      <c r="A2278" s="759" t="s">
        <v>4652</v>
      </c>
      <c r="B2278" s="759" t="s">
        <v>19</v>
      </c>
      <c r="C2278" s="762">
        <v>2.200356679</v>
      </c>
      <c r="D2278" s="762">
        <v>-13.37067115</v>
      </c>
      <c r="E2278" s="762">
        <v>0.49282360540751302</v>
      </c>
      <c r="F2278" s="762">
        <v>2.3627457778842498E-2</v>
      </c>
      <c r="G2278" s="762">
        <v>0.39761621883307202</v>
      </c>
      <c r="H2278" s="762">
        <v>1.03487140954268E-2</v>
      </c>
      <c r="I2278" s="762">
        <v>0.42993358617940702</v>
      </c>
      <c r="J2278" s="762">
        <v>3.6026842659863598E-2</v>
      </c>
      <c r="K2278" s="762">
        <v>0.68583421438002101</v>
      </c>
      <c r="L2278" s="759" t="s">
        <v>2376</v>
      </c>
      <c r="M2278" s="762">
        <v>0</v>
      </c>
    </row>
    <row r="2279" spans="1:13" x14ac:dyDescent="0.2">
      <c r="A2279" s="759" t="s">
        <v>4653</v>
      </c>
      <c r="B2279" s="759" t="s">
        <v>19</v>
      </c>
      <c r="C2279" s="762">
        <v>-0.13117847799999999</v>
      </c>
      <c r="D2279" s="762">
        <v>-11.514713179999999</v>
      </c>
      <c r="E2279" s="762">
        <v>0.29709587176355601</v>
      </c>
      <c r="F2279" s="762">
        <v>1.2532386890165099E-2</v>
      </c>
      <c r="G2279" s="762">
        <v>0.12588966732394399</v>
      </c>
      <c r="H2279" s="762">
        <v>1.5061989822056801E-2</v>
      </c>
      <c r="I2279" s="762">
        <v>0.62574493562179501</v>
      </c>
      <c r="J2279" s="762">
        <v>3.2335422328212501E-2</v>
      </c>
      <c r="K2279" s="762">
        <v>0.57409259778994703</v>
      </c>
      <c r="L2279" s="759" t="s">
        <v>2376</v>
      </c>
      <c r="M2279" s="762">
        <v>0</v>
      </c>
    </row>
    <row r="2280" spans="1:13" x14ac:dyDescent="0.2">
      <c r="A2280" s="759" t="s">
        <v>4654</v>
      </c>
      <c r="B2280" s="759" t="s">
        <v>19</v>
      </c>
      <c r="C2280" s="762">
        <v>-1.3384519610000001</v>
      </c>
      <c r="D2280" s="762">
        <v>27.659088390000001</v>
      </c>
      <c r="E2280" s="762">
        <v>0.782752228382532</v>
      </c>
      <c r="F2280" s="762">
        <v>1.2715203399126299E-2</v>
      </c>
      <c r="G2280" s="762">
        <v>0.13036696731064101</v>
      </c>
      <c r="H2280" s="762">
        <v>3.5793572184842398E-3</v>
      </c>
      <c r="I2280" s="762">
        <v>0.14870309404882201</v>
      </c>
      <c r="J2280" s="762">
        <v>2.1272253341467501E-2</v>
      </c>
      <c r="K2280" s="762">
        <v>0.23920357032079601</v>
      </c>
      <c r="L2280" s="759" t="s">
        <v>2376</v>
      </c>
      <c r="M2280" s="762">
        <v>0.90333737340220699</v>
      </c>
    </row>
    <row r="2281" spans="1:13" x14ac:dyDescent="0.2">
      <c r="A2281" s="759" t="s">
        <v>4655</v>
      </c>
      <c r="B2281" s="759" t="s">
        <v>19</v>
      </c>
      <c r="C2281" s="762">
        <v>20.317507790000001</v>
      </c>
      <c r="D2281" s="762">
        <v>17.957038529999998</v>
      </c>
      <c r="E2281" s="762">
        <v>1.1792327129500899</v>
      </c>
      <c r="F2281" s="762">
        <v>2.5909512132081799E-2</v>
      </c>
      <c r="G2281" s="762">
        <v>0.453505420783885</v>
      </c>
      <c r="H2281" s="762">
        <v>4.0028689504423001E-3</v>
      </c>
      <c r="I2281" s="762">
        <v>0.166297747157413</v>
      </c>
      <c r="J2281" s="762">
        <v>2.65032444124009E-2</v>
      </c>
      <c r="K2281" s="762">
        <v>0.39754893128291102</v>
      </c>
      <c r="L2281" s="759" t="s">
        <v>2376</v>
      </c>
      <c r="M2281" s="762">
        <v>0</v>
      </c>
    </row>
    <row r="2282" spans="1:13" x14ac:dyDescent="0.2">
      <c r="A2282" s="759" t="s">
        <v>4656</v>
      </c>
      <c r="B2282" s="759" t="s">
        <v>19</v>
      </c>
      <c r="C2282" s="762">
        <v>-22.306686039999999</v>
      </c>
      <c r="D2282" s="762">
        <v>12.12113604</v>
      </c>
      <c r="E2282" s="762">
        <v>1.1165083177219399</v>
      </c>
      <c r="F2282" s="762">
        <v>1.4719880980148601E-2</v>
      </c>
      <c r="G2282" s="762">
        <v>0.17946302445405299</v>
      </c>
      <c r="H2282" s="762">
        <v>1.87847945626558E-3</v>
      </c>
      <c r="I2282" s="762">
        <v>7.80407317307934E-2</v>
      </c>
      <c r="J2282" s="762">
        <v>1.24762908324552E-2</v>
      </c>
      <c r="K2282" s="762">
        <v>0</v>
      </c>
      <c r="L2282" s="759" t="s">
        <v>2376</v>
      </c>
      <c r="M2282" s="762">
        <v>0</v>
      </c>
    </row>
    <row r="2283" spans="1:13" x14ac:dyDescent="0.2">
      <c r="A2283" s="759" t="s">
        <v>4657</v>
      </c>
      <c r="B2283" s="759" t="s">
        <v>19</v>
      </c>
      <c r="C2283" s="762">
        <v>-2.4400705280000001</v>
      </c>
      <c r="D2283" s="762">
        <v>14.520705339999999</v>
      </c>
      <c r="E2283" s="762">
        <v>0.71469027415425201</v>
      </c>
      <c r="F2283" s="762">
        <v>2.1263451197448099E-2</v>
      </c>
      <c r="G2283" s="762">
        <v>0.339719926880237</v>
      </c>
      <c r="H2283" s="762">
        <v>3.5110488746200302E-3</v>
      </c>
      <c r="I2283" s="762">
        <v>0.14586526285503901</v>
      </c>
      <c r="J2283" s="762">
        <v>1.6897565304198298E-2</v>
      </c>
      <c r="K2283" s="762">
        <v>0.10677903537959101</v>
      </c>
      <c r="L2283" s="759" t="s">
        <v>2376</v>
      </c>
      <c r="M2283" s="762">
        <v>0</v>
      </c>
    </row>
    <row r="2284" spans="1:13" x14ac:dyDescent="0.2">
      <c r="A2284" s="759" t="s">
        <v>4658</v>
      </c>
      <c r="B2284" s="759" t="s">
        <v>19</v>
      </c>
      <c r="C2284" s="762">
        <v>29.593851319999999</v>
      </c>
      <c r="D2284" s="762">
        <v>14.10857032</v>
      </c>
      <c r="E2284" s="762">
        <v>0.60584808314275596</v>
      </c>
      <c r="F2284" s="762">
        <v>4.8238342295545002E-2</v>
      </c>
      <c r="G2284" s="762">
        <v>1</v>
      </c>
      <c r="H2284" s="762">
        <v>6.5576010109634898E-4</v>
      </c>
      <c r="I2284" s="762">
        <v>2.7243312403165101E-2</v>
      </c>
      <c r="J2284" s="762">
        <v>3.3611003272142399E-2</v>
      </c>
      <c r="K2284" s="762">
        <v>0.61270523044051195</v>
      </c>
      <c r="L2284" s="759" t="s">
        <v>2376</v>
      </c>
      <c r="M2284" s="762">
        <v>0</v>
      </c>
    </row>
    <row r="2285" spans="1:13" x14ac:dyDescent="0.2">
      <c r="A2285" s="759" t="s">
        <v>4659</v>
      </c>
      <c r="B2285" s="759" t="s">
        <v>19</v>
      </c>
      <c r="C2285" s="762">
        <v>7.0507106009999996</v>
      </c>
      <c r="D2285" s="762">
        <v>-4.8274987429999996</v>
      </c>
      <c r="E2285" s="762">
        <v>0.84182089466724097</v>
      </c>
      <c r="F2285" s="762">
        <v>1.5142250156024399E-2</v>
      </c>
      <c r="G2285" s="762">
        <v>0.189807155810613</v>
      </c>
      <c r="H2285" s="762">
        <v>0</v>
      </c>
      <c r="I2285" s="762">
        <v>0</v>
      </c>
      <c r="J2285" s="762">
        <v>1.7662913870556299E-2</v>
      </c>
      <c r="K2285" s="762">
        <v>0.12994662707818</v>
      </c>
      <c r="L2285" s="759" t="s">
        <v>2376</v>
      </c>
      <c r="M2285" s="762">
        <v>0</v>
      </c>
    </row>
    <row r="2286" spans="1:13" x14ac:dyDescent="0.2">
      <c r="A2286" s="759" t="s">
        <v>4660</v>
      </c>
      <c r="B2286" s="759" t="s">
        <v>19</v>
      </c>
      <c r="C2286" s="762">
        <v>31.785896019999999</v>
      </c>
      <c r="D2286" s="762">
        <v>-0.81161414499999995</v>
      </c>
      <c r="E2286" s="762">
        <v>1.2400802673365501</v>
      </c>
      <c r="F2286" s="762">
        <v>3.5787907633534899E-2</v>
      </c>
      <c r="G2286" s="762">
        <v>0.69543469546104297</v>
      </c>
      <c r="H2286" s="762">
        <v>0</v>
      </c>
      <c r="I2286" s="762">
        <v>0</v>
      </c>
      <c r="J2286" s="762">
        <v>2.07575841606123E-2</v>
      </c>
      <c r="K2286" s="762">
        <v>0.22362421861076501</v>
      </c>
      <c r="L2286" s="759" t="s">
        <v>2376</v>
      </c>
      <c r="M2286" s="762">
        <v>0</v>
      </c>
    </row>
    <row r="2287" spans="1:13" x14ac:dyDescent="0.2">
      <c r="A2287" s="759" t="s">
        <v>4661</v>
      </c>
      <c r="B2287" s="759" t="s">
        <v>19</v>
      </c>
      <c r="C2287" s="762">
        <v>23.218876170000001</v>
      </c>
      <c r="D2287" s="762">
        <v>16.088697939999999</v>
      </c>
      <c r="E2287" s="762">
        <v>1.0085446863526699</v>
      </c>
      <c r="F2287" s="762">
        <v>4.4815260765686003E-2</v>
      </c>
      <c r="G2287" s="762">
        <v>0.91652129327962195</v>
      </c>
      <c r="H2287" s="762">
        <v>4.3990573448546696E-3</v>
      </c>
      <c r="I2287" s="762">
        <v>0.18275723455277901</v>
      </c>
      <c r="J2287" s="762">
        <v>2.7075592035938099E-2</v>
      </c>
      <c r="K2287" s="762">
        <v>0.41487426230641</v>
      </c>
      <c r="L2287" s="759" t="s">
        <v>2376</v>
      </c>
      <c r="M2287" s="762">
        <v>0.61037062465461001</v>
      </c>
    </row>
    <row r="2288" spans="1:13" x14ac:dyDescent="0.2">
      <c r="A2288" s="759" t="s">
        <v>4662</v>
      </c>
      <c r="B2288" s="759" t="s">
        <v>19</v>
      </c>
      <c r="C2288" s="762">
        <v>17.592334319999999</v>
      </c>
      <c r="D2288" s="762">
        <v>11.57835828</v>
      </c>
      <c r="E2288" s="762">
        <v>1.2400802673365501</v>
      </c>
      <c r="F2288" s="762">
        <v>2.8771536099956498E-2</v>
      </c>
      <c r="G2288" s="762">
        <v>0.52359851994984496</v>
      </c>
      <c r="H2288" s="762">
        <v>0</v>
      </c>
      <c r="I2288" s="762">
        <v>0</v>
      </c>
      <c r="J2288" s="762">
        <v>1.82219510842438E-2</v>
      </c>
      <c r="K2288" s="762">
        <v>0.14686902582751399</v>
      </c>
      <c r="L2288" s="759" t="s">
        <v>2376</v>
      </c>
      <c r="M2288" s="762">
        <v>0.77371975618303102</v>
      </c>
    </row>
    <row r="2289" spans="1:13" x14ac:dyDescent="0.2">
      <c r="A2289" s="759" t="s">
        <v>4663</v>
      </c>
      <c r="B2289" s="759" t="s">
        <v>19</v>
      </c>
      <c r="C2289" s="762">
        <v>27.96535184</v>
      </c>
      <c r="D2289" s="762">
        <v>16.483977429999999</v>
      </c>
      <c r="E2289" s="762">
        <v>1.2400802673365501</v>
      </c>
      <c r="F2289" s="762">
        <v>4.3371640746647802E-2</v>
      </c>
      <c r="G2289" s="762">
        <v>0.88116596438721495</v>
      </c>
      <c r="H2289" s="762">
        <v>0</v>
      </c>
      <c r="I2289" s="762">
        <v>0</v>
      </c>
      <c r="J2289" s="762">
        <v>3.5354666962453603E-2</v>
      </c>
      <c r="K2289" s="762">
        <v>0.66548702751809197</v>
      </c>
      <c r="L2289" s="759" t="s">
        <v>2376</v>
      </c>
      <c r="M2289" s="762">
        <v>0</v>
      </c>
    </row>
    <row r="2290" spans="1:13" x14ac:dyDescent="0.2">
      <c r="A2290" s="759" t="s">
        <v>4664</v>
      </c>
      <c r="B2290" s="759" t="s">
        <v>19</v>
      </c>
      <c r="C2290" s="762">
        <v>5.1263499860000001</v>
      </c>
      <c r="D2290" s="762">
        <v>10.266610460000001</v>
      </c>
      <c r="E2290" s="762">
        <v>0.95023898999187595</v>
      </c>
      <c r="F2290" s="762">
        <v>4.90326485068934E-2</v>
      </c>
      <c r="G2290" s="762">
        <v>1</v>
      </c>
      <c r="H2290" s="762">
        <v>1.4611154752553E-2</v>
      </c>
      <c r="I2290" s="762">
        <v>0.60701515834461905</v>
      </c>
      <c r="J2290" s="762">
        <v>3.3158449337252503E-2</v>
      </c>
      <c r="K2290" s="762">
        <v>0.59900613853137896</v>
      </c>
      <c r="L2290" s="759" t="s">
        <v>2376</v>
      </c>
      <c r="M2290" s="762">
        <v>0.90333737340220699</v>
      </c>
    </row>
    <row r="2291" spans="1:13" x14ac:dyDescent="0.2">
      <c r="A2291" s="759" t="s">
        <v>4665</v>
      </c>
      <c r="B2291" s="759" t="s">
        <v>19</v>
      </c>
      <c r="C2291" s="762">
        <v>3.7691182209999998</v>
      </c>
      <c r="D2291" s="762">
        <v>1.3761395279999999</v>
      </c>
      <c r="E2291" s="762">
        <v>0.90797930283574602</v>
      </c>
      <c r="F2291" s="762">
        <v>3.1034678400544701E-2</v>
      </c>
      <c r="G2291" s="762">
        <v>0.579024552936517</v>
      </c>
      <c r="H2291" s="762">
        <v>1.2042761023259E-2</v>
      </c>
      <c r="I2291" s="762">
        <v>0.50031215706913001</v>
      </c>
      <c r="J2291" s="762">
        <v>2.3293217236980801E-2</v>
      </c>
      <c r="K2291" s="762">
        <v>0.30037941139401497</v>
      </c>
      <c r="L2291" s="759" t="s">
        <v>2376</v>
      </c>
      <c r="M2291" s="762">
        <v>0</v>
      </c>
    </row>
    <row r="2292" spans="1:13" x14ac:dyDescent="0.2">
      <c r="A2292" s="759" t="s">
        <v>4666</v>
      </c>
      <c r="B2292" s="759" t="s">
        <v>19</v>
      </c>
      <c r="C2292" s="762">
        <v>-16.944083379999999</v>
      </c>
      <c r="D2292" s="762">
        <v>27.130688490000001</v>
      </c>
      <c r="E2292" s="762">
        <v>1.14597623827974</v>
      </c>
      <c r="F2292" s="762">
        <v>1.42659917165209E-2</v>
      </c>
      <c r="G2292" s="762">
        <v>0.16834694482392401</v>
      </c>
      <c r="H2292" s="762">
        <v>0</v>
      </c>
      <c r="I2292" s="762">
        <v>0</v>
      </c>
      <c r="J2292" s="762">
        <v>6.3756863180078798E-3</v>
      </c>
      <c r="K2292" s="762">
        <v>0</v>
      </c>
      <c r="L2292" s="759" t="s">
        <v>2376</v>
      </c>
      <c r="M2292" s="762">
        <v>0</v>
      </c>
    </row>
    <row r="2293" spans="1:13" x14ac:dyDescent="0.2">
      <c r="A2293" s="759" t="s">
        <v>4667</v>
      </c>
      <c r="B2293" s="759" t="s">
        <v>19</v>
      </c>
      <c r="C2293" s="762">
        <v>25.428490419999999</v>
      </c>
      <c r="D2293" s="762">
        <v>16.647795219999999</v>
      </c>
      <c r="E2293" s="762">
        <v>1.0618487310613201</v>
      </c>
      <c r="F2293" s="762">
        <v>1.20280654861343E-2</v>
      </c>
      <c r="G2293" s="762">
        <v>0.113538445965362</v>
      </c>
      <c r="H2293" s="762">
        <v>2.19952867242734E-3</v>
      </c>
      <c r="I2293" s="762">
        <v>9.1378638048708702E-2</v>
      </c>
      <c r="J2293" s="762">
        <v>1.92091398147635E-2</v>
      </c>
      <c r="K2293" s="762">
        <v>0.17675185272261401</v>
      </c>
      <c r="L2293" s="759" t="s">
        <v>2376</v>
      </c>
      <c r="M2293" s="762">
        <v>0</v>
      </c>
    </row>
    <row r="2294" spans="1:13" x14ac:dyDescent="0.2">
      <c r="A2294" s="759" t="s">
        <v>4668</v>
      </c>
      <c r="B2294" s="759" t="s">
        <v>19</v>
      </c>
      <c r="C2294" s="762">
        <v>10.835842169999999</v>
      </c>
      <c r="D2294" s="762">
        <v>20.347861909999999</v>
      </c>
      <c r="E2294" s="762">
        <v>0.52978740483031195</v>
      </c>
      <c r="F2294" s="762">
        <v>2.7214443765011399E-2</v>
      </c>
      <c r="G2294" s="762">
        <v>0.485464177272592</v>
      </c>
      <c r="H2294" s="762">
        <v>0</v>
      </c>
      <c r="I2294" s="762">
        <v>0</v>
      </c>
      <c r="J2294" s="762">
        <v>2.5192169042205101E-2</v>
      </c>
      <c r="K2294" s="762">
        <v>0.35786187310915302</v>
      </c>
      <c r="L2294" s="759" t="s">
        <v>2376</v>
      </c>
      <c r="M2294" s="762">
        <v>0</v>
      </c>
    </row>
    <row r="2295" spans="1:13" x14ac:dyDescent="0.2">
      <c r="A2295" s="759" t="s">
        <v>4669</v>
      </c>
      <c r="B2295" s="759" t="s">
        <v>19</v>
      </c>
      <c r="C2295" s="762">
        <v>7.6714601800000004</v>
      </c>
      <c r="D2295" s="762">
        <v>13.87689675</v>
      </c>
      <c r="E2295" s="762">
        <v>1.1930424547946401</v>
      </c>
      <c r="F2295" s="762">
        <v>1.9492022265789999E-2</v>
      </c>
      <c r="G2295" s="762">
        <v>0.29633631145197498</v>
      </c>
      <c r="H2295" s="762">
        <v>9.2284572560538299E-3</v>
      </c>
      <c r="I2295" s="762">
        <v>0.38339291364245398</v>
      </c>
      <c r="J2295" s="762">
        <v>2.04780655537685E-2</v>
      </c>
      <c r="K2295" s="762">
        <v>0.21516303437140899</v>
      </c>
      <c r="L2295" s="759" t="s">
        <v>2376</v>
      </c>
      <c r="M2295" s="762">
        <v>0</v>
      </c>
    </row>
    <row r="2296" spans="1:13" x14ac:dyDescent="0.2">
      <c r="A2296" s="759" t="s">
        <v>4670</v>
      </c>
      <c r="B2296" s="759" t="s">
        <v>19</v>
      </c>
      <c r="C2296" s="762">
        <v>-5.4398410699999999</v>
      </c>
      <c r="D2296" s="762">
        <v>23.88654176</v>
      </c>
      <c r="E2296" s="762">
        <v>0.33044274051986999</v>
      </c>
      <c r="F2296" s="762">
        <v>1.7607121018224901E-2</v>
      </c>
      <c r="G2296" s="762">
        <v>0.25017368223886699</v>
      </c>
      <c r="H2296" s="762">
        <v>0</v>
      </c>
      <c r="I2296" s="762">
        <v>0</v>
      </c>
      <c r="J2296" s="762">
        <v>1.12029282901669E-2</v>
      </c>
      <c r="K2296" s="762">
        <v>0</v>
      </c>
      <c r="L2296" s="759" t="s">
        <v>2376</v>
      </c>
      <c r="M2296" s="762">
        <v>0</v>
      </c>
    </row>
    <row r="2297" spans="1:13" x14ac:dyDescent="0.2">
      <c r="A2297" s="759" t="s">
        <v>4671</v>
      </c>
      <c r="B2297" s="759" t="s">
        <v>19</v>
      </c>
      <c r="C2297" s="762">
        <v>-8.5608802920000002</v>
      </c>
      <c r="D2297" s="762">
        <v>31.167140580000002</v>
      </c>
      <c r="E2297" s="762">
        <v>1.0777898901796401</v>
      </c>
      <c r="F2297" s="762">
        <v>2.86517597664992E-2</v>
      </c>
      <c r="G2297" s="762">
        <v>0.52066511651028502</v>
      </c>
      <c r="H2297" s="762">
        <v>5.5944533624782298E-3</v>
      </c>
      <c r="I2297" s="762">
        <v>0.232419529711821</v>
      </c>
      <c r="J2297" s="762">
        <v>1.7481004935943699E-2</v>
      </c>
      <c r="K2297" s="762">
        <v>0.124440128162915</v>
      </c>
      <c r="L2297" s="759" t="s">
        <v>2376</v>
      </c>
      <c r="M2297" s="762">
        <v>0</v>
      </c>
    </row>
    <row r="2298" spans="1:13" x14ac:dyDescent="0.2">
      <c r="A2298" s="759" t="s">
        <v>4672</v>
      </c>
      <c r="B2298" s="759" t="s">
        <v>19</v>
      </c>
      <c r="C2298" s="762">
        <v>-24.43846027</v>
      </c>
      <c r="D2298" s="762">
        <v>9.6930537250000004</v>
      </c>
      <c r="E2298" s="762">
        <v>0.36589284499199998</v>
      </c>
      <c r="F2298" s="762">
        <v>1.14228798012974E-2</v>
      </c>
      <c r="G2298" s="762">
        <v>9.8717014622106095E-2</v>
      </c>
      <c r="H2298" s="762">
        <v>1.09225041838861E-2</v>
      </c>
      <c r="I2298" s="762">
        <v>0.45377148453217597</v>
      </c>
      <c r="J2298" s="762">
        <v>1.9044978093283801E-2</v>
      </c>
      <c r="K2298" s="762">
        <v>0.171782566568946</v>
      </c>
      <c r="L2298" s="759" t="s">
        <v>2376</v>
      </c>
      <c r="M2298" s="762">
        <v>0</v>
      </c>
    </row>
    <row r="2299" spans="1:13" x14ac:dyDescent="0.2">
      <c r="A2299" s="759" t="s">
        <v>4673</v>
      </c>
      <c r="B2299" s="759" t="s">
        <v>19</v>
      </c>
      <c r="C2299" s="762">
        <v>11.496230110000001</v>
      </c>
      <c r="D2299" s="762">
        <v>-16.17233615</v>
      </c>
      <c r="E2299" s="762">
        <v>0.82381303583665999</v>
      </c>
      <c r="F2299" s="762">
        <v>2.97549628378165E-2</v>
      </c>
      <c r="G2299" s="762">
        <v>0.54768337955740998</v>
      </c>
      <c r="H2299" s="762">
        <v>5.35537415895352E-3</v>
      </c>
      <c r="I2299" s="762">
        <v>0.22248707898894099</v>
      </c>
      <c r="J2299" s="762">
        <v>3.2896677943541702E-2</v>
      </c>
      <c r="K2299" s="762">
        <v>0.59108216705362004</v>
      </c>
      <c r="L2299" s="759" t="s">
        <v>2376</v>
      </c>
      <c r="M2299" s="762">
        <v>0.66279265000163001</v>
      </c>
    </row>
    <row r="2300" spans="1:13" x14ac:dyDescent="0.2">
      <c r="A2300" s="759" t="s">
        <v>4674</v>
      </c>
      <c r="B2300" s="759" t="s">
        <v>19</v>
      </c>
      <c r="C2300" s="762">
        <v>-0.18997979800000001</v>
      </c>
      <c r="D2300" s="762">
        <v>18.499232719999998</v>
      </c>
      <c r="E2300" s="762">
        <v>1.0093555808888599</v>
      </c>
      <c r="F2300" s="762">
        <v>1.3351909171715101E-2</v>
      </c>
      <c r="G2300" s="762">
        <v>0.14596037141821</v>
      </c>
      <c r="H2300" s="762">
        <v>8.6068513268895805E-4</v>
      </c>
      <c r="I2300" s="762">
        <v>3.5756847529154097E-2</v>
      </c>
      <c r="J2300" s="762">
        <v>2.3657035106205999E-2</v>
      </c>
      <c r="K2300" s="762">
        <v>0.31139240922454398</v>
      </c>
      <c r="L2300" s="759" t="s">
        <v>2376</v>
      </c>
      <c r="M2300" s="762">
        <v>0</v>
      </c>
    </row>
    <row r="2301" spans="1:13" x14ac:dyDescent="0.2">
      <c r="A2301" s="759" t="s">
        <v>4675</v>
      </c>
      <c r="B2301" s="759" t="s">
        <v>19</v>
      </c>
      <c r="C2301" s="762">
        <v>8.4700826940000002</v>
      </c>
      <c r="D2301" s="762">
        <v>16.470359729999998</v>
      </c>
      <c r="E2301" s="762">
        <v>0.32150413453424598</v>
      </c>
      <c r="F2301" s="762">
        <v>1.2185665924893899E-2</v>
      </c>
      <c r="G2301" s="762">
        <v>0.117398211823948</v>
      </c>
      <c r="H2301" s="762">
        <v>2.4591003791113101E-3</v>
      </c>
      <c r="I2301" s="762">
        <v>0.10216242151186899</v>
      </c>
      <c r="J2301" s="762">
        <v>2.2177361211247301E-2</v>
      </c>
      <c r="K2301" s="762">
        <v>0.26660175413906301</v>
      </c>
      <c r="L2301" s="759" t="s">
        <v>2376</v>
      </c>
      <c r="M2301" s="762">
        <v>0</v>
      </c>
    </row>
    <row r="2302" spans="1:13" x14ac:dyDescent="0.2">
      <c r="A2302" s="759" t="s">
        <v>4676</v>
      </c>
      <c r="B2302" s="759" t="s">
        <v>19</v>
      </c>
      <c r="C2302" s="762">
        <v>6.6254140809999997</v>
      </c>
      <c r="D2302" s="762">
        <v>-10.32407691</v>
      </c>
      <c r="E2302" s="762">
        <v>0.71899622061291402</v>
      </c>
      <c r="F2302" s="762">
        <v>2.51845501137875E-2</v>
      </c>
      <c r="G2302" s="762">
        <v>0.43575056151032499</v>
      </c>
      <c r="H2302" s="762">
        <v>5.5876225280918103E-3</v>
      </c>
      <c r="I2302" s="762">
        <v>0.232135779828154</v>
      </c>
      <c r="J2302" s="762">
        <v>2.2015417891409199E-2</v>
      </c>
      <c r="K2302" s="762">
        <v>0.26169963849973399</v>
      </c>
      <c r="L2302" s="759" t="s">
        <v>2376</v>
      </c>
      <c r="M2302" s="762">
        <v>0</v>
      </c>
    </row>
    <row r="2303" spans="1:13" x14ac:dyDescent="0.2">
      <c r="A2303" s="759" t="s">
        <v>4677</v>
      </c>
      <c r="B2303" s="759" t="s">
        <v>19</v>
      </c>
      <c r="C2303" s="762">
        <v>1.2310344989999999</v>
      </c>
      <c r="D2303" s="762">
        <v>19.85693934</v>
      </c>
      <c r="E2303" s="762">
        <v>1.057724088496</v>
      </c>
      <c r="F2303" s="762">
        <v>1.9208341476022701E-2</v>
      </c>
      <c r="G2303" s="762">
        <v>0.289388752499115</v>
      </c>
      <c r="H2303" s="762">
        <v>6.5576010109634898E-4</v>
      </c>
      <c r="I2303" s="762">
        <v>2.7243312403165101E-2</v>
      </c>
      <c r="J2303" s="762">
        <v>1.7288003993123E-2</v>
      </c>
      <c r="K2303" s="762">
        <v>0.118597867487826</v>
      </c>
      <c r="L2303" s="759" t="s">
        <v>2376</v>
      </c>
      <c r="M2303" s="762">
        <v>0.72047484078832202</v>
      </c>
    </row>
    <row r="2304" spans="1:13" x14ac:dyDescent="0.2">
      <c r="A2304" s="759" t="s">
        <v>4678</v>
      </c>
      <c r="B2304" s="759" t="s">
        <v>19</v>
      </c>
      <c r="C2304" s="762">
        <v>-37.686166030000003</v>
      </c>
      <c r="D2304" s="762">
        <v>4.2307289690000003</v>
      </c>
      <c r="E2304" s="762">
        <v>0.59997867326259202</v>
      </c>
      <c r="F2304" s="762">
        <v>2.05006650738516E-2</v>
      </c>
      <c r="G2304" s="762">
        <v>0.32103872967839397</v>
      </c>
      <c r="H2304" s="762">
        <v>7.7256736910413602E-3</v>
      </c>
      <c r="I2304" s="762">
        <v>0.320960336566747</v>
      </c>
      <c r="J2304" s="762">
        <v>2.0839665021352101E-2</v>
      </c>
      <c r="K2304" s="762">
        <v>0.226108861687599</v>
      </c>
      <c r="L2304" s="759" t="s">
        <v>2376</v>
      </c>
      <c r="M2304" s="762">
        <v>0.40041305474132599</v>
      </c>
    </row>
    <row r="2305" spans="1:13" x14ac:dyDescent="0.2">
      <c r="A2305" s="759" t="s">
        <v>4679</v>
      </c>
      <c r="B2305" s="759" t="s">
        <v>19</v>
      </c>
      <c r="C2305" s="762">
        <v>25.378226219999998</v>
      </c>
      <c r="D2305" s="762">
        <v>3.040934236</v>
      </c>
      <c r="E2305" s="762">
        <v>1.2400802673365501</v>
      </c>
      <c r="F2305" s="762">
        <v>3.4854913036077899E-2</v>
      </c>
      <c r="G2305" s="762">
        <v>0.67258495309118704</v>
      </c>
      <c r="H2305" s="762">
        <v>6.1545817821646899E-3</v>
      </c>
      <c r="I2305" s="762">
        <v>0.255689886752617</v>
      </c>
      <c r="J2305" s="762">
        <v>3.3852809051078701E-2</v>
      </c>
      <c r="K2305" s="762">
        <v>0.62002484891295995</v>
      </c>
      <c r="L2305" s="759" t="s">
        <v>2376</v>
      </c>
      <c r="M2305" s="762">
        <v>0</v>
      </c>
    </row>
    <row r="2306" spans="1:13" x14ac:dyDescent="0.2">
      <c r="A2306" s="759" t="s">
        <v>4680</v>
      </c>
      <c r="B2306" s="759" t="s">
        <v>19</v>
      </c>
      <c r="C2306" s="762">
        <v>14.25393278</v>
      </c>
      <c r="D2306" s="762">
        <v>-10.923190959999999</v>
      </c>
      <c r="E2306" s="762">
        <v>0.92284633308945196</v>
      </c>
      <c r="F2306" s="762">
        <v>3.2831323402404397E-2</v>
      </c>
      <c r="G2306" s="762">
        <v>0.62302572698363401</v>
      </c>
      <c r="H2306" s="762">
        <v>3.9482222753509299E-3</v>
      </c>
      <c r="I2306" s="762">
        <v>0.164027457275603</v>
      </c>
      <c r="J2306" s="762">
        <v>2.2317120514669199E-2</v>
      </c>
      <c r="K2306" s="762">
        <v>0.27083237652936398</v>
      </c>
      <c r="L2306" s="759" t="s">
        <v>2376</v>
      </c>
      <c r="M2306" s="762">
        <v>0.74430234386087502</v>
      </c>
    </row>
    <row r="2307" spans="1:13" x14ac:dyDescent="0.2">
      <c r="A2307" s="759" t="s">
        <v>4681</v>
      </c>
      <c r="B2307" s="759" t="s">
        <v>19</v>
      </c>
      <c r="C2307" s="762">
        <v>26.412594410000001</v>
      </c>
      <c r="D2307" s="762">
        <v>18.190204600000001</v>
      </c>
      <c r="E2307" s="762">
        <v>1.1313633976773501</v>
      </c>
      <c r="F2307" s="762">
        <v>2.6747946466283E-2</v>
      </c>
      <c r="G2307" s="762">
        <v>0.47403929384229199</v>
      </c>
      <c r="H2307" s="762">
        <v>4.03019228798798E-3</v>
      </c>
      <c r="I2307" s="762">
        <v>0.16743287132599799</v>
      </c>
      <c r="J2307" s="762">
        <v>1.9883533913815098E-2</v>
      </c>
      <c r="K2307" s="762">
        <v>0.19716617982825899</v>
      </c>
      <c r="L2307" s="759" t="s">
        <v>2376</v>
      </c>
      <c r="M2307" s="762">
        <v>0.82514675559625505</v>
      </c>
    </row>
    <row r="2308" spans="1:13" x14ac:dyDescent="0.2">
      <c r="A2308" s="759" t="s">
        <v>4682</v>
      </c>
      <c r="B2308" s="759" t="s">
        <v>19</v>
      </c>
      <c r="C2308" s="762">
        <v>13.19415469</v>
      </c>
      <c r="D2308" s="762">
        <v>-7.159931512</v>
      </c>
      <c r="E2308" s="762">
        <v>0.84158392676833205</v>
      </c>
      <c r="F2308" s="762">
        <v>3.03601485226535E-2</v>
      </c>
      <c r="G2308" s="762">
        <v>0.56250483539141105</v>
      </c>
      <c r="H2308" s="762">
        <v>1.22271935516923E-2</v>
      </c>
      <c r="I2308" s="762">
        <v>0.50797435945483904</v>
      </c>
      <c r="J2308" s="762">
        <v>3.2523986467750003E-2</v>
      </c>
      <c r="K2308" s="762">
        <v>0.57980054770698097</v>
      </c>
      <c r="L2308" s="759" t="s">
        <v>2376</v>
      </c>
      <c r="M2308" s="762">
        <v>0.85374949566869196</v>
      </c>
    </row>
    <row r="2309" spans="1:13" x14ac:dyDescent="0.2">
      <c r="A2309" s="759" t="s">
        <v>4683</v>
      </c>
      <c r="B2309" s="759" t="s">
        <v>19</v>
      </c>
      <c r="C2309" s="762">
        <v>25.442979820000001</v>
      </c>
      <c r="D2309" s="762">
        <v>13.55556694</v>
      </c>
      <c r="E2309" s="762">
        <v>1.2400802673365501</v>
      </c>
      <c r="F2309" s="762">
        <v>2.2297310075711299E-2</v>
      </c>
      <c r="G2309" s="762">
        <v>0.36503990372551098</v>
      </c>
      <c r="H2309" s="762">
        <v>2.8484579391372701E-3</v>
      </c>
      <c r="I2309" s="762">
        <v>0.11833815902356799</v>
      </c>
      <c r="J2309" s="762">
        <v>1.6644667517053999E-2</v>
      </c>
      <c r="K2309" s="762">
        <v>9.9123685417941906E-2</v>
      </c>
      <c r="L2309" s="759" t="s">
        <v>2376</v>
      </c>
      <c r="M2309" s="762">
        <v>0</v>
      </c>
    </row>
    <row r="2310" spans="1:13" x14ac:dyDescent="0.2">
      <c r="A2310" s="759" t="s">
        <v>4684</v>
      </c>
      <c r="B2310" s="759" t="s">
        <v>19</v>
      </c>
      <c r="C2310" s="762">
        <v>-3.8987760749999998</v>
      </c>
      <c r="D2310" s="762">
        <v>19.418682279999999</v>
      </c>
      <c r="E2310" s="762">
        <v>1.0705415046519899</v>
      </c>
      <c r="F2310" s="762">
        <v>2.3703105989447098E-3</v>
      </c>
      <c r="G2310" s="762">
        <v>0</v>
      </c>
      <c r="H2310" s="762">
        <v>4.1121623006250196E-3</v>
      </c>
      <c r="I2310" s="762">
        <v>0.17083828537639401</v>
      </c>
      <c r="J2310" s="762">
        <v>1.62253896067883E-2</v>
      </c>
      <c r="K2310" s="762">
        <v>8.6431878788285302E-2</v>
      </c>
      <c r="L2310" s="759" t="s">
        <v>2376</v>
      </c>
      <c r="M2310" s="762">
        <v>0</v>
      </c>
    </row>
    <row r="2311" spans="1:13" x14ac:dyDescent="0.2">
      <c r="A2311" s="759" t="s">
        <v>4685</v>
      </c>
      <c r="B2311" s="759" t="s">
        <v>19</v>
      </c>
      <c r="C2311" s="762">
        <v>-6.4417310609999996</v>
      </c>
      <c r="D2311" s="762">
        <v>14.9810824</v>
      </c>
      <c r="E2311" s="762">
        <v>0.78439631119712305</v>
      </c>
      <c r="F2311" s="762">
        <v>8.52303172812033E-3</v>
      </c>
      <c r="G2311" s="762">
        <v>2.7697577527864701E-2</v>
      </c>
      <c r="H2311" s="762">
        <v>3.4154171932101503E-4</v>
      </c>
      <c r="I2311" s="762">
        <v>1.4189239058194801E-2</v>
      </c>
      <c r="J2311" s="762">
        <v>6.1094781210138099E-3</v>
      </c>
      <c r="K2311" s="762">
        <v>0</v>
      </c>
      <c r="L2311" s="759" t="s">
        <v>2376</v>
      </c>
      <c r="M2311" s="762">
        <v>0</v>
      </c>
    </row>
    <row r="2312" spans="1:13" x14ac:dyDescent="0.2">
      <c r="A2312" s="759" t="s">
        <v>4686</v>
      </c>
      <c r="B2312" s="759" t="s">
        <v>19</v>
      </c>
      <c r="C2312" s="762">
        <v>14.64865852</v>
      </c>
      <c r="D2312" s="762">
        <v>-4.9225480450000001</v>
      </c>
      <c r="E2312" s="762">
        <v>0.59577555542747995</v>
      </c>
      <c r="F2312" s="762">
        <v>3.0826645821382E-2</v>
      </c>
      <c r="G2312" s="762">
        <v>0.57392969433096597</v>
      </c>
      <c r="H2312" s="762">
        <v>1.1400662590935501E-2</v>
      </c>
      <c r="I2312" s="762">
        <v>0.47363642752257701</v>
      </c>
      <c r="J2312" s="762">
        <v>3.0278964006433401E-2</v>
      </c>
      <c r="K2312" s="762">
        <v>0.51184233119353495</v>
      </c>
      <c r="L2312" s="759" t="s">
        <v>2376</v>
      </c>
      <c r="M2312" s="762">
        <v>0.56646137725768098</v>
      </c>
    </row>
    <row r="2313" spans="1:13" x14ac:dyDescent="0.2">
      <c r="A2313" s="759" t="s">
        <v>4687</v>
      </c>
      <c r="B2313" s="759" t="s">
        <v>19</v>
      </c>
      <c r="C2313" s="762">
        <v>11.214940690000001</v>
      </c>
      <c r="D2313" s="762">
        <v>-7.0778510539999999</v>
      </c>
      <c r="E2313" s="762">
        <v>0.50583905306399402</v>
      </c>
      <c r="F2313" s="762">
        <v>3.5869859861689897E-2</v>
      </c>
      <c r="G2313" s="762">
        <v>0.69744176097232002</v>
      </c>
      <c r="H2313" s="762">
        <v>2.01168072680078E-2</v>
      </c>
      <c r="I2313" s="762">
        <v>0.83574548257773795</v>
      </c>
      <c r="J2313" s="762">
        <v>5.5806111696522699E-2</v>
      </c>
      <c r="K2313" s="762">
        <v>1</v>
      </c>
      <c r="L2313" s="759" t="s">
        <v>2409</v>
      </c>
      <c r="M2313" s="762">
        <v>0.90333737340220699</v>
      </c>
    </row>
    <row r="2314" spans="1:13" x14ac:dyDescent="0.2">
      <c r="A2314" s="759" t="s">
        <v>4688</v>
      </c>
      <c r="B2314" s="759" t="s">
        <v>19</v>
      </c>
      <c r="C2314" s="762">
        <v>5.0476703540000001</v>
      </c>
      <c r="D2314" s="762">
        <v>1.356891469</v>
      </c>
      <c r="E2314" s="762">
        <v>0.263802470807314</v>
      </c>
      <c r="F2314" s="762">
        <v>2.1767772601478899E-2</v>
      </c>
      <c r="G2314" s="762">
        <v>0.35207114823881902</v>
      </c>
      <c r="H2314" s="762">
        <v>6.0657809351412299E-3</v>
      </c>
      <c r="I2314" s="762">
        <v>0.25200068127391601</v>
      </c>
      <c r="J2314" s="762">
        <v>2.9045532693694202E-2</v>
      </c>
      <c r="K2314" s="762">
        <v>0.47450560533855601</v>
      </c>
      <c r="L2314" s="759" t="s">
        <v>2376</v>
      </c>
      <c r="M2314" s="762">
        <v>0</v>
      </c>
    </row>
    <row r="2315" spans="1:13" x14ac:dyDescent="0.2">
      <c r="A2315" s="759" t="s">
        <v>4689</v>
      </c>
      <c r="B2315" s="759" t="s">
        <v>19</v>
      </c>
      <c r="C2315" s="762">
        <v>-14.94901701</v>
      </c>
      <c r="D2315" s="762">
        <v>9.4887385599999998</v>
      </c>
      <c r="E2315" s="762">
        <v>0.66479745306294002</v>
      </c>
      <c r="F2315" s="762">
        <v>3.1520087751924302E-3</v>
      </c>
      <c r="G2315" s="762">
        <v>0</v>
      </c>
      <c r="H2315" s="762">
        <v>9.8364015164452293E-4</v>
      </c>
      <c r="I2315" s="762">
        <v>4.0864968604747601E-2</v>
      </c>
      <c r="J2315" s="762">
        <v>1.59214685818868E-2</v>
      </c>
      <c r="K2315" s="762">
        <v>7.7232000514939697E-2</v>
      </c>
      <c r="L2315" s="759" t="s">
        <v>2376</v>
      </c>
      <c r="M2315" s="762">
        <v>0</v>
      </c>
    </row>
    <row r="2316" spans="1:13" x14ac:dyDescent="0.2">
      <c r="A2316" s="759" t="s">
        <v>4690</v>
      </c>
      <c r="B2316" s="759" t="s">
        <v>19</v>
      </c>
      <c r="C2316" s="762">
        <v>-2.8522789940000002</v>
      </c>
      <c r="D2316" s="762">
        <v>17.275351189999999</v>
      </c>
      <c r="E2316" s="762">
        <v>0.92118902273337899</v>
      </c>
      <c r="F2316" s="762">
        <v>7.4009166041518297E-3</v>
      </c>
      <c r="G2316" s="762">
        <v>2.1614551659907401E-4</v>
      </c>
      <c r="H2316" s="762">
        <v>0</v>
      </c>
      <c r="I2316" s="762">
        <v>0</v>
      </c>
      <c r="J2316" s="762">
        <v>1.9757085020242902E-2</v>
      </c>
      <c r="K2316" s="762">
        <v>0.193338489712123</v>
      </c>
      <c r="L2316" s="759" t="s">
        <v>2376</v>
      </c>
      <c r="M2316" s="762">
        <v>0</v>
      </c>
    </row>
    <row r="2317" spans="1:13" x14ac:dyDescent="0.2">
      <c r="A2317" s="759" t="s">
        <v>4691</v>
      </c>
      <c r="B2317" s="759" t="s">
        <v>19</v>
      </c>
      <c r="C2317" s="762">
        <v>-12.290787829999999</v>
      </c>
      <c r="D2317" s="762">
        <v>21.699992439999999</v>
      </c>
      <c r="E2317" s="762">
        <v>1.0254470350893801</v>
      </c>
      <c r="F2317" s="762">
        <v>1.0143164238569201E-2</v>
      </c>
      <c r="G2317" s="762">
        <v>6.7375816752254195E-2</v>
      </c>
      <c r="H2317" s="762">
        <v>0</v>
      </c>
      <c r="I2317" s="762">
        <v>0</v>
      </c>
      <c r="J2317" s="762">
        <v>1.3270478620154199E-2</v>
      </c>
      <c r="K2317" s="762">
        <v>0</v>
      </c>
      <c r="L2317" s="759" t="s">
        <v>2376</v>
      </c>
      <c r="M2317" s="762">
        <v>0</v>
      </c>
    </row>
    <row r="2318" spans="1:13" x14ac:dyDescent="0.2">
      <c r="A2318" s="759" t="s">
        <v>4692</v>
      </c>
      <c r="B2318" s="759" t="s">
        <v>19</v>
      </c>
      <c r="C2318" s="762">
        <v>-6.6835390629999996</v>
      </c>
      <c r="D2318" s="762">
        <v>20.33320397</v>
      </c>
      <c r="E2318" s="762">
        <v>0.84241622983215902</v>
      </c>
      <c r="F2318" s="762">
        <v>1.6611086245264101E-2</v>
      </c>
      <c r="G2318" s="762">
        <v>0.22578004332187401</v>
      </c>
      <c r="H2318" s="762">
        <v>6.1477509477782699E-4</v>
      </c>
      <c r="I2318" s="762">
        <v>2.55406053779672E-2</v>
      </c>
      <c r="J2318" s="762">
        <v>1.50474183350896E-2</v>
      </c>
      <c r="K2318" s="762">
        <v>5.0773931461810397E-2</v>
      </c>
      <c r="L2318" s="759" t="s">
        <v>2376</v>
      </c>
      <c r="M2318" s="762">
        <v>0</v>
      </c>
    </row>
    <row r="2319" spans="1:13" x14ac:dyDescent="0.2">
      <c r="A2319" s="759" t="s">
        <v>4693</v>
      </c>
      <c r="B2319" s="759" t="s">
        <v>19</v>
      </c>
      <c r="C2319" s="762">
        <v>29.316695559999999</v>
      </c>
      <c r="D2319" s="762">
        <v>1.808966047</v>
      </c>
      <c r="E2319" s="762">
        <v>1.04936538091478</v>
      </c>
      <c r="F2319" s="762">
        <v>3.8958828461378402E-2</v>
      </c>
      <c r="G2319" s="762">
        <v>0.77309288770797102</v>
      </c>
      <c r="H2319" s="762">
        <v>9.1533180778031998E-4</v>
      </c>
      <c r="I2319" s="762">
        <v>3.8027137410964203E-2</v>
      </c>
      <c r="J2319" s="762">
        <v>3.2734734623703597E-2</v>
      </c>
      <c r="K2319" s="762">
        <v>0.58618005141429197</v>
      </c>
      <c r="L2319" s="759" t="s">
        <v>2376</v>
      </c>
      <c r="M2319" s="762">
        <v>0.59546175595234496</v>
      </c>
    </row>
    <row r="2320" spans="1:13" x14ac:dyDescent="0.2">
      <c r="A2320" s="759" t="s">
        <v>4694</v>
      </c>
      <c r="B2320" s="759" t="s">
        <v>19</v>
      </c>
      <c r="C2320" s="762">
        <v>-4.4730700969999999</v>
      </c>
      <c r="D2320" s="762">
        <v>14.66108296</v>
      </c>
      <c r="E2320" s="762">
        <v>0.53137406508324403</v>
      </c>
      <c r="F2320" s="762">
        <v>1.2923235978289E-2</v>
      </c>
      <c r="G2320" s="762">
        <v>0.13546185040693601</v>
      </c>
      <c r="H2320" s="762">
        <v>2.97141295809283E-3</v>
      </c>
      <c r="I2320" s="762">
        <v>0.123446280099161</v>
      </c>
      <c r="J2320" s="762">
        <v>1.1065387388386701E-2</v>
      </c>
      <c r="K2320" s="762">
        <v>0</v>
      </c>
      <c r="L2320" s="759" t="s">
        <v>2376</v>
      </c>
      <c r="M2320" s="762">
        <v>0.51728126716810596</v>
      </c>
    </row>
    <row r="2321" spans="1:13" x14ac:dyDescent="0.2">
      <c r="A2321" s="759" t="s">
        <v>4695</v>
      </c>
      <c r="B2321" s="759" t="s">
        <v>19</v>
      </c>
      <c r="C2321" s="762">
        <v>21.211110390000002</v>
      </c>
      <c r="D2321" s="762">
        <v>1.4417637619999999</v>
      </c>
      <c r="E2321" s="762">
        <v>0.92409774143258405</v>
      </c>
      <c r="F2321" s="762">
        <v>2.8645455748948799E-2</v>
      </c>
      <c r="G2321" s="762">
        <v>0.52051072685557198</v>
      </c>
      <c r="H2321" s="762">
        <v>2.5274087229755097E-4</v>
      </c>
      <c r="I2321" s="762">
        <v>1.0500033579492999E-2</v>
      </c>
      <c r="J2321" s="762">
        <v>2.17669569075481E-2</v>
      </c>
      <c r="K2321" s="762">
        <v>0.254178569025516</v>
      </c>
      <c r="L2321" s="759" t="s">
        <v>2376</v>
      </c>
      <c r="M2321" s="762">
        <v>0.89144129501799996</v>
      </c>
    </row>
    <row r="2322" spans="1:13" x14ac:dyDescent="0.2">
      <c r="A2322" s="759" t="s">
        <v>4696</v>
      </c>
      <c r="B2322" s="759" t="s">
        <v>19</v>
      </c>
      <c r="C2322" s="762">
        <v>-19.056407530000001</v>
      </c>
      <c r="D2322" s="762">
        <v>14.415522729999999</v>
      </c>
      <c r="E2322" s="762">
        <v>0.53393761548449403</v>
      </c>
      <c r="F2322" s="762">
        <v>1.00233879051119E-2</v>
      </c>
      <c r="G2322" s="762">
        <v>6.4442413312694694E-2</v>
      </c>
      <c r="H2322" s="762">
        <v>1.14758017691861E-3</v>
      </c>
      <c r="I2322" s="762">
        <v>4.76757967055388E-2</v>
      </c>
      <c r="J2322" s="762">
        <v>1.6762242804059701E-2</v>
      </c>
      <c r="K2322" s="762">
        <v>0.102682754017968</v>
      </c>
      <c r="L2322" s="759" t="s">
        <v>2376</v>
      </c>
      <c r="M2322" s="762">
        <v>0</v>
      </c>
    </row>
    <row r="2323" spans="1:13" x14ac:dyDescent="0.2">
      <c r="A2323" s="759" t="s">
        <v>4697</v>
      </c>
      <c r="B2323" s="759" t="s">
        <v>19</v>
      </c>
      <c r="C2323" s="762">
        <v>24.19583428</v>
      </c>
      <c r="D2323" s="762">
        <v>0.40569190199999999</v>
      </c>
      <c r="E2323" s="762">
        <v>1.1229813031595901</v>
      </c>
      <c r="F2323" s="762">
        <v>3.6544389739580997E-2</v>
      </c>
      <c r="G2323" s="762">
        <v>0.71396150300817196</v>
      </c>
      <c r="H2323" s="762">
        <v>8.4702346391611703E-4</v>
      </c>
      <c r="I2323" s="762">
        <v>3.5189264672541902E-2</v>
      </c>
      <c r="J2323" s="762">
        <v>2.92607176529311E-2</v>
      </c>
      <c r="K2323" s="762">
        <v>0.48101938953329698</v>
      </c>
      <c r="L2323" s="759" t="s">
        <v>2376</v>
      </c>
      <c r="M2323" s="762">
        <v>0.56237250918502302</v>
      </c>
    </row>
    <row r="2324" spans="1:13" x14ac:dyDescent="0.2">
      <c r="A2324" s="759" t="s">
        <v>4698</v>
      </c>
      <c r="B2324" s="759" t="s">
        <v>19</v>
      </c>
      <c r="C2324" s="762">
        <v>18.58550361</v>
      </c>
      <c r="D2324" s="762">
        <v>10.504224669999999</v>
      </c>
      <c r="E2324" s="762">
        <v>0.95279291224032203</v>
      </c>
      <c r="F2324" s="762">
        <v>3.2106361384110098E-2</v>
      </c>
      <c r="G2324" s="762">
        <v>0.60527086771007299</v>
      </c>
      <c r="H2324" s="762">
        <v>0</v>
      </c>
      <c r="I2324" s="762">
        <v>0</v>
      </c>
      <c r="J2324" s="762">
        <v>3.1634407409461503E-2</v>
      </c>
      <c r="K2324" s="762">
        <v>0.552872436406596</v>
      </c>
      <c r="L2324" s="759" t="s">
        <v>2376</v>
      </c>
      <c r="M2324" s="762">
        <v>0</v>
      </c>
    </row>
    <row r="2325" spans="1:13" x14ac:dyDescent="0.2">
      <c r="A2325" s="759" t="s">
        <v>4699</v>
      </c>
      <c r="B2325" s="759" t="s">
        <v>19</v>
      </c>
      <c r="C2325" s="762">
        <v>10.04699821</v>
      </c>
      <c r="D2325" s="762">
        <v>0.47712752400000003</v>
      </c>
      <c r="E2325" s="762">
        <v>0</v>
      </c>
      <c r="F2325" s="762">
        <v>1.2677379293824001E-2</v>
      </c>
      <c r="G2325" s="762">
        <v>0.12944062938235901</v>
      </c>
      <c r="H2325" s="762">
        <v>2.4454387103384702E-3</v>
      </c>
      <c r="I2325" s="762">
        <v>0.101594880199896</v>
      </c>
      <c r="J2325" s="762">
        <v>3.19205812212301E-2</v>
      </c>
      <c r="K2325" s="762">
        <v>0.56153510191834499</v>
      </c>
      <c r="L2325" s="759" t="s">
        <v>2376</v>
      </c>
      <c r="M2325" s="762">
        <v>0</v>
      </c>
    </row>
    <row r="2326" spans="1:13" x14ac:dyDescent="0.2">
      <c r="A2326" s="759" t="s">
        <v>4700</v>
      </c>
      <c r="B2326" s="759" t="s">
        <v>19</v>
      </c>
      <c r="C2326" s="762">
        <v>22.217955180000001</v>
      </c>
      <c r="D2326" s="762">
        <v>9.2088566109999999</v>
      </c>
      <c r="E2326" s="762">
        <v>0.92066332346775404</v>
      </c>
      <c r="F2326" s="762">
        <v>2.58464719565779E-2</v>
      </c>
      <c r="G2326" s="762">
        <v>0.45196152423674901</v>
      </c>
      <c r="H2326" s="762">
        <v>5.0479866115646001E-3</v>
      </c>
      <c r="I2326" s="762">
        <v>0.209716797072276</v>
      </c>
      <c r="J2326" s="762">
        <v>2.5247629083245501E-2</v>
      </c>
      <c r="K2326" s="762">
        <v>0.35954068190828098</v>
      </c>
      <c r="L2326" s="759" t="s">
        <v>2376</v>
      </c>
      <c r="M2326" s="762">
        <v>0</v>
      </c>
    </row>
    <row r="2327" spans="1:13" x14ac:dyDescent="0.2">
      <c r="A2327" s="759" t="s">
        <v>4701</v>
      </c>
      <c r="B2327" s="759" t="s">
        <v>19</v>
      </c>
      <c r="C2327" s="762">
        <v>11.90977303</v>
      </c>
      <c r="D2327" s="762">
        <v>8.3343973269999996</v>
      </c>
      <c r="E2327" s="762">
        <v>0.35245229912192999</v>
      </c>
      <c r="F2327" s="762">
        <v>2.8727407977103801E-2</v>
      </c>
      <c r="G2327" s="762">
        <v>0.52251779236684903</v>
      </c>
      <c r="H2327" s="762">
        <v>0</v>
      </c>
      <c r="I2327" s="762">
        <v>0</v>
      </c>
      <c r="J2327" s="762">
        <v>2.6237036215406798E-2</v>
      </c>
      <c r="K2327" s="762">
        <v>0.38949064904709702</v>
      </c>
      <c r="L2327" s="759" t="s">
        <v>2376</v>
      </c>
      <c r="M2327" s="762">
        <v>0</v>
      </c>
    </row>
    <row r="2328" spans="1:13" x14ac:dyDescent="0.2">
      <c r="A2328" s="759" t="s">
        <v>4702</v>
      </c>
      <c r="B2328" s="759" t="s">
        <v>19</v>
      </c>
      <c r="C2328" s="762">
        <v>31.14981573</v>
      </c>
      <c r="D2328" s="762">
        <v>-7.266647624</v>
      </c>
      <c r="E2328" s="762">
        <v>0.47193058713418901</v>
      </c>
      <c r="F2328" s="762">
        <v>3.6601125897534503E-2</v>
      </c>
      <c r="G2328" s="762">
        <v>0.71535100990059397</v>
      </c>
      <c r="H2328" s="762">
        <v>1.2992247002971399E-2</v>
      </c>
      <c r="I2328" s="762">
        <v>0.53975821007698599</v>
      </c>
      <c r="J2328" s="762">
        <v>3.2355387942987097E-2</v>
      </c>
      <c r="K2328" s="762">
        <v>0.57469698106588196</v>
      </c>
      <c r="L2328" s="759" t="s">
        <v>2376</v>
      </c>
      <c r="M2328" s="762">
        <v>0</v>
      </c>
    </row>
    <row r="2329" spans="1:13" x14ac:dyDescent="0.2">
      <c r="A2329" s="759" t="s">
        <v>4703</v>
      </c>
      <c r="B2329" s="759" t="s">
        <v>19</v>
      </c>
      <c r="C2329" s="762">
        <v>2.6398766899999999</v>
      </c>
      <c r="D2329" s="762">
        <v>-7.4448908859999996</v>
      </c>
      <c r="E2329" s="762">
        <v>0.66732447475295997</v>
      </c>
      <c r="F2329" s="762">
        <v>2.6741642448732599E-2</v>
      </c>
      <c r="G2329" s="762">
        <v>0.473884904187578</v>
      </c>
      <c r="H2329" s="762">
        <v>9.5973223129205195E-3</v>
      </c>
      <c r="I2329" s="762">
        <v>0.39871727686923403</v>
      </c>
      <c r="J2329" s="762">
        <v>3.5374632577228102E-2</v>
      </c>
      <c r="K2329" s="762">
        <v>0.666091410794028</v>
      </c>
      <c r="L2329" s="759" t="s">
        <v>2376</v>
      </c>
      <c r="M2329" s="762">
        <v>0</v>
      </c>
    </row>
    <row r="2330" spans="1:13" x14ac:dyDescent="0.2">
      <c r="A2330" s="759" t="s">
        <v>4704</v>
      </c>
      <c r="B2330" s="759" t="s">
        <v>19</v>
      </c>
      <c r="C2330" s="762">
        <v>12.10378066</v>
      </c>
      <c r="D2330" s="762">
        <v>14.8011497</v>
      </c>
      <c r="E2330" s="762">
        <v>0.59823089926028294</v>
      </c>
      <c r="F2330" s="762">
        <v>1.87985803352477E-2</v>
      </c>
      <c r="G2330" s="762">
        <v>0.27935340045198298</v>
      </c>
      <c r="H2330" s="762">
        <v>2.45910037911131E-4</v>
      </c>
      <c r="I2330" s="762">
        <v>1.02162421511869E-2</v>
      </c>
      <c r="J2330" s="762">
        <v>1.8095502190671599E-2</v>
      </c>
      <c r="K2330" s="762">
        <v>0.143041335711377</v>
      </c>
      <c r="L2330" s="759" t="s">
        <v>2376</v>
      </c>
      <c r="M2330" s="762">
        <v>0.90333737340220699</v>
      </c>
    </row>
    <row r="2331" spans="1:13" x14ac:dyDescent="0.2">
      <c r="A2331" s="759" t="s">
        <v>4705</v>
      </c>
      <c r="B2331" s="759" t="s">
        <v>19</v>
      </c>
      <c r="C2331" s="762">
        <v>-0.199280547</v>
      </c>
      <c r="D2331" s="762">
        <v>-13.25497842</v>
      </c>
      <c r="E2331" s="762">
        <v>0.392265281600575</v>
      </c>
      <c r="F2331" s="762">
        <v>1.81681785802092E-2</v>
      </c>
      <c r="G2331" s="762">
        <v>0.26391441048987202</v>
      </c>
      <c r="H2331" s="762">
        <v>2.2548584309573402E-2</v>
      </c>
      <c r="I2331" s="762">
        <v>0.93677277992102204</v>
      </c>
      <c r="J2331" s="762">
        <v>3.2490710443125702E-2</v>
      </c>
      <c r="K2331" s="762">
        <v>0.57879326242750495</v>
      </c>
      <c r="L2331" s="759" t="s">
        <v>2607</v>
      </c>
      <c r="M2331" s="762">
        <v>0</v>
      </c>
    </row>
    <row r="2332" spans="1:13" x14ac:dyDescent="0.2">
      <c r="A2332" s="759" t="s">
        <v>4706</v>
      </c>
      <c r="B2332" s="759" t="s">
        <v>19</v>
      </c>
      <c r="C2332" s="762">
        <v>7.6122065929999998</v>
      </c>
      <c r="D2332" s="762">
        <v>9.9321850000000005</v>
      </c>
      <c r="E2332" s="762">
        <v>0.84803034096500396</v>
      </c>
      <c r="F2332" s="762">
        <v>2.2902495760548199E-2</v>
      </c>
      <c r="G2332" s="762">
        <v>0.379861359559512</v>
      </c>
      <c r="H2332" s="762">
        <v>0</v>
      </c>
      <c r="I2332" s="762">
        <v>0</v>
      </c>
      <c r="J2332" s="762">
        <v>2.1354334202207299E-2</v>
      </c>
      <c r="K2332" s="762">
        <v>0.24168821339763</v>
      </c>
      <c r="L2332" s="759" t="s">
        <v>2376</v>
      </c>
      <c r="M2332" s="762">
        <v>0</v>
      </c>
    </row>
    <row r="2333" spans="1:13" x14ac:dyDescent="0.2">
      <c r="A2333" s="759" t="s">
        <v>4707</v>
      </c>
      <c r="B2333" s="759" t="s">
        <v>19</v>
      </c>
      <c r="C2333" s="762">
        <v>-6.1957327470000001</v>
      </c>
      <c r="D2333" s="762">
        <v>8.7225239299999995</v>
      </c>
      <c r="E2333" s="762">
        <v>0.45869124841914</v>
      </c>
      <c r="F2333" s="762">
        <v>1.6737166596271801E-2</v>
      </c>
      <c r="G2333" s="762">
        <v>0.22886786090689201</v>
      </c>
      <c r="H2333" s="762">
        <v>5.4783291779090804E-3</v>
      </c>
      <c r="I2333" s="762">
        <v>0.22759520006453399</v>
      </c>
      <c r="J2333" s="762">
        <v>2.1746991292773601E-2</v>
      </c>
      <c r="K2333" s="762">
        <v>0.25357418574958102</v>
      </c>
      <c r="L2333" s="759" t="s">
        <v>2376</v>
      </c>
      <c r="M2333" s="762">
        <v>0</v>
      </c>
    </row>
    <row r="2334" spans="1:13" x14ac:dyDescent="0.2">
      <c r="A2334" s="759" t="s">
        <v>4708</v>
      </c>
      <c r="B2334" s="759" t="s">
        <v>19</v>
      </c>
      <c r="C2334" s="762">
        <v>-5.7229944640000001</v>
      </c>
      <c r="D2334" s="762">
        <v>23.590374069999999</v>
      </c>
      <c r="E2334" s="762">
        <v>0.911696281866203</v>
      </c>
      <c r="F2334" s="762">
        <v>1.6749774631372599E-2</v>
      </c>
      <c r="G2334" s="762">
        <v>0.22917664021632</v>
      </c>
      <c r="H2334" s="762">
        <v>3.34710884934595E-4</v>
      </c>
      <c r="I2334" s="762">
        <v>1.3905447629888599E-2</v>
      </c>
      <c r="J2334" s="762">
        <v>1.49165326382342E-2</v>
      </c>
      <c r="K2334" s="762">
        <v>4.6811960858242803E-2</v>
      </c>
      <c r="L2334" s="759" t="s">
        <v>2376</v>
      </c>
      <c r="M2334" s="762">
        <v>0.40791333604351798</v>
      </c>
    </row>
    <row r="2335" spans="1:13" x14ac:dyDescent="0.2">
      <c r="A2335" s="759" t="s">
        <v>4709</v>
      </c>
      <c r="B2335" s="759" t="s">
        <v>19</v>
      </c>
      <c r="C2335" s="762">
        <v>-43.528399749999998</v>
      </c>
      <c r="D2335" s="762">
        <v>-0.48954508800000002</v>
      </c>
      <c r="E2335" s="762">
        <v>1.17514733568138</v>
      </c>
      <c r="F2335" s="762">
        <v>4.7860101242521901E-2</v>
      </c>
      <c r="G2335" s="762">
        <v>0.99109169243227702</v>
      </c>
      <c r="H2335" s="762">
        <v>1.08473650056354E-2</v>
      </c>
      <c r="I2335" s="762">
        <v>0.45064986191008699</v>
      </c>
      <c r="J2335" s="762">
        <v>2.7432754700238499E-2</v>
      </c>
      <c r="K2335" s="762">
        <v>0.42568580913516801</v>
      </c>
      <c r="L2335" s="759" t="s">
        <v>2376</v>
      </c>
      <c r="M2335" s="762">
        <v>0</v>
      </c>
    </row>
    <row r="2336" spans="1:13" x14ac:dyDescent="0.2">
      <c r="A2336" s="759" t="s">
        <v>4710</v>
      </c>
      <c r="B2336" s="759" t="s">
        <v>19</v>
      </c>
      <c r="C2336" s="762">
        <v>9.9916632760000006</v>
      </c>
      <c r="D2336" s="762">
        <v>0.25056775199999998</v>
      </c>
      <c r="E2336" s="762">
        <v>0</v>
      </c>
      <c r="F2336" s="762">
        <v>2.5808647851275599E-2</v>
      </c>
      <c r="G2336" s="762">
        <v>0.45103518630846701</v>
      </c>
      <c r="H2336" s="762">
        <v>3.6954814030533802E-3</v>
      </c>
      <c r="I2336" s="762">
        <v>0.15352742369611</v>
      </c>
      <c r="J2336" s="762">
        <v>3.4962009871887301E-2</v>
      </c>
      <c r="K2336" s="762">
        <v>0.65360105516614198</v>
      </c>
      <c r="L2336" s="759" t="s">
        <v>2376</v>
      </c>
      <c r="M2336" s="762">
        <v>0</v>
      </c>
    </row>
    <row r="2337" spans="1:13" x14ac:dyDescent="0.2">
      <c r="A2337" s="759" t="s">
        <v>4711</v>
      </c>
      <c r="B2337" s="759" t="s">
        <v>19</v>
      </c>
      <c r="C2337" s="762">
        <v>27.12713583</v>
      </c>
      <c r="D2337" s="762">
        <v>14.900355810000001</v>
      </c>
      <c r="E2337" s="762">
        <v>1.2400802673365501</v>
      </c>
      <c r="F2337" s="762">
        <v>3.2188313612265103E-2</v>
      </c>
      <c r="G2337" s="762">
        <v>0.60727795771209603</v>
      </c>
      <c r="H2337" s="762">
        <v>3.3812630212780499E-3</v>
      </c>
      <c r="I2337" s="762">
        <v>0.140473350351139</v>
      </c>
      <c r="J2337" s="762">
        <v>3.9838056680161903E-2</v>
      </c>
      <c r="K2337" s="762">
        <v>0.80120203981383797</v>
      </c>
      <c r="L2337" s="759" t="s">
        <v>2376</v>
      </c>
      <c r="M2337" s="762">
        <v>0</v>
      </c>
    </row>
    <row r="2338" spans="1:13" x14ac:dyDescent="0.2">
      <c r="A2338" s="759" t="s">
        <v>4712</v>
      </c>
      <c r="B2338" s="759" t="s">
        <v>19</v>
      </c>
      <c r="C2338" s="762">
        <v>11.243700090000001</v>
      </c>
      <c r="D2338" s="762">
        <v>-13.985977009999999</v>
      </c>
      <c r="E2338" s="762">
        <v>0.52437885961541497</v>
      </c>
      <c r="F2338" s="762">
        <v>4.7960965523328E-2</v>
      </c>
      <c r="G2338" s="762">
        <v>0.99356195139844095</v>
      </c>
      <c r="H2338" s="762">
        <v>1.2343317736261499E-2</v>
      </c>
      <c r="I2338" s="762">
        <v>0.512798689102127</v>
      </c>
      <c r="J2338" s="762">
        <v>3.0886806056236501E-2</v>
      </c>
      <c r="K2338" s="762">
        <v>0.53024208774022696</v>
      </c>
      <c r="L2338" s="759" t="s">
        <v>2376</v>
      </c>
      <c r="M2338" s="762">
        <v>0</v>
      </c>
    </row>
    <row r="2339" spans="1:13" x14ac:dyDescent="0.2">
      <c r="A2339" s="759" t="s">
        <v>4713</v>
      </c>
      <c r="B2339" s="759" t="s">
        <v>19</v>
      </c>
      <c r="C2339" s="762">
        <v>34.72710979</v>
      </c>
      <c r="D2339" s="762">
        <v>6.6172036270000003</v>
      </c>
      <c r="E2339" s="762">
        <v>0.938844880516993</v>
      </c>
      <c r="F2339" s="762">
        <v>3.5932900037193703E-2</v>
      </c>
      <c r="G2339" s="762">
        <v>0.69898565751945696</v>
      </c>
      <c r="H2339" s="762">
        <v>7.0494210867857498E-3</v>
      </c>
      <c r="I2339" s="762">
        <v>0.29286564987866298</v>
      </c>
      <c r="J2339" s="762">
        <v>2.78453774055793E-2</v>
      </c>
      <c r="K2339" s="762">
        <v>0.43817613449242998</v>
      </c>
      <c r="L2339" s="759" t="s">
        <v>2376</v>
      </c>
      <c r="M2339" s="762">
        <v>0</v>
      </c>
    </row>
    <row r="2340" spans="1:13" x14ac:dyDescent="0.2">
      <c r="A2340" s="759" t="s">
        <v>4714</v>
      </c>
      <c r="B2340" s="759" t="s">
        <v>19</v>
      </c>
      <c r="C2340" s="762">
        <v>-17.358991230000001</v>
      </c>
      <c r="D2340" s="762">
        <v>33.197077800000002</v>
      </c>
      <c r="E2340" s="762">
        <v>0.98572234081170296</v>
      </c>
      <c r="F2340" s="762">
        <v>2.2322526145912801E-2</v>
      </c>
      <c r="G2340" s="762">
        <v>0.36565746234436602</v>
      </c>
      <c r="H2340" s="762">
        <v>0</v>
      </c>
      <c r="I2340" s="762">
        <v>0</v>
      </c>
      <c r="J2340" s="762">
        <v>1.6014641450834699E-2</v>
      </c>
      <c r="K2340" s="762">
        <v>8.0052375080975402E-2</v>
      </c>
      <c r="L2340" s="759" t="s">
        <v>2376</v>
      </c>
      <c r="M2340" s="762">
        <v>0.90333737340220699</v>
      </c>
    </row>
    <row r="2341" spans="1:13" x14ac:dyDescent="0.2">
      <c r="A2341" s="759" t="s">
        <v>4715</v>
      </c>
      <c r="B2341" s="759" t="s">
        <v>19</v>
      </c>
      <c r="C2341" s="762">
        <v>-19.35904189</v>
      </c>
      <c r="D2341" s="762">
        <v>30.916295130000002</v>
      </c>
      <c r="E2341" s="762">
        <v>0.98730321516519803</v>
      </c>
      <c r="F2341" s="762">
        <v>2.15408279696651E-2</v>
      </c>
      <c r="G2341" s="762">
        <v>0.346513096178382</v>
      </c>
      <c r="H2341" s="762">
        <v>0</v>
      </c>
      <c r="I2341" s="762">
        <v>0</v>
      </c>
      <c r="J2341" s="762">
        <v>1.22788530863513E-2</v>
      </c>
      <c r="K2341" s="762">
        <v>0</v>
      </c>
      <c r="L2341" s="759" t="s">
        <v>2376</v>
      </c>
      <c r="M2341" s="762">
        <v>0</v>
      </c>
    </row>
    <row r="2342" spans="1:13" x14ac:dyDescent="0.2">
      <c r="A2342" s="759" t="s">
        <v>4716</v>
      </c>
      <c r="B2342" s="759" t="s">
        <v>19</v>
      </c>
      <c r="C2342" s="762">
        <v>12.752066490000001</v>
      </c>
      <c r="D2342" s="762">
        <v>20.060551740000001</v>
      </c>
      <c r="E2342" s="762">
        <v>0.660536941210078</v>
      </c>
      <c r="F2342" s="762">
        <v>2.0147640091030001E-2</v>
      </c>
      <c r="G2342" s="762">
        <v>0.31239288452368502</v>
      </c>
      <c r="H2342" s="762">
        <v>0</v>
      </c>
      <c r="I2342" s="762">
        <v>0</v>
      </c>
      <c r="J2342" s="762">
        <v>1.6331872885585901E-2</v>
      </c>
      <c r="K2342" s="762">
        <v>8.9655185628486206E-2</v>
      </c>
      <c r="L2342" s="759" t="s">
        <v>2376</v>
      </c>
      <c r="M2342" s="762">
        <v>0</v>
      </c>
    </row>
    <row r="2343" spans="1:13" x14ac:dyDescent="0.2">
      <c r="A2343" s="759" t="s">
        <v>4717</v>
      </c>
      <c r="B2343" s="759" t="s">
        <v>19</v>
      </c>
      <c r="C2343" s="762">
        <v>-9.7612090739999999</v>
      </c>
      <c r="D2343" s="762">
        <v>15.942160189999999</v>
      </c>
      <c r="E2343" s="762">
        <v>0.32044475849121001</v>
      </c>
      <c r="F2343" s="762">
        <v>1.2891715890537E-2</v>
      </c>
      <c r="G2343" s="762">
        <v>0.13468990213336801</v>
      </c>
      <c r="H2343" s="762">
        <v>0</v>
      </c>
      <c r="I2343" s="762">
        <v>0</v>
      </c>
      <c r="J2343" s="762">
        <v>2.2711996006877001E-2</v>
      </c>
      <c r="K2343" s="762">
        <v>0.28278548912502999</v>
      </c>
      <c r="L2343" s="759" t="s">
        <v>2376</v>
      </c>
      <c r="M2343" s="762">
        <v>0</v>
      </c>
    </row>
    <row r="2344" spans="1:13" x14ac:dyDescent="0.2">
      <c r="A2344" s="759" t="s">
        <v>4718</v>
      </c>
      <c r="B2344" s="759" t="s">
        <v>19</v>
      </c>
      <c r="C2344" s="762">
        <v>-5.9131822000000001E-2</v>
      </c>
      <c r="D2344" s="762">
        <v>-11.61035919</v>
      </c>
      <c r="E2344" s="762">
        <v>0.67892397783351999</v>
      </c>
      <c r="F2344" s="762">
        <v>1.3389733277017399E-2</v>
      </c>
      <c r="G2344" s="762">
        <v>0.14688670934649201</v>
      </c>
      <c r="H2344" s="762">
        <v>3.0055671300249298E-3</v>
      </c>
      <c r="I2344" s="762">
        <v>0.12486519569605301</v>
      </c>
      <c r="J2344" s="762">
        <v>2.77455493317065E-2</v>
      </c>
      <c r="K2344" s="762">
        <v>0.43515427865400003</v>
      </c>
      <c r="L2344" s="759" t="s">
        <v>2376</v>
      </c>
      <c r="M2344" s="762">
        <v>0.90333737340220699</v>
      </c>
    </row>
    <row r="2345" spans="1:13" x14ac:dyDescent="0.2">
      <c r="A2345" s="759" t="s">
        <v>4719</v>
      </c>
      <c r="B2345" s="759" t="s">
        <v>19</v>
      </c>
      <c r="C2345" s="762">
        <v>-5.970768122</v>
      </c>
      <c r="D2345" s="762">
        <v>15.38022419</v>
      </c>
      <c r="E2345" s="762">
        <v>0.30227043636693601</v>
      </c>
      <c r="F2345" s="762">
        <v>1.08366061691116E-2</v>
      </c>
      <c r="G2345" s="762">
        <v>8.4358727752246204E-2</v>
      </c>
      <c r="H2345" s="762">
        <v>7.9715837289524895E-3</v>
      </c>
      <c r="I2345" s="762">
        <v>0.33117657871793399</v>
      </c>
      <c r="J2345" s="762">
        <v>2.48815928123787E-2</v>
      </c>
      <c r="K2345" s="762">
        <v>0.34846054383403702</v>
      </c>
      <c r="L2345" s="759" t="s">
        <v>2376</v>
      </c>
      <c r="M2345" s="762">
        <v>0</v>
      </c>
    </row>
    <row r="2346" spans="1:13" x14ac:dyDescent="0.2">
      <c r="A2346" s="759" t="s">
        <v>4720</v>
      </c>
      <c r="B2346" s="759" t="s">
        <v>19</v>
      </c>
      <c r="C2346" s="762">
        <v>-1.383849589</v>
      </c>
      <c r="D2346" s="762">
        <v>0.35091414799999998</v>
      </c>
      <c r="E2346" s="762">
        <v>0.33226454403466199</v>
      </c>
      <c r="F2346" s="762">
        <v>1.4650536787094401E-2</v>
      </c>
      <c r="G2346" s="762">
        <v>0.17776473825220199</v>
      </c>
      <c r="H2346" s="762">
        <v>5.6012841968646502E-3</v>
      </c>
      <c r="I2346" s="762">
        <v>0.23270332114012701</v>
      </c>
      <c r="J2346" s="762">
        <v>1.50873495646387E-2</v>
      </c>
      <c r="K2346" s="762">
        <v>5.1982698013681598E-2</v>
      </c>
      <c r="L2346" s="759" t="s">
        <v>2376</v>
      </c>
      <c r="M2346" s="762">
        <v>0.53036074208359096</v>
      </c>
    </row>
    <row r="2347" spans="1:13" x14ac:dyDescent="0.2">
      <c r="A2347" s="759" t="s">
        <v>4721</v>
      </c>
      <c r="B2347" s="759" t="s">
        <v>19</v>
      </c>
      <c r="C2347" s="762">
        <v>-14.930752180000001</v>
      </c>
      <c r="D2347" s="762">
        <v>19.383091199999999</v>
      </c>
      <c r="E2347" s="762">
        <v>1.2400802673365501</v>
      </c>
      <c r="F2347" s="762">
        <v>2.2354046233664701E-2</v>
      </c>
      <c r="G2347" s="762">
        <v>0.36642941061793399</v>
      </c>
      <c r="H2347" s="762">
        <v>4.9045390894497803E-3</v>
      </c>
      <c r="I2347" s="762">
        <v>0.20375730171176501</v>
      </c>
      <c r="J2347" s="762">
        <v>1.4818922966003E-2</v>
      </c>
      <c r="K2347" s="762">
        <v>4.3857245263528202E-2</v>
      </c>
      <c r="L2347" s="759" t="s">
        <v>2376</v>
      </c>
      <c r="M2347" s="762">
        <v>0</v>
      </c>
    </row>
    <row r="2348" spans="1:13" x14ac:dyDescent="0.2">
      <c r="A2348" s="759" t="s">
        <v>4722</v>
      </c>
      <c r="B2348" s="759" t="s">
        <v>19</v>
      </c>
      <c r="C2348" s="762">
        <v>25.140448679999999</v>
      </c>
      <c r="D2348" s="762">
        <v>12.08242126</v>
      </c>
      <c r="E2348" s="762">
        <v>1.0293515630060599</v>
      </c>
      <c r="F2348" s="762">
        <v>2.0324152582440799E-2</v>
      </c>
      <c r="G2348" s="762">
        <v>0.31671581934641202</v>
      </c>
      <c r="H2348" s="762">
        <v>4.31708733221763E-3</v>
      </c>
      <c r="I2348" s="762">
        <v>0.17935182050238299</v>
      </c>
      <c r="J2348" s="762">
        <v>3.0871277244745199E-2</v>
      </c>
      <c r="K2348" s="762">
        <v>0.52977201522234596</v>
      </c>
      <c r="L2348" s="759" t="s">
        <v>2376</v>
      </c>
      <c r="M2348" s="762">
        <v>0</v>
      </c>
    </row>
    <row r="2349" spans="1:13" x14ac:dyDescent="0.2">
      <c r="A2349" s="759" t="s">
        <v>4723</v>
      </c>
      <c r="B2349" s="759" t="s">
        <v>19</v>
      </c>
      <c r="C2349" s="762">
        <v>28.429016659999998</v>
      </c>
      <c r="D2349" s="762">
        <v>6.5683832129999997</v>
      </c>
      <c r="E2349" s="762">
        <v>0.59365899138324196</v>
      </c>
      <c r="F2349" s="762">
        <v>2.9301073574188801E-2</v>
      </c>
      <c r="G2349" s="762">
        <v>0.53656729992728203</v>
      </c>
      <c r="H2349" s="762">
        <v>0</v>
      </c>
      <c r="I2349" s="762">
        <v>0</v>
      </c>
      <c r="J2349" s="762">
        <v>3.1272807941877902E-2</v>
      </c>
      <c r="K2349" s="762">
        <v>0.54192660909040602</v>
      </c>
      <c r="L2349" s="759" t="s">
        <v>2376</v>
      </c>
      <c r="M2349" s="762">
        <v>0</v>
      </c>
    </row>
    <row r="2350" spans="1:13" x14ac:dyDescent="0.2">
      <c r="A2350" s="759" t="s">
        <v>4724</v>
      </c>
      <c r="B2350" s="759" t="s">
        <v>19</v>
      </c>
      <c r="C2350" s="762">
        <v>30.070458439999999</v>
      </c>
      <c r="D2350" s="762">
        <v>3.4314952779999999</v>
      </c>
      <c r="E2350" s="762">
        <v>0.95069405423740105</v>
      </c>
      <c r="F2350" s="762">
        <v>4.4342459449407103E-2</v>
      </c>
      <c r="G2350" s="762">
        <v>0.90494202019460801</v>
      </c>
      <c r="H2350" s="762">
        <v>3.6886505686669599E-4</v>
      </c>
      <c r="I2350" s="762">
        <v>1.53243632267803E-2</v>
      </c>
      <c r="J2350" s="762">
        <v>2.4063002606621899E-2</v>
      </c>
      <c r="K2350" s="762">
        <v>0.32368131385065901</v>
      </c>
      <c r="L2350" s="759" t="s">
        <v>2376</v>
      </c>
      <c r="M2350" s="762">
        <v>0</v>
      </c>
    </row>
    <row r="2351" spans="1:13" x14ac:dyDescent="0.2">
      <c r="A2351" s="759" t="s">
        <v>4725</v>
      </c>
      <c r="B2351" s="759" t="s">
        <v>19</v>
      </c>
      <c r="C2351" s="762">
        <v>-27.79010705</v>
      </c>
      <c r="D2351" s="762">
        <v>9.3191148049999999</v>
      </c>
      <c r="E2351" s="762">
        <v>1.06312539805102</v>
      </c>
      <c r="F2351" s="762">
        <v>3.01584199610412E-2</v>
      </c>
      <c r="G2351" s="762">
        <v>0.55756434194982896</v>
      </c>
      <c r="H2351" s="762">
        <v>9.8364015164452302E-3</v>
      </c>
      <c r="I2351" s="762">
        <v>0.40864976913675399</v>
      </c>
      <c r="J2351" s="762">
        <v>3.15412345405136E-2</v>
      </c>
      <c r="K2351" s="762">
        <v>0.55005206184055999</v>
      </c>
      <c r="L2351" s="759" t="s">
        <v>2376</v>
      </c>
      <c r="M2351" s="762">
        <v>0</v>
      </c>
    </row>
    <row r="2352" spans="1:13" x14ac:dyDescent="0.2">
      <c r="A2352" s="759" t="s">
        <v>4726</v>
      </c>
      <c r="B2352" s="759" t="s">
        <v>19</v>
      </c>
      <c r="C2352" s="762">
        <v>-19.238031899999999</v>
      </c>
      <c r="D2352" s="762">
        <v>6.3254713819999999</v>
      </c>
      <c r="E2352" s="762">
        <v>0.36413661377290302</v>
      </c>
      <c r="F2352" s="762">
        <v>2.4585668446501001E-2</v>
      </c>
      <c r="G2352" s="762">
        <v>0.421083495331038</v>
      </c>
      <c r="H2352" s="762">
        <v>9.1533180778032002E-3</v>
      </c>
      <c r="I2352" s="762">
        <v>0.380271291020364</v>
      </c>
      <c r="J2352" s="762">
        <v>2.24790638345072E-2</v>
      </c>
      <c r="K2352" s="762">
        <v>0.275734492168693</v>
      </c>
      <c r="L2352" s="759" t="s">
        <v>2376</v>
      </c>
      <c r="M2352" s="762">
        <v>0</v>
      </c>
    </row>
    <row r="2353" spans="1:13" x14ac:dyDescent="0.2">
      <c r="A2353" s="759" t="s">
        <v>4727</v>
      </c>
      <c r="B2353" s="759" t="s">
        <v>19</v>
      </c>
      <c r="C2353" s="762">
        <v>-12.80070156</v>
      </c>
      <c r="D2353" s="762">
        <v>16.98363011</v>
      </c>
      <c r="E2353" s="762">
        <v>0.800254530047252</v>
      </c>
      <c r="F2353" s="762">
        <v>1.9416374055185402E-2</v>
      </c>
      <c r="G2353" s="762">
        <v>0.29448363559541102</v>
      </c>
      <c r="H2353" s="762">
        <v>0</v>
      </c>
      <c r="I2353" s="762">
        <v>0</v>
      </c>
      <c r="J2353" s="762">
        <v>1.5808330098164299E-2</v>
      </c>
      <c r="K2353" s="762">
        <v>7.3807212402344405E-2</v>
      </c>
      <c r="L2353" s="759" t="s">
        <v>2376</v>
      </c>
      <c r="M2353" s="762">
        <v>0</v>
      </c>
    </row>
    <row r="2354" spans="1:13" x14ac:dyDescent="0.2">
      <c r="A2354" s="759" t="s">
        <v>4728</v>
      </c>
      <c r="B2354" s="759" t="s">
        <v>19</v>
      </c>
      <c r="C2354" s="762">
        <v>34.41789326</v>
      </c>
      <c r="D2354" s="762">
        <v>-3.7780381169999999</v>
      </c>
      <c r="E2354" s="762">
        <v>1.01856574178343</v>
      </c>
      <c r="F2354" s="762">
        <v>4.3560761273159401E-2</v>
      </c>
      <c r="G2354" s="762">
        <v>0.88579765402862498</v>
      </c>
      <c r="H2354" s="762">
        <v>0</v>
      </c>
      <c r="I2354" s="762">
        <v>0</v>
      </c>
      <c r="J2354" s="762">
        <v>3.5472242249459301E-2</v>
      </c>
      <c r="K2354" s="762">
        <v>0.66904609611811805</v>
      </c>
      <c r="L2354" s="759" t="s">
        <v>2376</v>
      </c>
      <c r="M2354" s="762">
        <v>0</v>
      </c>
    </row>
    <row r="2355" spans="1:13" x14ac:dyDescent="0.2">
      <c r="A2355" s="759" t="s">
        <v>4729</v>
      </c>
      <c r="B2355" s="759" t="s">
        <v>19</v>
      </c>
      <c r="C2355" s="762">
        <v>19.590449199999998</v>
      </c>
      <c r="D2355" s="762">
        <v>19.073608520000001</v>
      </c>
      <c r="E2355" s="762">
        <v>1.2400802673365501</v>
      </c>
      <c r="F2355" s="762">
        <v>3.4754048755271702E-2</v>
      </c>
      <c r="G2355" s="762">
        <v>0.67011471861576799</v>
      </c>
      <c r="H2355" s="762">
        <v>3.1080296458212398E-3</v>
      </c>
      <c r="I2355" s="762">
        <v>0.12912198403136699</v>
      </c>
      <c r="J2355" s="762">
        <v>2.7111086462204E-2</v>
      </c>
      <c r="K2355" s="762">
        <v>0.41594868782960298</v>
      </c>
      <c r="L2355" s="759" t="s">
        <v>2376</v>
      </c>
      <c r="M2355" s="762">
        <v>0</v>
      </c>
    </row>
    <row r="2356" spans="1:13" x14ac:dyDescent="0.2">
      <c r="A2356" s="759" t="s">
        <v>4730</v>
      </c>
      <c r="B2356" s="759" t="s">
        <v>19</v>
      </c>
      <c r="C2356" s="762">
        <v>24.9151685</v>
      </c>
      <c r="D2356" s="762">
        <v>2.443487228</v>
      </c>
      <c r="E2356" s="762">
        <v>1.2400802673365501</v>
      </c>
      <c r="F2356" s="762">
        <v>2.6104936676143699E-2</v>
      </c>
      <c r="G2356" s="762">
        <v>0.45829152457075401</v>
      </c>
      <c r="H2356" s="762">
        <v>5.1436182929744901E-3</v>
      </c>
      <c r="I2356" s="762">
        <v>0.213689752434645</v>
      </c>
      <c r="J2356" s="762">
        <v>2.5445066829349501E-2</v>
      </c>
      <c r="K2356" s="762">
        <v>0.36551725334142599</v>
      </c>
      <c r="L2356" s="759" t="s">
        <v>2376</v>
      </c>
      <c r="M2356" s="762">
        <v>0.48185811575250498</v>
      </c>
    </row>
    <row r="2357" spans="1:13" x14ac:dyDescent="0.2">
      <c r="A2357" s="759" t="s">
        <v>4731</v>
      </c>
      <c r="B2357" s="759" t="s">
        <v>19</v>
      </c>
      <c r="C2357" s="762">
        <v>13.65829334</v>
      </c>
      <c r="D2357" s="762">
        <v>20.247569120000001</v>
      </c>
      <c r="E2357" s="762">
        <v>0.85879363073473003</v>
      </c>
      <c r="F2357" s="762">
        <v>2.54808389386556E-2</v>
      </c>
      <c r="G2357" s="762">
        <v>0.44300689977261198</v>
      </c>
      <c r="H2357" s="762">
        <v>2.5205778885890899E-3</v>
      </c>
      <c r="I2357" s="762">
        <v>0.104716502821985</v>
      </c>
      <c r="J2357" s="762">
        <v>2.1167988464311501E-2</v>
      </c>
      <c r="K2357" s="762">
        <v>0.23604740372431099</v>
      </c>
      <c r="L2357" s="759" t="s">
        <v>2376</v>
      </c>
      <c r="M2357" s="762">
        <v>0</v>
      </c>
    </row>
    <row r="2358" spans="1:13" x14ac:dyDescent="0.2">
      <c r="A2358" s="759" t="s">
        <v>4732</v>
      </c>
      <c r="B2358" s="759" t="s">
        <v>19</v>
      </c>
      <c r="C2358" s="762">
        <v>-18.11446235</v>
      </c>
      <c r="D2358" s="762">
        <v>10.58439727</v>
      </c>
      <c r="E2358" s="762">
        <v>0.34261221093782002</v>
      </c>
      <c r="F2358" s="762">
        <v>9.5821066765849894E-3</v>
      </c>
      <c r="G2358" s="762">
        <v>5.3635112991993701E-2</v>
      </c>
      <c r="H2358" s="762">
        <v>3.6340038935756E-3</v>
      </c>
      <c r="I2358" s="762">
        <v>0.150973383930632</v>
      </c>
      <c r="J2358" s="762">
        <v>1.5231545671343801E-2</v>
      </c>
      <c r="K2358" s="762">
        <v>5.6347600891414197E-2</v>
      </c>
      <c r="L2358" s="759" t="s">
        <v>2376</v>
      </c>
      <c r="M2358" s="762">
        <v>0</v>
      </c>
    </row>
    <row r="2359" spans="1:13" x14ac:dyDescent="0.2">
      <c r="A2359" s="759" t="s">
        <v>4733</v>
      </c>
      <c r="B2359" s="759" t="s">
        <v>19</v>
      </c>
      <c r="C2359" s="762">
        <v>30.19534853</v>
      </c>
      <c r="D2359" s="762">
        <v>-1.8937721540000001</v>
      </c>
      <c r="E2359" s="762">
        <v>1.2400802673365501</v>
      </c>
      <c r="F2359" s="762">
        <v>4.2867319342616998E-2</v>
      </c>
      <c r="G2359" s="762">
        <v>0.86881474302863304</v>
      </c>
      <c r="H2359" s="762">
        <v>9.9593565354007992E-3</v>
      </c>
      <c r="I2359" s="762">
        <v>0.41375789021234699</v>
      </c>
      <c r="J2359" s="762">
        <v>3.8200876268648397E-2</v>
      </c>
      <c r="K2359" s="762">
        <v>0.75164354957645896</v>
      </c>
      <c r="L2359" s="759" t="s">
        <v>2376</v>
      </c>
      <c r="M2359" s="762">
        <v>0</v>
      </c>
    </row>
    <row r="2360" spans="1:13" x14ac:dyDescent="0.2">
      <c r="A2360" s="759" t="s">
        <v>4734</v>
      </c>
      <c r="B2360" s="759" t="s">
        <v>19</v>
      </c>
      <c r="C2360" s="762">
        <v>18.238043170000001</v>
      </c>
      <c r="D2360" s="762">
        <v>9.3101128679999992</v>
      </c>
      <c r="E2360" s="762">
        <v>0.92414655358480702</v>
      </c>
      <c r="F2360" s="762">
        <v>3.5964420124945599E-2</v>
      </c>
      <c r="G2360" s="762">
        <v>0.69975760579302504</v>
      </c>
      <c r="H2360" s="762">
        <v>4.5698282045151797E-3</v>
      </c>
      <c r="I2360" s="762">
        <v>0.18985185408187599</v>
      </c>
      <c r="J2360" s="762">
        <v>3.1381509622317103E-2</v>
      </c>
      <c r="K2360" s="762">
        <v>0.54521708644494704</v>
      </c>
      <c r="L2360" s="759" t="s">
        <v>2376</v>
      </c>
      <c r="M2360" s="762">
        <v>0</v>
      </c>
    </row>
    <row r="2361" spans="1:13" x14ac:dyDescent="0.2">
      <c r="A2361" s="759" t="s">
        <v>4735</v>
      </c>
      <c r="B2361" s="759" t="s">
        <v>19</v>
      </c>
      <c r="C2361" s="762">
        <v>21.11627726</v>
      </c>
      <c r="D2361" s="762">
        <v>4.9828593510000001</v>
      </c>
      <c r="E2361" s="762">
        <v>1.0264344381482899</v>
      </c>
      <c r="F2361" s="762">
        <v>2.0065687862874999E-2</v>
      </c>
      <c r="G2361" s="762">
        <v>0.31038581901240703</v>
      </c>
      <c r="H2361" s="762">
        <v>6.9196352334437699E-3</v>
      </c>
      <c r="I2361" s="762">
        <v>0.287473737374764</v>
      </c>
      <c r="J2361" s="762">
        <v>3.7987909711053203E-2</v>
      </c>
      <c r="K2361" s="762">
        <v>0.74519693589605696</v>
      </c>
      <c r="L2361" s="759" t="s">
        <v>2376</v>
      </c>
      <c r="M2361" s="762">
        <v>0.90333737340220699</v>
      </c>
    </row>
    <row r="2362" spans="1:13" x14ac:dyDescent="0.2">
      <c r="A2362" s="759" t="s">
        <v>4736</v>
      </c>
      <c r="B2362" s="759" t="s">
        <v>19</v>
      </c>
      <c r="C2362" s="762">
        <v>30.860639859999999</v>
      </c>
      <c r="D2362" s="762">
        <v>10.947649800000001</v>
      </c>
      <c r="E2362" s="762">
        <v>1.2400802673365501</v>
      </c>
      <c r="F2362" s="762">
        <v>3.0782517698529299E-2</v>
      </c>
      <c r="G2362" s="762">
        <v>0.57284896674797103</v>
      </c>
      <c r="H2362" s="762">
        <v>3.0397213019570301E-3</v>
      </c>
      <c r="I2362" s="762">
        <v>0.12628411129294501</v>
      </c>
      <c r="J2362" s="762">
        <v>2.4320337197049499E-2</v>
      </c>
      <c r="K2362" s="762">
        <v>0.33147097457036301</v>
      </c>
      <c r="L2362" s="759" t="s">
        <v>2376</v>
      </c>
      <c r="M2362" s="762">
        <v>0</v>
      </c>
    </row>
    <row r="2363" spans="1:13" x14ac:dyDescent="0.2">
      <c r="A2363" s="759" t="s">
        <v>4737</v>
      </c>
      <c r="B2363" s="759" t="s">
        <v>19</v>
      </c>
      <c r="C2363" s="762">
        <v>13.26796899</v>
      </c>
      <c r="D2363" s="762">
        <v>14.946703360000001</v>
      </c>
      <c r="E2363" s="762">
        <v>1.13245926151916</v>
      </c>
      <c r="F2363" s="762">
        <v>3.0347540487552699E-2</v>
      </c>
      <c r="G2363" s="762">
        <v>0.56219603159123899</v>
      </c>
      <c r="H2363" s="762">
        <v>2.4249462071792099E-3</v>
      </c>
      <c r="I2363" s="762">
        <v>0.10074350591497699</v>
      </c>
      <c r="J2363" s="762">
        <v>2.44534412955466E-2</v>
      </c>
      <c r="K2363" s="762">
        <v>0.33550011568826998</v>
      </c>
      <c r="L2363" s="759" t="s">
        <v>2376</v>
      </c>
      <c r="M2363" s="762">
        <v>0</v>
      </c>
    </row>
    <row r="2364" spans="1:13" x14ac:dyDescent="0.2">
      <c r="A2364" s="759" t="s">
        <v>4738</v>
      </c>
      <c r="B2364" s="759" t="s">
        <v>19</v>
      </c>
      <c r="C2364" s="762">
        <v>-0.83928989399999998</v>
      </c>
      <c r="D2364" s="762">
        <v>19.2400734</v>
      </c>
      <c r="E2364" s="762">
        <v>0.52670150764961998</v>
      </c>
      <c r="F2364" s="762">
        <v>1.5476363086194799E-2</v>
      </c>
      <c r="G2364" s="762">
        <v>0.197989832001181</v>
      </c>
      <c r="H2364" s="762">
        <v>0</v>
      </c>
      <c r="I2364" s="762">
        <v>0</v>
      </c>
      <c r="J2364" s="762">
        <v>1.2915534357495401E-2</v>
      </c>
      <c r="K2364" s="762">
        <v>0</v>
      </c>
      <c r="L2364" s="759" t="s">
        <v>2376</v>
      </c>
      <c r="M2364" s="762">
        <v>0</v>
      </c>
    </row>
    <row r="2365" spans="1:13" x14ac:dyDescent="0.2">
      <c r="A2365" s="759" t="s">
        <v>4739</v>
      </c>
      <c r="B2365" s="759" t="s">
        <v>19</v>
      </c>
      <c r="C2365" s="762">
        <v>15.74165034</v>
      </c>
      <c r="D2365" s="762">
        <v>9.3548890339999993</v>
      </c>
      <c r="E2365" s="762">
        <v>0.87823537734384904</v>
      </c>
      <c r="F2365" s="762">
        <v>1.7109103631744501E-2</v>
      </c>
      <c r="G2365" s="762">
        <v>0.237976875025743</v>
      </c>
      <c r="H2365" s="762">
        <v>4.1668089757163802E-3</v>
      </c>
      <c r="I2365" s="762">
        <v>0.173108575258204</v>
      </c>
      <c r="J2365" s="762">
        <v>2.9968387776607E-2</v>
      </c>
      <c r="K2365" s="762">
        <v>0.50244100191841901</v>
      </c>
      <c r="L2365" s="759" t="s">
        <v>2376</v>
      </c>
      <c r="M2365" s="762">
        <v>0</v>
      </c>
    </row>
    <row r="2366" spans="1:13" x14ac:dyDescent="0.2">
      <c r="A2366" s="759" t="s">
        <v>4740</v>
      </c>
      <c r="B2366" s="759" t="s">
        <v>19</v>
      </c>
      <c r="C2366" s="762">
        <v>15.981937520000001</v>
      </c>
      <c r="D2366" s="762">
        <v>-6.7657424830000004</v>
      </c>
      <c r="E2366" s="762">
        <v>1.09731450383591</v>
      </c>
      <c r="F2366" s="762">
        <v>2.6344489343058299E-2</v>
      </c>
      <c r="G2366" s="762">
        <v>0.46415833144987301</v>
      </c>
      <c r="H2366" s="762">
        <v>7.2543461183783601E-3</v>
      </c>
      <c r="I2366" s="762">
        <v>0.30137918500465199</v>
      </c>
      <c r="J2366" s="762">
        <v>2.3954300926182701E-2</v>
      </c>
      <c r="K2366" s="762">
        <v>0.32039083649611899</v>
      </c>
      <c r="L2366" s="759" t="s">
        <v>2376</v>
      </c>
      <c r="M2366" s="762">
        <v>0</v>
      </c>
    </row>
    <row r="2367" spans="1:13" x14ac:dyDescent="0.2">
      <c r="A2367" s="759" t="s">
        <v>4741</v>
      </c>
      <c r="B2367" s="759" t="s">
        <v>19</v>
      </c>
      <c r="C2367" s="762">
        <v>-7.4035318710000002</v>
      </c>
      <c r="D2367" s="762">
        <v>21.116578310000001</v>
      </c>
      <c r="E2367" s="762">
        <v>1.11065203456829</v>
      </c>
      <c r="F2367" s="762">
        <v>1.53628907702879E-2</v>
      </c>
      <c r="G2367" s="762">
        <v>0.19521081821633501</v>
      </c>
      <c r="H2367" s="762">
        <v>5.4168516684313002E-3</v>
      </c>
      <c r="I2367" s="762">
        <v>0.22504116029905699</v>
      </c>
      <c r="J2367" s="762">
        <v>1.7445510509677801E-2</v>
      </c>
      <c r="K2367" s="762">
        <v>0.123365702639723</v>
      </c>
      <c r="L2367" s="759" t="s">
        <v>2376</v>
      </c>
      <c r="M2367" s="762">
        <v>0.65932609882878301</v>
      </c>
    </row>
    <row r="2368" spans="1:13" x14ac:dyDescent="0.2">
      <c r="A2368" s="759" t="s">
        <v>4742</v>
      </c>
      <c r="B2368" s="759" t="s">
        <v>19</v>
      </c>
      <c r="C2368" s="762">
        <v>-18.497776259999998</v>
      </c>
      <c r="D2368" s="762">
        <v>31.789734410000001</v>
      </c>
      <c r="E2368" s="762">
        <v>0.80327601856835695</v>
      </c>
      <c r="F2368" s="762">
        <v>1.48270492785052E-2</v>
      </c>
      <c r="G2368" s="762">
        <v>0.182087648584185</v>
      </c>
      <c r="H2368" s="762">
        <v>0</v>
      </c>
      <c r="I2368" s="762">
        <v>0</v>
      </c>
      <c r="J2368" s="762">
        <v>2.03005934224391E-2</v>
      </c>
      <c r="K2368" s="762">
        <v>0.20979081594357599</v>
      </c>
      <c r="L2368" s="759" t="s">
        <v>2376</v>
      </c>
      <c r="M2368" s="762">
        <v>0</v>
      </c>
    </row>
    <row r="2369" spans="1:13" x14ac:dyDescent="0.2">
      <c r="A2369" s="759" t="s">
        <v>4743</v>
      </c>
      <c r="B2369" s="759" t="s">
        <v>19</v>
      </c>
      <c r="C2369" s="762">
        <v>25.61866126</v>
      </c>
      <c r="D2369" s="762">
        <v>9.8241600410000007</v>
      </c>
      <c r="E2369" s="762">
        <v>1.14047532070694</v>
      </c>
      <c r="F2369" s="762">
        <v>3.3751709964760498E-2</v>
      </c>
      <c r="G2369" s="762">
        <v>0.64556669004406197</v>
      </c>
      <c r="H2369" s="762">
        <v>1.4481368899211E-3</v>
      </c>
      <c r="I2369" s="762">
        <v>6.0162328738535803E-2</v>
      </c>
      <c r="J2369" s="762">
        <v>3.4316454994176702E-2</v>
      </c>
      <c r="K2369" s="762">
        <v>0.63405970258191902</v>
      </c>
      <c r="L2369" s="759" t="s">
        <v>2376</v>
      </c>
      <c r="M2369" s="762">
        <v>0</v>
      </c>
    </row>
    <row r="2370" spans="1:13" x14ac:dyDescent="0.2">
      <c r="A2370" s="759" t="s">
        <v>4744</v>
      </c>
      <c r="B2370" s="759" t="s">
        <v>19</v>
      </c>
      <c r="C2370" s="762">
        <v>-22.402266359999999</v>
      </c>
      <c r="D2370" s="762">
        <v>20.981030220000001</v>
      </c>
      <c r="E2370" s="762">
        <v>0.70212216008005701</v>
      </c>
      <c r="F2370" s="762">
        <v>1.0609661537297701E-2</v>
      </c>
      <c r="G2370" s="762">
        <v>7.8800700182554501E-2</v>
      </c>
      <c r="H2370" s="762">
        <v>5.6491000375695896E-3</v>
      </c>
      <c r="I2370" s="762">
        <v>0.234689819593631</v>
      </c>
      <c r="J2370" s="762">
        <v>1.56730075980256E-2</v>
      </c>
      <c r="K2370" s="762">
        <v>6.9710931040721805E-2</v>
      </c>
      <c r="L2370" s="759" t="s">
        <v>2376</v>
      </c>
      <c r="M2370" s="762">
        <v>0.47110123342157501</v>
      </c>
    </row>
    <row r="2371" spans="1:13" x14ac:dyDescent="0.2">
      <c r="A2371" s="759" t="s">
        <v>4745</v>
      </c>
      <c r="B2371" s="759" t="s">
        <v>19</v>
      </c>
      <c r="C2371" s="762">
        <v>16.172384000000001</v>
      </c>
      <c r="D2371" s="762">
        <v>6.4876638489999996</v>
      </c>
      <c r="E2371" s="762">
        <v>0.97156542965658599</v>
      </c>
      <c r="F2371" s="762">
        <v>3.5548354966620198E-2</v>
      </c>
      <c r="G2371" s="762">
        <v>0.68956786409117898</v>
      </c>
      <c r="H2371" s="762">
        <v>7.8554595443833502E-4</v>
      </c>
      <c r="I2371" s="762">
        <v>3.2635224907064601E-2</v>
      </c>
      <c r="J2371" s="762">
        <v>2.4054129000055501E-2</v>
      </c>
      <c r="K2371" s="762">
        <v>0.323412692334549</v>
      </c>
      <c r="L2371" s="759" t="s">
        <v>2376</v>
      </c>
      <c r="M2371" s="762">
        <v>0</v>
      </c>
    </row>
    <row r="2372" spans="1:13" x14ac:dyDescent="0.2">
      <c r="A2372" s="759" t="s">
        <v>4746</v>
      </c>
      <c r="B2372" s="759" t="s">
        <v>19</v>
      </c>
      <c r="C2372" s="762">
        <v>-21.793802970000002</v>
      </c>
      <c r="D2372" s="762">
        <v>9.9502493380000008</v>
      </c>
      <c r="E2372" s="762">
        <v>0.72185354221361298</v>
      </c>
      <c r="F2372" s="762">
        <v>7.8295897975779998E-3</v>
      </c>
      <c r="G2372" s="762">
        <v>1.07146665278727E-2</v>
      </c>
      <c r="H2372" s="762">
        <v>4.1941323132620697E-3</v>
      </c>
      <c r="I2372" s="762">
        <v>0.17424369942678899</v>
      </c>
      <c r="J2372" s="762">
        <v>1.1702068659530799E-2</v>
      </c>
      <c r="K2372" s="762">
        <v>0</v>
      </c>
      <c r="L2372" s="759" t="s">
        <v>2376</v>
      </c>
      <c r="M2372" s="762">
        <v>0</v>
      </c>
    </row>
    <row r="2373" spans="1:13" x14ac:dyDescent="0.2">
      <c r="A2373" s="759" t="s">
        <v>4747</v>
      </c>
      <c r="B2373" s="759" t="s">
        <v>19</v>
      </c>
      <c r="C2373" s="762">
        <v>-11.021703459999999</v>
      </c>
      <c r="D2373" s="762">
        <v>28.98946832</v>
      </c>
      <c r="E2373" s="762">
        <v>0.85833003941512698</v>
      </c>
      <c r="F2373" s="762">
        <v>1.6737166596271801E-2</v>
      </c>
      <c r="G2373" s="762">
        <v>0.22886786090689201</v>
      </c>
      <c r="H2373" s="762">
        <v>0</v>
      </c>
      <c r="I2373" s="762">
        <v>0</v>
      </c>
      <c r="J2373" s="762">
        <v>1.5943652598302899E-2</v>
      </c>
      <c r="K2373" s="762">
        <v>7.7903524034590693E-2</v>
      </c>
      <c r="L2373" s="759" t="s">
        <v>2376</v>
      </c>
      <c r="M2373" s="762">
        <v>0</v>
      </c>
    </row>
    <row r="2374" spans="1:13" x14ac:dyDescent="0.2">
      <c r="A2374" s="759" t="s">
        <v>4748</v>
      </c>
      <c r="B2374" s="759" t="s">
        <v>19</v>
      </c>
      <c r="C2374" s="762">
        <v>-15.44295895</v>
      </c>
      <c r="D2374" s="762">
        <v>28.526850289999999</v>
      </c>
      <c r="E2374" s="762">
        <v>1.12439431558249</v>
      </c>
      <c r="F2374" s="762">
        <v>1.94037660200846E-2</v>
      </c>
      <c r="G2374" s="762">
        <v>0.294174856285983</v>
      </c>
      <c r="H2374" s="762">
        <v>0</v>
      </c>
      <c r="I2374" s="762">
        <v>0</v>
      </c>
      <c r="J2374" s="762">
        <v>2.6310243469580202E-2</v>
      </c>
      <c r="K2374" s="762">
        <v>0.39170667060782099</v>
      </c>
      <c r="L2374" s="759" t="s">
        <v>2376</v>
      </c>
      <c r="M2374" s="762">
        <v>0</v>
      </c>
    </row>
    <row r="2375" spans="1:13" x14ac:dyDescent="0.2">
      <c r="A2375" s="759" t="s">
        <v>4749</v>
      </c>
      <c r="B2375" s="759" t="s">
        <v>19</v>
      </c>
      <c r="C2375" s="762">
        <v>22.892478520000001</v>
      </c>
      <c r="D2375" s="762">
        <v>-9.1787225E-2</v>
      </c>
      <c r="E2375" s="762">
        <v>0.37522317417374701</v>
      </c>
      <c r="F2375" s="762">
        <v>2.2505342654874E-2</v>
      </c>
      <c r="G2375" s="762">
        <v>0.370134786821807</v>
      </c>
      <c r="H2375" s="762">
        <v>1.9331261313569499E-3</v>
      </c>
      <c r="I2375" s="762">
        <v>8.0311021612603506E-2</v>
      </c>
      <c r="J2375" s="762">
        <v>2.34662525650269E-2</v>
      </c>
      <c r="K2375" s="762">
        <v>0.30561731906379402</v>
      </c>
      <c r="L2375" s="759" t="s">
        <v>2376</v>
      </c>
      <c r="M2375" s="762">
        <v>0</v>
      </c>
    </row>
    <row r="2376" spans="1:13" x14ac:dyDescent="0.2">
      <c r="A2376" s="759" t="s">
        <v>4750</v>
      </c>
      <c r="B2376" s="759" t="s">
        <v>19</v>
      </c>
      <c r="C2376" s="762">
        <v>1.280696828</v>
      </c>
      <c r="D2376" s="762">
        <v>-2.7922660060000002</v>
      </c>
      <c r="E2376" s="762">
        <v>1.18939463848917</v>
      </c>
      <c r="F2376" s="762">
        <v>1.8262738843464899E-2</v>
      </c>
      <c r="G2376" s="762">
        <v>0.26623025531057698</v>
      </c>
      <c r="H2376" s="762">
        <v>5.1777724649065904E-3</v>
      </c>
      <c r="I2376" s="762">
        <v>0.215108668031537</v>
      </c>
      <c r="J2376" s="762">
        <v>1.9661693749653399E-2</v>
      </c>
      <c r="K2376" s="762">
        <v>0.190450944631748</v>
      </c>
      <c r="L2376" s="759" t="s">
        <v>2376</v>
      </c>
      <c r="M2376" s="762">
        <v>0</v>
      </c>
    </row>
    <row r="2377" spans="1:13" x14ac:dyDescent="0.2">
      <c r="A2377" s="759" t="s">
        <v>4751</v>
      </c>
      <c r="B2377" s="759" t="s">
        <v>19</v>
      </c>
      <c r="C2377" s="762">
        <v>-8.6178643029999993</v>
      </c>
      <c r="D2377" s="762">
        <v>31.70037911</v>
      </c>
      <c r="E2377" s="762">
        <v>0.84572863603485005</v>
      </c>
      <c r="F2377" s="762">
        <v>2.6502089781817999E-2</v>
      </c>
      <c r="G2377" s="762">
        <v>0.468018097308459</v>
      </c>
      <c r="H2377" s="762">
        <v>2.21319034120018E-3</v>
      </c>
      <c r="I2377" s="762">
        <v>9.1946179360682001E-2</v>
      </c>
      <c r="J2377" s="762">
        <v>1.8157617436636901E-2</v>
      </c>
      <c r="K2377" s="762">
        <v>0.14492159551227601</v>
      </c>
      <c r="L2377" s="759" t="s">
        <v>2376</v>
      </c>
      <c r="M2377" s="762">
        <v>0.57175148702608902</v>
      </c>
    </row>
    <row r="2378" spans="1:13" x14ac:dyDescent="0.2">
      <c r="A2378" s="759" t="s">
        <v>4752</v>
      </c>
      <c r="B2378" s="759" t="s">
        <v>19</v>
      </c>
      <c r="C2378" s="762">
        <v>6.5235243120000002</v>
      </c>
      <c r="D2378" s="762">
        <v>9.0040651700000005</v>
      </c>
      <c r="E2378" s="762">
        <v>0.85309746446041401</v>
      </c>
      <c r="F2378" s="762">
        <v>2.79898379237088E-2</v>
      </c>
      <c r="G2378" s="762">
        <v>0.50445415378386105</v>
      </c>
      <c r="H2378" s="762">
        <v>9.9866798729464808E-3</v>
      </c>
      <c r="I2378" s="762">
        <v>0.41489301438093301</v>
      </c>
      <c r="J2378" s="762">
        <v>3.0935610892352101E-2</v>
      </c>
      <c r="K2378" s="762">
        <v>0.53171944553758399</v>
      </c>
      <c r="L2378" s="759" t="s">
        <v>2376</v>
      </c>
      <c r="M2378" s="762">
        <v>0</v>
      </c>
    </row>
    <row r="2379" spans="1:13" x14ac:dyDescent="0.2">
      <c r="A2379" s="759" t="s">
        <v>4753</v>
      </c>
      <c r="B2379" s="759" t="s">
        <v>19</v>
      </c>
      <c r="C2379" s="762">
        <v>14.42788723</v>
      </c>
      <c r="D2379" s="762">
        <v>-17.285365179999999</v>
      </c>
      <c r="E2379" s="762">
        <v>0.99559956973331398</v>
      </c>
      <c r="F2379" s="762">
        <v>6.3096911661802105E-2</v>
      </c>
      <c r="G2379" s="762">
        <v>1</v>
      </c>
      <c r="H2379" s="762">
        <v>3.5178797090064601E-3</v>
      </c>
      <c r="I2379" s="762">
        <v>0.14614905428334499</v>
      </c>
      <c r="J2379" s="762">
        <v>2.9100992734734599E-2</v>
      </c>
      <c r="K2379" s="762">
        <v>0.47618441413768398</v>
      </c>
      <c r="L2379" s="759" t="s">
        <v>2376</v>
      </c>
      <c r="M2379" s="762">
        <v>0.90333737340220699</v>
      </c>
    </row>
    <row r="2380" spans="1:13" x14ac:dyDescent="0.2">
      <c r="A2380" s="759" t="s">
        <v>4754</v>
      </c>
      <c r="B2380" s="759" t="s">
        <v>19</v>
      </c>
      <c r="C2380" s="762">
        <v>27.266445829999999</v>
      </c>
      <c r="D2380" s="762">
        <v>5.714315644</v>
      </c>
      <c r="E2380" s="762">
        <v>0.88003195604804396</v>
      </c>
      <c r="F2380" s="762">
        <v>1.7216271930101099E-2</v>
      </c>
      <c r="G2380" s="762">
        <v>0.240601499155875</v>
      </c>
      <c r="H2380" s="762">
        <v>5.5944533624782298E-3</v>
      </c>
      <c r="I2380" s="762">
        <v>0.232419529711821</v>
      </c>
      <c r="J2380" s="762">
        <v>2.4131773057512101E-2</v>
      </c>
      <c r="K2380" s="762">
        <v>0.32576302465332801</v>
      </c>
      <c r="L2380" s="759" t="s">
        <v>2376</v>
      </c>
      <c r="M2380" s="762">
        <v>0</v>
      </c>
    </row>
    <row r="2381" spans="1:13" x14ac:dyDescent="0.2">
      <c r="A2381" s="759" t="s">
        <v>4755</v>
      </c>
      <c r="B2381" s="759" t="s">
        <v>19</v>
      </c>
      <c r="C2381" s="762">
        <v>-19.597361880000001</v>
      </c>
      <c r="D2381" s="762">
        <v>29.8008728</v>
      </c>
      <c r="E2381" s="762">
        <v>0.55685028756747801</v>
      </c>
      <c r="F2381" s="762">
        <v>1.2267618153048899E-2</v>
      </c>
      <c r="G2381" s="762">
        <v>0.119405277335226</v>
      </c>
      <c r="H2381" s="762">
        <v>4.37173400730899E-4</v>
      </c>
      <c r="I2381" s="762">
        <v>1.8162194420563701E-2</v>
      </c>
      <c r="J2381" s="762">
        <v>2.0786423381953301E-2</v>
      </c>
      <c r="K2381" s="762">
        <v>0.224497193132186</v>
      </c>
      <c r="L2381" s="759" t="s">
        <v>2376</v>
      </c>
      <c r="M2381" s="762">
        <v>0.90333737340220699</v>
      </c>
    </row>
    <row r="2382" spans="1:13" x14ac:dyDescent="0.2">
      <c r="A2382" s="759" t="s">
        <v>4756</v>
      </c>
      <c r="B2382" s="759" t="s">
        <v>19</v>
      </c>
      <c r="C2382" s="762">
        <v>-2.829988551</v>
      </c>
      <c r="D2382" s="762">
        <v>15.80726834</v>
      </c>
      <c r="E2382" s="762">
        <v>0.57360216502714501</v>
      </c>
      <c r="F2382" s="762">
        <v>1.5337674700086399E-2</v>
      </c>
      <c r="G2382" s="762">
        <v>0.194593259597481</v>
      </c>
      <c r="H2382" s="762">
        <v>5.6627617063424304E-3</v>
      </c>
      <c r="I2382" s="762">
        <v>0.23525740245024401</v>
      </c>
      <c r="J2382" s="762">
        <v>1.5380178581332201E-2</v>
      </c>
      <c r="K2382" s="762">
        <v>6.0846814527201802E-2</v>
      </c>
      <c r="L2382" s="759" t="s">
        <v>2376</v>
      </c>
      <c r="M2382" s="762">
        <v>0</v>
      </c>
    </row>
    <row r="2383" spans="1:13" x14ac:dyDescent="0.2">
      <c r="A2383" s="759" t="s">
        <v>4757</v>
      </c>
      <c r="B2383" s="759" t="s">
        <v>19</v>
      </c>
      <c r="C2383" s="762">
        <v>4.2186656679999999</v>
      </c>
      <c r="D2383" s="762">
        <v>-6.1612714100000003</v>
      </c>
      <c r="E2383" s="762">
        <v>0.93073179981251197</v>
      </c>
      <c r="F2383" s="762">
        <v>3.0208852101444299E-2</v>
      </c>
      <c r="G2383" s="762">
        <v>0.55879945918753804</v>
      </c>
      <c r="H2383" s="762">
        <v>1.7350319341507599E-3</v>
      </c>
      <c r="I2383" s="762">
        <v>7.20812779149205E-2</v>
      </c>
      <c r="J2383" s="762">
        <v>2.3173423548333402E-2</v>
      </c>
      <c r="K2383" s="762">
        <v>0.29675320255027299</v>
      </c>
      <c r="L2383" s="759" t="s">
        <v>2376</v>
      </c>
      <c r="M2383" s="762">
        <v>0</v>
      </c>
    </row>
    <row r="2384" spans="1:13" x14ac:dyDescent="0.2">
      <c r="A2384" s="759" t="s">
        <v>4758</v>
      </c>
      <c r="B2384" s="759" t="s">
        <v>19</v>
      </c>
      <c r="C2384" s="762">
        <v>22.771197799999999</v>
      </c>
      <c r="D2384" s="762">
        <v>18.918250230000002</v>
      </c>
      <c r="E2384" s="762">
        <v>1.06015788425904</v>
      </c>
      <c r="F2384" s="762">
        <v>2.82546066608249E-2</v>
      </c>
      <c r="G2384" s="762">
        <v>0.51093854377257997</v>
      </c>
      <c r="H2384" s="762">
        <v>8.1150312510673197E-3</v>
      </c>
      <c r="I2384" s="762">
        <v>0.33713603253380697</v>
      </c>
      <c r="J2384" s="762">
        <v>2.4897121623869999E-2</v>
      </c>
      <c r="K2384" s="762">
        <v>0.34893061635191702</v>
      </c>
      <c r="L2384" s="759" t="s">
        <v>2376</v>
      </c>
      <c r="M2384" s="762">
        <v>0</v>
      </c>
    </row>
    <row r="2385" spans="1:13" x14ac:dyDescent="0.2">
      <c r="A2385" s="759" t="s">
        <v>4759</v>
      </c>
      <c r="B2385" s="759" t="s">
        <v>19</v>
      </c>
      <c r="C2385" s="762">
        <v>28.581854459999999</v>
      </c>
      <c r="D2385" s="762">
        <v>5.3053277039999998</v>
      </c>
      <c r="E2385" s="762">
        <v>1.2400802673365501</v>
      </c>
      <c r="F2385" s="762">
        <v>2.4333507744485599E-2</v>
      </c>
      <c r="G2385" s="762">
        <v>0.41490790914249198</v>
      </c>
      <c r="H2385" s="762">
        <v>8.4497421360019108E-3</v>
      </c>
      <c r="I2385" s="762">
        <v>0.35104148016369502</v>
      </c>
      <c r="J2385" s="762">
        <v>4.0204092951028801E-2</v>
      </c>
      <c r="K2385" s="762">
        <v>0.81228217788808199</v>
      </c>
      <c r="L2385" s="759" t="s">
        <v>2376</v>
      </c>
      <c r="M2385" s="762">
        <v>0</v>
      </c>
    </row>
    <row r="2386" spans="1:13" x14ac:dyDescent="0.2">
      <c r="A2386" s="759" t="s">
        <v>4760</v>
      </c>
      <c r="B2386" s="759" t="s">
        <v>19</v>
      </c>
      <c r="C2386" s="762">
        <v>8.287621519</v>
      </c>
      <c r="D2386" s="762">
        <v>8.6535141640000006</v>
      </c>
      <c r="E2386" s="762">
        <v>0.82739458008534605</v>
      </c>
      <c r="F2386" s="762">
        <v>5.0148459613311602E-2</v>
      </c>
      <c r="G2386" s="762">
        <v>1</v>
      </c>
      <c r="H2386" s="762">
        <v>1.20905768639639E-3</v>
      </c>
      <c r="I2386" s="762">
        <v>5.0229878015654997E-2</v>
      </c>
      <c r="J2386" s="762">
        <v>3.2470744828351203E-2</v>
      </c>
      <c r="K2386" s="762">
        <v>0.57818890942219303</v>
      </c>
      <c r="L2386" s="759" t="s">
        <v>2376</v>
      </c>
      <c r="M2386" s="762">
        <v>0</v>
      </c>
    </row>
    <row r="2387" spans="1:13" x14ac:dyDescent="0.2">
      <c r="A2387" s="759" t="s">
        <v>4761</v>
      </c>
      <c r="B2387" s="759" t="s">
        <v>19</v>
      </c>
      <c r="C2387" s="762">
        <v>3.6244790390000001</v>
      </c>
      <c r="D2387" s="762">
        <v>-2.764333481</v>
      </c>
      <c r="E2387" s="762">
        <v>1.2126411861453501</v>
      </c>
      <c r="F2387" s="762">
        <v>3.9059692742184599E-2</v>
      </c>
      <c r="G2387" s="762">
        <v>0.77556314667413495</v>
      </c>
      <c r="H2387" s="762">
        <v>3.3129546774138502E-3</v>
      </c>
      <c r="I2387" s="762">
        <v>0.137635519157356</v>
      </c>
      <c r="J2387" s="762">
        <v>2.4437912484055201E-2</v>
      </c>
      <c r="K2387" s="762">
        <v>0.33503004317038998</v>
      </c>
      <c r="L2387" s="759" t="s">
        <v>2376</v>
      </c>
      <c r="M2387" s="762">
        <v>0</v>
      </c>
    </row>
    <row r="2388" spans="1:13" x14ac:dyDescent="0.2">
      <c r="A2388" s="759" t="s">
        <v>4762</v>
      </c>
      <c r="B2388" s="759" t="s">
        <v>19</v>
      </c>
      <c r="C2388" s="762">
        <v>-5.4770072059999997</v>
      </c>
      <c r="D2388" s="762">
        <v>12.254267069999999</v>
      </c>
      <c r="E2388" s="762">
        <v>0.439077921023729</v>
      </c>
      <c r="F2388" s="762">
        <v>2.2316222128362399E-3</v>
      </c>
      <c r="G2388" s="762">
        <v>0</v>
      </c>
      <c r="H2388" s="762">
        <v>0</v>
      </c>
      <c r="I2388" s="762">
        <v>0</v>
      </c>
      <c r="J2388" s="762">
        <v>1.5535466696245399E-2</v>
      </c>
      <c r="K2388" s="762">
        <v>6.5547479164759906E-2</v>
      </c>
      <c r="L2388" s="759" t="s">
        <v>2376</v>
      </c>
      <c r="M2388" s="762">
        <v>0</v>
      </c>
    </row>
    <row r="2389" spans="1:13" x14ac:dyDescent="0.2">
      <c r="A2389" s="759" t="s">
        <v>4763</v>
      </c>
      <c r="B2389" s="759" t="s">
        <v>19</v>
      </c>
      <c r="C2389" s="762">
        <v>-11.270038619999999</v>
      </c>
      <c r="D2389" s="762">
        <v>22.876103740000001</v>
      </c>
      <c r="E2389" s="762">
        <v>0.59262227483497099</v>
      </c>
      <c r="F2389" s="762">
        <v>1.42912077867225E-2</v>
      </c>
      <c r="G2389" s="762">
        <v>0.168964503442779</v>
      </c>
      <c r="H2389" s="762">
        <v>1.9399569657433701E-3</v>
      </c>
      <c r="I2389" s="762">
        <v>8.0594813040909596E-2</v>
      </c>
      <c r="J2389" s="762">
        <v>1.8661194609284001E-2</v>
      </c>
      <c r="K2389" s="762">
        <v>0.16016521573310599</v>
      </c>
      <c r="L2389" s="759" t="s">
        <v>2376</v>
      </c>
      <c r="M2389" s="762">
        <v>0</v>
      </c>
    </row>
    <row r="2390" spans="1:13" x14ac:dyDescent="0.2">
      <c r="A2390" s="759" t="s">
        <v>4764</v>
      </c>
      <c r="B2390" s="759" t="s">
        <v>19</v>
      </c>
      <c r="C2390" s="762">
        <v>-19.607164310000002</v>
      </c>
      <c r="D2390" s="762">
        <v>36.160051260000003</v>
      </c>
      <c r="E2390" s="762">
        <v>1.0279833565930401</v>
      </c>
      <c r="F2390" s="762">
        <v>2.8078094169414199E-2</v>
      </c>
      <c r="G2390" s="762">
        <v>0.50661560894985302</v>
      </c>
      <c r="H2390" s="762">
        <v>6.7693568769425201E-3</v>
      </c>
      <c r="I2390" s="762">
        <v>0.28123049213058499</v>
      </c>
      <c r="J2390" s="762">
        <v>2.4724086295823899E-2</v>
      </c>
      <c r="K2390" s="762">
        <v>0.34369270868213903</v>
      </c>
      <c r="L2390" s="759" t="s">
        <v>2376</v>
      </c>
      <c r="M2390" s="762">
        <v>0.90333737340220699</v>
      </c>
    </row>
    <row r="2391" spans="1:13" x14ac:dyDescent="0.2">
      <c r="A2391" s="759" t="s">
        <v>4765</v>
      </c>
      <c r="B2391" s="759" t="s">
        <v>19</v>
      </c>
      <c r="C2391" s="762">
        <v>25.01243753</v>
      </c>
      <c r="D2391" s="762">
        <v>-13.107359110000001</v>
      </c>
      <c r="E2391" s="762">
        <v>1.06274380299777</v>
      </c>
      <c r="F2391" s="762">
        <v>1.28475877676843E-2</v>
      </c>
      <c r="G2391" s="762">
        <v>0.133609174550372</v>
      </c>
      <c r="H2391" s="762">
        <v>1.5123467331534499E-2</v>
      </c>
      <c r="I2391" s="762">
        <v>0.62829897538727197</v>
      </c>
      <c r="J2391" s="762">
        <v>2.2993733015362401E-2</v>
      </c>
      <c r="K2391" s="762">
        <v>0.291313843878725</v>
      </c>
      <c r="L2391" s="759" t="s">
        <v>2376</v>
      </c>
      <c r="M2391" s="762">
        <v>0</v>
      </c>
    </row>
    <row r="2392" spans="1:13" x14ac:dyDescent="0.2">
      <c r="A2392" s="759" t="s">
        <v>4766</v>
      </c>
      <c r="B2392" s="759" t="s">
        <v>19</v>
      </c>
      <c r="C2392" s="762">
        <v>19.478644630000002</v>
      </c>
      <c r="D2392" s="762">
        <v>6.9602656439999997</v>
      </c>
      <c r="E2392" s="762">
        <v>0.93419296340261104</v>
      </c>
      <c r="F2392" s="762">
        <v>1.84329473173253E-2</v>
      </c>
      <c r="G2392" s="762">
        <v>0.27039877598784601</v>
      </c>
      <c r="H2392" s="762">
        <v>8.2584787731821395E-3</v>
      </c>
      <c r="I2392" s="762">
        <v>0.34309552789431802</v>
      </c>
      <c r="J2392" s="762">
        <v>2.7783262159613999E-2</v>
      </c>
      <c r="K2392" s="762">
        <v>0.43629587469153203</v>
      </c>
      <c r="L2392" s="759" t="s">
        <v>2376</v>
      </c>
      <c r="M2392" s="762">
        <v>0</v>
      </c>
    </row>
    <row r="2393" spans="1:13" x14ac:dyDescent="0.2">
      <c r="A2393" s="759" t="s">
        <v>4767</v>
      </c>
      <c r="B2393" s="759" t="s">
        <v>19</v>
      </c>
      <c r="C2393" s="762">
        <v>-26.241473769999999</v>
      </c>
      <c r="D2393" s="762">
        <v>22.441984380000001</v>
      </c>
      <c r="E2393" s="762">
        <v>0.71799526232768096</v>
      </c>
      <c r="F2393" s="762">
        <v>1.7562992895372199E-2</v>
      </c>
      <c r="G2393" s="762">
        <v>0.249092954655871</v>
      </c>
      <c r="H2393" s="762">
        <v>9.0850097339390001E-4</v>
      </c>
      <c r="I2393" s="762">
        <v>3.7743345982658098E-2</v>
      </c>
      <c r="J2393" s="762">
        <v>2.1369863013698601E-2</v>
      </c>
      <c r="K2393" s="762">
        <v>0.242158285915511</v>
      </c>
      <c r="L2393" s="759" t="s">
        <v>2376</v>
      </c>
      <c r="M2393" s="762">
        <v>0</v>
      </c>
    </row>
    <row r="2394" spans="1:13" x14ac:dyDescent="0.2">
      <c r="A2394" s="759" t="s">
        <v>4768</v>
      </c>
      <c r="B2394" s="759" t="s">
        <v>19</v>
      </c>
      <c r="C2394" s="762">
        <v>4.1802576340000002</v>
      </c>
      <c r="D2394" s="762">
        <v>18.653841969999998</v>
      </c>
      <c r="E2394" s="762">
        <v>0.54450647524685403</v>
      </c>
      <c r="F2394" s="762">
        <v>7.5711250780122197E-3</v>
      </c>
      <c r="G2394" s="762">
        <v>4.3846661938678798E-3</v>
      </c>
      <c r="H2394" s="762">
        <v>0</v>
      </c>
      <c r="I2394" s="762">
        <v>0</v>
      </c>
      <c r="J2394" s="762">
        <v>1.6773334812267799E-2</v>
      </c>
      <c r="K2394" s="762">
        <v>0.103018515777794</v>
      </c>
      <c r="L2394" s="759" t="s">
        <v>2376</v>
      </c>
      <c r="M2394" s="762">
        <v>0.85920598486478805</v>
      </c>
    </row>
    <row r="2395" spans="1:13" x14ac:dyDescent="0.2">
      <c r="A2395" s="759" t="s">
        <v>4769</v>
      </c>
      <c r="B2395" s="759" t="s">
        <v>19</v>
      </c>
      <c r="C2395" s="762">
        <v>-5.4205434910000001</v>
      </c>
      <c r="D2395" s="762">
        <v>4.9755200439999996</v>
      </c>
      <c r="E2395" s="762">
        <v>0.86611976419227099</v>
      </c>
      <c r="F2395" s="762">
        <v>1.9561366458844199E-2</v>
      </c>
      <c r="G2395" s="762">
        <v>0.29803459765382501</v>
      </c>
      <c r="H2395" s="762">
        <v>1.3115202021926999E-3</v>
      </c>
      <c r="I2395" s="762">
        <v>5.4486624806330097E-2</v>
      </c>
      <c r="J2395" s="762">
        <v>2.0358271865121201E-2</v>
      </c>
      <c r="K2395" s="762">
        <v>0.211536795257044</v>
      </c>
      <c r="L2395" s="759" t="s">
        <v>2376</v>
      </c>
      <c r="M2395" s="762">
        <v>0</v>
      </c>
    </row>
    <row r="2396" spans="1:13" x14ac:dyDescent="0.2">
      <c r="A2396" s="759" t="s">
        <v>4770</v>
      </c>
      <c r="B2396" s="759" t="s">
        <v>19</v>
      </c>
      <c r="C2396" s="762">
        <v>16.131516940000001</v>
      </c>
      <c r="D2396" s="762">
        <v>-11.34133679</v>
      </c>
      <c r="E2396" s="762">
        <v>0.95274824114449297</v>
      </c>
      <c r="F2396" s="762">
        <v>4.0982418095052001E-2</v>
      </c>
      <c r="G2396" s="762">
        <v>0.82265211381552406</v>
      </c>
      <c r="H2396" s="762">
        <v>2.1216571604221499E-2</v>
      </c>
      <c r="I2396" s="762">
        <v>0.88143482237441195</v>
      </c>
      <c r="J2396" s="762">
        <v>3.4771227330708199E-2</v>
      </c>
      <c r="K2396" s="762">
        <v>0.64782593473476702</v>
      </c>
      <c r="L2396" s="759" t="s">
        <v>2376</v>
      </c>
      <c r="M2396" s="762">
        <v>0</v>
      </c>
    </row>
    <row r="2397" spans="1:13" x14ac:dyDescent="0.2">
      <c r="A2397" s="759" t="s">
        <v>4771</v>
      </c>
      <c r="B2397" s="759" t="s">
        <v>19</v>
      </c>
      <c r="C2397" s="762">
        <v>-12.292110579999999</v>
      </c>
      <c r="D2397" s="762">
        <v>22.937566629999999</v>
      </c>
      <c r="E2397" s="762">
        <v>1.2400802673365501</v>
      </c>
      <c r="F2397" s="762">
        <v>1.44109841201798E-2</v>
      </c>
      <c r="G2397" s="762">
        <v>0.171897906882339</v>
      </c>
      <c r="H2397" s="762">
        <v>0</v>
      </c>
      <c r="I2397" s="762">
        <v>0</v>
      </c>
      <c r="J2397" s="762">
        <v>7.2918861959957804E-3</v>
      </c>
      <c r="K2397" s="762">
        <v>0</v>
      </c>
      <c r="L2397" s="759" t="s">
        <v>2376</v>
      </c>
      <c r="M2397" s="762">
        <v>0</v>
      </c>
    </row>
    <row r="2398" spans="1:13" x14ac:dyDescent="0.2">
      <c r="A2398" s="759" t="s">
        <v>4772</v>
      </c>
      <c r="B2398" s="759" t="s">
        <v>19</v>
      </c>
      <c r="C2398" s="762">
        <v>-19.20313556</v>
      </c>
      <c r="D2398" s="762">
        <v>6.4599779550000003</v>
      </c>
      <c r="E2398" s="762">
        <v>0.52503285723304804</v>
      </c>
      <c r="F2398" s="762">
        <v>1.2797155627281301E-2</v>
      </c>
      <c r="G2398" s="762">
        <v>0.132374057312663</v>
      </c>
      <c r="H2398" s="762">
        <v>5.5193141842276002E-3</v>
      </c>
      <c r="I2398" s="762">
        <v>0.22929790708973199</v>
      </c>
      <c r="J2398" s="762">
        <v>1.98924075203816E-2</v>
      </c>
      <c r="K2398" s="762">
        <v>0.197434801344369</v>
      </c>
      <c r="L2398" s="759" t="s">
        <v>2376</v>
      </c>
      <c r="M2398" s="762">
        <v>0</v>
      </c>
    </row>
    <row r="2399" spans="1:13" x14ac:dyDescent="0.2">
      <c r="A2399" s="759" t="s">
        <v>4773</v>
      </c>
      <c r="B2399" s="759" t="s">
        <v>19</v>
      </c>
      <c r="C2399" s="762">
        <v>-11.325006500000001</v>
      </c>
      <c r="D2399" s="762">
        <v>13.939622930000001</v>
      </c>
      <c r="E2399" s="762">
        <v>0.50919671612763495</v>
      </c>
      <c r="F2399" s="762">
        <v>1.9227253528673799E-2</v>
      </c>
      <c r="G2399" s="762">
        <v>0.28985194595400099</v>
      </c>
      <c r="H2399" s="762">
        <v>0</v>
      </c>
      <c r="I2399" s="762">
        <v>0</v>
      </c>
      <c r="J2399" s="762">
        <v>1.33924907104431E-2</v>
      </c>
      <c r="K2399" s="762">
        <v>6.7825873345942801E-4</v>
      </c>
      <c r="L2399" s="759" t="s">
        <v>2376</v>
      </c>
      <c r="M2399" s="762">
        <v>0.48452427442606599</v>
      </c>
    </row>
    <row r="2400" spans="1:13" x14ac:dyDescent="0.2">
      <c r="A2400" s="759" t="s">
        <v>4774</v>
      </c>
      <c r="B2400" s="759" t="s">
        <v>19</v>
      </c>
      <c r="C2400" s="762">
        <v>-13.48869032</v>
      </c>
      <c r="D2400" s="762">
        <v>23.976634050000001</v>
      </c>
      <c r="E2400" s="762">
        <v>0.58333766022101796</v>
      </c>
      <c r="F2400" s="762">
        <v>8.4725995877172507E-3</v>
      </c>
      <c r="G2400" s="762">
        <v>2.64624602901555E-2</v>
      </c>
      <c r="H2400" s="762">
        <v>0</v>
      </c>
      <c r="I2400" s="762">
        <v>0</v>
      </c>
      <c r="J2400" s="762">
        <v>1.22899450945594E-2</v>
      </c>
      <c r="K2400" s="762">
        <v>0</v>
      </c>
      <c r="L2400" s="759" t="s">
        <v>2376</v>
      </c>
      <c r="M2400" s="762">
        <v>0</v>
      </c>
    </row>
    <row r="2401" spans="1:13" x14ac:dyDescent="0.2">
      <c r="A2401" s="759" t="s">
        <v>4775</v>
      </c>
      <c r="B2401" s="759" t="s">
        <v>19</v>
      </c>
      <c r="C2401" s="762">
        <v>33.675804800000002</v>
      </c>
      <c r="D2401" s="762">
        <v>13.79046402</v>
      </c>
      <c r="E2401" s="762">
        <v>0.980303413739401</v>
      </c>
      <c r="F2401" s="762">
        <v>5.3603061230922497E-2</v>
      </c>
      <c r="G2401" s="762">
        <v>1</v>
      </c>
      <c r="H2401" s="762">
        <v>1.92629529697052E-3</v>
      </c>
      <c r="I2401" s="762">
        <v>8.0027230184297304E-2</v>
      </c>
      <c r="J2401" s="762">
        <v>3.1028783761299999E-2</v>
      </c>
      <c r="K2401" s="762">
        <v>0.53453985037424401</v>
      </c>
      <c r="L2401" s="759" t="s">
        <v>2376</v>
      </c>
      <c r="M2401" s="762">
        <v>0.87107067747639499</v>
      </c>
    </row>
    <row r="2402" spans="1:13" x14ac:dyDescent="0.2">
      <c r="A2402" s="759" t="s">
        <v>4776</v>
      </c>
      <c r="B2402" s="759" t="s">
        <v>19</v>
      </c>
      <c r="C2402" s="762">
        <v>-9.1273214589999991</v>
      </c>
      <c r="D2402" s="762">
        <v>19.1200893</v>
      </c>
      <c r="E2402" s="762">
        <v>0.81480221711382805</v>
      </c>
      <c r="F2402" s="762">
        <v>5.5034073214859803E-3</v>
      </c>
      <c r="G2402" s="762">
        <v>0</v>
      </c>
      <c r="H2402" s="762">
        <v>9.1738105809624597E-3</v>
      </c>
      <c r="I2402" s="762">
        <v>0.38112266530528299</v>
      </c>
      <c r="J2402" s="762">
        <v>2.1434196661305499E-2</v>
      </c>
      <c r="K2402" s="762">
        <v>0.244105716230749</v>
      </c>
      <c r="L2402" s="759" t="s">
        <v>2376</v>
      </c>
      <c r="M2402" s="762">
        <v>0.58935540452788404</v>
      </c>
    </row>
    <row r="2403" spans="1:13" x14ac:dyDescent="0.2">
      <c r="A2403" s="759" t="s">
        <v>4777</v>
      </c>
      <c r="B2403" s="759" t="s">
        <v>19</v>
      </c>
      <c r="C2403" s="762">
        <v>-9.5531864570000007</v>
      </c>
      <c r="D2403" s="762">
        <v>21.191585140000001</v>
      </c>
      <c r="E2403" s="762">
        <v>0.73260192982776795</v>
      </c>
      <c r="F2403" s="762">
        <v>9.1597375007091992E-3</v>
      </c>
      <c r="G2403" s="762">
        <v>4.3290981635433802E-2</v>
      </c>
      <c r="H2403" s="762">
        <v>1.27668294682195E-2</v>
      </c>
      <c r="I2403" s="762">
        <v>0.53039330066607804</v>
      </c>
      <c r="J2403" s="762">
        <v>1.8962897232544001E-2</v>
      </c>
      <c r="K2403" s="762">
        <v>0.16929792349211201</v>
      </c>
      <c r="L2403" s="759" t="s">
        <v>2376</v>
      </c>
      <c r="M2403" s="762">
        <v>0</v>
      </c>
    </row>
    <row r="2404" spans="1:13" x14ac:dyDescent="0.2">
      <c r="A2404" s="759" t="s">
        <v>4778</v>
      </c>
      <c r="B2404" s="759" t="s">
        <v>19</v>
      </c>
      <c r="C2404" s="762">
        <v>24.786633009999999</v>
      </c>
      <c r="D2404" s="762">
        <v>9.5515196800000002</v>
      </c>
      <c r="E2404" s="762">
        <v>1.1990567035845801</v>
      </c>
      <c r="F2404" s="762">
        <v>6.0297927869431202E-2</v>
      </c>
      <c r="G2404" s="762">
        <v>1</v>
      </c>
      <c r="H2404" s="762">
        <v>1.13186925782984E-2</v>
      </c>
      <c r="I2404" s="762">
        <v>0.47023101347218099</v>
      </c>
      <c r="J2404" s="762">
        <v>2.9999445399589601E-2</v>
      </c>
      <c r="K2404" s="762">
        <v>0.50338111668355601</v>
      </c>
      <c r="L2404" s="759" t="s">
        <v>2376</v>
      </c>
      <c r="M2404" s="762">
        <v>0.90333737340220699</v>
      </c>
    </row>
    <row r="2405" spans="1:13" x14ac:dyDescent="0.2">
      <c r="A2405" s="759" t="s">
        <v>4779</v>
      </c>
      <c r="B2405" s="759" t="s">
        <v>19</v>
      </c>
      <c r="C2405" s="762">
        <v>7.6726254149999997</v>
      </c>
      <c r="D2405" s="762">
        <v>-7.3239506309999998</v>
      </c>
      <c r="E2405" s="762">
        <v>0.46857724638295301</v>
      </c>
      <c r="F2405" s="762">
        <v>9.3740740974222903E-3</v>
      </c>
      <c r="G2405" s="762">
        <v>4.8540229895698297E-2</v>
      </c>
      <c r="H2405" s="762">
        <v>1.6318863349158101E-2</v>
      </c>
      <c r="I2405" s="762">
        <v>0.67796127054631505</v>
      </c>
      <c r="J2405" s="762">
        <v>3.0383228883589401E-2</v>
      </c>
      <c r="K2405" s="762">
        <v>0.51499849779002105</v>
      </c>
      <c r="L2405" s="759" t="s">
        <v>2376</v>
      </c>
      <c r="M2405" s="762">
        <v>0</v>
      </c>
    </row>
    <row r="2406" spans="1:13" x14ac:dyDescent="0.2">
      <c r="A2406" s="759" t="s">
        <v>4780</v>
      </c>
      <c r="B2406" s="759" t="s">
        <v>19</v>
      </c>
      <c r="C2406" s="762">
        <v>-6.7220054759999996</v>
      </c>
      <c r="D2406" s="762">
        <v>2.7351676669999998</v>
      </c>
      <c r="E2406" s="762">
        <v>0.20712065666941701</v>
      </c>
      <c r="F2406" s="762">
        <v>1.1095070888677399E-2</v>
      </c>
      <c r="G2406" s="762">
        <v>9.0688728086251003E-2</v>
      </c>
      <c r="H2406" s="762">
        <v>5.5602991905461304E-3</v>
      </c>
      <c r="I2406" s="762">
        <v>0.23100061411493</v>
      </c>
      <c r="J2406" s="762">
        <v>2.0305030225722401E-2</v>
      </c>
      <c r="K2406" s="762">
        <v>0.20992512670163099</v>
      </c>
      <c r="L2406" s="759" t="s">
        <v>2376</v>
      </c>
      <c r="M2406" s="762">
        <v>0</v>
      </c>
    </row>
    <row r="2407" spans="1:13" x14ac:dyDescent="0.2">
      <c r="A2407" s="759" t="s">
        <v>4781</v>
      </c>
      <c r="B2407" s="759" t="s">
        <v>19</v>
      </c>
      <c r="C2407" s="762">
        <v>29.110125530000001</v>
      </c>
      <c r="D2407" s="762">
        <v>6.3842838290000001</v>
      </c>
      <c r="E2407" s="762">
        <v>0.99247142056647397</v>
      </c>
      <c r="F2407" s="762">
        <v>5.02304118414666E-2</v>
      </c>
      <c r="G2407" s="762">
        <v>1</v>
      </c>
      <c r="H2407" s="762">
        <v>4.6586290515386502E-3</v>
      </c>
      <c r="I2407" s="762">
        <v>0.19354105956057799</v>
      </c>
      <c r="J2407" s="762">
        <v>2.77965725694637E-2</v>
      </c>
      <c r="K2407" s="762">
        <v>0.43669880696569702</v>
      </c>
      <c r="L2407" s="759" t="s">
        <v>2376</v>
      </c>
      <c r="M2407" s="762">
        <v>0.41893761785524603</v>
      </c>
    </row>
    <row r="2408" spans="1:13" x14ac:dyDescent="0.2">
      <c r="A2408" s="759" t="s">
        <v>4782</v>
      </c>
      <c r="B2408" s="759" t="s">
        <v>19</v>
      </c>
      <c r="C2408" s="762">
        <v>35.01001196</v>
      </c>
      <c r="D2408" s="762">
        <v>1.4388669549999999</v>
      </c>
      <c r="E2408" s="762">
        <v>0.98926567915458097</v>
      </c>
      <c r="F2408" s="762">
        <v>3.8517547232851501E-2</v>
      </c>
      <c r="G2408" s="762">
        <v>0.76228558738727004</v>
      </c>
      <c r="H2408" s="762">
        <v>5.2324191399979502E-3</v>
      </c>
      <c r="I2408" s="762">
        <v>0.21737895791334699</v>
      </c>
      <c r="J2408" s="762">
        <v>3.6364039709389402E-2</v>
      </c>
      <c r="K2408" s="762">
        <v>0.69604137793284404</v>
      </c>
      <c r="L2408" s="759" t="s">
        <v>2376</v>
      </c>
      <c r="M2408" s="762">
        <v>0</v>
      </c>
    </row>
    <row r="2409" spans="1:13" x14ac:dyDescent="0.2">
      <c r="A2409" s="759" t="s">
        <v>4783</v>
      </c>
      <c r="B2409" s="759" t="s">
        <v>19</v>
      </c>
      <c r="C2409" s="762">
        <v>-14.74608149</v>
      </c>
      <c r="D2409" s="762">
        <v>18.5382079</v>
      </c>
      <c r="E2409" s="762">
        <v>0.771832445852633</v>
      </c>
      <c r="F2409" s="762">
        <v>6.8335550246171901E-3</v>
      </c>
      <c r="G2409" s="762">
        <v>0</v>
      </c>
      <c r="H2409" s="762">
        <v>1.2090576863963899E-2</v>
      </c>
      <c r="I2409" s="762">
        <v>0.50229865552263397</v>
      </c>
      <c r="J2409" s="762">
        <v>1.66047362875049E-2</v>
      </c>
      <c r="K2409" s="762">
        <v>9.7914918866070594E-2</v>
      </c>
      <c r="L2409" s="759" t="s">
        <v>2376</v>
      </c>
      <c r="M2409" s="762">
        <v>0</v>
      </c>
    </row>
    <row r="2410" spans="1:13" x14ac:dyDescent="0.2">
      <c r="A2410" s="759" t="s">
        <v>4784</v>
      </c>
      <c r="B2410" s="759" t="s">
        <v>19</v>
      </c>
      <c r="C2410" s="762">
        <v>30.24934829</v>
      </c>
      <c r="D2410" s="762">
        <v>4.5090856009999998</v>
      </c>
      <c r="E2410" s="762">
        <v>1.18860198836038</v>
      </c>
      <c r="F2410" s="762">
        <v>3.2881755542807402E-2</v>
      </c>
      <c r="G2410" s="762">
        <v>0.62426086871208797</v>
      </c>
      <c r="H2410" s="762">
        <v>3.83892892516821E-3</v>
      </c>
      <c r="I2410" s="762">
        <v>0.15948691905662099</v>
      </c>
      <c r="J2410" s="762">
        <v>3.09289556874272E-2</v>
      </c>
      <c r="K2410" s="762">
        <v>0.53151799453581305</v>
      </c>
      <c r="L2410" s="759" t="s">
        <v>2376</v>
      </c>
      <c r="M2410" s="762">
        <v>0</v>
      </c>
    </row>
    <row r="2411" spans="1:13" x14ac:dyDescent="0.2">
      <c r="A2411" s="759" t="s">
        <v>4785</v>
      </c>
      <c r="B2411" s="759" t="s">
        <v>19</v>
      </c>
      <c r="C2411" s="762">
        <v>2.1086146129999999</v>
      </c>
      <c r="D2411" s="762">
        <v>30.17692452</v>
      </c>
      <c r="E2411" s="762">
        <v>1.05566285023669</v>
      </c>
      <c r="F2411" s="762">
        <v>1.63274054554968E-2</v>
      </c>
      <c r="G2411" s="762">
        <v>0.21883248436901501</v>
      </c>
      <c r="H2411" s="762">
        <v>5.6012841968646496E-4</v>
      </c>
      <c r="I2411" s="762">
        <v>2.3270315496157198E-2</v>
      </c>
      <c r="J2411" s="762">
        <v>2.6461094781210101E-2</v>
      </c>
      <c r="K2411" s="762">
        <v>0.396273054757948</v>
      </c>
      <c r="L2411" s="759" t="s">
        <v>2376</v>
      </c>
      <c r="M2411" s="762">
        <v>0</v>
      </c>
    </row>
    <row r="2412" spans="1:13" x14ac:dyDescent="0.2">
      <c r="A2412" s="759" t="s">
        <v>4786</v>
      </c>
      <c r="B2412" s="759" t="s">
        <v>19</v>
      </c>
      <c r="C2412" s="762">
        <v>-0.70438955800000003</v>
      </c>
      <c r="D2412" s="762">
        <v>1.2417151470000001</v>
      </c>
      <c r="E2412" s="762">
        <v>0.75583611328080003</v>
      </c>
      <c r="F2412" s="762">
        <v>2.36715859016952E-2</v>
      </c>
      <c r="G2412" s="762">
        <v>0.39869694641606801</v>
      </c>
      <c r="H2412" s="762">
        <v>4.5971515420608596E-3</v>
      </c>
      <c r="I2412" s="762">
        <v>0.19098701979509999</v>
      </c>
      <c r="J2412" s="762">
        <v>2.2878376129998299E-2</v>
      </c>
      <c r="K2412" s="762">
        <v>0.28782191552241398</v>
      </c>
      <c r="L2412" s="759" t="s">
        <v>2376</v>
      </c>
      <c r="M2412" s="762">
        <v>0</v>
      </c>
    </row>
    <row r="2413" spans="1:13" x14ac:dyDescent="0.2">
      <c r="A2413" s="759" t="s">
        <v>4787</v>
      </c>
      <c r="B2413" s="759" t="s">
        <v>19</v>
      </c>
      <c r="C2413" s="762">
        <v>34.441881789999996</v>
      </c>
      <c r="D2413" s="762">
        <v>9.4066599390000007</v>
      </c>
      <c r="E2413" s="762">
        <v>1.2400802673365501</v>
      </c>
      <c r="F2413" s="762">
        <v>5.2865491177527403E-2</v>
      </c>
      <c r="G2413" s="762">
        <v>1</v>
      </c>
      <c r="H2413" s="762">
        <v>6.6668943611462098E-3</v>
      </c>
      <c r="I2413" s="762">
        <v>0.27697370379527098</v>
      </c>
      <c r="J2413" s="762">
        <v>3.5773944872719197E-2</v>
      </c>
      <c r="K2413" s="762">
        <v>0.67817883414774804</v>
      </c>
      <c r="L2413" s="759" t="s">
        <v>2376</v>
      </c>
      <c r="M2413" s="762">
        <v>0</v>
      </c>
    </row>
    <row r="2414" spans="1:13" x14ac:dyDescent="0.2">
      <c r="A2414" s="759" t="s">
        <v>4788</v>
      </c>
      <c r="B2414" s="759" t="s">
        <v>19</v>
      </c>
      <c r="C2414" s="762">
        <v>4.3869120700000002</v>
      </c>
      <c r="D2414" s="762">
        <v>-8.3886892769999992</v>
      </c>
      <c r="E2414" s="762">
        <v>0.77801463810911797</v>
      </c>
      <c r="F2414" s="762">
        <v>2.6476873711616399E-2</v>
      </c>
      <c r="G2414" s="762">
        <v>0.46740053868960402</v>
      </c>
      <c r="H2414" s="762">
        <v>2.9509204549335701E-3</v>
      </c>
      <c r="I2414" s="762">
        <v>0.122594905814243</v>
      </c>
      <c r="J2414" s="762">
        <v>3.4715767289667798E-2</v>
      </c>
      <c r="K2414" s="762">
        <v>0.64614712593563906</v>
      </c>
      <c r="L2414" s="759" t="s">
        <v>2376</v>
      </c>
      <c r="M2414" s="762">
        <v>0.77089959235687999</v>
      </c>
    </row>
    <row r="2415" spans="1:13" x14ac:dyDescent="0.2">
      <c r="A2415" s="759" t="s">
        <v>4789</v>
      </c>
      <c r="B2415" s="759" t="s">
        <v>19</v>
      </c>
      <c r="C2415" s="762">
        <v>-17.67140934</v>
      </c>
      <c r="D2415" s="762">
        <v>22.668775539999999</v>
      </c>
      <c r="E2415" s="762">
        <v>0.40961866526786</v>
      </c>
      <c r="F2415" s="762">
        <v>1.7821457614937999E-2</v>
      </c>
      <c r="G2415" s="762">
        <v>0.25542295498987599</v>
      </c>
      <c r="H2415" s="762">
        <v>0</v>
      </c>
      <c r="I2415" s="762">
        <v>0</v>
      </c>
      <c r="J2415" s="762">
        <v>1.7527591370417601E-2</v>
      </c>
      <c r="K2415" s="762">
        <v>0.125850315445933</v>
      </c>
      <c r="L2415" s="759" t="s">
        <v>2376</v>
      </c>
      <c r="M2415" s="762">
        <v>0</v>
      </c>
    </row>
    <row r="2416" spans="1:13" x14ac:dyDescent="0.2">
      <c r="A2416" s="759" t="s">
        <v>4790</v>
      </c>
      <c r="B2416" s="759" t="s">
        <v>19</v>
      </c>
      <c r="C2416" s="762">
        <v>27.909949340000001</v>
      </c>
      <c r="D2416" s="762">
        <v>16.247441519999999</v>
      </c>
      <c r="E2416" s="762">
        <v>1.2400802673365501</v>
      </c>
      <c r="F2416" s="762">
        <v>2.9074128942374999E-2</v>
      </c>
      <c r="G2416" s="762">
        <v>0.531009247866845</v>
      </c>
      <c r="H2416" s="762">
        <v>0</v>
      </c>
      <c r="I2416" s="762">
        <v>0</v>
      </c>
      <c r="J2416" s="762">
        <v>2.9336143308746E-2</v>
      </c>
      <c r="K2416" s="762">
        <v>0.48330255133773697</v>
      </c>
      <c r="L2416" s="759" t="s">
        <v>2376</v>
      </c>
      <c r="M2416" s="762">
        <v>0</v>
      </c>
    </row>
    <row r="2417" spans="1:13" x14ac:dyDescent="0.2">
      <c r="A2417" s="759" t="s">
        <v>4791</v>
      </c>
      <c r="B2417" s="759" t="s">
        <v>19</v>
      </c>
      <c r="C2417" s="762">
        <v>-5.3111166430000001</v>
      </c>
      <c r="D2417" s="762">
        <v>21.452876830000001</v>
      </c>
      <c r="E2417" s="762">
        <v>0.99654982492928201</v>
      </c>
      <c r="F2417" s="762">
        <v>2.0923034249727301E-2</v>
      </c>
      <c r="G2417" s="762">
        <v>0.33138286103495401</v>
      </c>
      <c r="H2417" s="762">
        <v>1.3525052085112199E-3</v>
      </c>
      <c r="I2417" s="762">
        <v>5.6189331831527897E-2</v>
      </c>
      <c r="J2417" s="762">
        <v>2.5453940435915898E-2</v>
      </c>
      <c r="K2417" s="762">
        <v>0.36578584458691199</v>
      </c>
      <c r="L2417" s="759" t="s">
        <v>2376</v>
      </c>
      <c r="M2417" s="762">
        <v>0</v>
      </c>
    </row>
    <row r="2418" spans="1:13" x14ac:dyDescent="0.2">
      <c r="A2418" s="759" t="s">
        <v>4792</v>
      </c>
      <c r="B2418" s="759" t="s">
        <v>19</v>
      </c>
      <c r="C2418" s="762">
        <v>-11.50649638</v>
      </c>
      <c r="D2418" s="762">
        <v>21.63271477</v>
      </c>
      <c r="E2418" s="762">
        <v>0.34288165567606199</v>
      </c>
      <c r="F2418" s="762">
        <v>9.4497223080269102E-3</v>
      </c>
      <c r="G2418" s="762">
        <v>5.0392905752262199E-2</v>
      </c>
      <c r="H2418" s="762">
        <v>3.35393968373237E-3</v>
      </c>
      <c r="I2418" s="762">
        <v>0.13933822618255401</v>
      </c>
      <c r="J2418" s="762">
        <v>2.25522710886806E-2</v>
      </c>
      <c r="K2418" s="762">
        <v>0.27795051372941698</v>
      </c>
      <c r="L2418" s="759" t="s">
        <v>2376</v>
      </c>
      <c r="M2418" s="762">
        <v>0</v>
      </c>
    </row>
    <row r="2419" spans="1:13" x14ac:dyDescent="0.2">
      <c r="A2419" s="759" t="s">
        <v>4793</v>
      </c>
      <c r="B2419" s="759" t="s">
        <v>19</v>
      </c>
      <c r="C2419" s="762">
        <v>-22.515622759999999</v>
      </c>
      <c r="D2419" s="762">
        <v>33.549383390000003</v>
      </c>
      <c r="E2419" s="762">
        <v>1.19633967834588</v>
      </c>
      <c r="F2419" s="762">
        <v>2.0834778004022E-2</v>
      </c>
      <c r="G2419" s="762">
        <v>0.32922140586896298</v>
      </c>
      <c r="H2419" s="762">
        <v>0</v>
      </c>
      <c r="I2419" s="762">
        <v>0</v>
      </c>
      <c r="J2419" s="762">
        <v>1.8867505961954401E-2</v>
      </c>
      <c r="K2419" s="762">
        <v>0.166410378411737</v>
      </c>
      <c r="L2419" s="759" t="s">
        <v>2376</v>
      </c>
      <c r="M2419" s="762">
        <v>0</v>
      </c>
    </row>
    <row r="2420" spans="1:13" x14ac:dyDescent="0.2">
      <c r="A2420" s="759" t="s">
        <v>4794</v>
      </c>
      <c r="B2420" s="759" t="s">
        <v>19</v>
      </c>
      <c r="C2420" s="762">
        <v>2.0653894309999998</v>
      </c>
      <c r="D2420" s="762">
        <v>-4.3506700460000003</v>
      </c>
      <c r="E2420" s="762">
        <v>0.90992910129749005</v>
      </c>
      <c r="F2420" s="762">
        <v>2.8040270064111899E-2</v>
      </c>
      <c r="G2420" s="762">
        <v>0.50568927102157102</v>
      </c>
      <c r="H2420" s="762">
        <v>1.3081047849994899E-2</v>
      </c>
      <c r="I2420" s="762">
        <v>0.54344741555568699</v>
      </c>
      <c r="J2420" s="762">
        <v>1.61211247296323E-2</v>
      </c>
      <c r="K2420" s="762">
        <v>8.3275712191800105E-2</v>
      </c>
      <c r="L2420" s="759" t="s">
        <v>2376</v>
      </c>
      <c r="M2420" s="762">
        <v>0</v>
      </c>
    </row>
    <row r="2421" spans="1:13" x14ac:dyDescent="0.2">
      <c r="A2421" s="759" t="s">
        <v>4795</v>
      </c>
      <c r="B2421" s="759" t="s">
        <v>19</v>
      </c>
      <c r="C2421" s="762">
        <v>-2.7153653819999999</v>
      </c>
      <c r="D2421" s="762">
        <v>13.40874503</v>
      </c>
      <c r="E2421" s="762">
        <v>0.41466734549540601</v>
      </c>
      <c r="F2421" s="762">
        <v>1.5810476016365201E-2</v>
      </c>
      <c r="G2421" s="762">
        <v>0.20617250819175001</v>
      </c>
      <c r="H2421" s="762">
        <v>0</v>
      </c>
      <c r="I2421" s="762">
        <v>0</v>
      </c>
      <c r="J2421" s="762">
        <v>1.7609672231157499E-2</v>
      </c>
      <c r="K2421" s="762">
        <v>0.128334958522767</v>
      </c>
      <c r="L2421" s="759" t="s">
        <v>2376</v>
      </c>
      <c r="M2421" s="762">
        <v>0</v>
      </c>
    </row>
    <row r="2422" spans="1:13" x14ac:dyDescent="0.2">
      <c r="A2422" s="759" t="s">
        <v>4796</v>
      </c>
      <c r="B2422" s="759" t="s">
        <v>19</v>
      </c>
      <c r="C2422" s="762">
        <v>3.9211720589999999</v>
      </c>
      <c r="D2422" s="762">
        <v>-14.03457543</v>
      </c>
      <c r="E2422" s="762">
        <v>1.00470943377804</v>
      </c>
      <c r="F2422" s="762">
        <v>2.8752624047305299E-2</v>
      </c>
      <c r="G2422" s="762">
        <v>0.52313535098570396</v>
      </c>
      <c r="H2422" s="762">
        <v>1.6305201680385299E-2</v>
      </c>
      <c r="I2422" s="762">
        <v>0.67739372923434205</v>
      </c>
      <c r="J2422" s="762">
        <v>3.4338639010592899E-2</v>
      </c>
      <c r="K2422" s="762">
        <v>0.63473122610156996</v>
      </c>
      <c r="L2422" s="759" t="s">
        <v>2376</v>
      </c>
      <c r="M2422" s="762">
        <v>0.90333737340220699</v>
      </c>
    </row>
    <row r="2423" spans="1:13" x14ac:dyDescent="0.2">
      <c r="A2423" s="759" t="s">
        <v>4797</v>
      </c>
      <c r="B2423" s="759" t="s">
        <v>19</v>
      </c>
      <c r="C2423" s="762">
        <v>6.1123096910000001</v>
      </c>
      <c r="D2423" s="762">
        <v>-3.4218269440000002</v>
      </c>
      <c r="E2423" s="762">
        <v>0.45485626336623802</v>
      </c>
      <c r="F2423" s="762">
        <v>3.3770622017411697E-2</v>
      </c>
      <c r="G2423" s="762">
        <v>0.64602985900820298</v>
      </c>
      <c r="H2423" s="762">
        <v>5.8813484067078798E-3</v>
      </c>
      <c r="I2423" s="762">
        <v>0.24433847888820601</v>
      </c>
      <c r="J2423" s="762">
        <v>2.73129610115911E-2</v>
      </c>
      <c r="K2423" s="762">
        <v>0.42205957002080202</v>
      </c>
      <c r="L2423" s="759" t="s">
        <v>2376</v>
      </c>
      <c r="M2423" s="762">
        <v>0</v>
      </c>
    </row>
    <row r="2424" spans="1:13" x14ac:dyDescent="0.2">
      <c r="A2424" s="759" t="s">
        <v>4798</v>
      </c>
      <c r="B2424" s="759" t="s">
        <v>19</v>
      </c>
      <c r="C2424" s="762">
        <v>4.0137726809999998</v>
      </c>
      <c r="D2424" s="762">
        <v>-6.0176083929999997</v>
      </c>
      <c r="E2424" s="762">
        <v>0.50533856315433201</v>
      </c>
      <c r="F2424" s="762">
        <v>2.1534523952114699E-2</v>
      </c>
      <c r="G2424" s="762">
        <v>0.34635870652366901</v>
      </c>
      <c r="H2424" s="762">
        <v>2.3156528569964799E-3</v>
      </c>
      <c r="I2424" s="762">
        <v>9.6202967695996094E-2</v>
      </c>
      <c r="J2424" s="762">
        <v>2.8364483389717698E-2</v>
      </c>
      <c r="K2424" s="762">
        <v>0.45388979696051701</v>
      </c>
      <c r="L2424" s="759" t="s">
        <v>2376</v>
      </c>
      <c r="M2424" s="762">
        <v>0</v>
      </c>
    </row>
    <row r="2425" spans="1:13" x14ac:dyDescent="0.2">
      <c r="A2425" s="759" t="s">
        <v>4799</v>
      </c>
      <c r="B2425" s="759" t="s">
        <v>19</v>
      </c>
      <c r="C2425" s="762">
        <v>23.156167570000001</v>
      </c>
      <c r="D2425" s="762">
        <v>14.768452959999999</v>
      </c>
      <c r="E2425" s="762">
        <v>0.974631776662227</v>
      </c>
      <c r="F2425" s="762">
        <v>1.9466806195588399E-2</v>
      </c>
      <c r="G2425" s="762">
        <v>0.29571875283311999</v>
      </c>
      <c r="H2425" s="762">
        <v>0</v>
      </c>
      <c r="I2425" s="762">
        <v>0</v>
      </c>
      <c r="J2425" s="762">
        <v>2.04004214963119E-2</v>
      </c>
      <c r="K2425" s="762">
        <v>0.212812671782007</v>
      </c>
      <c r="L2425" s="759" t="s">
        <v>2376</v>
      </c>
      <c r="M2425" s="762">
        <v>0</v>
      </c>
    </row>
    <row r="2426" spans="1:13" x14ac:dyDescent="0.2">
      <c r="A2426" s="759" t="s">
        <v>4800</v>
      </c>
      <c r="B2426" s="759" t="s">
        <v>19</v>
      </c>
      <c r="C2426" s="762">
        <v>-13.37896312</v>
      </c>
      <c r="D2426" s="762">
        <v>18.781689920000002</v>
      </c>
      <c r="E2426" s="762">
        <v>0.47127772498366799</v>
      </c>
      <c r="F2426" s="762">
        <v>8.4536875350661005E-3</v>
      </c>
      <c r="G2426" s="762">
        <v>2.5999291326014501E-2</v>
      </c>
      <c r="H2426" s="762">
        <v>0</v>
      </c>
      <c r="I2426" s="762">
        <v>0</v>
      </c>
      <c r="J2426" s="762">
        <v>8.4254894348621805E-3</v>
      </c>
      <c r="K2426" s="762">
        <v>0</v>
      </c>
      <c r="L2426" s="759" t="s">
        <v>2376</v>
      </c>
      <c r="M2426" s="762">
        <v>0.90333737340220699</v>
      </c>
    </row>
    <row r="2427" spans="1:13" x14ac:dyDescent="0.2">
      <c r="A2427" s="759" t="s">
        <v>4801</v>
      </c>
      <c r="B2427" s="759" t="s">
        <v>19</v>
      </c>
      <c r="C2427" s="762">
        <v>11.889233279999999</v>
      </c>
      <c r="D2427" s="762">
        <v>-6.1121969969999999</v>
      </c>
      <c r="E2427" s="762">
        <v>1.2400802673365501</v>
      </c>
      <c r="F2427" s="762">
        <v>4.2192789464725898E-2</v>
      </c>
      <c r="G2427" s="762">
        <v>0.85229500099278199</v>
      </c>
      <c r="H2427" s="762">
        <v>3.9004064346459901E-3</v>
      </c>
      <c r="I2427" s="762">
        <v>0.16204095882209901</v>
      </c>
      <c r="J2427" s="762">
        <v>4.0399312295491097E-2</v>
      </c>
      <c r="K2427" s="762">
        <v>0.81819157880688698</v>
      </c>
      <c r="L2427" s="759" t="s">
        <v>2376</v>
      </c>
      <c r="M2427" s="762">
        <v>0.90333737340220699</v>
      </c>
    </row>
    <row r="2428" spans="1:13" x14ac:dyDescent="0.2">
      <c r="A2428" s="759" t="s">
        <v>4802</v>
      </c>
      <c r="B2428" s="759" t="s">
        <v>19</v>
      </c>
      <c r="C2428" s="762">
        <v>-1.935670622</v>
      </c>
      <c r="D2428" s="762">
        <v>3.9803238529999998</v>
      </c>
      <c r="E2428" s="762">
        <v>0.346604005735414</v>
      </c>
      <c r="F2428" s="762">
        <v>2.8872400380762701E-3</v>
      </c>
      <c r="G2428" s="762">
        <v>0</v>
      </c>
      <c r="H2428" s="762">
        <v>1.19471293418491E-2</v>
      </c>
      <c r="I2428" s="762">
        <v>0.49633916016212198</v>
      </c>
      <c r="J2428" s="762">
        <v>2.01475237091675E-2</v>
      </c>
      <c r="K2428" s="762">
        <v>0.20515732182035801</v>
      </c>
      <c r="L2428" s="759" t="s">
        <v>2376</v>
      </c>
      <c r="M2428" s="762">
        <v>0</v>
      </c>
    </row>
    <row r="2429" spans="1:13" x14ac:dyDescent="0.2">
      <c r="A2429" s="759" t="s">
        <v>4803</v>
      </c>
      <c r="B2429" s="759" t="s">
        <v>19</v>
      </c>
      <c r="C2429" s="762">
        <v>6.2640820399999999</v>
      </c>
      <c r="D2429" s="762">
        <v>6.6096584099999998</v>
      </c>
      <c r="E2429" s="762">
        <v>0.29624262949109798</v>
      </c>
      <c r="F2429" s="762">
        <v>2.5657351430066401E-2</v>
      </c>
      <c r="G2429" s="762">
        <v>0.44732981010459399</v>
      </c>
      <c r="H2429" s="762">
        <v>3.2104921616175398E-4</v>
      </c>
      <c r="I2429" s="762">
        <v>1.3337864773276399E-2</v>
      </c>
      <c r="J2429" s="762">
        <v>1.9067162109700001E-2</v>
      </c>
      <c r="K2429" s="762">
        <v>0.172454090088597</v>
      </c>
      <c r="L2429" s="759" t="s">
        <v>2376</v>
      </c>
      <c r="M2429" s="762">
        <v>0.75741663514440605</v>
      </c>
    </row>
    <row r="2430" spans="1:13" x14ac:dyDescent="0.2">
      <c r="A2430" s="759" t="s">
        <v>4804</v>
      </c>
      <c r="B2430" s="759" t="s">
        <v>19</v>
      </c>
      <c r="C2430" s="762">
        <v>15.421745870000001</v>
      </c>
      <c r="D2430" s="762">
        <v>4.2345981420000003</v>
      </c>
      <c r="E2430" s="762">
        <v>1.2400802673365501</v>
      </c>
      <c r="F2430" s="762">
        <v>2.00026476873712E-2</v>
      </c>
      <c r="G2430" s="762">
        <v>0.30884192246527098</v>
      </c>
      <c r="H2430" s="762">
        <v>3.4837255370743499E-3</v>
      </c>
      <c r="I2430" s="762">
        <v>0.14473013868645301</v>
      </c>
      <c r="J2430" s="762">
        <v>2.4548832566136099E-2</v>
      </c>
      <c r="K2430" s="762">
        <v>0.33838769103926902</v>
      </c>
      <c r="L2430" s="759" t="s">
        <v>2376</v>
      </c>
      <c r="M2430" s="762">
        <v>0</v>
      </c>
    </row>
    <row r="2431" spans="1:13" x14ac:dyDescent="0.2">
      <c r="A2431" s="759" t="s">
        <v>4805</v>
      </c>
      <c r="B2431" s="759" t="s">
        <v>19</v>
      </c>
      <c r="C2431" s="762">
        <v>15.85511193</v>
      </c>
      <c r="D2431" s="762">
        <v>2.5776817219999999</v>
      </c>
      <c r="E2431" s="762">
        <v>0.46168131540899499</v>
      </c>
      <c r="F2431" s="762">
        <v>1.56276595074041E-2</v>
      </c>
      <c r="G2431" s="762">
        <v>0.20169520820505399</v>
      </c>
      <c r="H2431" s="762">
        <v>0</v>
      </c>
      <c r="I2431" s="762">
        <v>0</v>
      </c>
      <c r="J2431" s="762">
        <v>2.1977705063501701E-2</v>
      </c>
      <c r="K2431" s="762">
        <v>0.26055804246220199</v>
      </c>
      <c r="L2431" s="759" t="s">
        <v>2376</v>
      </c>
      <c r="M2431" s="762">
        <v>0</v>
      </c>
    </row>
    <row r="2432" spans="1:13" x14ac:dyDescent="0.2">
      <c r="A2432" s="759" t="s">
        <v>4806</v>
      </c>
      <c r="B2432" s="759" t="s">
        <v>19</v>
      </c>
      <c r="C2432" s="762">
        <v>-21.413375949999999</v>
      </c>
      <c r="D2432" s="762">
        <v>9.7629159570000006</v>
      </c>
      <c r="E2432" s="762">
        <v>0.440326472495293</v>
      </c>
      <c r="F2432" s="762">
        <v>9.2606017815153596E-3</v>
      </c>
      <c r="G2432" s="762">
        <v>4.5761216110852397E-2</v>
      </c>
      <c r="H2432" s="762">
        <v>0</v>
      </c>
      <c r="I2432" s="762">
        <v>0</v>
      </c>
      <c r="J2432" s="762">
        <v>1.3427985136709E-2</v>
      </c>
      <c r="K2432" s="762">
        <v>1.75268425665174E-3</v>
      </c>
      <c r="L2432" s="759" t="s">
        <v>2376</v>
      </c>
      <c r="M2432" s="762">
        <v>0.64492187336031903</v>
      </c>
    </row>
    <row r="2433" spans="1:13" x14ac:dyDescent="0.2">
      <c r="A2433" s="759" t="s">
        <v>4807</v>
      </c>
      <c r="B2433" s="759" t="s">
        <v>19</v>
      </c>
      <c r="C2433" s="762">
        <v>-20.866910539999999</v>
      </c>
      <c r="D2433" s="762">
        <v>30.105227630000002</v>
      </c>
      <c r="E2433" s="762">
        <v>1.0067444591135</v>
      </c>
      <c r="F2433" s="762">
        <v>1.8741844177294201E-2</v>
      </c>
      <c r="G2433" s="762">
        <v>0.27796389355956003</v>
      </c>
      <c r="H2433" s="762">
        <v>0</v>
      </c>
      <c r="I2433" s="762">
        <v>0</v>
      </c>
      <c r="J2433" s="762">
        <v>1.3206144972547299E-2</v>
      </c>
      <c r="K2433" s="762">
        <v>0</v>
      </c>
      <c r="L2433" s="759" t="s">
        <v>2376</v>
      </c>
      <c r="M2433" s="762">
        <v>0.46234047391079403</v>
      </c>
    </row>
    <row r="2434" spans="1:13" x14ac:dyDescent="0.2">
      <c r="A2434" s="759" t="s">
        <v>4808</v>
      </c>
      <c r="B2434" s="759" t="s">
        <v>19</v>
      </c>
      <c r="C2434" s="762">
        <v>-1.9852034789999999</v>
      </c>
      <c r="D2434" s="762">
        <v>4.5127997430000004</v>
      </c>
      <c r="E2434" s="762">
        <v>1.1518434683644601</v>
      </c>
      <c r="F2434" s="762">
        <v>3.3600413543551301E-3</v>
      </c>
      <c r="G2434" s="762">
        <v>0</v>
      </c>
      <c r="H2434" s="762">
        <v>1.7896786092421199E-3</v>
      </c>
      <c r="I2434" s="762">
        <v>7.4351567796730605E-2</v>
      </c>
      <c r="J2434" s="762">
        <v>1.2525095668570799E-2</v>
      </c>
      <c r="K2434" s="762">
        <v>0</v>
      </c>
      <c r="L2434" s="759" t="s">
        <v>2376</v>
      </c>
      <c r="M2434" s="762">
        <v>0</v>
      </c>
    </row>
    <row r="2435" spans="1:13" x14ac:dyDescent="0.2">
      <c r="A2435" s="759" t="s">
        <v>4809</v>
      </c>
      <c r="B2435" s="759" t="s">
        <v>19</v>
      </c>
      <c r="C2435" s="762">
        <v>18.919530550000001</v>
      </c>
      <c r="D2435" s="762">
        <v>1.4179178779999999</v>
      </c>
      <c r="E2435" s="762">
        <v>0.51444299777220803</v>
      </c>
      <c r="F2435" s="762">
        <v>2.7485516519678E-2</v>
      </c>
      <c r="G2435" s="762">
        <v>0.49210295691602401</v>
      </c>
      <c r="H2435" s="762">
        <v>1.39349021482974E-3</v>
      </c>
      <c r="I2435" s="762">
        <v>5.7892038856725697E-2</v>
      </c>
      <c r="J2435" s="762">
        <v>2.64256003549443E-2</v>
      </c>
      <c r="K2435" s="762">
        <v>0.39519859896413201</v>
      </c>
      <c r="L2435" s="759" t="s">
        <v>2376</v>
      </c>
      <c r="M2435" s="762">
        <v>0</v>
      </c>
    </row>
    <row r="2436" spans="1:13" x14ac:dyDescent="0.2">
      <c r="A2436" s="759" t="s">
        <v>4810</v>
      </c>
      <c r="B2436" s="759" t="s">
        <v>19</v>
      </c>
      <c r="C2436" s="762">
        <v>-18.702191259999999</v>
      </c>
      <c r="D2436" s="762">
        <v>17.992322869999999</v>
      </c>
      <c r="E2436" s="762">
        <v>0.75420408287643104</v>
      </c>
      <c r="F2436" s="762">
        <v>1.06411816250496E-2</v>
      </c>
      <c r="G2436" s="762">
        <v>7.9572648456122802E-2</v>
      </c>
      <c r="H2436" s="762">
        <v>1.4071518836025799E-3</v>
      </c>
      <c r="I2436" s="762">
        <v>5.8459621713338003E-2</v>
      </c>
      <c r="J2436" s="762">
        <v>1.19128168154844E-2</v>
      </c>
      <c r="K2436" s="762">
        <v>0</v>
      </c>
      <c r="L2436" s="759" t="s">
        <v>2376</v>
      </c>
      <c r="M2436" s="762">
        <v>0.48366402058624702</v>
      </c>
    </row>
    <row r="2437" spans="1:13" x14ac:dyDescent="0.2">
      <c r="A2437" s="759" t="s">
        <v>4811</v>
      </c>
      <c r="B2437" s="759" t="s">
        <v>19</v>
      </c>
      <c r="C2437" s="762">
        <v>-37.389266689999999</v>
      </c>
      <c r="D2437" s="762">
        <v>4.2977462620000004</v>
      </c>
      <c r="E2437" s="762">
        <v>0.72861897427706401</v>
      </c>
      <c r="F2437" s="762">
        <v>1.9800919125758799E-2</v>
      </c>
      <c r="G2437" s="762">
        <v>0.303901429023689</v>
      </c>
      <c r="H2437" s="762">
        <v>6.8308343864203005E-4</v>
      </c>
      <c r="I2437" s="762">
        <v>2.8378436571750602E-2</v>
      </c>
      <c r="J2437" s="762">
        <v>2.0471410348843699E-2</v>
      </c>
      <c r="K2437" s="762">
        <v>0.21496155309901499</v>
      </c>
      <c r="L2437" s="759" t="s">
        <v>2376</v>
      </c>
      <c r="M2437" s="762">
        <v>0.39127043984222298</v>
      </c>
    </row>
    <row r="2438" spans="1:13" x14ac:dyDescent="0.2">
      <c r="A2438" s="759" t="s">
        <v>4812</v>
      </c>
      <c r="B2438" s="759" t="s">
        <v>19</v>
      </c>
      <c r="C2438" s="762">
        <v>26.649995440000001</v>
      </c>
      <c r="D2438" s="762">
        <v>12.251844910000001</v>
      </c>
      <c r="E2438" s="762">
        <v>1.1813230257806999</v>
      </c>
      <c r="F2438" s="762">
        <v>3.36319336313032E-2</v>
      </c>
      <c r="G2438" s="762">
        <v>0.64263328660450303</v>
      </c>
      <c r="H2438" s="762">
        <v>5.8676867379350399E-3</v>
      </c>
      <c r="I2438" s="762">
        <v>0.243770937576233</v>
      </c>
      <c r="J2438" s="762">
        <v>2.3783483999778199E-2</v>
      </c>
      <c r="K2438" s="762">
        <v>0.31522009934068002</v>
      </c>
      <c r="L2438" s="759" t="s">
        <v>2376</v>
      </c>
      <c r="M2438" s="762">
        <v>0</v>
      </c>
    </row>
    <row r="2439" spans="1:13" x14ac:dyDescent="0.2">
      <c r="A2439" s="759" t="s">
        <v>4813</v>
      </c>
      <c r="B2439" s="759" t="s">
        <v>19</v>
      </c>
      <c r="C2439" s="762">
        <v>-24.13243112</v>
      </c>
      <c r="D2439" s="762">
        <v>9.9479170299999993</v>
      </c>
      <c r="E2439" s="762">
        <v>0.107413812162651</v>
      </c>
      <c r="F2439" s="762">
        <v>6.8272510070667997E-3</v>
      </c>
      <c r="G2439" s="762">
        <v>0</v>
      </c>
      <c r="H2439" s="762">
        <v>8.0672154103623803E-3</v>
      </c>
      <c r="I2439" s="762">
        <v>0.33514953408030301</v>
      </c>
      <c r="J2439" s="762">
        <v>1.9606233708612902E-2</v>
      </c>
      <c r="K2439" s="762">
        <v>0.18877213583262001</v>
      </c>
      <c r="L2439" s="759" t="s">
        <v>2376</v>
      </c>
      <c r="M2439" s="762">
        <v>0</v>
      </c>
    </row>
    <row r="2440" spans="1:13" x14ac:dyDescent="0.2">
      <c r="A2440" s="759" t="s">
        <v>4814</v>
      </c>
      <c r="B2440" s="759" t="s">
        <v>19</v>
      </c>
      <c r="C2440" s="762">
        <v>16.351763550000001</v>
      </c>
      <c r="D2440" s="762">
        <v>14.52071102</v>
      </c>
      <c r="E2440" s="762">
        <v>0.894188236544607</v>
      </c>
      <c r="F2440" s="762">
        <v>3.04231886981573E-2</v>
      </c>
      <c r="G2440" s="762">
        <v>0.56404873193854699</v>
      </c>
      <c r="H2440" s="762">
        <v>3.7911130844632702E-3</v>
      </c>
      <c r="I2440" s="762">
        <v>0.157500420603117</v>
      </c>
      <c r="J2440" s="762">
        <v>2.4965892074760101E-2</v>
      </c>
      <c r="K2440" s="762">
        <v>0.35101232715458602</v>
      </c>
      <c r="L2440" s="759" t="s">
        <v>2376</v>
      </c>
      <c r="M2440" s="762">
        <v>0</v>
      </c>
    </row>
    <row r="2441" spans="1:13" x14ac:dyDescent="0.2">
      <c r="A2441" s="759" t="s">
        <v>4815</v>
      </c>
      <c r="B2441" s="759" t="s">
        <v>19</v>
      </c>
      <c r="C2441" s="762">
        <v>12.39705661</v>
      </c>
      <c r="D2441" s="762">
        <v>-16.132697969999999</v>
      </c>
      <c r="E2441" s="762">
        <v>0.69369135600698895</v>
      </c>
      <c r="F2441" s="762">
        <v>2.77818053445461E-2</v>
      </c>
      <c r="G2441" s="762">
        <v>0.49935927068756603</v>
      </c>
      <c r="H2441" s="762">
        <v>4.5425048669694998E-3</v>
      </c>
      <c r="I2441" s="762">
        <v>0.18871672991329</v>
      </c>
      <c r="J2441" s="762">
        <v>2.5076812156840999E-2</v>
      </c>
      <c r="K2441" s="762">
        <v>0.354369944752842</v>
      </c>
      <c r="L2441" s="759" t="s">
        <v>2376</v>
      </c>
      <c r="M2441" s="762">
        <v>0</v>
      </c>
    </row>
    <row r="2442" spans="1:13" x14ac:dyDescent="0.2">
      <c r="A2442" s="759" t="s">
        <v>4816</v>
      </c>
      <c r="B2442" s="759" t="s">
        <v>19</v>
      </c>
      <c r="C2442" s="762">
        <v>3.276806208</v>
      </c>
      <c r="D2442" s="762">
        <v>11.018484369999999</v>
      </c>
      <c r="E2442" s="762">
        <v>0.67461354167574705</v>
      </c>
      <c r="F2442" s="762">
        <v>1.78655857377907E-2</v>
      </c>
      <c r="G2442" s="762">
        <v>0.25650368257287098</v>
      </c>
      <c r="H2442" s="762">
        <v>8.3677721233648694E-3</v>
      </c>
      <c r="I2442" s="762">
        <v>0.3476360661133</v>
      </c>
      <c r="J2442" s="762">
        <v>2.4994731296101198E-2</v>
      </c>
      <c r="K2442" s="762">
        <v>0.35188530167600801</v>
      </c>
      <c r="L2442" s="759" t="s">
        <v>2376</v>
      </c>
      <c r="M2442" s="762">
        <v>0</v>
      </c>
    </row>
    <row r="2443" spans="1:13" x14ac:dyDescent="0.2">
      <c r="A2443" s="759" t="s">
        <v>4817</v>
      </c>
      <c r="B2443" s="759" t="s">
        <v>19</v>
      </c>
      <c r="C2443" s="762">
        <v>-9.3384544120000008</v>
      </c>
      <c r="D2443" s="762">
        <v>28.420640769999999</v>
      </c>
      <c r="E2443" s="762">
        <v>0.73812863314238897</v>
      </c>
      <c r="F2443" s="762">
        <v>1.5053993910319001E-2</v>
      </c>
      <c r="G2443" s="762">
        <v>0.18764570064462099</v>
      </c>
      <c r="H2443" s="762">
        <v>0</v>
      </c>
      <c r="I2443" s="762">
        <v>0</v>
      </c>
      <c r="J2443" s="762">
        <v>2.0471410348843699E-2</v>
      </c>
      <c r="K2443" s="762">
        <v>0.21496155309901499</v>
      </c>
      <c r="L2443" s="759" t="s">
        <v>2376</v>
      </c>
      <c r="M2443" s="762">
        <v>0</v>
      </c>
    </row>
    <row r="2444" spans="1:13" x14ac:dyDescent="0.2">
      <c r="A2444" s="759" t="s">
        <v>4818</v>
      </c>
      <c r="B2444" s="759" t="s">
        <v>19</v>
      </c>
      <c r="C2444" s="762">
        <v>24.949941070000001</v>
      </c>
      <c r="D2444" s="762">
        <v>-3.8651652849999998</v>
      </c>
      <c r="E2444" s="762">
        <v>0.68421884316861603</v>
      </c>
      <c r="F2444" s="762">
        <v>2.69874991331976E-2</v>
      </c>
      <c r="G2444" s="762">
        <v>0.47990612521215498</v>
      </c>
      <c r="H2444" s="762">
        <v>1.0826872502476201E-2</v>
      </c>
      <c r="I2444" s="762">
        <v>0.449798529169808</v>
      </c>
      <c r="J2444" s="762">
        <v>4.8747157672896703E-2</v>
      </c>
      <c r="K2444" s="762">
        <v>1</v>
      </c>
      <c r="L2444" s="759" t="s">
        <v>2409</v>
      </c>
      <c r="M2444" s="762">
        <v>0</v>
      </c>
    </row>
    <row r="2445" spans="1:13" x14ac:dyDescent="0.2">
      <c r="A2445" s="759" t="s">
        <v>4819</v>
      </c>
      <c r="B2445" s="759" t="s">
        <v>19</v>
      </c>
      <c r="C2445" s="762">
        <v>28.68903422</v>
      </c>
      <c r="D2445" s="762">
        <v>16.102411879999998</v>
      </c>
      <c r="E2445" s="762">
        <v>1.0369209664624499</v>
      </c>
      <c r="F2445" s="762">
        <v>2.9244337416235399E-2</v>
      </c>
      <c r="G2445" s="762">
        <v>0.53517776854411403</v>
      </c>
      <c r="H2445" s="762">
        <v>4.4127190136275104E-3</v>
      </c>
      <c r="I2445" s="762">
        <v>0.18332481740939099</v>
      </c>
      <c r="J2445" s="762">
        <v>3.2961011591148601E-2</v>
      </c>
      <c r="K2445" s="762">
        <v>0.59302959736885796</v>
      </c>
      <c r="L2445" s="759" t="s">
        <v>2376</v>
      </c>
      <c r="M2445" s="762">
        <v>0.90333737340220699</v>
      </c>
    </row>
    <row r="2446" spans="1:13" x14ac:dyDescent="0.2">
      <c r="A2446" s="759" t="s">
        <v>4820</v>
      </c>
      <c r="B2446" s="759" t="s">
        <v>19</v>
      </c>
      <c r="C2446" s="762">
        <v>25.154850159999999</v>
      </c>
      <c r="D2446" s="762">
        <v>7.1761439659999997</v>
      </c>
      <c r="E2446" s="762">
        <v>1.2400802673365501</v>
      </c>
      <c r="F2446" s="762">
        <v>2.9540626241103499E-2</v>
      </c>
      <c r="G2446" s="762">
        <v>0.54243410680640103</v>
      </c>
      <c r="H2446" s="762">
        <v>0</v>
      </c>
      <c r="I2446" s="762">
        <v>0</v>
      </c>
      <c r="J2446" s="762">
        <v>2.0688813709722101E-2</v>
      </c>
      <c r="K2446" s="762">
        <v>0.22154250780809601</v>
      </c>
      <c r="L2446" s="759" t="s">
        <v>2376</v>
      </c>
      <c r="M2446" s="762">
        <v>0</v>
      </c>
    </row>
    <row r="2447" spans="1:13" x14ac:dyDescent="0.2">
      <c r="A2447" s="759" t="s">
        <v>4821</v>
      </c>
      <c r="B2447" s="759" t="s">
        <v>19</v>
      </c>
      <c r="C2447" s="762">
        <v>-3.3495414569999999</v>
      </c>
      <c r="D2447" s="762">
        <v>11.95413883</v>
      </c>
      <c r="E2447" s="762">
        <v>0.45793117594169003</v>
      </c>
      <c r="F2447" s="762">
        <v>2.2366654268765499E-2</v>
      </c>
      <c r="G2447" s="762">
        <v>0.36673818992736101</v>
      </c>
      <c r="H2447" s="762">
        <v>8.4087571296833901E-3</v>
      </c>
      <c r="I2447" s="762">
        <v>0.34933877313849698</v>
      </c>
      <c r="J2447" s="762">
        <v>2.81226776107814E-2</v>
      </c>
      <c r="K2447" s="762">
        <v>0.44657020875869402</v>
      </c>
      <c r="L2447" s="759" t="s">
        <v>2376</v>
      </c>
      <c r="M2447" s="762">
        <v>0</v>
      </c>
    </row>
    <row r="2448" spans="1:13" x14ac:dyDescent="0.2">
      <c r="A2448" s="759" t="s">
        <v>4822</v>
      </c>
      <c r="B2448" s="759" t="s">
        <v>19</v>
      </c>
      <c r="C2448" s="762">
        <v>0.49235852800000002</v>
      </c>
      <c r="D2448" s="762">
        <v>28.887293020000001</v>
      </c>
      <c r="E2448" s="762">
        <v>0.757440278016554</v>
      </c>
      <c r="F2448" s="762">
        <v>2.84500312048869E-2</v>
      </c>
      <c r="G2448" s="762">
        <v>0.51572462306870304</v>
      </c>
      <c r="H2448" s="762">
        <v>6.6259093548276899E-3</v>
      </c>
      <c r="I2448" s="762">
        <v>0.275270996770073</v>
      </c>
      <c r="J2448" s="762">
        <v>2.2869502523431898E-2</v>
      </c>
      <c r="K2448" s="762">
        <v>0.28755332427692798</v>
      </c>
      <c r="L2448" s="759" t="s">
        <v>2376</v>
      </c>
      <c r="M2448" s="762">
        <v>0</v>
      </c>
    </row>
    <row r="2449" spans="1:13" x14ac:dyDescent="0.2">
      <c r="A2449" s="759" t="s">
        <v>4823</v>
      </c>
      <c r="B2449" s="759" t="s">
        <v>19</v>
      </c>
      <c r="C2449" s="762">
        <v>4.0758422090000002</v>
      </c>
      <c r="D2449" s="762">
        <v>21.578510770000001</v>
      </c>
      <c r="E2449" s="762">
        <v>0.93639719896142803</v>
      </c>
      <c r="F2449" s="762">
        <v>8.9390968864457299E-3</v>
      </c>
      <c r="G2449" s="762">
        <v>3.7887319229711003E-2</v>
      </c>
      <c r="H2449" s="762">
        <v>6.2160592916424696E-4</v>
      </c>
      <c r="I2449" s="762">
        <v>2.5824396806273402E-2</v>
      </c>
      <c r="J2449" s="762">
        <v>1.69352781321058E-2</v>
      </c>
      <c r="K2449" s="762">
        <v>0.10792063141712301</v>
      </c>
      <c r="L2449" s="759" t="s">
        <v>2376</v>
      </c>
      <c r="M2449" s="762">
        <v>0</v>
      </c>
    </row>
    <row r="2450" spans="1:13" x14ac:dyDescent="0.2">
      <c r="A2450" s="759" t="s">
        <v>4824</v>
      </c>
      <c r="B2450" s="759" t="s">
        <v>19</v>
      </c>
      <c r="C2450" s="762">
        <v>32.558610180000002</v>
      </c>
      <c r="D2450" s="762">
        <v>7.977616598</v>
      </c>
      <c r="E2450" s="762">
        <v>1.13110480308211</v>
      </c>
      <c r="F2450" s="762">
        <v>3.2825019384854E-2</v>
      </c>
      <c r="G2450" s="762">
        <v>0.62287133732891997</v>
      </c>
      <c r="H2450" s="762">
        <v>1.7828477748556999E-3</v>
      </c>
      <c r="I2450" s="762">
        <v>7.4067776368424404E-2</v>
      </c>
      <c r="J2450" s="762">
        <v>3.2472963229992803E-2</v>
      </c>
      <c r="K2450" s="762">
        <v>0.57825604966590904</v>
      </c>
      <c r="L2450" s="759" t="s">
        <v>2376</v>
      </c>
      <c r="M2450" s="762">
        <v>0</v>
      </c>
    </row>
    <row r="2451" spans="1:13" x14ac:dyDescent="0.2">
      <c r="A2451" s="759" t="s">
        <v>4825</v>
      </c>
      <c r="B2451" s="759" t="s">
        <v>19</v>
      </c>
      <c r="C2451" s="762">
        <v>15.591882249999999</v>
      </c>
      <c r="D2451" s="762">
        <v>-1.787523003</v>
      </c>
      <c r="E2451" s="762">
        <v>0.65719956726404005</v>
      </c>
      <c r="F2451" s="762">
        <v>2.1849724829633901E-2</v>
      </c>
      <c r="G2451" s="762">
        <v>0.35407821375009702</v>
      </c>
      <c r="H2451" s="762">
        <v>4.30342566344479E-3</v>
      </c>
      <c r="I2451" s="762">
        <v>0.17878427919041001</v>
      </c>
      <c r="J2451" s="762">
        <v>2.05756752259997E-2</v>
      </c>
      <c r="K2451" s="762">
        <v>0.21811771969550001</v>
      </c>
      <c r="L2451" s="759" t="s">
        <v>2376</v>
      </c>
      <c r="M2451" s="762">
        <v>0.39720585932984198</v>
      </c>
    </row>
    <row r="2452" spans="1:13" x14ac:dyDescent="0.2">
      <c r="A2452" s="759" t="s">
        <v>4826</v>
      </c>
      <c r="B2452" s="759" t="s">
        <v>19</v>
      </c>
      <c r="C2452" s="762">
        <v>-16.804911310000001</v>
      </c>
      <c r="D2452" s="762">
        <v>30.993978250000001</v>
      </c>
      <c r="E2452" s="762">
        <v>0.79344086042180295</v>
      </c>
      <c r="F2452" s="762">
        <v>2.38796184808579E-2</v>
      </c>
      <c r="G2452" s="762">
        <v>0.40379180502161899</v>
      </c>
      <c r="H2452" s="762">
        <v>0</v>
      </c>
      <c r="I2452" s="762">
        <v>0</v>
      </c>
      <c r="J2452" s="762">
        <v>2.1629416005767801E-2</v>
      </c>
      <c r="K2452" s="762">
        <v>0.25001511714955399</v>
      </c>
      <c r="L2452" s="759" t="s">
        <v>2376</v>
      </c>
      <c r="M2452" s="762">
        <v>0</v>
      </c>
    </row>
    <row r="2453" spans="1:13" x14ac:dyDescent="0.2">
      <c r="A2453" s="759" t="s">
        <v>4827</v>
      </c>
      <c r="B2453" s="759" t="s">
        <v>19</v>
      </c>
      <c r="C2453" s="762">
        <v>20.37461137</v>
      </c>
      <c r="D2453" s="762">
        <v>0.148461075</v>
      </c>
      <c r="E2453" s="762">
        <v>0.96665983910037001</v>
      </c>
      <c r="F2453" s="762">
        <v>4.29177514830201E-2</v>
      </c>
      <c r="G2453" s="762">
        <v>0.87004986026634201</v>
      </c>
      <c r="H2453" s="762">
        <v>8.6068513268895805E-4</v>
      </c>
      <c r="I2453" s="762">
        <v>3.5756847529154097E-2</v>
      </c>
      <c r="J2453" s="762">
        <v>2.4291497975708499E-2</v>
      </c>
      <c r="K2453" s="762">
        <v>0.33059800004894202</v>
      </c>
      <c r="L2453" s="759" t="s">
        <v>2376</v>
      </c>
      <c r="M2453" s="762">
        <v>0.70185962549939496</v>
      </c>
    </row>
    <row r="2454" spans="1:13" x14ac:dyDescent="0.2">
      <c r="A2454" s="759" t="s">
        <v>4828</v>
      </c>
      <c r="B2454" s="759" t="s">
        <v>19</v>
      </c>
      <c r="C2454" s="762">
        <v>-18.517550759999999</v>
      </c>
      <c r="D2454" s="762">
        <v>20.115540379999999</v>
      </c>
      <c r="E2454" s="762">
        <v>0.55827790862607696</v>
      </c>
      <c r="F2454" s="762">
        <v>7.3189643759968203E-3</v>
      </c>
      <c r="G2454" s="762">
        <v>0</v>
      </c>
      <c r="H2454" s="762">
        <v>3.74329724375833E-3</v>
      </c>
      <c r="I2454" s="762">
        <v>0.15551392214961399</v>
      </c>
      <c r="J2454" s="762">
        <v>1.8159835838278501E-2</v>
      </c>
      <c r="K2454" s="762">
        <v>0.14498876602661501</v>
      </c>
      <c r="L2454" s="759" t="s">
        <v>2376</v>
      </c>
      <c r="M2454" s="762">
        <v>0</v>
      </c>
    </row>
    <row r="2455" spans="1:13" x14ac:dyDescent="0.2">
      <c r="A2455" s="759" t="s">
        <v>4829</v>
      </c>
      <c r="B2455" s="759" t="s">
        <v>19</v>
      </c>
      <c r="C2455" s="762">
        <v>-6.5909258839999998</v>
      </c>
      <c r="D2455" s="762">
        <v>27.23048189</v>
      </c>
      <c r="E2455" s="762">
        <v>0.90843673111953605</v>
      </c>
      <c r="F2455" s="762">
        <v>9.4055941851742108E-3</v>
      </c>
      <c r="G2455" s="762">
        <v>4.9312178169266502E-2</v>
      </c>
      <c r="H2455" s="762">
        <v>5.9018409098671402E-3</v>
      </c>
      <c r="I2455" s="762">
        <v>0.245189853173124</v>
      </c>
      <c r="J2455" s="762">
        <v>1.77161555099551E-2</v>
      </c>
      <c r="K2455" s="762">
        <v>0.131558295633592</v>
      </c>
      <c r="L2455" s="759" t="s">
        <v>2376</v>
      </c>
      <c r="M2455" s="762">
        <v>0</v>
      </c>
    </row>
    <row r="2456" spans="1:13" x14ac:dyDescent="0.2">
      <c r="A2456" s="759" t="s">
        <v>4830</v>
      </c>
      <c r="B2456" s="759" t="s">
        <v>19</v>
      </c>
      <c r="C2456" s="762">
        <v>11.40490617</v>
      </c>
      <c r="D2456" s="762">
        <v>-14.59099773</v>
      </c>
      <c r="E2456" s="762">
        <v>0.35447757641347299</v>
      </c>
      <c r="F2456" s="762">
        <v>2.1055418618285401E-2</v>
      </c>
      <c r="G2456" s="762">
        <v>0.33462506827468602</v>
      </c>
      <c r="H2456" s="762">
        <v>1.92629529697052E-3</v>
      </c>
      <c r="I2456" s="762">
        <v>8.0027230184297304E-2</v>
      </c>
      <c r="J2456" s="762">
        <v>2.2206200432588301E-2</v>
      </c>
      <c r="K2456" s="762">
        <v>0.26747472866048499</v>
      </c>
      <c r="L2456" s="759" t="s">
        <v>2376</v>
      </c>
      <c r="M2456" s="762">
        <v>0</v>
      </c>
    </row>
    <row r="2457" spans="1:13" x14ac:dyDescent="0.2">
      <c r="A2457" s="759" t="s">
        <v>4831</v>
      </c>
      <c r="B2457" s="759" t="s">
        <v>19</v>
      </c>
      <c r="C2457" s="762">
        <v>-7.6989208480000002</v>
      </c>
      <c r="D2457" s="762">
        <v>-0.99425981500000005</v>
      </c>
      <c r="E2457" s="762">
        <v>0.56746769052947299</v>
      </c>
      <c r="F2457" s="762">
        <v>1.2614339118320101E-2</v>
      </c>
      <c r="G2457" s="762">
        <v>0.12789673283522199</v>
      </c>
      <c r="H2457" s="762">
        <v>4.7815840704942098E-4</v>
      </c>
      <c r="I2457" s="762">
        <v>1.9864901445761599E-2</v>
      </c>
      <c r="J2457" s="762">
        <v>2.4045255393489E-2</v>
      </c>
      <c r="K2457" s="762">
        <v>0.32314407081843899</v>
      </c>
      <c r="L2457" s="759" t="s">
        <v>2376</v>
      </c>
      <c r="M2457" s="762">
        <v>0</v>
      </c>
    </row>
    <row r="2458" spans="1:13" x14ac:dyDescent="0.2">
      <c r="A2458" s="759" t="s">
        <v>4832</v>
      </c>
      <c r="B2458" s="759" t="s">
        <v>19</v>
      </c>
      <c r="C2458" s="762">
        <v>29.604357480000001</v>
      </c>
      <c r="D2458" s="762">
        <v>0.33483327400000001</v>
      </c>
      <c r="E2458" s="762">
        <v>0.51990581804388702</v>
      </c>
      <c r="F2458" s="762">
        <v>4.1486739499082798E-2</v>
      </c>
      <c r="G2458" s="762">
        <v>0.83500331068336198</v>
      </c>
      <c r="H2458" s="762">
        <v>0</v>
      </c>
      <c r="I2458" s="762">
        <v>0</v>
      </c>
      <c r="J2458" s="762">
        <v>2.1724807276357401E-2</v>
      </c>
      <c r="K2458" s="762">
        <v>0.25290266222993002</v>
      </c>
      <c r="L2458" s="759" t="s">
        <v>2376</v>
      </c>
      <c r="M2458" s="762">
        <v>0.47262088880367198</v>
      </c>
    </row>
    <row r="2459" spans="1:13" x14ac:dyDescent="0.2">
      <c r="A2459" s="759" t="s">
        <v>4833</v>
      </c>
      <c r="B2459" s="759" t="s">
        <v>19</v>
      </c>
      <c r="C2459" s="762">
        <v>31.225884199999999</v>
      </c>
      <c r="D2459" s="762">
        <v>8.0608381760000007</v>
      </c>
      <c r="E2459" s="762">
        <v>0.46546302116280402</v>
      </c>
      <c r="F2459" s="762">
        <v>3.6720902230991802E-2</v>
      </c>
      <c r="G2459" s="762">
        <v>0.71828441334015403</v>
      </c>
      <c r="H2459" s="762">
        <v>1.56084565729704E-2</v>
      </c>
      <c r="I2459" s="762">
        <v>0.64844770980597899</v>
      </c>
      <c r="J2459" s="762">
        <v>4.1859020575675199E-2</v>
      </c>
      <c r="K2459" s="762">
        <v>0.86237788088705702</v>
      </c>
      <c r="L2459" s="759" t="s">
        <v>2376</v>
      </c>
      <c r="M2459" s="762">
        <v>0</v>
      </c>
    </row>
    <row r="2460" spans="1:13" x14ac:dyDescent="0.2">
      <c r="A2460" s="759" t="s">
        <v>4834</v>
      </c>
      <c r="B2460" s="759" t="s">
        <v>19</v>
      </c>
      <c r="C2460" s="762">
        <v>9.1837753200000005</v>
      </c>
      <c r="D2460" s="762">
        <v>-2.4331586390000002</v>
      </c>
      <c r="E2460" s="762">
        <v>0.17936450868411799</v>
      </c>
      <c r="F2460" s="762">
        <v>4.0736561410586999E-2</v>
      </c>
      <c r="G2460" s="762">
        <v>0.81663089279094703</v>
      </c>
      <c r="H2460" s="762">
        <v>1.76918610608286E-3</v>
      </c>
      <c r="I2460" s="762">
        <v>7.3500193511812195E-2</v>
      </c>
      <c r="J2460" s="762">
        <v>3.8052243358660101E-2</v>
      </c>
      <c r="K2460" s="762">
        <v>0.74714433594067098</v>
      </c>
      <c r="L2460" s="759" t="s">
        <v>2376</v>
      </c>
      <c r="M2460" s="762">
        <v>0.89682254342058998</v>
      </c>
    </row>
    <row r="2461" spans="1:13" x14ac:dyDescent="0.2">
      <c r="A2461" s="759" t="s">
        <v>4835</v>
      </c>
      <c r="B2461" s="759" t="s">
        <v>19</v>
      </c>
      <c r="C2461" s="762">
        <v>3.2907395830000001</v>
      </c>
      <c r="D2461" s="762">
        <v>-10.61865764</v>
      </c>
      <c r="E2461" s="762">
        <v>0.154593119510364</v>
      </c>
      <c r="F2461" s="762">
        <v>1.5476363086194799E-2</v>
      </c>
      <c r="G2461" s="762">
        <v>0.197989832001181</v>
      </c>
      <c r="H2461" s="762">
        <v>6.9196352334437699E-3</v>
      </c>
      <c r="I2461" s="762">
        <v>0.287473737374764</v>
      </c>
      <c r="J2461" s="762">
        <v>2.9451500194110102E-2</v>
      </c>
      <c r="K2461" s="762">
        <v>0.48679447969404799</v>
      </c>
      <c r="L2461" s="759" t="s">
        <v>2376</v>
      </c>
      <c r="M2461" s="762">
        <v>0.77296559755181904</v>
      </c>
    </row>
    <row r="2462" spans="1:13" x14ac:dyDescent="0.2">
      <c r="A2462" s="759" t="s">
        <v>4836</v>
      </c>
      <c r="B2462" s="759" t="s">
        <v>19</v>
      </c>
      <c r="C2462" s="762">
        <v>-0.24941387200000001</v>
      </c>
      <c r="D2462" s="762">
        <v>-6.9528057990000001</v>
      </c>
      <c r="E2462" s="762">
        <v>0.875375468782429</v>
      </c>
      <c r="F2462" s="762">
        <v>7.1172358143845099E-3</v>
      </c>
      <c r="G2462" s="762">
        <v>0</v>
      </c>
      <c r="H2462" s="762">
        <v>5.6900850438881103E-3</v>
      </c>
      <c r="I2462" s="762">
        <v>0.23639252661882901</v>
      </c>
      <c r="J2462" s="762">
        <v>2.0691032111363802E-2</v>
      </c>
      <c r="K2462" s="762">
        <v>0.22160964805181099</v>
      </c>
      <c r="L2462" s="759" t="s">
        <v>2376</v>
      </c>
      <c r="M2462" s="762">
        <v>0.65822382386370504</v>
      </c>
    </row>
    <row r="2463" spans="1:13" x14ac:dyDescent="0.2">
      <c r="A2463" s="759" t="s">
        <v>4837</v>
      </c>
      <c r="B2463" s="759" t="s">
        <v>19</v>
      </c>
      <c r="C2463" s="762">
        <v>-0.18490942299999999</v>
      </c>
      <c r="D2463" s="762">
        <v>16.493617059999998</v>
      </c>
      <c r="E2463" s="762">
        <v>0.911426103091731</v>
      </c>
      <c r="F2463" s="762">
        <v>1.47955291907533E-2</v>
      </c>
      <c r="G2463" s="762">
        <v>0.181315700310617</v>
      </c>
      <c r="H2463" s="762">
        <v>6.8308343864203002E-6</v>
      </c>
      <c r="I2463" s="762">
        <v>2.8374988366721099E-4</v>
      </c>
      <c r="J2463" s="762">
        <v>1.9375519937884798E-2</v>
      </c>
      <c r="K2463" s="762">
        <v>0.18178827911999801</v>
      </c>
      <c r="L2463" s="759" t="s">
        <v>2376</v>
      </c>
      <c r="M2463" s="762">
        <v>0.40772783691770698</v>
      </c>
    </row>
    <row r="2464" spans="1:13" x14ac:dyDescent="0.2">
      <c r="A2464" s="759" t="s">
        <v>4838</v>
      </c>
      <c r="B2464" s="759" t="s">
        <v>19</v>
      </c>
      <c r="C2464" s="762">
        <v>-24.491373729999999</v>
      </c>
      <c r="D2464" s="762">
        <v>7.2286622270000001</v>
      </c>
      <c r="E2464" s="762">
        <v>0.327359553440218</v>
      </c>
      <c r="F2464" s="762">
        <v>2.25746868479282E-2</v>
      </c>
      <c r="G2464" s="762">
        <v>0.37183307302365698</v>
      </c>
      <c r="H2464" s="762">
        <v>4.8362307455855702E-3</v>
      </c>
      <c r="I2464" s="762">
        <v>0.20091947051798101</v>
      </c>
      <c r="J2464" s="762">
        <v>3.1694304253785097E-2</v>
      </c>
      <c r="K2464" s="762">
        <v>0.554685555963779</v>
      </c>
      <c r="L2464" s="759" t="s">
        <v>2376</v>
      </c>
      <c r="M2464" s="762">
        <v>0</v>
      </c>
    </row>
    <row r="2465" spans="1:13" x14ac:dyDescent="0.2">
      <c r="A2465" s="759" t="s">
        <v>4839</v>
      </c>
      <c r="B2465" s="759" t="s">
        <v>19</v>
      </c>
      <c r="C2465" s="762">
        <v>24.255527050000001</v>
      </c>
      <c r="D2465" s="762">
        <v>-2.534981299</v>
      </c>
      <c r="E2465" s="762">
        <v>0.50424146545752802</v>
      </c>
      <c r="F2465" s="762">
        <v>3.3222172490528203E-2</v>
      </c>
      <c r="G2465" s="762">
        <v>0.63259791006662502</v>
      </c>
      <c r="H2465" s="762">
        <v>8.3267871170463505E-3</v>
      </c>
      <c r="I2465" s="762">
        <v>0.34593335908810202</v>
      </c>
      <c r="J2465" s="762">
        <v>2.6434473961510701E-2</v>
      </c>
      <c r="K2465" s="762">
        <v>0.39546722048024202</v>
      </c>
      <c r="L2465" s="759" t="s">
        <v>2376</v>
      </c>
      <c r="M2465" s="762">
        <v>0</v>
      </c>
    </row>
    <row r="2466" spans="1:13" x14ac:dyDescent="0.2">
      <c r="A2466" s="759" t="s">
        <v>4840</v>
      </c>
      <c r="B2466" s="759" t="s">
        <v>19</v>
      </c>
      <c r="C2466" s="762">
        <v>24.953385140000002</v>
      </c>
      <c r="D2466" s="762">
        <v>6.1318034299999997</v>
      </c>
      <c r="E2466" s="762">
        <v>0.84323505274582999</v>
      </c>
      <c r="F2466" s="762">
        <v>1.8880532563402701E-2</v>
      </c>
      <c r="G2466" s="762">
        <v>0.28136049045400502</v>
      </c>
      <c r="H2466" s="762">
        <v>1.40032104921616E-3</v>
      </c>
      <c r="I2466" s="762">
        <v>5.8175830285031899E-2</v>
      </c>
      <c r="J2466" s="762">
        <v>3.1363762409184197E-2</v>
      </c>
      <c r="K2466" s="762">
        <v>0.54467984341272702</v>
      </c>
      <c r="L2466" s="759" t="s">
        <v>2376</v>
      </c>
      <c r="M2466" s="762">
        <v>0</v>
      </c>
    </row>
    <row r="2467" spans="1:13" x14ac:dyDescent="0.2">
      <c r="A2467" s="759" t="s">
        <v>4841</v>
      </c>
      <c r="B2467" s="759" t="s">
        <v>19</v>
      </c>
      <c r="C2467" s="762">
        <v>30.261290559999999</v>
      </c>
      <c r="D2467" s="762">
        <v>14.389728420000001</v>
      </c>
      <c r="E2467" s="762">
        <v>0.49218997164517297</v>
      </c>
      <c r="F2467" s="762">
        <v>2.8097006222065301E-2</v>
      </c>
      <c r="G2467" s="762">
        <v>0.50707877791399403</v>
      </c>
      <c r="H2467" s="762">
        <v>6.7898493801017796E-3</v>
      </c>
      <c r="I2467" s="762">
        <v>0.28208182487086397</v>
      </c>
      <c r="J2467" s="762">
        <v>2.8874715767289699E-2</v>
      </c>
      <c r="K2467" s="762">
        <v>0.46933486818311798</v>
      </c>
      <c r="L2467" s="759" t="s">
        <v>2376</v>
      </c>
      <c r="M2467" s="762">
        <v>0.84905408876644595</v>
      </c>
    </row>
    <row r="2468" spans="1:13" x14ac:dyDescent="0.2">
      <c r="A2468" s="759" t="s">
        <v>4842</v>
      </c>
      <c r="B2468" s="759" t="s">
        <v>19</v>
      </c>
      <c r="C2468" s="762">
        <v>-23.609354110000002</v>
      </c>
      <c r="D2468" s="762">
        <v>7.7897875250000004</v>
      </c>
      <c r="E2468" s="762">
        <v>0.66805387537651195</v>
      </c>
      <c r="F2468" s="762">
        <v>8.7310643072830308E-3</v>
      </c>
      <c r="G2468" s="762">
        <v>3.2792436133415502E-2</v>
      </c>
      <c r="H2468" s="762">
        <v>5.9359950817992396E-3</v>
      </c>
      <c r="I2468" s="762">
        <v>0.246608768770016</v>
      </c>
      <c r="J2468" s="762">
        <v>2.2878376129998299E-2</v>
      </c>
      <c r="K2468" s="762">
        <v>0.28782191552241398</v>
      </c>
      <c r="L2468" s="759" t="s">
        <v>2376</v>
      </c>
      <c r="M2468" s="762">
        <v>0.42539490471104302</v>
      </c>
    </row>
    <row r="2469" spans="1:13" x14ac:dyDescent="0.2">
      <c r="A2469" s="759" t="s">
        <v>4843</v>
      </c>
      <c r="B2469" s="759" t="s">
        <v>19</v>
      </c>
      <c r="C2469" s="762">
        <v>21.488150839999999</v>
      </c>
      <c r="D2469" s="762">
        <v>-5.1348918599999998</v>
      </c>
      <c r="E2469" s="762">
        <v>0.72908741870866201</v>
      </c>
      <c r="F2469" s="762">
        <v>2.2700767198935899E-2</v>
      </c>
      <c r="G2469" s="762">
        <v>0.37492086611793002</v>
      </c>
      <c r="H2469" s="762">
        <v>7.0562519211721702E-3</v>
      </c>
      <c r="I2469" s="762">
        <v>0.29314944130696902</v>
      </c>
      <c r="J2469" s="762">
        <v>3.1301647163218899E-2</v>
      </c>
      <c r="K2469" s="762">
        <v>0.54279958361182801</v>
      </c>
      <c r="L2469" s="759" t="s">
        <v>2376</v>
      </c>
      <c r="M2469" s="762">
        <v>0.81730202824732201</v>
      </c>
    </row>
    <row r="2470" spans="1:13" x14ac:dyDescent="0.2">
      <c r="A2470" s="759" t="s">
        <v>4844</v>
      </c>
      <c r="B2470" s="759" t="s">
        <v>19</v>
      </c>
      <c r="C2470" s="762">
        <v>29.28528081</v>
      </c>
      <c r="D2470" s="762">
        <v>-4.1303618689999997</v>
      </c>
      <c r="E2470" s="762">
        <v>1.1185932680728601</v>
      </c>
      <c r="F2470" s="762">
        <v>3.7779977179456498E-2</v>
      </c>
      <c r="G2470" s="762">
        <v>0.74422194880428305</v>
      </c>
      <c r="H2470" s="762">
        <v>0</v>
      </c>
      <c r="I2470" s="762">
        <v>0</v>
      </c>
      <c r="J2470" s="762">
        <v>2.9174199988907999E-2</v>
      </c>
      <c r="K2470" s="762">
        <v>0.47840043569840801</v>
      </c>
      <c r="L2470" s="759" t="s">
        <v>2376</v>
      </c>
      <c r="M2470" s="762">
        <v>0.70731732893934196</v>
      </c>
    </row>
    <row r="2471" spans="1:13" x14ac:dyDescent="0.2">
      <c r="A2471" s="759" t="s">
        <v>4845</v>
      </c>
      <c r="B2471" s="759" t="s">
        <v>19</v>
      </c>
      <c r="C2471" s="762">
        <v>-42.722728789999998</v>
      </c>
      <c r="D2471" s="762">
        <v>1.128731379</v>
      </c>
      <c r="E2471" s="762">
        <v>0.82511048198756498</v>
      </c>
      <c r="F2471" s="762">
        <v>1.97693990380069E-2</v>
      </c>
      <c r="G2471" s="762">
        <v>0.30312948075011997</v>
      </c>
      <c r="H2471" s="762">
        <v>5.8267017316165201E-3</v>
      </c>
      <c r="I2471" s="762">
        <v>0.24206823055103499</v>
      </c>
      <c r="J2471" s="762">
        <v>2.3155676335200499E-2</v>
      </c>
      <c r="K2471" s="762">
        <v>0.29621595951805302</v>
      </c>
      <c r="L2471" s="759" t="s">
        <v>2376</v>
      </c>
      <c r="M2471" s="762">
        <v>0</v>
      </c>
    </row>
    <row r="2472" spans="1:13" x14ac:dyDescent="0.2">
      <c r="A2472" s="759" t="s">
        <v>4846</v>
      </c>
      <c r="B2472" s="759" t="s">
        <v>19</v>
      </c>
      <c r="C2472" s="762">
        <v>13.20887039</v>
      </c>
      <c r="D2472" s="762">
        <v>-15.573765140000001</v>
      </c>
      <c r="E2472" s="762">
        <v>1.2400802673365501</v>
      </c>
      <c r="F2472" s="762">
        <v>5.1900976492318597E-2</v>
      </c>
      <c r="G2472" s="762">
        <v>1</v>
      </c>
      <c r="H2472" s="762">
        <v>4.8157382424263099E-3</v>
      </c>
      <c r="I2472" s="762">
        <v>0.20006809623306299</v>
      </c>
      <c r="J2472" s="762">
        <v>1.98657867006822E-2</v>
      </c>
      <c r="K2472" s="762">
        <v>0.196628967066663</v>
      </c>
      <c r="L2472" s="759" t="s">
        <v>2376</v>
      </c>
      <c r="M2472" s="762">
        <v>0</v>
      </c>
    </row>
    <row r="2473" spans="1:13" x14ac:dyDescent="0.2">
      <c r="A2473" s="759" t="s">
        <v>4847</v>
      </c>
      <c r="B2473" s="759" t="s">
        <v>19</v>
      </c>
      <c r="C2473" s="762">
        <v>3.1453139229999998</v>
      </c>
      <c r="D2473" s="762">
        <v>10.42158467</v>
      </c>
      <c r="E2473" s="762">
        <v>0.88154424963425104</v>
      </c>
      <c r="F2473" s="762">
        <v>2.2246877935308201E-2</v>
      </c>
      <c r="G2473" s="762">
        <v>0.36380478648780201</v>
      </c>
      <c r="H2473" s="762">
        <v>4.2214556508077504E-3</v>
      </c>
      <c r="I2473" s="762">
        <v>0.175378865140014</v>
      </c>
      <c r="J2473" s="762">
        <v>2.6946924740724298E-2</v>
      </c>
      <c r="K2473" s="762">
        <v>0.410979431946558</v>
      </c>
      <c r="L2473" s="759" t="s">
        <v>2376</v>
      </c>
      <c r="M2473" s="762">
        <v>0</v>
      </c>
    </row>
    <row r="2474" spans="1:13" x14ac:dyDescent="0.2">
      <c r="A2474" s="759" t="s">
        <v>4848</v>
      </c>
      <c r="B2474" s="759" t="s">
        <v>19</v>
      </c>
      <c r="C2474" s="762">
        <v>14.296052230000001</v>
      </c>
      <c r="D2474" s="762">
        <v>17.6980006</v>
      </c>
      <c r="E2474" s="762">
        <v>1.1109978159480001</v>
      </c>
      <c r="F2474" s="762">
        <v>2.41128671302221E-2</v>
      </c>
      <c r="G2474" s="762">
        <v>0.409504246736769</v>
      </c>
      <c r="H2474" s="762">
        <v>8.1628470917722608E-3</v>
      </c>
      <c r="I2474" s="762">
        <v>0.33912253098731099</v>
      </c>
      <c r="J2474" s="762">
        <v>4.2801841273362499E-2</v>
      </c>
      <c r="K2474" s="762">
        <v>0.89091763047223105</v>
      </c>
      <c r="L2474" s="759" t="s">
        <v>2376</v>
      </c>
      <c r="M2474" s="762">
        <v>0</v>
      </c>
    </row>
    <row r="2475" spans="1:13" x14ac:dyDescent="0.2">
      <c r="A2475" s="759" t="s">
        <v>4849</v>
      </c>
      <c r="B2475" s="759" t="s">
        <v>19</v>
      </c>
      <c r="C2475" s="762">
        <v>15.682225450000001</v>
      </c>
      <c r="D2475" s="762">
        <v>17.334383249999998</v>
      </c>
      <c r="E2475" s="762">
        <v>1.0813800378112099</v>
      </c>
      <c r="F2475" s="762">
        <v>4.1152626568912401E-2</v>
      </c>
      <c r="G2475" s="762">
        <v>0.82682065898353796</v>
      </c>
      <c r="H2475" s="762">
        <v>1.9194644625841E-3</v>
      </c>
      <c r="I2475" s="762">
        <v>7.97434387559912E-2</v>
      </c>
      <c r="J2475" s="762">
        <v>1.96683489545782E-2</v>
      </c>
      <c r="K2475" s="762">
        <v>0.19065239563351799</v>
      </c>
      <c r="L2475" s="759" t="s">
        <v>2376</v>
      </c>
      <c r="M2475" s="762">
        <v>0</v>
      </c>
    </row>
    <row r="2476" spans="1:13" x14ac:dyDescent="0.2">
      <c r="A2476" s="759" t="s">
        <v>4850</v>
      </c>
      <c r="B2476" s="759" t="s">
        <v>19</v>
      </c>
      <c r="C2476" s="762">
        <v>4.8095118460000004</v>
      </c>
      <c r="D2476" s="762">
        <v>14.187333239999999</v>
      </c>
      <c r="E2476" s="762">
        <v>0.55400828567895599</v>
      </c>
      <c r="F2476" s="762">
        <v>7.0983237617333501E-3</v>
      </c>
      <c r="G2476" s="762">
        <v>0</v>
      </c>
      <c r="H2476" s="762">
        <v>0</v>
      </c>
      <c r="I2476" s="762">
        <v>0</v>
      </c>
      <c r="J2476" s="762">
        <v>1.8186456657977901E-2</v>
      </c>
      <c r="K2476" s="762">
        <v>0.14579460030432101</v>
      </c>
      <c r="L2476" s="759" t="s">
        <v>2376</v>
      </c>
      <c r="M2476" s="762">
        <v>0</v>
      </c>
    </row>
    <row r="2477" spans="1:13" x14ac:dyDescent="0.2">
      <c r="A2477" s="759" t="s">
        <v>4851</v>
      </c>
      <c r="B2477" s="759" t="s">
        <v>19</v>
      </c>
      <c r="C2477" s="762">
        <v>-10.86556137</v>
      </c>
      <c r="D2477" s="762">
        <v>33.649843480000001</v>
      </c>
      <c r="E2477" s="762">
        <v>0.85147354781486595</v>
      </c>
      <c r="F2477" s="762">
        <v>2.02737204420377E-2</v>
      </c>
      <c r="G2477" s="762">
        <v>0.31548067761795801</v>
      </c>
      <c r="H2477" s="762">
        <v>4.7542607329485297E-3</v>
      </c>
      <c r="I2477" s="762">
        <v>0.19751405646758599</v>
      </c>
      <c r="J2477" s="762">
        <v>2.5999667239753801E-2</v>
      </c>
      <c r="K2477" s="762">
        <v>0.382305341332705</v>
      </c>
      <c r="L2477" s="759" t="s">
        <v>2376</v>
      </c>
      <c r="M2477" s="762">
        <v>0</v>
      </c>
    </row>
    <row r="2478" spans="1:13" x14ac:dyDescent="0.2">
      <c r="A2478" s="759" t="s">
        <v>4852</v>
      </c>
      <c r="B2478" s="759" t="s">
        <v>19</v>
      </c>
      <c r="C2478" s="762">
        <v>25.612044239999999</v>
      </c>
      <c r="D2478" s="762">
        <v>-4.832897344</v>
      </c>
      <c r="E2478" s="762">
        <v>0.25821871381044098</v>
      </c>
      <c r="F2478" s="762">
        <v>2.4030914902067099E-2</v>
      </c>
      <c r="G2478" s="762">
        <v>0.407497181225491</v>
      </c>
      <c r="H2478" s="762">
        <v>2.1722053348816601E-3</v>
      </c>
      <c r="I2478" s="762">
        <v>9.0243472335484298E-2</v>
      </c>
      <c r="J2478" s="762">
        <v>2.48039487549221E-2</v>
      </c>
      <c r="K2478" s="762">
        <v>0.346110211515258</v>
      </c>
      <c r="L2478" s="759" t="s">
        <v>2376</v>
      </c>
      <c r="M2478" s="762">
        <v>0</v>
      </c>
    </row>
    <row r="2479" spans="1:13" x14ac:dyDescent="0.2">
      <c r="A2479" s="759" t="s">
        <v>4853</v>
      </c>
      <c r="B2479" s="759" t="s">
        <v>19</v>
      </c>
      <c r="C2479" s="762">
        <v>18.5733839</v>
      </c>
      <c r="D2479" s="762">
        <v>-1.8434121489999999</v>
      </c>
      <c r="E2479" s="762">
        <v>0.46234041753579103</v>
      </c>
      <c r="F2479" s="762">
        <v>2.1912765005137801E-2</v>
      </c>
      <c r="G2479" s="762">
        <v>0.35562211029723301</v>
      </c>
      <c r="H2479" s="762">
        <v>2.0424194815396699E-3</v>
      </c>
      <c r="I2479" s="762">
        <v>8.4851559831584697E-2</v>
      </c>
      <c r="J2479" s="762">
        <v>2.87793244967001E-2</v>
      </c>
      <c r="K2479" s="762">
        <v>0.466447292832119</v>
      </c>
      <c r="L2479" s="759" t="s">
        <v>2376</v>
      </c>
      <c r="M2479" s="762">
        <v>0.78730277675744498</v>
      </c>
    </row>
    <row r="2480" spans="1:13" x14ac:dyDescent="0.2">
      <c r="A2480" s="759" t="s">
        <v>4854</v>
      </c>
      <c r="B2480" s="759" t="s">
        <v>19</v>
      </c>
      <c r="C2480" s="762">
        <v>-5.8478114760000004</v>
      </c>
      <c r="D2480" s="762">
        <v>31.204379329999998</v>
      </c>
      <c r="E2480" s="762">
        <v>1.2400802673365501</v>
      </c>
      <c r="F2480" s="762">
        <v>2.5688871517818301E-2</v>
      </c>
      <c r="G2480" s="762">
        <v>0.44810178286890701</v>
      </c>
      <c r="H2480" s="762">
        <v>5.6081150312510698E-3</v>
      </c>
      <c r="I2480" s="762">
        <v>0.23298711256843399</v>
      </c>
      <c r="J2480" s="762">
        <v>2.1152459652820099E-2</v>
      </c>
      <c r="K2480" s="762">
        <v>0.23557736147705399</v>
      </c>
      <c r="L2480" s="759" t="s">
        <v>2376</v>
      </c>
      <c r="M2480" s="762">
        <v>0</v>
      </c>
    </row>
    <row r="2481" spans="1:13" x14ac:dyDescent="0.2">
      <c r="A2481" s="759" t="s">
        <v>4855</v>
      </c>
      <c r="B2481" s="759" t="s">
        <v>19</v>
      </c>
      <c r="C2481" s="762">
        <v>5.6553070840000004</v>
      </c>
      <c r="D2481" s="762">
        <v>-2.397525345</v>
      </c>
      <c r="E2481" s="762">
        <v>0.24376460911068201</v>
      </c>
      <c r="F2481" s="762">
        <v>6.7452987789117999E-3</v>
      </c>
      <c r="G2481" s="762">
        <v>0</v>
      </c>
      <c r="H2481" s="762">
        <v>6.6532326923733698E-3</v>
      </c>
      <c r="I2481" s="762">
        <v>0.27640616248329702</v>
      </c>
      <c r="J2481" s="762">
        <v>2.5675780600077601E-2</v>
      </c>
      <c r="K2481" s="762">
        <v>0.37250111005404801</v>
      </c>
      <c r="L2481" s="759" t="s">
        <v>2376</v>
      </c>
      <c r="M2481" s="762">
        <v>0</v>
      </c>
    </row>
    <row r="2482" spans="1:13" x14ac:dyDescent="0.2">
      <c r="A2482" s="759" t="s">
        <v>4856</v>
      </c>
      <c r="B2482" s="759" t="s">
        <v>19</v>
      </c>
      <c r="C2482" s="762">
        <v>-1.551958462</v>
      </c>
      <c r="D2482" s="762">
        <v>-9.2576693369999994</v>
      </c>
      <c r="E2482" s="762">
        <v>0.26428146993808199</v>
      </c>
      <c r="F2482" s="762">
        <v>1.60311166306287E-2</v>
      </c>
      <c r="G2482" s="762">
        <v>0.211576170597473</v>
      </c>
      <c r="H2482" s="762">
        <v>5.1162949554288102E-3</v>
      </c>
      <c r="I2482" s="762">
        <v>0.21255462826606</v>
      </c>
      <c r="J2482" s="762">
        <v>1.8066662969330599E-2</v>
      </c>
      <c r="K2482" s="762">
        <v>0.14216836118995599</v>
      </c>
      <c r="L2482" s="759" t="s">
        <v>2376</v>
      </c>
      <c r="M2482" s="762">
        <v>0</v>
      </c>
    </row>
    <row r="2483" spans="1:13" x14ac:dyDescent="0.2">
      <c r="A2483" s="759" t="s">
        <v>4857</v>
      </c>
      <c r="B2483" s="759" t="s">
        <v>19</v>
      </c>
      <c r="C2483" s="762">
        <v>0.456283088</v>
      </c>
      <c r="D2483" s="762">
        <v>17.044647229999999</v>
      </c>
      <c r="E2483" s="762">
        <v>0.78366938050574697</v>
      </c>
      <c r="F2483" s="762">
        <v>3.5819427721286802E-2</v>
      </c>
      <c r="G2483" s="762">
        <v>0.69620664373461105</v>
      </c>
      <c r="H2483" s="762">
        <v>5.8471942347757804E-3</v>
      </c>
      <c r="I2483" s="762">
        <v>0.24291956329131401</v>
      </c>
      <c r="J2483" s="762">
        <v>1.8585768953469001E-2</v>
      </c>
      <c r="K2483" s="762">
        <v>0.15788202365804199</v>
      </c>
      <c r="L2483" s="759" t="s">
        <v>2376</v>
      </c>
      <c r="M2483" s="762">
        <v>0.90333737340220699</v>
      </c>
    </row>
    <row r="2484" spans="1:13" x14ac:dyDescent="0.2">
      <c r="A2484" s="759" t="s">
        <v>4858</v>
      </c>
      <c r="B2484" s="759" t="s">
        <v>19</v>
      </c>
      <c r="C2484" s="762">
        <v>3.0219685510000001</v>
      </c>
      <c r="D2484" s="762">
        <v>18.406304630000001</v>
      </c>
      <c r="E2484" s="762">
        <v>0.65915352703124297</v>
      </c>
      <c r="F2484" s="762">
        <v>1.4354247962226299E-2</v>
      </c>
      <c r="G2484" s="762">
        <v>0.17050839998991599</v>
      </c>
      <c r="H2484" s="762">
        <v>0</v>
      </c>
      <c r="I2484" s="762">
        <v>0</v>
      </c>
      <c r="J2484" s="762">
        <v>2.4899340025511599E-2</v>
      </c>
      <c r="K2484" s="762">
        <v>0.34899775659563298</v>
      </c>
      <c r="L2484" s="759" t="s">
        <v>2376</v>
      </c>
      <c r="M2484" s="762">
        <v>0</v>
      </c>
    </row>
    <row r="2485" spans="1:13" x14ac:dyDescent="0.2">
      <c r="A2485" s="759" t="s">
        <v>4859</v>
      </c>
      <c r="B2485" s="759" t="s">
        <v>19</v>
      </c>
      <c r="C2485" s="762">
        <v>-13.209488110000001</v>
      </c>
      <c r="D2485" s="762">
        <v>4.4329591070000003</v>
      </c>
      <c r="E2485" s="762">
        <v>1.04448026506759</v>
      </c>
      <c r="F2485" s="762">
        <v>2.07717378285181E-2</v>
      </c>
      <c r="G2485" s="762">
        <v>0.32767750932182599</v>
      </c>
      <c r="H2485" s="762">
        <v>0</v>
      </c>
      <c r="I2485" s="762">
        <v>0</v>
      </c>
      <c r="J2485" s="762">
        <v>1.7558648993400299E-2</v>
      </c>
      <c r="K2485" s="762">
        <v>0.12679046048169401</v>
      </c>
      <c r="L2485" s="759" t="s">
        <v>2376</v>
      </c>
      <c r="M2485" s="762">
        <v>0</v>
      </c>
    </row>
    <row r="2486" spans="1:13" x14ac:dyDescent="0.2">
      <c r="A2486" s="759" t="s">
        <v>4860</v>
      </c>
      <c r="B2486" s="759" t="s">
        <v>19</v>
      </c>
      <c r="C2486" s="762">
        <v>-15.1520022</v>
      </c>
      <c r="D2486" s="762">
        <v>23.179540750000001</v>
      </c>
      <c r="E2486" s="762">
        <v>0.65784171782493095</v>
      </c>
      <c r="F2486" s="762">
        <v>1.3604069873730499E-2</v>
      </c>
      <c r="G2486" s="762">
        <v>0.15213598209750101</v>
      </c>
      <c r="H2486" s="762">
        <v>1.25004269271492E-3</v>
      </c>
      <c r="I2486" s="762">
        <v>5.1932585040852901E-2</v>
      </c>
      <c r="J2486" s="762">
        <v>1.7886972436359599E-2</v>
      </c>
      <c r="K2486" s="762">
        <v>0.136729002518407</v>
      </c>
      <c r="L2486" s="759" t="s">
        <v>2376</v>
      </c>
      <c r="M2486" s="762">
        <v>0.90333737340220699</v>
      </c>
    </row>
    <row r="2487" spans="1:13" x14ac:dyDescent="0.2">
      <c r="A2487" s="759" t="s">
        <v>4861</v>
      </c>
      <c r="B2487" s="759" t="s">
        <v>19</v>
      </c>
      <c r="C2487" s="762">
        <v>11.55001118</v>
      </c>
      <c r="D2487" s="762">
        <v>11.523706300000001</v>
      </c>
      <c r="E2487" s="762">
        <v>0.43539341966332901</v>
      </c>
      <c r="F2487" s="762">
        <v>1.1612000327808901E-2</v>
      </c>
      <c r="G2487" s="762">
        <v>0.103348704263516</v>
      </c>
      <c r="H2487" s="762">
        <v>0</v>
      </c>
      <c r="I2487" s="762">
        <v>0</v>
      </c>
      <c r="J2487" s="762">
        <v>1.7376740058787601E-2</v>
      </c>
      <c r="K2487" s="762">
        <v>0.12128396156643</v>
      </c>
      <c r="L2487" s="759" t="s">
        <v>2376</v>
      </c>
      <c r="M2487" s="762">
        <v>0.73238243247616497</v>
      </c>
    </row>
    <row r="2488" spans="1:13" x14ac:dyDescent="0.2">
      <c r="A2488" s="759" t="s">
        <v>4862</v>
      </c>
      <c r="B2488" s="759" t="s">
        <v>19</v>
      </c>
      <c r="C2488" s="762">
        <v>7.0924679480000004</v>
      </c>
      <c r="D2488" s="762">
        <v>10.877911620000001</v>
      </c>
      <c r="E2488" s="762">
        <v>0.31906963109216002</v>
      </c>
      <c r="F2488" s="762">
        <v>2.2896191742997798E-2</v>
      </c>
      <c r="G2488" s="762">
        <v>0.37970696990479802</v>
      </c>
      <c r="H2488" s="762">
        <v>3.83892892516821E-3</v>
      </c>
      <c r="I2488" s="762">
        <v>0.15948691905662099</v>
      </c>
      <c r="J2488" s="762">
        <v>2.14918751039876E-2</v>
      </c>
      <c r="K2488" s="762">
        <v>0.24585166527359201</v>
      </c>
      <c r="L2488" s="759" t="s">
        <v>2376</v>
      </c>
      <c r="M2488" s="762">
        <v>0</v>
      </c>
    </row>
    <row r="2489" spans="1:13" x14ac:dyDescent="0.2">
      <c r="A2489" s="759" t="s">
        <v>4863</v>
      </c>
      <c r="B2489" s="759" t="s">
        <v>19</v>
      </c>
      <c r="C2489" s="762">
        <v>-8.6006331140000007</v>
      </c>
      <c r="D2489" s="762">
        <v>30.766668620000001</v>
      </c>
      <c r="E2489" s="762">
        <v>0.76104593261193798</v>
      </c>
      <c r="F2489" s="762">
        <v>1.9283989686627302E-2</v>
      </c>
      <c r="G2489" s="762">
        <v>0.291241452846424</v>
      </c>
      <c r="H2489" s="762">
        <v>1.00413265480378E-3</v>
      </c>
      <c r="I2489" s="762">
        <v>4.17163428896659E-2</v>
      </c>
      <c r="J2489" s="762">
        <v>2.0083190061560601E-2</v>
      </c>
      <c r="K2489" s="762">
        <v>0.20320989150512</v>
      </c>
      <c r="L2489" s="759" t="s">
        <v>2376</v>
      </c>
      <c r="M2489" s="762">
        <v>0.90333737340220699</v>
      </c>
    </row>
    <row r="2490" spans="1:13" x14ac:dyDescent="0.2">
      <c r="A2490" s="759" t="s">
        <v>4864</v>
      </c>
      <c r="B2490" s="759" t="s">
        <v>19</v>
      </c>
      <c r="C2490" s="762">
        <v>28.39553489</v>
      </c>
      <c r="D2490" s="762">
        <v>11.348938260000001</v>
      </c>
      <c r="E2490" s="762">
        <v>0.65437548306013005</v>
      </c>
      <c r="F2490" s="762">
        <v>3.1778552471490099E-2</v>
      </c>
      <c r="G2490" s="762">
        <v>0.59724258117421802</v>
      </c>
      <c r="H2490" s="762">
        <v>0</v>
      </c>
      <c r="I2490" s="762">
        <v>0</v>
      </c>
      <c r="J2490" s="762">
        <v>2.6332427485996301E-2</v>
      </c>
      <c r="K2490" s="762">
        <v>0.39237819412747199</v>
      </c>
      <c r="L2490" s="759" t="s">
        <v>2376</v>
      </c>
      <c r="M2490" s="762">
        <v>0.865254426410348</v>
      </c>
    </row>
    <row r="2491" spans="1:13" x14ac:dyDescent="0.2">
      <c r="A2491" s="759" t="s">
        <v>4865</v>
      </c>
      <c r="B2491" s="759" t="s">
        <v>19</v>
      </c>
      <c r="C2491" s="762">
        <v>0.95965668199999998</v>
      </c>
      <c r="D2491" s="762">
        <v>5.9613140119999999</v>
      </c>
      <c r="E2491" s="762">
        <v>0.82297746953633599</v>
      </c>
      <c r="F2491" s="762">
        <v>3.8460811074898002E-2</v>
      </c>
      <c r="G2491" s="762">
        <v>0.76089608049484703</v>
      </c>
      <c r="H2491" s="762">
        <v>7.5002561562894903E-3</v>
      </c>
      <c r="I2491" s="762">
        <v>0.31159542715583899</v>
      </c>
      <c r="J2491" s="762">
        <v>2.5824413510066001E-2</v>
      </c>
      <c r="K2491" s="762">
        <v>0.37700032368983499</v>
      </c>
      <c r="L2491" s="759" t="s">
        <v>2376</v>
      </c>
      <c r="M2491" s="762">
        <v>0</v>
      </c>
    </row>
    <row r="2492" spans="1:13" x14ac:dyDescent="0.2">
      <c r="A2492" s="759" t="s">
        <v>4866</v>
      </c>
      <c r="B2492" s="759" t="s">
        <v>19</v>
      </c>
      <c r="C2492" s="762">
        <v>-41.46865124</v>
      </c>
      <c r="D2492" s="762">
        <v>1.58601784</v>
      </c>
      <c r="E2492" s="762">
        <v>0.53158981237883196</v>
      </c>
      <c r="F2492" s="762">
        <v>2.8658063784049601E-2</v>
      </c>
      <c r="G2492" s="762">
        <v>0.52081950616499895</v>
      </c>
      <c r="H2492" s="762">
        <v>1.3866593804433201E-2</v>
      </c>
      <c r="I2492" s="762">
        <v>0.57608264046275204</v>
      </c>
      <c r="J2492" s="762">
        <v>2.8411069824191702E-2</v>
      </c>
      <c r="K2492" s="762">
        <v>0.45530001451415902</v>
      </c>
      <c r="L2492" s="759" t="s">
        <v>2376</v>
      </c>
      <c r="M2492" s="762">
        <v>0</v>
      </c>
    </row>
    <row r="2493" spans="1:13" x14ac:dyDescent="0.2">
      <c r="A2493" s="759" t="s">
        <v>4867</v>
      </c>
      <c r="B2493" s="759" t="s">
        <v>19</v>
      </c>
      <c r="C2493" s="762">
        <v>9.0027518509999993</v>
      </c>
      <c r="D2493" s="762">
        <v>13.56913862</v>
      </c>
      <c r="E2493" s="762">
        <v>1.2246068088999</v>
      </c>
      <c r="F2493" s="762">
        <v>3.54033625629614E-2</v>
      </c>
      <c r="G2493" s="762">
        <v>0.686016902032765</v>
      </c>
      <c r="H2493" s="762">
        <v>6.7147102018511604E-3</v>
      </c>
      <c r="I2493" s="762">
        <v>0.27896020224877499</v>
      </c>
      <c r="J2493" s="762">
        <v>1.8257445510509701E-2</v>
      </c>
      <c r="K2493" s="762">
        <v>0.14794348162133</v>
      </c>
      <c r="L2493" s="759" t="s">
        <v>2376</v>
      </c>
      <c r="M2493" s="762">
        <v>0</v>
      </c>
    </row>
    <row r="2494" spans="1:13" x14ac:dyDescent="0.2">
      <c r="A2494" s="759" t="s">
        <v>4868</v>
      </c>
      <c r="B2494" s="759" t="s">
        <v>19</v>
      </c>
      <c r="C2494" s="762">
        <v>-13.26798557</v>
      </c>
      <c r="D2494" s="762">
        <v>34.40344795</v>
      </c>
      <c r="E2494" s="762">
        <v>1.1114205700066999</v>
      </c>
      <c r="F2494" s="762">
        <v>3.1305751155211198E-2</v>
      </c>
      <c r="G2494" s="762">
        <v>0.58566333257994896</v>
      </c>
      <c r="H2494" s="762">
        <v>5.3963591652720396E-4</v>
      </c>
      <c r="I2494" s="762">
        <v>2.2418982755877701E-2</v>
      </c>
      <c r="J2494" s="762">
        <v>2.2718651211801898E-2</v>
      </c>
      <c r="K2494" s="762">
        <v>0.28298694012680098</v>
      </c>
      <c r="L2494" s="759" t="s">
        <v>2376</v>
      </c>
      <c r="M2494" s="762">
        <v>0</v>
      </c>
    </row>
    <row r="2495" spans="1:13" x14ac:dyDescent="0.2">
      <c r="A2495" s="759" t="s">
        <v>4869</v>
      </c>
      <c r="B2495" s="759" t="s">
        <v>19</v>
      </c>
      <c r="C2495" s="762">
        <v>35.891292049999997</v>
      </c>
      <c r="D2495" s="762">
        <v>-5.405646204</v>
      </c>
      <c r="E2495" s="762">
        <v>0.94959949302373903</v>
      </c>
      <c r="F2495" s="762">
        <v>1.1731776661266201E-2</v>
      </c>
      <c r="G2495" s="762">
        <v>0.10628213219382</v>
      </c>
      <c r="H2495" s="762">
        <v>9.7271081662625106E-3</v>
      </c>
      <c r="I2495" s="762">
        <v>0.404109189373134</v>
      </c>
      <c r="J2495" s="762">
        <v>3.4422938272974303E-2</v>
      </c>
      <c r="K2495" s="762">
        <v>0.63728300942211902</v>
      </c>
      <c r="L2495" s="759" t="s">
        <v>2376</v>
      </c>
      <c r="M2495" s="762">
        <v>0</v>
      </c>
    </row>
    <row r="2496" spans="1:13" x14ac:dyDescent="0.2">
      <c r="A2496" s="759" t="s">
        <v>4870</v>
      </c>
      <c r="B2496" s="759" t="s">
        <v>19</v>
      </c>
      <c r="C2496" s="762">
        <v>16.259784889999999</v>
      </c>
      <c r="D2496" s="762">
        <v>9.1653418789999996</v>
      </c>
      <c r="E2496" s="762">
        <v>0.95824923468080403</v>
      </c>
      <c r="F2496" s="762">
        <v>1.9447894142937301E-2</v>
      </c>
      <c r="G2496" s="762">
        <v>0.29525558386897899</v>
      </c>
      <c r="H2496" s="762">
        <v>2.5410703917483502E-3</v>
      </c>
      <c r="I2496" s="762">
        <v>0.105567835562265</v>
      </c>
      <c r="J2496" s="762">
        <v>2.2565581498530302E-2</v>
      </c>
      <c r="K2496" s="762">
        <v>0.27835341573295802</v>
      </c>
      <c r="L2496" s="759" t="s">
        <v>2376</v>
      </c>
      <c r="M2496" s="762">
        <v>0.83421977806804204</v>
      </c>
    </row>
    <row r="2497" spans="1:13" x14ac:dyDescent="0.2">
      <c r="A2497" s="759" t="s">
        <v>4871</v>
      </c>
      <c r="B2497" s="759" t="s">
        <v>19</v>
      </c>
      <c r="C2497" s="762">
        <v>-12.8504228</v>
      </c>
      <c r="D2497" s="762">
        <v>12.05825995</v>
      </c>
      <c r="E2497" s="762">
        <v>0.75259899159521804</v>
      </c>
      <c r="F2497" s="762">
        <v>7.3126603584464404E-3</v>
      </c>
      <c r="G2497" s="762">
        <v>0</v>
      </c>
      <c r="H2497" s="762">
        <v>1.5096143993988901E-3</v>
      </c>
      <c r="I2497" s="762">
        <v>6.2716368504013104E-2</v>
      </c>
      <c r="J2497" s="762">
        <v>1.52892241140258E-2</v>
      </c>
      <c r="K2497" s="762">
        <v>5.80935499342577E-2</v>
      </c>
      <c r="L2497" s="759" t="s">
        <v>2376</v>
      </c>
      <c r="M2497" s="762">
        <v>0</v>
      </c>
    </row>
    <row r="2498" spans="1:13" x14ac:dyDescent="0.2">
      <c r="A2498" s="759" t="s">
        <v>4872</v>
      </c>
      <c r="B2498" s="759" t="s">
        <v>19</v>
      </c>
      <c r="C2498" s="762">
        <v>-4.2093762989999997</v>
      </c>
      <c r="D2498" s="762">
        <v>13.3141111</v>
      </c>
      <c r="E2498" s="762">
        <v>0.53695969672398203</v>
      </c>
      <c r="F2498" s="762">
        <v>1.32195248031571E-2</v>
      </c>
      <c r="G2498" s="762">
        <v>0.14271818866922301</v>
      </c>
      <c r="H2498" s="762">
        <v>0</v>
      </c>
      <c r="I2498" s="762">
        <v>0</v>
      </c>
      <c r="J2498" s="762">
        <v>2.3171205146691801E-2</v>
      </c>
      <c r="K2498" s="762">
        <v>0.29668603203593402</v>
      </c>
      <c r="L2498" s="759" t="s">
        <v>2376</v>
      </c>
      <c r="M2498" s="762">
        <v>0</v>
      </c>
    </row>
    <row r="2499" spans="1:13" x14ac:dyDescent="0.2">
      <c r="A2499" s="759" t="s">
        <v>4873</v>
      </c>
      <c r="B2499" s="759" t="s">
        <v>19</v>
      </c>
      <c r="C2499" s="762">
        <v>20.754424539999999</v>
      </c>
      <c r="D2499" s="762">
        <v>18.58991992</v>
      </c>
      <c r="E2499" s="762">
        <v>0.74967762510473601</v>
      </c>
      <c r="F2499" s="762">
        <v>3.2043321208606201E-2</v>
      </c>
      <c r="G2499" s="762">
        <v>0.60372697116293705</v>
      </c>
      <c r="H2499" s="762">
        <v>0</v>
      </c>
      <c r="I2499" s="762">
        <v>0</v>
      </c>
      <c r="J2499" s="762">
        <v>2.32887804336975E-2</v>
      </c>
      <c r="K2499" s="762">
        <v>0.30024510063595999</v>
      </c>
      <c r="L2499" s="759" t="s">
        <v>2376</v>
      </c>
      <c r="M2499" s="762">
        <v>0</v>
      </c>
    </row>
    <row r="2500" spans="1:13" x14ac:dyDescent="0.2">
      <c r="A2500" s="759" t="s">
        <v>4874</v>
      </c>
      <c r="B2500" s="759" t="s">
        <v>19</v>
      </c>
      <c r="C2500" s="762">
        <v>-12.72595802</v>
      </c>
      <c r="D2500" s="762">
        <v>29.85803125</v>
      </c>
      <c r="E2500" s="762">
        <v>0.44429674159948401</v>
      </c>
      <c r="F2500" s="762">
        <v>1.40642631549086E-2</v>
      </c>
      <c r="G2500" s="762">
        <v>0.163406451382343</v>
      </c>
      <c r="H2500" s="762">
        <v>7.0562519211721702E-3</v>
      </c>
      <c r="I2500" s="762">
        <v>0.29314944130696902</v>
      </c>
      <c r="J2500" s="762">
        <v>2.21751428096057E-2</v>
      </c>
      <c r="K2500" s="762">
        <v>0.26653461389534699</v>
      </c>
      <c r="L2500" s="759" t="s">
        <v>2376</v>
      </c>
      <c r="M2500" s="762">
        <v>0</v>
      </c>
    </row>
    <row r="2501" spans="1:13" x14ac:dyDescent="0.2">
      <c r="A2501" s="759" t="s">
        <v>4875</v>
      </c>
      <c r="B2501" s="759" t="s">
        <v>19</v>
      </c>
      <c r="C2501" s="762">
        <v>-23.325988930000001</v>
      </c>
      <c r="D2501" s="762">
        <v>11.05072056</v>
      </c>
      <c r="E2501" s="762">
        <v>0.97361326946527205</v>
      </c>
      <c r="F2501" s="762">
        <v>1.1731776661266201E-2</v>
      </c>
      <c r="G2501" s="762">
        <v>0.10628213219382</v>
      </c>
      <c r="H2501" s="762">
        <v>1.19539601762355E-3</v>
      </c>
      <c r="I2501" s="762">
        <v>4.9662295159042802E-2</v>
      </c>
      <c r="J2501" s="762">
        <v>1.41400920636681E-2</v>
      </c>
      <c r="K2501" s="762">
        <v>2.3308607399828402E-2</v>
      </c>
      <c r="L2501" s="759" t="s">
        <v>2376</v>
      </c>
      <c r="M2501" s="762">
        <v>0</v>
      </c>
    </row>
    <row r="2502" spans="1:13" x14ac:dyDescent="0.2">
      <c r="A2502" s="759" t="s">
        <v>4876</v>
      </c>
      <c r="B2502" s="759" t="s">
        <v>19</v>
      </c>
      <c r="C2502" s="762">
        <v>-20.322268829999999</v>
      </c>
      <c r="D2502" s="762">
        <v>25.434307220000001</v>
      </c>
      <c r="E2502" s="762">
        <v>1.2400802673365501</v>
      </c>
      <c r="F2502" s="762">
        <v>1.69325911403337E-2</v>
      </c>
      <c r="G2502" s="762">
        <v>0.233653940203016</v>
      </c>
      <c r="H2502" s="762">
        <v>0</v>
      </c>
      <c r="I2502" s="762">
        <v>0</v>
      </c>
      <c r="J2502" s="762">
        <v>1.6087848705008002E-2</v>
      </c>
      <c r="K2502" s="762">
        <v>8.2268426912323403E-2</v>
      </c>
      <c r="L2502" s="759" t="s">
        <v>2376</v>
      </c>
      <c r="M2502" s="762">
        <v>0</v>
      </c>
    </row>
    <row r="2503" spans="1:13" x14ac:dyDescent="0.2">
      <c r="A2503" s="759" t="s">
        <v>4877</v>
      </c>
      <c r="B2503" s="759" t="s">
        <v>19</v>
      </c>
      <c r="C2503" s="762">
        <v>18.1521288</v>
      </c>
      <c r="D2503" s="762">
        <v>-11.038782039999999</v>
      </c>
      <c r="E2503" s="762">
        <v>1.00211090758322</v>
      </c>
      <c r="F2503" s="762">
        <v>3.9374893619703803E-2</v>
      </c>
      <c r="G2503" s="762">
        <v>0.78328265390056195</v>
      </c>
      <c r="H2503" s="762">
        <v>1.9105843778817602E-2</v>
      </c>
      <c r="I2503" s="762">
        <v>0.79374538980440501</v>
      </c>
      <c r="J2503" s="762">
        <v>3.6619155898175403E-2</v>
      </c>
      <c r="K2503" s="762">
        <v>0.70376389840883202</v>
      </c>
      <c r="L2503" s="759" t="s">
        <v>2376</v>
      </c>
      <c r="M2503" s="762">
        <v>0</v>
      </c>
    </row>
    <row r="2504" spans="1:13" x14ac:dyDescent="0.2">
      <c r="A2504" s="759" t="s">
        <v>4878</v>
      </c>
      <c r="B2504" s="759" t="s">
        <v>19</v>
      </c>
      <c r="C2504" s="762">
        <v>35.909807409999999</v>
      </c>
      <c r="D2504" s="762">
        <v>6.4920495850000002</v>
      </c>
      <c r="E2504" s="762">
        <v>1.2400802673365501</v>
      </c>
      <c r="F2504" s="762">
        <v>4.1373267183175799E-2</v>
      </c>
      <c r="G2504" s="762">
        <v>0.83222429689851596</v>
      </c>
      <c r="H2504" s="762">
        <v>1.11342600498651E-2</v>
      </c>
      <c r="I2504" s="762">
        <v>0.46256881108647202</v>
      </c>
      <c r="J2504" s="762">
        <v>3.1694304253785097E-2</v>
      </c>
      <c r="K2504" s="762">
        <v>0.554685555963779</v>
      </c>
      <c r="L2504" s="759" t="s">
        <v>2376</v>
      </c>
      <c r="M2504" s="762">
        <v>0</v>
      </c>
    </row>
    <row r="2505" spans="1:13" x14ac:dyDescent="0.2">
      <c r="A2505" s="759" t="s">
        <v>4879</v>
      </c>
      <c r="B2505" s="759" t="s">
        <v>19</v>
      </c>
      <c r="C2505" s="762">
        <v>1.3510050220000001</v>
      </c>
      <c r="D2505" s="762">
        <v>-12.713652039999999</v>
      </c>
      <c r="E2505" s="762">
        <v>0.55592142948034196</v>
      </c>
      <c r="F2505" s="762">
        <v>2.22027498124555E-2</v>
      </c>
      <c r="G2505" s="762">
        <v>0.36272405890480602</v>
      </c>
      <c r="H2505" s="762">
        <v>8.6819905051401993E-3</v>
      </c>
      <c r="I2505" s="762">
        <v>0.360690181002909</v>
      </c>
      <c r="J2505" s="762">
        <v>2.4943708058344002E-2</v>
      </c>
      <c r="K2505" s="762">
        <v>0.35034080363493503</v>
      </c>
      <c r="L2505" s="759" t="s">
        <v>2376</v>
      </c>
      <c r="M2505" s="762">
        <v>0.69490178685042703</v>
      </c>
    </row>
    <row r="2506" spans="1:13" x14ac:dyDescent="0.2">
      <c r="A2506" s="759" t="s">
        <v>4880</v>
      </c>
      <c r="B2506" s="759" t="s">
        <v>19</v>
      </c>
      <c r="C2506" s="762">
        <v>7.1336703359999998</v>
      </c>
      <c r="D2506" s="762">
        <v>20.29334051</v>
      </c>
      <c r="E2506" s="762">
        <v>0.58688808307914997</v>
      </c>
      <c r="F2506" s="762">
        <v>3.0309716382250398E-2</v>
      </c>
      <c r="G2506" s="762">
        <v>0.56126969366295698</v>
      </c>
      <c r="H2506" s="762">
        <v>2.2814986850643801E-3</v>
      </c>
      <c r="I2506" s="762">
        <v>9.4784052099104399E-2</v>
      </c>
      <c r="J2506" s="762">
        <v>1.9151461372081399E-2</v>
      </c>
      <c r="K2506" s="762">
        <v>0.175005873409147</v>
      </c>
      <c r="L2506" s="759" t="s">
        <v>2376</v>
      </c>
      <c r="M2506" s="762">
        <v>0.85693648922497201</v>
      </c>
    </row>
    <row r="2507" spans="1:13" x14ac:dyDescent="0.2">
      <c r="A2507" s="759" t="s">
        <v>4881</v>
      </c>
      <c r="B2507" s="759" t="s">
        <v>19</v>
      </c>
      <c r="C2507" s="762">
        <v>28.472795949999998</v>
      </c>
      <c r="D2507" s="762">
        <v>13.220618699999999</v>
      </c>
      <c r="E2507" s="762">
        <v>1.2029591975679701</v>
      </c>
      <c r="F2507" s="762">
        <v>4.5943679907204903E-2</v>
      </c>
      <c r="G2507" s="762">
        <v>0.94415711494560095</v>
      </c>
      <c r="H2507" s="762">
        <v>0</v>
      </c>
      <c r="I2507" s="762">
        <v>0</v>
      </c>
      <c r="J2507" s="762">
        <v>3.0647218678941799E-2</v>
      </c>
      <c r="K2507" s="762">
        <v>0.52298963978211899</v>
      </c>
      <c r="L2507" s="759" t="s">
        <v>2376</v>
      </c>
      <c r="M2507" s="762">
        <v>0.90333737340220699</v>
      </c>
    </row>
    <row r="2508" spans="1:13" x14ac:dyDescent="0.2">
      <c r="A2508" s="759" t="s">
        <v>4882</v>
      </c>
      <c r="B2508" s="759" t="s">
        <v>19</v>
      </c>
      <c r="C2508" s="762">
        <v>6.0060870729999998</v>
      </c>
      <c r="D2508" s="762">
        <v>-3.5190607549999999</v>
      </c>
      <c r="E2508" s="762">
        <v>0.64699087070806405</v>
      </c>
      <c r="F2508" s="762">
        <v>1.7153231754597199E-2</v>
      </c>
      <c r="G2508" s="762">
        <v>0.23905760260873801</v>
      </c>
      <c r="H2508" s="762">
        <v>2.5888862324532899E-2</v>
      </c>
      <c r="I2508" s="762">
        <v>1</v>
      </c>
      <c r="J2508" s="762">
        <v>2.8770450890133699E-2</v>
      </c>
      <c r="K2508" s="762">
        <v>0.46617870158663199</v>
      </c>
      <c r="L2508" s="759" t="s">
        <v>2607</v>
      </c>
      <c r="M2508" s="762">
        <v>0</v>
      </c>
    </row>
    <row r="2509" spans="1:13" x14ac:dyDescent="0.2">
      <c r="A2509" s="759" t="s">
        <v>4883</v>
      </c>
      <c r="B2509" s="759" t="s">
        <v>19</v>
      </c>
      <c r="C2509" s="762">
        <v>30.20992502</v>
      </c>
      <c r="D2509" s="762">
        <v>13.44319366</v>
      </c>
      <c r="E2509" s="762">
        <v>0.99903728425333505</v>
      </c>
      <c r="F2509" s="762">
        <v>2.1919069022688201E-2</v>
      </c>
      <c r="G2509" s="762">
        <v>0.35577649995194699</v>
      </c>
      <c r="H2509" s="762">
        <v>0</v>
      </c>
      <c r="I2509" s="762">
        <v>0</v>
      </c>
      <c r="J2509" s="762">
        <v>2.06555376850979E-2</v>
      </c>
      <c r="K2509" s="762">
        <v>0.22053522252861901</v>
      </c>
      <c r="L2509" s="759" t="s">
        <v>2376</v>
      </c>
      <c r="M2509" s="762">
        <v>0</v>
      </c>
    </row>
    <row r="2510" spans="1:13" x14ac:dyDescent="0.2">
      <c r="A2510" s="759" t="s">
        <v>4884</v>
      </c>
      <c r="B2510" s="759" t="s">
        <v>19</v>
      </c>
      <c r="C2510" s="762">
        <v>-18.232601840000001</v>
      </c>
      <c r="D2510" s="762">
        <v>31.804912290000001</v>
      </c>
      <c r="E2510" s="762">
        <v>1.2400802673365501</v>
      </c>
      <c r="F2510" s="762">
        <v>7.7287255167718403E-3</v>
      </c>
      <c r="G2510" s="762">
        <v>8.2444320524541308E-3</v>
      </c>
      <c r="H2510" s="762">
        <v>0</v>
      </c>
      <c r="I2510" s="762">
        <v>0</v>
      </c>
      <c r="J2510" s="762">
        <v>1.3026454439576301E-2</v>
      </c>
      <c r="K2510" s="762">
        <v>0</v>
      </c>
      <c r="L2510" s="759" t="s">
        <v>2376</v>
      </c>
      <c r="M2510" s="762">
        <v>0</v>
      </c>
    </row>
    <row r="2511" spans="1:13" x14ac:dyDescent="0.2">
      <c r="A2511" s="759" t="s">
        <v>4885</v>
      </c>
      <c r="B2511" s="759" t="s">
        <v>19</v>
      </c>
      <c r="C2511" s="762">
        <v>-12.7917255</v>
      </c>
      <c r="D2511" s="762">
        <v>23.11904625</v>
      </c>
      <c r="E2511" s="762">
        <v>1.2394519616830399</v>
      </c>
      <c r="F2511" s="762">
        <v>6.16532916427639E-3</v>
      </c>
      <c r="G2511" s="762">
        <v>0</v>
      </c>
      <c r="H2511" s="762">
        <v>6.1477509477782697E-5</v>
      </c>
      <c r="I2511" s="762">
        <v>2.55499529217189E-3</v>
      </c>
      <c r="J2511" s="762">
        <v>1.0663856691254E-2</v>
      </c>
      <c r="K2511" s="762">
        <v>0</v>
      </c>
      <c r="L2511" s="759" t="s">
        <v>2376</v>
      </c>
      <c r="M2511" s="762">
        <v>0</v>
      </c>
    </row>
    <row r="2512" spans="1:13" x14ac:dyDescent="0.2">
      <c r="A2512" s="759" t="s">
        <v>4886</v>
      </c>
      <c r="B2512" s="759" t="s">
        <v>19</v>
      </c>
      <c r="C2512" s="762">
        <v>-6.0347095719999997</v>
      </c>
      <c r="D2512" s="762">
        <v>2.3465109150000001</v>
      </c>
      <c r="E2512" s="762">
        <v>0.60456179367427498</v>
      </c>
      <c r="F2512" s="762">
        <v>8.3276071840583995E-3</v>
      </c>
      <c r="G2512" s="762">
        <v>2.2911473740996599E-2</v>
      </c>
      <c r="H2512" s="762">
        <v>2.6298712387718198E-3</v>
      </c>
      <c r="I2512" s="762">
        <v>0.10925704104096599</v>
      </c>
      <c r="J2512" s="762">
        <v>1.90849093228329E-2</v>
      </c>
      <c r="K2512" s="762">
        <v>0.17299130285019401</v>
      </c>
      <c r="L2512" s="759" t="s">
        <v>2376</v>
      </c>
      <c r="M2512" s="762">
        <v>0</v>
      </c>
    </row>
    <row r="2513" spans="1:13" x14ac:dyDescent="0.2">
      <c r="A2513" s="759" t="s">
        <v>4887</v>
      </c>
      <c r="B2513" s="759" t="s">
        <v>19</v>
      </c>
      <c r="C2513" s="762">
        <v>24.033430419999998</v>
      </c>
      <c r="D2513" s="762">
        <v>-9.6949416549999992</v>
      </c>
      <c r="E2513" s="762">
        <v>1.01614393373751</v>
      </c>
      <c r="F2513" s="762">
        <v>3.5876163879240197E-2</v>
      </c>
      <c r="G2513" s="762">
        <v>0.69759615062703395</v>
      </c>
      <c r="H2513" s="762">
        <v>1.6202739164588999E-2</v>
      </c>
      <c r="I2513" s="762">
        <v>0.67313694089902698</v>
      </c>
      <c r="J2513" s="762">
        <v>3.7928012866729498E-2</v>
      </c>
      <c r="K2513" s="762">
        <v>0.74338381633887396</v>
      </c>
      <c r="L2513" s="759" t="s">
        <v>2376</v>
      </c>
      <c r="M2513" s="762">
        <v>0</v>
      </c>
    </row>
    <row r="2514" spans="1:13" x14ac:dyDescent="0.2">
      <c r="A2514" s="759" t="s">
        <v>4888</v>
      </c>
      <c r="B2514" s="759" t="s">
        <v>19</v>
      </c>
      <c r="C2514" s="762">
        <v>-12.409367359999999</v>
      </c>
      <c r="D2514" s="762">
        <v>23.636232209999999</v>
      </c>
      <c r="E2514" s="762">
        <v>0.48627312150493102</v>
      </c>
      <c r="F2514" s="762">
        <v>1.3364517206815901E-2</v>
      </c>
      <c r="G2514" s="762">
        <v>0.14626915072763699</v>
      </c>
      <c r="H2514" s="762">
        <v>0</v>
      </c>
      <c r="I2514" s="762">
        <v>0</v>
      </c>
      <c r="J2514" s="762">
        <v>1.48610725971937E-2</v>
      </c>
      <c r="K2514" s="762">
        <v>4.5133152059115E-2</v>
      </c>
      <c r="L2514" s="759" t="s">
        <v>2376</v>
      </c>
      <c r="M2514" s="762">
        <v>0</v>
      </c>
    </row>
    <row r="2515" spans="1:13" x14ac:dyDescent="0.2">
      <c r="A2515" s="759" t="s">
        <v>4889</v>
      </c>
      <c r="B2515" s="759" t="s">
        <v>19</v>
      </c>
      <c r="C2515" s="762">
        <v>12.236586429999999</v>
      </c>
      <c r="D2515" s="762">
        <v>14.53957574</v>
      </c>
      <c r="E2515" s="762">
        <v>0.68432877197989594</v>
      </c>
      <c r="F2515" s="762">
        <v>3.83095146536888E-2</v>
      </c>
      <c r="G2515" s="762">
        <v>0.75719072878172</v>
      </c>
      <c r="H2515" s="762">
        <v>0</v>
      </c>
      <c r="I2515" s="762">
        <v>0</v>
      </c>
      <c r="J2515" s="762">
        <v>2.7701181298874201E-2</v>
      </c>
      <c r="K2515" s="762">
        <v>0.43381123161469798</v>
      </c>
      <c r="L2515" s="759" t="s">
        <v>2376</v>
      </c>
      <c r="M2515" s="762">
        <v>0</v>
      </c>
    </row>
    <row r="2516" spans="1:13" x14ac:dyDescent="0.2">
      <c r="A2516" s="759" t="s">
        <v>4890</v>
      </c>
      <c r="B2516" s="759" t="s">
        <v>19</v>
      </c>
      <c r="C2516" s="762">
        <v>2.716963335</v>
      </c>
      <c r="D2516" s="762">
        <v>-6.3754817719999997</v>
      </c>
      <c r="E2516" s="762">
        <v>0.61825887924729195</v>
      </c>
      <c r="F2516" s="762">
        <v>2.4661316657105602E-2</v>
      </c>
      <c r="G2516" s="762">
        <v>0.422936195678347</v>
      </c>
      <c r="H2516" s="762">
        <v>4.2214556508077504E-3</v>
      </c>
      <c r="I2516" s="762">
        <v>0.175378865140014</v>
      </c>
      <c r="J2516" s="762">
        <v>2.49104320337197E-2</v>
      </c>
      <c r="K2516" s="762">
        <v>0.34933351835545901</v>
      </c>
      <c r="L2516" s="759" t="s">
        <v>2376</v>
      </c>
      <c r="M2516" s="762">
        <v>0</v>
      </c>
    </row>
    <row r="2517" spans="1:13" x14ac:dyDescent="0.2">
      <c r="A2517" s="759" t="s">
        <v>4891</v>
      </c>
      <c r="B2517" s="759" t="s">
        <v>19</v>
      </c>
      <c r="C2517" s="762">
        <v>-11.10923457</v>
      </c>
      <c r="D2517" s="762">
        <v>19.832692940000001</v>
      </c>
      <c r="E2517" s="762">
        <v>0.26267066427459601</v>
      </c>
      <c r="F2517" s="762">
        <v>2.047544900365E-2</v>
      </c>
      <c r="G2517" s="762">
        <v>0.32042117105953999</v>
      </c>
      <c r="H2517" s="762">
        <v>1.9058027938112601E-3</v>
      </c>
      <c r="I2517" s="762">
        <v>7.9175897444017901E-2</v>
      </c>
      <c r="J2517" s="762">
        <v>1.8601297764960299E-2</v>
      </c>
      <c r="K2517" s="762">
        <v>0.158352096175923</v>
      </c>
      <c r="L2517" s="759" t="s">
        <v>2376</v>
      </c>
      <c r="M2517" s="762">
        <v>0</v>
      </c>
    </row>
    <row r="2518" spans="1:13" x14ac:dyDescent="0.2">
      <c r="A2518" s="759" t="s">
        <v>4892</v>
      </c>
      <c r="B2518" s="759" t="s">
        <v>19</v>
      </c>
      <c r="C2518" s="762">
        <v>-0.26249422900000002</v>
      </c>
      <c r="D2518" s="762">
        <v>-11.22997964</v>
      </c>
      <c r="E2518" s="762">
        <v>0.41320640667679498</v>
      </c>
      <c r="F2518" s="762">
        <v>2.59851603426864E-2</v>
      </c>
      <c r="G2518" s="762">
        <v>0.45535809664044902</v>
      </c>
      <c r="H2518" s="762">
        <v>6.8923118958980796E-3</v>
      </c>
      <c r="I2518" s="762">
        <v>0.28633861320617798</v>
      </c>
      <c r="J2518" s="762">
        <v>2.39742665409572E-2</v>
      </c>
      <c r="K2518" s="762">
        <v>0.32099521977205497</v>
      </c>
      <c r="L2518" s="759" t="s">
        <v>2376</v>
      </c>
      <c r="M2518" s="762">
        <v>0</v>
      </c>
    </row>
    <row r="2519" spans="1:13" x14ac:dyDescent="0.2">
      <c r="A2519" s="759" t="s">
        <v>4893</v>
      </c>
      <c r="B2519" s="759" t="s">
        <v>19</v>
      </c>
      <c r="C2519" s="762">
        <v>16.04921731</v>
      </c>
      <c r="D2519" s="762">
        <v>-7.1701965489999999</v>
      </c>
      <c r="E2519" s="762">
        <v>1.2400802673365501</v>
      </c>
      <c r="F2519" s="762">
        <v>4.0270064111858503E-2</v>
      </c>
      <c r="G2519" s="762">
        <v>0.805206033851392</v>
      </c>
      <c r="H2519" s="762">
        <v>1.36480071040678E-2</v>
      </c>
      <c r="I2519" s="762">
        <v>0.56700152248015101</v>
      </c>
      <c r="J2519" s="762">
        <v>3.3025345238755499E-2</v>
      </c>
      <c r="K2519" s="762">
        <v>0.59497699741347199</v>
      </c>
      <c r="L2519" s="759" t="s">
        <v>2376</v>
      </c>
      <c r="M2519" s="762">
        <v>0.90333737340220699</v>
      </c>
    </row>
    <row r="2520" spans="1:13" x14ac:dyDescent="0.2">
      <c r="A2520" s="759" t="s">
        <v>4894</v>
      </c>
      <c r="B2520" s="759" t="s">
        <v>19</v>
      </c>
      <c r="C2520" s="762">
        <v>18.351951450000001</v>
      </c>
      <c r="D2520" s="762">
        <v>-2.3740943080000001</v>
      </c>
      <c r="E2520" s="762">
        <v>0.75080390996943402</v>
      </c>
      <c r="F2520" s="762">
        <v>2.9742354802715799E-2</v>
      </c>
      <c r="G2520" s="762">
        <v>0.54737460024798301</v>
      </c>
      <c r="H2520" s="762">
        <v>8.3950954609105493E-3</v>
      </c>
      <c r="I2520" s="762">
        <v>0.34877119028188502</v>
      </c>
      <c r="J2520" s="762">
        <v>3.4891021019355602E-2</v>
      </c>
      <c r="K2520" s="762">
        <v>0.65145217384913301</v>
      </c>
      <c r="L2520" s="759" t="s">
        <v>2376</v>
      </c>
      <c r="M2520" s="762">
        <v>0.80479890468368198</v>
      </c>
    </row>
    <row r="2521" spans="1:13" x14ac:dyDescent="0.2">
      <c r="A2521" s="759" t="s">
        <v>4895</v>
      </c>
      <c r="B2521" s="759" t="s">
        <v>19</v>
      </c>
      <c r="C2521" s="762">
        <v>5.796713681</v>
      </c>
      <c r="D2521" s="762">
        <v>14.70666252</v>
      </c>
      <c r="E2521" s="762">
        <v>0.44766400991628402</v>
      </c>
      <c r="F2521" s="762">
        <v>2.0053079827774201E-2</v>
      </c>
      <c r="G2521" s="762">
        <v>0.31007703970298001</v>
      </c>
      <c r="H2521" s="762">
        <v>1.33884353973838E-3</v>
      </c>
      <c r="I2521" s="762">
        <v>5.5621790519554598E-2</v>
      </c>
      <c r="J2521" s="762">
        <v>2.4191669901835699E-2</v>
      </c>
      <c r="K2521" s="762">
        <v>0.32757614421051101</v>
      </c>
      <c r="L2521" s="759" t="s">
        <v>2376</v>
      </c>
      <c r="M2521" s="762">
        <v>0</v>
      </c>
    </row>
    <row r="2522" spans="1:13" x14ac:dyDescent="0.2">
      <c r="A2522" s="759" t="s">
        <v>4896</v>
      </c>
      <c r="B2522" s="759" t="s">
        <v>19</v>
      </c>
      <c r="C2522" s="762">
        <v>16.100374899999998</v>
      </c>
      <c r="D2522" s="762">
        <v>-2.797765359</v>
      </c>
      <c r="E2522" s="762">
        <v>0.93558761388809297</v>
      </c>
      <c r="F2522" s="762">
        <v>4.7475556171948402E-2</v>
      </c>
      <c r="G2522" s="762">
        <v>0.98167389900399904</v>
      </c>
      <c r="H2522" s="762">
        <v>4.0643464599200802E-3</v>
      </c>
      <c r="I2522" s="762">
        <v>0.16885178692288999</v>
      </c>
      <c r="J2522" s="762">
        <v>2.2077533137374501E-2</v>
      </c>
      <c r="K2522" s="762">
        <v>0.263579898300633</v>
      </c>
      <c r="L2522" s="759" t="s">
        <v>2376</v>
      </c>
      <c r="M2522" s="762">
        <v>0.71557822077713196</v>
      </c>
    </row>
    <row r="2523" spans="1:13" x14ac:dyDescent="0.2">
      <c r="A2523" s="759" t="s">
        <v>4897</v>
      </c>
      <c r="B2523" s="759" t="s">
        <v>19</v>
      </c>
      <c r="C2523" s="762">
        <v>-2.4563598579999999</v>
      </c>
      <c r="D2523" s="762">
        <v>27.63177138</v>
      </c>
      <c r="E2523" s="762">
        <v>0.97181402851341403</v>
      </c>
      <c r="F2523" s="762">
        <v>2.3488769392734001E-2</v>
      </c>
      <c r="G2523" s="762">
        <v>0.39421962193862697</v>
      </c>
      <c r="H2523" s="762">
        <v>6.9606202397622897E-3</v>
      </c>
      <c r="I2523" s="762">
        <v>0.28917644439996198</v>
      </c>
      <c r="J2523" s="762">
        <v>2.0265098996173299E-2</v>
      </c>
      <c r="K2523" s="762">
        <v>0.20871639042038401</v>
      </c>
      <c r="L2523" s="759" t="s">
        <v>2376</v>
      </c>
      <c r="M2523" s="762">
        <v>0.67278777641129905</v>
      </c>
    </row>
    <row r="2524" spans="1:13" x14ac:dyDescent="0.2">
      <c r="A2524" s="759" t="s">
        <v>4898</v>
      </c>
      <c r="B2524" s="759" t="s">
        <v>19</v>
      </c>
      <c r="C2524" s="762">
        <v>17.532971100000001</v>
      </c>
      <c r="D2524" s="762">
        <v>-2.8803441919999999</v>
      </c>
      <c r="E2524" s="762">
        <v>0.63563444518336198</v>
      </c>
      <c r="F2524" s="762">
        <v>2.6905546905042599E-2</v>
      </c>
      <c r="G2524" s="762">
        <v>0.47789905970087798</v>
      </c>
      <c r="H2524" s="762">
        <v>2.1312203285631299E-3</v>
      </c>
      <c r="I2524" s="762">
        <v>8.8540765310286498E-2</v>
      </c>
      <c r="J2524" s="762">
        <v>3.5443403028118201E-2</v>
      </c>
      <c r="K2524" s="762">
        <v>0.66817312159669695</v>
      </c>
      <c r="L2524" s="759" t="s">
        <v>2376</v>
      </c>
      <c r="M2524" s="762">
        <v>0</v>
      </c>
    </row>
    <row r="2525" spans="1:13" x14ac:dyDescent="0.2">
      <c r="A2525" s="759" t="s">
        <v>4899</v>
      </c>
      <c r="B2525" s="759" t="s">
        <v>19</v>
      </c>
      <c r="C2525" s="762">
        <v>3.7999837909999998</v>
      </c>
      <c r="D2525" s="762">
        <v>-10.31648116</v>
      </c>
      <c r="E2525" s="762">
        <v>0.42923915696123499</v>
      </c>
      <c r="F2525" s="762">
        <v>2.6275145150004099E-2</v>
      </c>
      <c r="G2525" s="762">
        <v>0.46246004524802198</v>
      </c>
      <c r="H2525" s="762">
        <v>1.32586495440418E-2</v>
      </c>
      <c r="I2525" s="762">
        <v>0.55082582651309098</v>
      </c>
      <c r="J2525" s="762">
        <v>3.7251400366036302E-2</v>
      </c>
      <c r="K2525" s="762">
        <v>0.72290231871888999</v>
      </c>
      <c r="L2525" s="759" t="s">
        <v>2376</v>
      </c>
      <c r="M2525" s="762">
        <v>0.28081768972257698</v>
      </c>
    </row>
    <row r="2526" spans="1:13" x14ac:dyDescent="0.2">
      <c r="A2526" s="759" t="s">
        <v>4900</v>
      </c>
      <c r="B2526" s="759" t="s">
        <v>19</v>
      </c>
      <c r="C2526" s="762">
        <v>34.054658359999998</v>
      </c>
      <c r="D2526" s="762">
        <v>13.1969089</v>
      </c>
      <c r="E2526" s="762">
        <v>1.11130430817538</v>
      </c>
      <c r="F2526" s="762">
        <v>3.2093753349009303E-2</v>
      </c>
      <c r="G2526" s="762">
        <v>0.60496208840064603</v>
      </c>
      <c r="H2526" s="762">
        <v>5.64226920318317E-3</v>
      </c>
      <c r="I2526" s="762">
        <v>0.23440602816532499</v>
      </c>
      <c r="J2526" s="762">
        <v>3.9729354999722702E-2</v>
      </c>
      <c r="K2526" s="762">
        <v>0.79791156245929795</v>
      </c>
      <c r="L2526" s="759" t="s">
        <v>2376</v>
      </c>
      <c r="M2526" s="762">
        <v>0.90333737340220699</v>
      </c>
    </row>
    <row r="2527" spans="1:13" x14ac:dyDescent="0.2">
      <c r="A2527" s="759" t="s">
        <v>4901</v>
      </c>
      <c r="B2527" s="759" t="s">
        <v>19</v>
      </c>
      <c r="C2527" s="762">
        <v>6.2478032240000001</v>
      </c>
      <c r="D2527" s="762">
        <v>18.151051540000001</v>
      </c>
      <c r="E2527" s="762">
        <v>1.0557614741888199</v>
      </c>
      <c r="F2527" s="762">
        <v>1.16056963102585E-2</v>
      </c>
      <c r="G2527" s="762">
        <v>0.103194314608802</v>
      </c>
      <c r="H2527" s="762">
        <v>1.16124184569145E-4</v>
      </c>
      <c r="I2527" s="762">
        <v>4.8243296472873197E-3</v>
      </c>
      <c r="J2527" s="762">
        <v>1.9406577560867399E-2</v>
      </c>
      <c r="K2527" s="762">
        <v>0.18272842415575899</v>
      </c>
      <c r="L2527" s="759" t="s">
        <v>2376</v>
      </c>
      <c r="M2527" s="762">
        <v>0</v>
      </c>
    </row>
    <row r="2528" spans="1:13" x14ac:dyDescent="0.2">
      <c r="A2528" s="759" t="s">
        <v>4902</v>
      </c>
      <c r="B2528" s="759" t="s">
        <v>19</v>
      </c>
      <c r="C2528" s="762">
        <v>-0.196686209</v>
      </c>
      <c r="D2528" s="762">
        <v>-1.2728756910000001</v>
      </c>
      <c r="E2528" s="762">
        <v>1.16215703282743</v>
      </c>
      <c r="F2528" s="762">
        <v>3.2276569857970498E-2</v>
      </c>
      <c r="G2528" s="762">
        <v>0.60943941287808701</v>
      </c>
      <c r="H2528" s="762">
        <v>2.01509614399399E-3</v>
      </c>
      <c r="I2528" s="762">
        <v>8.3716435662999106E-2</v>
      </c>
      <c r="J2528" s="762">
        <v>1.4450668293494499E-2</v>
      </c>
      <c r="K2528" s="762">
        <v>3.2709936674944602E-2</v>
      </c>
      <c r="L2528" s="759" t="s">
        <v>2376</v>
      </c>
      <c r="M2528" s="762">
        <v>0</v>
      </c>
    </row>
    <row r="2529" spans="1:13" x14ac:dyDescent="0.2">
      <c r="A2529" s="759" t="s">
        <v>4903</v>
      </c>
      <c r="B2529" s="759" t="s">
        <v>19</v>
      </c>
      <c r="C2529" s="762">
        <v>-42.942466889999999</v>
      </c>
      <c r="D2529" s="762">
        <v>-0.892825863</v>
      </c>
      <c r="E2529" s="762">
        <v>0.95234069951728795</v>
      </c>
      <c r="F2529" s="762">
        <v>3.2780891262001302E-2</v>
      </c>
      <c r="G2529" s="762">
        <v>0.62179060974592404</v>
      </c>
      <c r="H2529" s="762">
        <v>6.6259093548276899E-3</v>
      </c>
      <c r="I2529" s="762">
        <v>0.275270996770073</v>
      </c>
      <c r="J2529" s="762">
        <v>4.2395873772946603E-2</v>
      </c>
      <c r="K2529" s="762">
        <v>0.87862875611673996</v>
      </c>
      <c r="L2529" s="759" t="s">
        <v>2376</v>
      </c>
      <c r="M2529" s="762">
        <v>0.72709505715505596</v>
      </c>
    </row>
    <row r="2530" spans="1:13" x14ac:dyDescent="0.2">
      <c r="A2530" s="759" t="s">
        <v>4904</v>
      </c>
      <c r="B2530" s="759" t="s">
        <v>19</v>
      </c>
      <c r="C2530" s="762">
        <v>8.302745238</v>
      </c>
      <c r="D2530" s="762">
        <v>-7.3076273279999997</v>
      </c>
      <c r="E2530" s="762">
        <v>0</v>
      </c>
      <c r="F2530" s="762">
        <v>1.8054706264302198E-2</v>
      </c>
      <c r="G2530" s="762">
        <v>0.26113537221428101</v>
      </c>
      <c r="H2530" s="762">
        <v>1.8996550428634899E-2</v>
      </c>
      <c r="I2530" s="762">
        <v>0.78920481004078502</v>
      </c>
      <c r="J2530" s="762">
        <v>3.5438966224835E-2</v>
      </c>
      <c r="K2530" s="762">
        <v>0.66803881083864203</v>
      </c>
      <c r="L2530" s="759" t="s">
        <v>2376</v>
      </c>
      <c r="M2530" s="762">
        <v>0</v>
      </c>
    </row>
    <row r="2531" spans="1:13" x14ac:dyDescent="0.2">
      <c r="A2531" s="759" t="s">
        <v>4905</v>
      </c>
      <c r="B2531" s="759" t="s">
        <v>19</v>
      </c>
      <c r="C2531" s="762">
        <v>-19.395561300000001</v>
      </c>
      <c r="D2531" s="762">
        <v>32.234538329999999</v>
      </c>
      <c r="E2531" s="762">
        <v>0.88487831857906496</v>
      </c>
      <c r="F2531" s="762">
        <v>2.5493446973756401E-2</v>
      </c>
      <c r="G2531" s="762">
        <v>0.443315679082039</v>
      </c>
      <c r="H2531" s="762">
        <v>0</v>
      </c>
      <c r="I2531" s="762">
        <v>0</v>
      </c>
      <c r="J2531" s="762">
        <v>2.3894404081859E-2</v>
      </c>
      <c r="K2531" s="762">
        <v>0.318577716938936</v>
      </c>
      <c r="L2531" s="759" t="s">
        <v>2376</v>
      </c>
      <c r="M2531" s="762">
        <v>0</v>
      </c>
    </row>
    <row r="2532" spans="1:13" x14ac:dyDescent="0.2">
      <c r="A2532" s="759" t="s">
        <v>4906</v>
      </c>
      <c r="B2532" s="759" t="s">
        <v>19</v>
      </c>
      <c r="C2532" s="762">
        <v>-20.993097930000001</v>
      </c>
      <c r="D2532" s="762">
        <v>14.197917690000001</v>
      </c>
      <c r="E2532" s="762">
        <v>0.47587329745186002</v>
      </c>
      <c r="F2532" s="762">
        <v>1.31249645399013E-2</v>
      </c>
      <c r="G2532" s="762">
        <v>0.14040234384851799</v>
      </c>
      <c r="H2532" s="762">
        <v>3.9277297721916696E-3</v>
      </c>
      <c r="I2532" s="762">
        <v>0.16317612453532301</v>
      </c>
      <c r="J2532" s="762">
        <v>1.49963950973324E-2</v>
      </c>
      <c r="K2532" s="762">
        <v>4.9229433420737503E-2</v>
      </c>
      <c r="L2532" s="759" t="s">
        <v>2376</v>
      </c>
      <c r="M2532" s="762">
        <v>0.90333737340220699</v>
      </c>
    </row>
    <row r="2533" spans="1:13" x14ac:dyDescent="0.2">
      <c r="A2533" s="759" t="s">
        <v>4907</v>
      </c>
      <c r="B2533" s="759" t="s">
        <v>19</v>
      </c>
      <c r="C2533" s="762">
        <v>18.382691529999999</v>
      </c>
      <c r="D2533" s="762">
        <v>-3.634718259</v>
      </c>
      <c r="E2533" s="762">
        <v>0.89079575364434205</v>
      </c>
      <c r="F2533" s="762">
        <v>3.36697577366055E-2</v>
      </c>
      <c r="G2533" s="762">
        <v>0.64355962453278504</v>
      </c>
      <c r="H2533" s="762">
        <v>9.2147955872809908E-3</v>
      </c>
      <c r="I2533" s="762">
        <v>0.38282537233047997</v>
      </c>
      <c r="J2533" s="762">
        <v>3.6530419832510701E-2</v>
      </c>
      <c r="K2533" s="762">
        <v>0.70107780433022704</v>
      </c>
      <c r="L2533" s="759" t="s">
        <v>2376</v>
      </c>
      <c r="M2533" s="762">
        <v>0</v>
      </c>
    </row>
    <row r="2534" spans="1:13" x14ac:dyDescent="0.2">
      <c r="A2534" s="759" t="s">
        <v>4908</v>
      </c>
      <c r="B2534" s="759" t="s">
        <v>19</v>
      </c>
      <c r="C2534" s="762">
        <v>28.098392260000001</v>
      </c>
      <c r="D2534" s="762">
        <v>6.3033300319999999</v>
      </c>
      <c r="E2534" s="762">
        <v>0.50245791941693596</v>
      </c>
      <c r="F2534" s="762">
        <v>2.1956893127990498E-2</v>
      </c>
      <c r="G2534" s="762">
        <v>0.356702837880229</v>
      </c>
      <c r="H2534" s="762">
        <v>8.0603845759759602E-4</v>
      </c>
      <c r="I2534" s="762">
        <v>3.3486557647344102E-2</v>
      </c>
      <c r="J2534" s="762">
        <v>2.72375353557762E-2</v>
      </c>
      <c r="K2534" s="762">
        <v>0.41977637794573902</v>
      </c>
      <c r="L2534" s="759" t="s">
        <v>2376</v>
      </c>
      <c r="M2534" s="762">
        <v>0</v>
      </c>
    </row>
    <row r="2535" spans="1:13" x14ac:dyDescent="0.2">
      <c r="A2535" s="759" t="s">
        <v>4909</v>
      </c>
      <c r="B2535" s="759" t="s">
        <v>19</v>
      </c>
      <c r="C2535" s="762">
        <v>22.53503508</v>
      </c>
      <c r="D2535" s="762">
        <v>-8.7963359820000004</v>
      </c>
      <c r="E2535" s="762">
        <v>0.835002985870267</v>
      </c>
      <c r="F2535" s="762">
        <v>2.5997768377787198E-2</v>
      </c>
      <c r="G2535" s="762">
        <v>0.45566687594987698</v>
      </c>
      <c r="H2535" s="762">
        <v>9.8227398476723893E-3</v>
      </c>
      <c r="I2535" s="762">
        <v>0.40808218628014198</v>
      </c>
      <c r="J2535" s="762">
        <v>3.4316454994176702E-2</v>
      </c>
      <c r="K2535" s="762">
        <v>0.63405970258191902</v>
      </c>
      <c r="L2535" s="759" t="s">
        <v>2376</v>
      </c>
      <c r="M2535" s="762">
        <v>0.90333737340220699</v>
      </c>
    </row>
    <row r="2536" spans="1:13" x14ac:dyDescent="0.2">
      <c r="A2536" s="759" t="s">
        <v>4910</v>
      </c>
      <c r="B2536" s="759" t="s">
        <v>19</v>
      </c>
      <c r="C2536" s="762">
        <v>5.2375695049999997</v>
      </c>
      <c r="D2536" s="762">
        <v>-13.35228831</v>
      </c>
      <c r="E2536" s="762">
        <v>0.54407483080379804</v>
      </c>
      <c r="F2536" s="762">
        <v>2.1584956092517801E-2</v>
      </c>
      <c r="G2536" s="762">
        <v>0.34759382376137798</v>
      </c>
      <c r="H2536" s="762">
        <v>1.8962396256702801E-2</v>
      </c>
      <c r="I2536" s="762">
        <v>0.78778589444389302</v>
      </c>
      <c r="J2536" s="762">
        <v>5.1644390216848801E-2</v>
      </c>
      <c r="K2536" s="762">
        <v>1</v>
      </c>
      <c r="L2536" s="759" t="s">
        <v>2409</v>
      </c>
      <c r="M2536" s="762">
        <v>0.78302068088402998</v>
      </c>
    </row>
    <row r="2537" spans="1:13" x14ac:dyDescent="0.2">
      <c r="A2537" s="759" t="s">
        <v>4911</v>
      </c>
      <c r="B2537" s="759" t="s">
        <v>19</v>
      </c>
      <c r="C2537" s="762">
        <v>-14.41868287</v>
      </c>
      <c r="D2537" s="762">
        <v>20.04447386</v>
      </c>
      <c r="E2537" s="762">
        <v>0.29823628857334</v>
      </c>
      <c r="F2537" s="762">
        <v>2.38102742878036E-2</v>
      </c>
      <c r="G2537" s="762">
        <v>0.40209351881976801</v>
      </c>
      <c r="H2537" s="762">
        <v>4.6791215546979096E-3</v>
      </c>
      <c r="I2537" s="762">
        <v>0.19439243384549601</v>
      </c>
      <c r="J2537" s="762">
        <v>2.3304309245188799E-2</v>
      </c>
      <c r="K2537" s="762">
        <v>0.300715173153841</v>
      </c>
      <c r="L2537" s="759" t="s">
        <v>2376</v>
      </c>
      <c r="M2537" s="762">
        <v>0</v>
      </c>
    </row>
    <row r="2538" spans="1:13" x14ac:dyDescent="0.2">
      <c r="A2538" s="759" t="s">
        <v>4912</v>
      </c>
      <c r="B2538" s="759" t="s">
        <v>19</v>
      </c>
      <c r="C2538" s="762">
        <v>-15.02145586</v>
      </c>
      <c r="D2538" s="762">
        <v>27.587531810000002</v>
      </c>
      <c r="E2538" s="762">
        <v>0.79316857071882396</v>
      </c>
      <c r="F2538" s="762">
        <v>1.38373185230948E-2</v>
      </c>
      <c r="G2538" s="762">
        <v>0.15784842381265099</v>
      </c>
      <c r="H2538" s="762">
        <v>9.1533180778031998E-4</v>
      </c>
      <c r="I2538" s="762">
        <v>3.8027137410964203E-2</v>
      </c>
      <c r="J2538" s="762">
        <v>1.6418390549608999E-2</v>
      </c>
      <c r="K2538" s="762">
        <v>9.2274139463375301E-2</v>
      </c>
      <c r="L2538" s="759" t="s">
        <v>2376</v>
      </c>
      <c r="M2538" s="762">
        <v>0</v>
      </c>
    </row>
    <row r="2539" spans="1:13" x14ac:dyDescent="0.2">
      <c r="A2539" s="759" t="s">
        <v>4913</v>
      </c>
      <c r="B2539" s="759" t="s">
        <v>19</v>
      </c>
      <c r="C2539" s="762">
        <v>4.1070997450000002</v>
      </c>
      <c r="D2539" s="762">
        <v>-4.1016687340000004</v>
      </c>
      <c r="E2539" s="762">
        <v>0.41222446054578898</v>
      </c>
      <c r="F2539" s="762">
        <v>2.1515611899463501E-2</v>
      </c>
      <c r="G2539" s="762">
        <v>0.34589553755952801</v>
      </c>
      <c r="H2539" s="762">
        <v>3.9004064346459901E-3</v>
      </c>
      <c r="I2539" s="762">
        <v>0.16204095882209901</v>
      </c>
      <c r="J2539" s="762">
        <v>3.2182352614940901E-2</v>
      </c>
      <c r="K2539" s="762">
        <v>0.56945910366672803</v>
      </c>
      <c r="L2539" s="759" t="s">
        <v>2376</v>
      </c>
      <c r="M2539" s="762">
        <v>0</v>
      </c>
    </row>
    <row r="2540" spans="1:13" x14ac:dyDescent="0.2">
      <c r="A2540" s="759" t="s">
        <v>4914</v>
      </c>
      <c r="B2540" s="759" t="s">
        <v>19</v>
      </c>
      <c r="C2540" s="762">
        <v>-22.90671738</v>
      </c>
      <c r="D2540" s="762">
        <v>33.318908399999998</v>
      </c>
      <c r="E2540" s="762">
        <v>1.23141270336717</v>
      </c>
      <c r="F2540" s="762">
        <v>2.1723644478626201E-2</v>
      </c>
      <c r="G2540" s="762">
        <v>0.35099039616507899</v>
      </c>
      <c r="H2540" s="762">
        <v>0</v>
      </c>
      <c r="I2540" s="762">
        <v>0</v>
      </c>
      <c r="J2540" s="762">
        <v>2.4764017525373001E-2</v>
      </c>
      <c r="K2540" s="762">
        <v>0.34490147523400999</v>
      </c>
      <c r="L2540" s="759" t="s">
        <v>2376</v>
      </c>
      <c r="M2540" s="762">
        <v>0</v>
      </c>
    </row>
    <row r="2541" spans="1:13" x14ac:dyDescent="0.2">
      <c r="A2541" s="759" t="s">
        <v>4915</v>
      </c>
      <c r="B2541" s="759" t="s">
        <v>19</v>
      </c>
      <c r="C2541" s="762">
        <v>7.1677593030000004</v>
      </c>
      <c r="D2541" s="762">
        <v>7.6288866420000003</v>
      </c>
      <c r="E2541" s="762">
        <v>0.61702024951705003</v>
      </c>
      <c r="F2541" s="762">
        <v>1.27719395570797E-2</v>
      </c>
      <c r="G2541" s="762">
        <v>0.13175649869380801</v>
      </c>
      <c r="H2541" s="762">
        <v>3.5247105433928801E-3</v>
      </c>
      <c r="I2541" s="762">
        <v>0.14643284571165099</v>
      </c>
      <c r="J2541" s="762">
        <v>1.7784925960845199E-2</v>
      </c>
      <c r="K2541" s="762">
        <v>0.13364000643626101</v>
      </c>
      <c r="L2541" s="759" t="s">
        <v>2376</v>
      </c>
      <c r="M2541" s="762">
        <v>0</v>
      </c>
    </row>
    <row r="2542" spans="1:13" x14ac:dyDescent="0.2">
      <c r="A2542" s="759" t="s">
        <v>4916</v>
      </c>
      <c r="B2542" s="759" t="s">
        <v>19</v>
      </c>
      <c r="C2542" s="762">
        <v>4.6716194739999999</v>
      </c>
      <c r="D2542" s="762">
        <v>8.2502795510000002</v>
      </c>
      <c r="E2542" s="762">
        <v>0.54207438391221296</v>
      </c>
      <c r="F2542" s="762">
        <v>2.6968587080546402E-2</v>
      </c>
      <c r="G2542" s="762">
        <v>0.47944295624801397</v>
      </c>
      <c r="H2542" s="762">
        <v>3.93456060657809E-3</v>
      </c>
      <c r="I2542" s="762">
        <v>0.16345991596362899</v>
      </c>
      <c r="J2542" s="762">
        <v>2.2343741334368599E-2</v>
      </c>
      <c r="K2542" s="762">
        <v>0.271638180536447</v>
      </c>
      <c r="L2542" s="759" t="s">
        <v>2376</v>
      </c>
      <c r="M2542" s="762">
        <v>0</v>
      </c>
    </row>
    <row r="2543" spans="1:13" x14ac:dyDescent="0.2">
      <c r="A2543" s="759" t="s">
        <v>4917</v>
      </c>
      <c r="B2543" s="759" t="s">
        <v>19</v>
      </c>
      <c r="C2543" s="762">
        <v>6.6074516709999997</v>
      </c>
      <c r="D2543" s="762">
        <v>-10.368345250000001</v>
      </c>
      <c r="E2543" s="762">
        <v>0.58613719248808005</v>
      </c>
      <c r="F2543" s="762">
        <v>1.52935465772337E-2</v>
      </c>
      <c r="G2543" s="762">
        <v>0.19351253201448501</v>
      </c>
      <c r="H2543" s="762">
        <v>1.09634891902046E-2</v>
      </c>
      <c r="I2543" s="762">
        <v>0.45547419155737401</v>
      </c>
      <c r="J2543" s="762">
        <v>2.8340080971659899E-2</v>
      </c>
      <c r="K2543" s="762">
        <v>0.45315113319715</v>
      </c>
      <c r="L2543" s="759" t="s">
        <v>2376</v>
      </c>
      <c r="M2543" s="762">
        <v>0</v>
      </c>
    </row>
    <row r="2544" spans="1:13" x14ac:dyDescent="0.2">
      <c r="A2544" s="759" t="s">
        <v>4918</v>
      </c>
      <c r="B2544" s="759" t="s">
        <v>19</v>
      </c>
      <c r="C2544" s="762">
        <v>15.45933724</v>
      </c>
      <c r="D2544" s="762">
        <v>15.09866923</v>
      </c>
      <c r="E2544" s="762">
        <v>0.93360190158003298</v>
      </c>
      <c r="F2544" s="762">
        <v>2.7680941063739899E-2</v>
      </c>
      <c r="G2544" s="762">
        <v>0.49688903621214697</v>
      </c>
      <c r="H2544" s="762">
        <v>4.40588817924109E-3</v>
      </c>
      <c r="I2544" s="762">
        <v>0.18304102598108499</v>
      </c>
      <c r="J2544" s="762">
        <v>2.0187454938716699E-2</v>
      </c>
      <c r="K2544" s="762">
        <v>0.20636605810160499</v>
      </c>
      <c r="L2544" s="759" t="s">
        <v>2376</v>
      </c>
      <c r="M2544" s="762">
        <v>0</v>
      </c>
    </row>
    <row r="2545" spans="1:13" x14ac:dyDescent="0.2">
      <c r="A2545" s="759" t="s">
        <v>4919</v>
      </c>
      <c r="B2545" s="759" t="s">
        <v>19</v>
      </c>
      <c r="C2545" s="762">
        <v>-8.2828554679999993</v>
      </c>
      <c r="D2545" s="762">
        <v>12.44888723</v>
      </c>
      <c r="E2545" s="762">
        <v>0.31916955313036999</v>
      </c>
      <c r="F2545" s="762">
        <v>8.9958330443991995E-3</v>
      </c>
      <c r="G2545" s="762">
        <v>3.9276826122133998E-2</v>
      </c>
      <c r="H2545" s="762">
        <v>8.4429113016154904E-3</v>
      </c>
      <c r="I2545" s="762">
        <v>0.35075768873538898</v>
      </c>
      <c r="J2545" s="762">
        <v>2.0815262603294301E-2</v>
      </c>
      <c r="K2545" s="762">
        <v>0.22537019792423199</v>
      </c>
      <c r="L2545" s="759" t="s">
        <v>2376</v>
      </c>
      <c r="M2545" s="762">
        <v>0</v>
      </c>
    </row>
    <row r="2546" spans="1:13" x14ac:dyDescent="0.2">
      <c r="A2546" s="759" t="s">
        <v>4920</v>
      </c>
      <c r="B2546" s="759" t="s">
        <v>19</v>
      </c>
      <c r="C2546" s="762">
        <v>0.49351570700000003</v>
      </c>
      <c r="D2546" s="762">
        <v>7.6807751309999999</v>
      </c>
      <c r="E2546" s="762">
        <v>0.14022839215678501</v>
      </c>
      <c r="F2546" s="762">
        <v>2.4736964867710199E-2</v>
      </c>
      <c r="G2546" s="762">
        <v>0.42478887153491102</v>
      </c>
      <c r="H2546" s="762">
        <v>1.20905768639639E-3</v>
      </c>
      <c r="I2546" s="762">
        <v>5.0229878015654997E-2</v>
      </c>
      <c r="J2546" s="762">
        <v>1.49875214907659E-2</v>
      </c>
      <c r="K2546" s="762">
        <v>4.8960811904627498E-2</v>
      </c>
      <c r="L2546" s="759" t="s">
        <v>2376</v>
      </c>
      <c r="M2546" s="762">
        <v>0</v>
      </c>
    </row>
    <row r="2547" spans="1:13" x14ac:dyDescent="0.2">
      <c r="A2547" s="759" t="s">
        <v>4921</v>
      </c>
      <c r="B2547" s="759" t="s">
        <v>19</v>
      </c>
      <c r="C2547" s="762">
        <v>-14.837513700000001</v>
      </c>
      <c r="D2547" s="762">
        <v>15.360690310000001</v>
      </c>
      <c r="E2547" s="762">
        <v>1.1372110171657499</v>
      </c>
      <c r="F2547" s="762">
        <v>1.45055443834356E-2</v>
      </c>
      <c r="G2547" s="762">
        <v>0.17421375170304401</v>
      </c>
      <c r="H2547" s="762">
        <v>3.1831688240718599E-3</v>
      </c>
      <c r="I2547" s="762">
        <v>0.132243606653456</v>
      </c>
      <c r="J2547" s="762">
        <v>1.67067827630192E-2</v>
      </c>
      <c r="K2547" s="762">
        <v>0.10100394521884</v>
      </c>
      <c r="L2547" s="759" t="s">
        <v>2376</v>
      </c>
      <c r="M2547" s="762">
        <v>0</v>
      </c>
    </row>
    <row r="2548" spans="1:13" x14ac:dyDescent="0.2">
      <c r="A2548" s="759" t="s">
        <v>4922</v>
      </c>
      <c r="B2548" s="759" t="s">
        <v>19</v>
      </c>
      <c r="C2548" s="762">
        <v>12.24133264</v>
      </c>
      <c r="D2548" s="762">
        <v>18.817272710000001</v>
      </c>
      <c r="E2548" s="762">
        <v>1.2400802673365501</v>
      </c>
      <c r="F2548" s="762">
        <v>3.3165436332574801E-2</v>
      </c>
      <c r="G2548" s="762">
        <v>0.63120840317420202</v>
      </c>
      <c r="H2548" s="762">
        <v>8.4155879640698105E-3</v>
      </c>
      <c r="I2548" s="762">
        <v>0.34962256456680302</v>
      </c>
      <c r="J2548" s="762">
        <v>2.8615162775220498E-2</v>
      </c>
      <c r="K2548" s="762">
        <v>0.46147803694907402</v>
      </c>
      <c r="L2548" s="759" t="s">
        <v>2376</v>
      </c>
      <c r="M2548" s="762">
        <v>0</v>
      </c>
    </row>
    <row r="2549" spans="1:13" x14ac:dyDescent="0.2">
      <c r="A2549" s="759" t="s">
        <v>4923</v>
      </c>
      <c r="B2549" s="759" t="s">
        <v>19</v>
      </c>
      <c r="C2549" s="762">
        <v>-2.9156631320000002</v>
      </c>
      <c r="D2549" s="762">
        <v>16.511913289999999</v>
      </c>
      <c r="E2549" s="762">
        <v>0.29981093874364201</v>
      </c>
      <c r="F2549" s="762">
        <v>5.1251662684628904E-3</v>
      </c>
      <c r="G2549" s="762">
        <v>0</v>
      </c>
      <c r="H2549" s="762">
        <v>3.3676013525052099E-3</v>
      </c>
      <c r="I2549" s="762">
        <v>0.13990576749452699</v>
      </c>
      <c r="J2549" s="762">
        <v>2.16915312517331E-2</v>
      </c>
      <c r="K2549" s="762">
        <v>0.251895376950453</v>
      </c>
      <c r="L2549" s="759" t="s">
        <v>2376</v>
      </c>
      <c r="M2549" s="762">
        <v>0</v>
      </c>
    </row>
    <row r="2550" spans="1:13" x14ac:dyDescent="0.2">
      <c r="A2550" s="759" t="s">
        <v>4924</v>
      </c>
      <c r="B2550" s="759" t="s">
        <v>19</v>
      </c>
      <c r="C2550" s="762">
        <v>21.40189977</v>
      </c>
      <c r="D2550" s="762">
        <v>16.23114108</v>
      </c>
      <c r="E2550" s="762">
        <v>1.0723146890952</v>
      </c>
      <c r="F2550" s="762">
        <v>2.6426441571213301E-2</v>
      </c>
      <c r="G2550" s="762">
        <v>0.46616542145189499</v>
      </c>
      <c r="H2550" s="762">
        <v>4.4400423511732E-4</v>
      </c>
      <c r="I2550" s="762">
        <v>1.84459858488699E-2</v>
      </c>
      <c r="J2550" s="762">
        <v>2.5653596583661498E-2</v>
      </c>
      <c r="K2550" s="762">
        <v>0.37182958653439602</v>
      </c>
      <c r="L2550" s="759" t="s">
        <v>2376</v>
      </c>
      <c r="M2550" s="762">
        <v>0.49660184906483701</v>
      </c>
    </row>
    <row r="2551" spans="1:13" x14ac:dyDescent="0.2">
      <c r="A2551" s="759" t="s">
        <v>4925</v>
      </c>
      <c r="B2551" s="759" t="s">
        <v>19</v>
      </c>
      <c r="C2551" s="762">
        <v>6.3069293369999997</v>
      </c>
      <c r="D2551" s="762">
        <v>13.272157269999999</v>
      </c>
      <c r="E2551" s="762">
        <v>0.69111022461923799</v>
      </c>
      <c r="F2551" s="762">
        <v>2.34824653751836E-2</v>
      </c>
      <c r="G2551" s="762">
        <v>0.39406523228391299</v>
      </c>
      <c r="H2551" s="762">
        <v>7.3021619590833003E-3</v>
      </c>
      <c r="I2551" s="762">
        <v>0.30336568345815601</v>
      </c>
      <c r="J2551" s="762">
        <v>2.3355332482945999E-2</v>
      </c>
      <c r="K2551" s="762">
        <v>0.30225967119491398</v>
      </c>
      <c r="L2551" s="759" t="s">
        <v>2376</v>
      </c>
      <c r="M2551" s="762">
        <v>0</v>
      </c>
    </row>
    <row r="2552" spans="1:13" x14ac:dyDescent="0.2">
      <c r="A2552" s="759" t="s">
        <v>4926</v>
      </c>
      <c r="B2552" s="759" t="s">
        <v>19</v>
      </c>
      <c r="C2552" s="762">
        <v>33.605653660000002</v>
      </c>
      <c r="D2552" s="762">
        <v>2.8619748920000001</v>
      </c>
      <c r="E2552" s="762">
        <v>0.87781165396782201</v>
      </c>
      <c r="F2552" s="762">
        <v>4.1171538621563503E-2</v>
      </c>
      <c r="G2552" s="762">
        <v>0.82728382794767896</v>
      </c>
      <c r="H2552" s="762">
        <v>5.3143891526349898E-3</v>
      </c>
      <c r="I2552" s="762">
        <v>0.22078437196374301</v>
      </c>
      <c r="J2552" s="762">
        <v>3.1124175031889498E-2</v>
      </c>
      <c r="K2552" s="762">
        <v>0.53742739545461904</v>
      </c>
      <c r="L2552" s="759" t="s">
        <v>2376</v>
      </c>
      <c r="M2552" s="762">
        <v>0.90333737340220699</v>
      </c>
    </row>
    <row r="2553" spans="1:13" x14ac:dyDescent="0.2">
      <c r="A2553" s="759" t="s">
        <v>4927</v>
      </c>
      <c r="B2553" s="759" t="s">
        <v>19</v>
      </c>
      <c r="C2553" s="762">
        <v>-12.96115676</v>
      </c>
      <c r="D2553" s="762">
        <v>34.411928199999998</v>
      </c>
      <c r="E2553" s="762">
        <v>0.78513668780707402</v>
      </c>
      <c r="F2553" s="762">
        <v>2.9950387381878499E-2</v>
      </c>
      <c r="G2553" s="762">
        <v>0.55246945885353305</v>
      </c>
      <c r="H2553" s="762">
        <v>2.6981795826360199E-3</v>
      </c>
      <c r="I2553" s="762">
        <v>0.112094913779389</v>
      </c>
      <c r="J2553" s="762">
        <v>1.7536464976984099E-2</v>
      </c>
      <c r="K2553" s="762">
        <v>0.12611893696204299</v>
      </c>
      <c r="L2553" s="759" t="s">
        <v>2376</v>
      </c>
      <c r="M2553" s="762">
        <v>0</v>
      </c>
    </row>
    <row r="2554" spans="1:13" x14ac:dyDescent="0.2">
      <c r="A2554" s="759" t="s">
        <v>4928</v>
      </c>
      <c r="B2554" s="759" t="s">
        <v>19</v>
      </c>
      <c r="C2554" s="762">
        <v>-18.591538150000002</v>
      </c>
      <c r="D2554" s="762">
        <v>26.723065049999999</v>
      </c>
      <c r="E2554" s="762">
        <v>1.1976823379095101</v>
      </c>
      <c r="F2554" s="762">
        <v>1.4152519400614001E-2</v>
      </c>
      <c r="G2554" s="762">
        <v>0.165567906548334</v>
      </c>
      <c r="H2554" s="762">
        <v>1.3661668772840601E-3</v>
      </c>
      <c r="I2554" s="762">
        <v>5.6756914688140099E-2</v>
      </c>
      <c r="J2554" s="762">
        <v>1.7123842271643298E-2</v>
      </c>
      <c r="K2554" s="762">
        <v>0.113628581334157</v>
      </c>
      <c r="L2554" s="759" t="s">
        <v>2376</v>
      </c>
      <c r="M2554" s="762">
        <v>0</v>
      </c>
    </row>
    <row r="2555" spans="1:13" x14ac:dyDescent="0.2">
      <c r="A2555" s="759" t="s">
        <v>4929</v>
      </c>
      <c r="B2555" s="759" t="s">
        <v>19</v>
      </c>
      <c r="C2555" s="762">
        <v>12.868920579999999</v>
      </c>
      <c r="D2555" s="762">
        <v>17.830832829999999</v>
      </c>
      <c r="E2555" s="762">
        <v>1.2400802673365501</v>
      </c>
      <c r="F2555" s="762">
        <v>3.4211903245938598E-2</v>
      </c>
      <c r="G2555" s="762">
        <v>0.65683715932890396</v>
      </c>
      <c r="H2555" s="762">
        <v>8.9620547149834393E-3</v>
      </c>
      <c r="I2555" s="762">
        <v>0.372325338750987</v>
      </c>
      <c r="J2555" s="762">
        <v>3.2051466918085497E-2</v>
      </c>
      <c r="K2555" s="762">
        <v>0.56549710279253695</v>
      </c>
      <c r="L2555" s="759" t="s">
        <v>2376</v>
      </c>
      <c r="M2555" s="762">
        <v>0</v>
      </c>
    </row>
    <row r="2556" spans="1:13" x14ac:dyDescent="0.2">
      <c r="A2556" s="759" t="s">
        <v>4930</v>
      </c>
      <c r="B2556" s="759" t="s">
        <v>19</v>
      </c>
      <c r="C2556" s="762">
        <v>-6.8719627599999997</v>
      </c>
      <c r="D2556" s="762">
        <v>33.412878880000001</v>
      </c>
      <c r="E2556" s="762">
        <v>1.2400802673365501</v>
      </c>
      <c r="F2556" s="762">
        <v>4.9644138209280798E-2</v>
      </c>
      <c r="G2556" s="762">
        <v>1</v>
      </c>
      <c r="H2556" s="762">
        <v>5.9906417568906002E-3</v>
      </c>
      <c r="I2556" s="762">
        <v>0.248879058651826</v>
      </c>
      <c r="J2556" s="762">
        <v>2.8801508513116299E-2</v>
      </c>
      <c r="K2556" s="762">
        <v>0.467118846622394</v>
      </c>
      <c r="L2556" s="759" t="s">
        <v>2376</v>
      </c>
      <c r="M2556" s="762">
        <v>0.90333737340220699</v>
      </c>
    </row>
    <row r="2557" spans="1:13" x14ac:dyDescent="0.2">
      <c r="A2557" s="759" t="s">
        <v>4931</v>
      </c>
      <c r="B2557" s="759" t="s">
        <v>19</v>
      </c>
      <c r="C2557" s="762">
        <v>22.001820680000002</v>
      </c>
      <c r="D2557" s="762">
        <v>16.264426199999999</v>
      </c>
      <c r="E2557" s="762">
        <v>1.14894498340012</v>
      </c>
      <c r="F2557" s="762">
        <v>3.5762691563333303E-2</v>
      </c>
      <c r="G2557" s="762">
        <v>0.69481713684218804</v>
      </c>
      <c r="H2557" s="762">
        <v>7.5549028313808501E-3</v>
      </c>
      <c r="I2557" s="762">
        <v>0.31386571703764898</v>
      </c>
      <c r="J2557" s="762">
        <v>2.8411069824191702E-2</v>
      </c>
      <c r="K2557" s="762">
        <v>0.45530001451415902</v>
      </c>
      <c r="L2557" s="759" t="s">
        <v>2376</v>
      </c>
      <c r="M2557" s="762">
        <v>0</v>
      </c>
    </row>
    <row r="2558" spans="1:13" x14ac:dyDescent="0.2">
      <c r="A2558" s="759" t="s">
        <v>4932</v>
      </c>
      <c r="B2558" s="759" t="s">
        <v>19</v>
      </c>
      <c r="C2558" s="762">
        <v>3.341921197</v>
      </c>
      <c r="D2558" s="762">
        <v>-12.070840430000001</v>
      </c>
      <c r="E2558" s="762">
        <v>0.62492182985648104</v>
      </c>
      <c r="F2558" s="762">
        <v>2.46487086220048E-2</v>
      </c>
      <c r="G2558" s="762">
        <v>0.42262741636891898</v>
      </c>
      <c r="H2558" s="762">
        <v>4.4946890262645596E-3</v>
      </c>
      <c r="I2558" s="762">
        <v>0.18673023145978601</v>
      </c>
      <c r="J2558" s="762">
        <v>2.3548333425766701E-2</v>
      </c>
      <c r="K2558" s="762">
        <v>0.30810193187000401</v>
      </c>
      <c r="L2558" s="759" t="s">
        <v>2376</v>
      </c>
      <c r="M2558" s="762">
        <v>0</v>
      </c>
    </row>
    <row r="2559" spans="1:13" x14ac:dyDescent="0.2">
      <c r="A2559" s="759" t="s">
        <v>4933</v>
      </c>
      <c r="B2559" s="759" t="s">
        <v>19</v>
      </c>
      <c r="C2559" s="762">
        <v>-18.945072710000002</v>
      </c>
      <c r="D2559" s="762">
        <v>13.77496844</v>
      </c>
      <c r="E2559" s="762">
        <v>0.75365899130471903</v>
      </c>
      <c r="F2559" s="762">
        <v>5.6231836549432996E-3</v>
      </c>
      <c r="G2559" s="762">
        <v>0</v>
      </c>
      <c r="H2559" s="762">
        <v>4.9182007582226201E-4</v>
      </c>
      <c r="I2559" s="762">
        <v>2.04324843023738E-2</v>
      </c>
      <c r="J2559" s="762">
        <v>1.21745882091953E-2</v>
      </c>
      <c r="K2559" s="762">
        <v>0</v>
      </c>
      <c r="L2559" s="759" t="s">
        <v>2376</v>
      </c>
      <c r="M2559" s="762">
        <v>0</v>
      </c>
    </row>
    <row r="2560" spans="1:13" x14ac:dyDescent="0.2">
      <c r="A2560" s="759" t="s">
        <v>4934</v>
      </c>
      <c r="B2560" s="759" t="s">
        <v>19</v>
      </c>
      <c r="C2560" s="762">
        <v>-21.74591612</v>
      </c>
      <c r="D2560" s="762">
        <v>28.8748079</v>
      </c>
      <c r="E2560" s="762">
        <v>0.50655129594584203</v>
      </c>
      <c r="F2560" s="762">
        <v>2.0614137389758501E-2</v>
      </c>
      <c r="G2560" s="762">
        <v>0.32381774346323999</v>
      </c>
      <c r="H2560" s="762">
        <v>7.1177294306499503E-3</v>
      </c>
      <c r="I2560" s="762">
        <v>0.29570348107244698</v>
      </c>
      <c r="J2560" s="762">
        <v>1.9797016249792E-2</v>
      </c>
      <c r="K2560" s="762">
        <v>0.19454722599336999</v>
      </c>
      <c r="L2560" s="759" t="s">
        <v>2376</v>
      </c>
      <c r="M2560" s="762">
        <v>0</v>
      </c>
    </row>
    <row r="2561" spans="1:13" x14ac:dyDescent="0.2">
      <c r="A2561" s="759" t="s">
        <v>4935</v>
      </c>
      <c r="B2561" s="759" t="s">
        <v>19</v>
      </c>
      <c r="C2561" s="762">
        <v>-20.364121319999999</v>
      </c>
      <c r="D2561" s="762">
        <v>19.36499091</v>
      </c>
      <c r="E2561" s="762">
        <v>0.36354199496155398</v>
      </c>
      <c r="F2561" s="762">
        <v>1.8647283914038401E-2</v>
      </c>
      <c r="G2561" s="762">
        <v>0.27564804873885501</v>
      </c>
      <c r="H2561" s="762">
        <v>2.8006420984323199E-4</v>
      </c>
      <c r="I2561" s="762">
        <v>1.1635157748078599E-2</v>
      </c>
      <c r="J2561" s="762">
        <v>1.25517164882702E-2</v>
      </c>
      <c r="K2561" s="762">
        <v>0</v>
      </c>
      <c r="L2561" s="759" t="s">
        <v>2376</v>
      </c>
      <c r="M2561" s="762">
        <v>0.62037403976810301</v>
      </c>
    </row>
    <row r="2562" spans="1:13" x14ac:dyDescent="0.2">
      <c r="A2562" s="759" t="s">
        <v>4936</v>
      </c>
      <c r="B2562" s="759" t="s">
        <v>19</v>
      </c>
      <c r="C2562" s="762">
        <v>6.5188697490000003</v>
      </c>
      <c r="D2562" s="762">
        <v>16.273816149999998</v>
      </c>
      <c r="E2562" s="762">
        <v>1.0938634257820099</v>
      </c>
      <c r="F2562" s="762">
        <v>1.6270669297543301E-2</v>
      </c>
      <c r="G2562" s="762">
        <v>0.217442977476592</v>
      </c>
      <c r="H2562" s="762">
        <v>3.83209809078179E-3</v>
      </c>
      <c r="I2562" s="762">
        <v>0.15920312762831501</v>
      </c>
      <c r="J2562" s="762">
        <v>1.7146026288059502E-2</v>
      </c>
      <c r="K2562" s="762">
        <v>0.114300104853809</v>
      </c>
      <c r="L2562" s="759" t="s">
        <v>2376</v>
      </c>
      <c r="M2562" s="762">
        <v>0</v>
      </c>
    </row>
    <row r="2563" spans="1:13" x14ac:dyDescent="0.2">
      <c r="A2563" s="759" t="s">
        <v>4937</v>
      </c>
      <c r="B2563" s="759" t="s">
        <v>19</v>
      </c>
      <c r="C2563" s="762">
        <v>-10.82345559</v>
      </c>
      <c r="D2563" s="762">
        <v>25.83282148</v>
      </c>
      <c r="E2563" s="762">
        <v>0.68747745148806705</v>
      </c>
      <c r="F2563" s="762">
        <v>1.61256768938845E-2</v>
      </c>
      <c r="G2563" s="762">
        <v>0.21389201541817801</v>
      </c>
      <c r="H2563" s="762">
        <v>4.80207657365347E-3</v>
      </c>
      <c r="I2563" s="762">
        <v>0.19950055492109001</v>
      </c>
      <c r="J2563" s="762">
        <v>1.5566524319228E-2</v>
      </c>
      <c r="K2563" s="762">
        <v>6.6487593929897199E-2</v>
      </c>
      <c r="L2563" s="759" t="s">
        <v>2376</v>
      </c>
      <c r="M2563" s="762">
        <v>0</v>
      </c>
    </row>
    <row r="2564" spans="1:13" x14ac:dyDescent="0.2">
      <c r="A2564" s="759" t="s">
        <v>4938</v>
      </c>
      <c r="B2564" s="759" t="s">
        <v>19</v>
      </c>
      <c r="C2564" s="762">
        <v>9.8249813509999999</v>
      </c>
      <c r="D2564" s="762">
        <v>-3.8635396399999999</v>
      </c>
      <c r="E2564" s="762">
        <v>0.55482406869076994</v>
      </c>
      <c r="F2564" s="762">
        <v>1.7922321895744199E-2</v>
      </c>
      <c r="G2564" s="762">
        <v>0.25789318946529399</v>
      </c>
      <c r="H2564" s="762">
        <v>3.1353529833669201E-3</v>
      </c>
      <c r="I2564" s="762">
        <v>0.13025710819995201</v>
      </c>
      <c r="J2564" s="762">
        <v>4.4860517996783297E-2</v>
      </c>
      <c r="K2564" s="762">
        <v>0.95323506758298204</v>
      </c>
      <c r="L2564" s="759" t="s">
        <v>2409</v>
      </c>
      <c r="M2564" s="762">
        <v>0</v>
      </c>
    </row>
    <row r="2565" spans="1:13" x14ac:dyDescent="0.2">
      <c r="A2565" s="759" t="s">
        <v>4939</v>
      </c>
      <c r="B2565" s="759" t="s">
        <v>19</v>
      </c>
      <c r="C2565" s="762">
        <v>4.0349436279999997</v>
      </c>
      <c r="D2565" s="762">
        <v>-16.762554219999998</v>
      </c>
      <c r="E2565" s="762">
        <v>0.85245071345503698</v>
      </c>
      <c r="F2565" s="762">
        <v>3.19298488926993E-2</v>
      </c>
      <c r="G2565" s="762">
        <v>0.60094795737809104</v>
      </c>
      <c r="H2565" s="762">
        <v>1.7111240137982899E-2</v>
      </c>
      <c r="I2565" s="762">
        <v>0.71088028688168603</v>
      </c>
      <c r="J2565" s="762">
        <v>2.5047972935499999E-2</v>
      </c>
      <c r="K2565" s="762">
        <v>0.35349697023142101</v>
      </c>
      <c r="L2565" s="759" t="s">
        <v>2376</v>
      </c>
      <c r="M2565" s="762">
        <v>0.69035888956804603</v>
      </c>
    </row>
    <row r="2566" spans="1:13" x14ac:dyDescent="0.2">
      <c r="A2566" s="759" t="s">
        <v>4940</v>
      </c>
      <c r="B2566" s="759" t="s">
        <v>19</v>
      </c>
      <c r="C2566" s="762">
        <v>27.089296449999999</v>
      </c>
      <c r="D2566" s="762">
        <v>5.632635917</v>
      </c>
      <c r="E2566" s="762">
        <v>1.2400802673365501</v>
      </c>
      <c r="F2566" s="762">
        <v>3.0070163715335801E-2</v>
      </c>
      <c r="G2566" s="762">
        <v>0.55540288678383798</v>
      </c>
      <c r="H2566" s="762">
        <v>0</v>
      </c>
      <c r="I2566" s="762">
        <v>0</v>
      </c>
      <c r="J2566" s="762">
        <v>1.82774111252842E-2</v>
      </c>
      <c r="K2566" s="762">
        <v>0.14854783462664201</v>
      </c>
      <c r="L2566" s="759" t="s">
        <v>2376</v>
      </c>
      <c r="M2566" s="762">
        <v>0</v>
      </c>
    </row>
    <row r="2567" spans="1:13" x14ac:dyDescent="0.2">
      <c r="A2567" s="759" t="s">
        <v>4941</v>
      </c>
      <c r="B2567" s="759" t="s">
        <v>19</v>
      </c>
      <c r="C2567" s="762">
        <v>12.061792000000001</v>
      </c>
      <c r="D2567" s="762">
        <v>19.65580177</v>
      </c>
      <c r="E2567" s="762">
        <v>1.1121831340694499</v>
      </c>
      <c r="F2567" s="762">
        <v>1.7651249141077598E-2</v>
      </c>
      <c r="G2567" s="762">
        <v>0.25125440982186198</v>
      </c>
      <c r="H2567" s="762">
        <v>3.7159739062126401E-3</v>
      </c>
      <c r="I2567" s="762">
        <v>0.15437879798102799</v>
      </c>
      <c r="J2567" s="762">
        <v>2.46774998613499E-2</v>
      </c>
      <c r="K2567" s="762">
        <v>0.34228252139912102</v>
      </c>
      <c r="L2567" s="759" t="s">
        <v>2376</v>
      </c>
      <c r="M2567" s="762">
        <v>0</v>
      </c>
    </row>
    <row r="2568" spans="1:13" x14ac:dyDescent="0.2">
      <c r="A2568" s="759" t="s">
        <v>4942</v>
      </c>
      <c r="B2568" s="759" t="s">
        <v>19</v>
      </c>
      <c r="C2568" s="762">
        <v>24.707660099999998</v>
      </c>
      <c r="D2568" s="762">
        <v>7.9721920749999997</v>
      </c>
      <c r="E2568" s="762">
        <v>1.2400802673365501</v>
      </c>
      <c r="F2568" s="762">
        <v>2.24801265846724E-2</v>
      </c>
      <c r="G2568" s="762">
        <v>0.36951722820295202</v>
      </c>
      <c r="H2568" s="762">
        <v>8.6819905051401993E-3</v>
      </c>
      <c r="I2568" s="762">
        <v>0.360690181002909</v>
      </c>
      <c r="J2568" s="762">
        <v>2.5522710886806101E-2</v>
      </c>
      <c r="K2568" s="762">
        <v>0.367867585660205</v>
      </c>
      <c r="L2568" s="759" t="s">
        <v>2376</v>
      </c>
      <c r="M2568" s="762">
        <v>0.90333737340220699</v>
      </c>
    </row>
    <row r="2569" spans="1:13" x14ac:dyDescent="0.2">
      <c r="A2569" s="759" t="s">
        <v>4943</v>
      </c>
      <c r="B2569" s="759" t="s">
        <v>19</v>
      </c>
      <c r="C2569" s="762">
        <v>11.82178605</v>
      </c>
      <c r="D2569" s="762">
        <v>16.374776669999999</v>
      </c>
      <c r="E2569" s="762">
        <v>0.98913639700093003</v>
      </c>
      <c r="F2569" s="762">
        <v>1.8313170983868001E-2</v>
      </c>
      <c r="G2569" s="762">
        <v>0.26746537254828601</v>
      </c>
      <c r="H2569" s="762">
        <v>6.8649885583523997E-3</v>
      </c>
      <c r="I2569" s="762">
        <v>0.28520348903759302</v>
      </c>
      <c r="J2569" s="762">
        <v>2.3273251622206201E-2</v>
      </c>
      <c r="K2569" s="762">
        <v>0.299775058388704</v>
      </c>
      <c r="L2569" s="759" t="s">
        <v>2376</v>
      </c>
      <c r="M2569" s="762">
        <v>0</v>
      </c>
    </row>
    <row r="2570" spans="1:13" x14ac:dyDescent="0.2">
      <c r="A2570" s="759" t="s">
        <v>4944</v>
      </c>
      <c r="B2570" s="759" t="s">
        <v>19</v>
      </c>
      <c r="C2570" s="762">
        <v>-20.739583669999998</v>
      </c>
      <c r="D2570" s="762">
        <v>26.912489669999999</v>
      </c>
      <c r="E2570" s="762">
        <v>0.32380853580678598</v>
      </c>
      <c r="F2570" s="762">
        <v>9.3299459745695892E-3</v>
      </c>
      <c r="G2570" s="762">
        <v>4.7459502312702601E-2</v>
      </c>
      <c r="H2570" s="762">
        <v>5.1641107961337496E-3</v>
      </c>
      <c r="I2570" s="762">
        <v>0.21454112671956399</v>
      </c>
      <c r="J2570" s="762">
        <v>2.33686428927957E-2</v>
      </c>
      <c r="K2570" s="762">
        <v>0.30266260346907897</v>
      </c>
      <c r="L2570" s="759" t="s">
        <v>2376</v>
      </c>
      <c r="M2570" s="762">
        <v>0</v>
      </c>
    </row>
    <row r="2571" spans="1:13" x14ac:dyDescent="0.2">
      <c r="A2571" s="759" t="s">
        <v>4945</v>
      </c>
      <c r="B2571" s="759" t="s">
        <v>19</v>
      </c>
      <c r="C2571" s="762">
        <v>-18.03845639</v>
      </c>
      <c r="D2571" s="762">
        <v>21.100315380000001</v>
      </c>
      <c r="E2571" s="762">
        <v>1.02797127617107</v>
      </c>
      <c r="F2571" s="762">
        <v>1.7020847386039099E-2</v>
      </c>
      <c r="G2571" s="762">
        <v>0.235815395369007</v>
      </c>
      <c r="H2571" s="762">
        <v>0</v>
      </c>
      <c r="I2571" s="762">
        <v>0</v>
      </c>
      <c r="J2571" s="762">
        <v>2.1143586046253701E-2</v>
      </c>
      <c r="K2571" s="762">
        <v>0.23530873996094401</v>
      </c>
      <c r="L2571" s="759" t="s">
        <v>2376</v>
      </c>
      <c r="M2571" s="762">
        <v>0</v>
      </c>
    </row>
    <row r="2572" spans="1:13" x14ac:dyDescent="0.2">
      <c r="A2572" s="759" t="s">
        <v>4946</v>
      </c>
      <c r="B2572" s="759" t="s">
        <v>19</v>
      </c>
      <c r="C2572" s="762">
        <v>-17.410928890000001</v>
      </c>
      <c r="D2572" s="762">
        <v>25.561254890000001</v>
      </c>
      <c r="E2572" s="762">
        <v>0.65847768932097095</v>
      </c>
      <c r="F2572" s="762">
        <v>1.31943087329555E-2</v>
      </c>
      <c r="G2572" s="762">
        <v>0.14210063005036799</v>
      </c>
      <c r="H2572" s="762">
        <v>3.8662522627138898E-3</v>
      </c>
      <c r="I2572" s="762">
        <v>0.16062204322520701</v>
      </c>
      <c r="J2572" s="762">
        <v>1.0082635461150199E-2</v>
      </c>
      <c r="K2572" s="762">
        <v>0</v>
      </c>
      <c r="L2572" s="759" t="s">
        <v>2376</v>
      </c>
      <c r="M2572" s="762">
        <v>0</v>
      </c>
    </row>
    <row r="2573" spans="1:13" x14ac:dyDescent="0.2">
      <c r="A2573" s="759" t="s">
        <v>4947</v>
      </c>
      <c r="B2573" s="759" t="s">
        <v>19</v>
      </c>
      <c r="C2573" s="762">
        <v>-7.8069097840000001</v>
      </c>
      <c r="D2573" s="762">
        <v>-1.0482858799999999</v>
      </c>
      <c r="E2573" s="762">
        <v>0.86871664704176399</v>
      </c>
      <c r="F2573" s="762">
        <v>1.4549672506288301E-2</v>
      </c>
      <c r="G2573" s="762">
        <v>0.17529450377678399</v>
      </c>
      <c r="H2573" s="762">
        <v>7.3568086341746601E-3</v>
      </c>
      <c r="I2573" s="762">
        <v>0.30563597333996601</v>
      </c>
      <c r="J2573" s="762">
        <v>2.5493871665465E-2</v>
      </c>
      <c r="K2573" s="762">
        <v>0.36699461113878301</v>
      </c>
      <c r="L2573" s="759" t="s">
        <v>2376</v>
      </c>
      <c r="M2573" s="762">
        <v>0</v>
      </c>
    </row>
    <row r="2574" spans="1:13" x14ac:dyDescent="0.2">
      <c r="A2574" s="759" t="s">
        <v>4948</v>
      </c>
      <c r="B2574" s="759" t="s">
        <v>19</v>
      </c>
      <c r="C2574" s="762">
        <v>-22.021357869999999</v>
      </c>
      <c r="D2574" s="762">
        <v>13.50349825</v>
      </c>
      <c r="E2574" s="762">
        <v>0.353849106883321</v>
      </c>
      <c r="F2574" s="762">
        <v>2.6911850922593E-2</v>
      </c>
      <c r="G2574" s="762">
        <v>0.47805344935559102</v>
      </c>
      <c r="H2574" s="762">
        <v>1.1994945182554E-2</v>
      </c>
      <c r="I2574" s="762">
        <v>0.498325658615626</v>
      </c>
      <c r="J2574" s="762">
        <v>2.6154955354667001E-2</v>
      </c>
      <c r="K2574" s="762">
        <v>0.38700600597026302</v>
      </c>
      <c r="L2574" s="759" t="s">
        <v>2376</v>
      </c>
      <c r="M2574" s="762">
        <v>0</v>
      </c>
    </row>
    <row r="2575" spans="1:13" x14ac:dyDescent="0.2">
      <c r="A2575" s="759" t="s">
        <v>4949</v>
      </c>
      <c r="B2575" s="759" t="s">
        <v>19</v>
      </c>
      <c r="C2575" s="762">
        <v>13.76783373</v>
      </c>
      <c r="D2575" s="762">
        <v>-12.08121369</v>
      </c>
      <c r="E2575" s="762">
        <v>0.51600817656088604</v>
      </c>
      <c r="F2575" s="762">
        <v>2.8550895485692999E-2</v>
      </c>
      <c r="G2575" s="762">
        <v>0.51819485754412198</v>
      </c>
      <c r="H2575" s="762">
        <v>1.0239420745243999E-2</v>
      </c>
      <c r="I2575" s="762">
        <v>0.42539304796042599</v>
      </c>
      <c r="J2575" s="762">
        <v>2.1780267317397801E-2</v>
      </c>
      <c r="K2575" s="762">
        <v>0.25458147102905698</v>
      </c>
      <c r="L2575" s="759" t="s">
        <v>2376</v>
      </c>
      <c r="M2575" s="762">
        <v>0</v>
      </c>
    </row>
    <row r="2576" spans="1:13" x14ac:dyDescent="0.2">
      <c r="A2576" s="759" t="s">
        <v>4950</v>
      </c>
      <c r="B2576" s="759" t="s">
        <v>19</v>
      </c>
      <c r="C2576" s="762">
        <v>-22.256099939999999</v>
      </c>
      <c r="D2576" s="762">
        <v>12.71516709</v>
      </c>
      <c r="E2576" s="762">
        <v>0.72490469986069095</v>
      </c>
      <c r="F2576" s="762">
        <v>7.2433161653921996E-3</v>
      </c>
      <c r="G2576" s="762">
        <v>0</v>
      </c>
      <c r="H2576" s="762">
        <v>7.58222616892653E-3</v>
      </c>
      <c r="I2576" s="762">
        <v>0.315000841206235</v>
      </c>
      <c r="J2576" s="762">
        <v>1.9377738339526399E-2</v>
      </c>
      <c r="K2576" s="762">
        <v>0.18185541936371399</v>
      </c>
      <c r="L2576" s="759" t="s">
        <v>2376</v>
      </c>
      <c r="M2576" s="762">
        <v>0.43217129124152898</v>
      </c>
    </row>
    <row r="2577" spans="1:13" x14ac:dyDescent="0.2">
      <c r="A2577" s="759" t="s">
        <v>4951</v>
      </c>
      <c r="B2577" s="759" t="s">
        <v>19</v>
      </c>
      <c r="C2577" s="762">
        <v>4.122215443</v>
      </c>
      <c r="D2577" s="762">
        <v>-15.019208219999999</v>
      </c>
      <c r="E2577" s="762">
        <v>0.49242344406643601</v>
      </c>
      <c r="F2577" s="762">
        <v>3.34617251574428E-2</v>
      </c>
      <c r="G2577" s="762">
        <v>0.63846474143648901</v>
      </c>
      <c r="H2577" s="762">
        <v>7.3568086341746601E-3</v>
      </c>
      <c r="I2577" s="762">
        <v>0.30563597333996601</v>
      </c>
      <c r="J2577" s="762">
        <v>3.73356996284177E-2</v>
      </c>
      <c r="K2577" s="762">
        <v>0.72545413231006395</v>
      </c>
      <c r="L2577" s="759" t="s">
        <v>2376</v>
      </c>
      <c r="M2577" s="762">
        <v>0.90333737340220699</v>
      </c>
    </row>
    <row r="2578" spans="1:13" x14ac:dyDescent="0.2">
      <c r="A2578" s="759" t="s">
        <v>4952</v>
      </c>
      <c r="B2578" s="759" t="s">
        <v>19</v>
      </c>
      <c r="C2578" s="762">
        <v>1.2127327109999999</v>
      </c>
      <c r="D2578" s="762">
        <v>21.07189619</v>
      </c>
      <c r="E2578" s="762">
        <v>0.761471705851678</v>
      </c>
      <c r="F2578" s="762">
        <v>1.33393011366144E-2</v>
      </c>
      <c r="G2578" s="762">
        <v>0.14565159210878201</v>
      </c>
      <c r="H2578" s="762">
        <v>0</v>
      </c>
      <c r="I2578" s="762">
        <v>0</v>
      </c>
      <c r="J2578" s="762">
        <v>2.18179801453053E-2</v>
      </c>
      <c r="K2578" s="762">
        <v>0.25572306706658898</v>
      </c>
      <c r="L2578" s="759" t="s">
        <v>2376</v>
      </c>
      <c r="M2578" s="762">
        <v>0</v>
      </c>
    </row>
    <row r="2579" spans="1:13" x14ac:dyDescent="0.2">
      <c r="A2579" s="759" t="s">
        <v>4953</v>
      </c>
      <c r="B2579" s="759" t="s">
        <v>19</v>
      </c>
      <c r="C2579" s="762">
        <v>2.069434357</v>
      </c>
      <c r="D2579" s="762">
        <v>25.776536329999999</v>
      </c>
      <c r="E2579" s="762">
        <v>0.91884492072054402</v>
      </c>
      <c r="F2579" s="762">
        <v>3.4142559052884401E-2</v>
      </c>
      <c r="G2579" s="762">
        <v>0.65513887312705399</v>
      </c>
      <c r="H2579" s="762">
        <v>4.8567232487448297E-3</v>
      </c>
      <c r="I2579" s="762">
        <v>0.20177080325826099</v>
      </c>
      <c r="J2579" s="762">
        <v>2.0320559037213699E-2</v>
      </c>
      <c r="K2579" s="762">
        <v>0.210395199219512</v>
      </c>
      <c r="L2579" s="759" t="s">
        <v>2376</v>
      </c>
      <c r="M2579" s="762">
        <v>0</v>
      </c>
    </row>
    <row r="2580" spans="1:13" x14ac:dyDescent="0.2">
      <c r="A2580" s="759" t="s">
        <v>4954</v>
      </c>
      <c r="B2580" s="759" t="s">
        <v>19</v>
      </c>
      <c r="C2580" s="762">
        <v>-5.2629446279999996</v>
      </c>
      <c r="D2580" s="762">
        <v>26.154099850000001</v>
      </c>
      <c r="E2580" s="762">
        <v>1.0804849542406501</v>
      </c>
      <c r="F2580" s="762">
        <v>1.6686734455868699E-2</v>
      </c>
      <c r="G2580" s="762">
        <v>0.227632719178438</v>
      </c>
      <c r="H2580" s="762">
        <v>0</v>
      </c>
      <c r="I2580" s="762">
        <v>0</v>
      </c>
      <c r="J2580" s="762">
        <v>1.83239975597582E-2</v>
      </c>
      <c r="K2580" s="762">
        <v>0.14995805218028399</v>
      </c>
      <c r="L2580" s="759" t="s">
        <v>2376</v>
      </c>
      <c r="M2580" s="762">
        <v>0</v>
      </c>
    </row>
    <row r="2581" spans="1:13" x14ac:dyDescent="0.2">
      <c r="A2581" s="759" t="s">
        <v>4955</v>
      </c>
      <c r="B2581" s="759" t="s">
        <v>19</v>
      </c>
      <c r="C2581" s="762">
        <v>-21.493133839999999</v>
      </c>
      <c r="D2581" s="762">
        <v>12.56698649</v>
      </c>
      <c r="E2581" s="762">
        <v>0.395400219589716</v>
      </c>
      <c r="F2581" s="762">
        <v>9.2732098166161299E-3</v>
      </c>
      <c r="G2581" s="762">
        <v>4.6069995420279702E-2</v>
      </c>
      <c r="H2581" s="762">
        <v>3.9618839441237701E-4</v>
      </c>
      <c r="I2581" s="762">
        <v>1.6459487395365902E-2</v>
      </c>
      <c r="J2581" s="762">
        <v>1.5799456491597801E-2</v>
      </c>
      <c r="K2581" s="762">
        <v>7.3538590886234406E-2</v>
      </c>
      <c r="L2581" s="759" t="s">
        <v>2376</v>
      </c>
      <c r="M2581" s="762">
        <v>0</v>
      </c>
    </row>
    <row r="2582" spans="1:13" x14ac:dyDescent="0.2">
      <c r="A2582" s="759" t="s">
        <v>4956</v>
      </c>
      <c r="B2582" s="759" t="s">
        <v>19</v>
      </c>
      <c r="C2582" s="762">
        <v>-5.293405302</v>
      </c>
      <c r="D2582" s="762">
        <v>0.89993056900000001</v>
      </c>
      <c r="E2582" s="762">
        <v>0.48161735544926598</v>
      </c>
      <c r="F2582" s="762">
        <v>3.5302498282155201E-3</v>
      </c>
      <c r="G2582" s="762">
        <v>0</v>
      </c>
      <c r="H2582" s="762">
        <v>1.3525052085112199E-3</v>
      </c>
      <c r="I2582" s="762">
        <v>5.6189331831527897E-2</v>
      </c>
      <c r="J2582" s="762">
        <v>1.62520104264877E-2</v>
      </c>
      <c r="K2582" s="762">
        <v>8.7237682795367602E-2</v>
      </c>
      <c r="L2582" s="759" t="s">
        <v>2376</v>
      </c>
      <c r="M2582" s="762">
        <v>0</v>
      </c>
    </row>
    <row r="2583" spans="1:13" x14ac:dyDescent="0.2">
      <c r="A2583" s="759" t="s">
        <v>4957</v>
      </c>
      <c r="B2583" s="759" t="s">
        <v>19</v>
      </c>
      <c r="C2583" s="762">
        <v>-8.5355432950000001</v>
      </c>
      <c r="D2583" s="762">
        <v>0.86433472499999997</v>
      </c>
      <c r="E2583" s="762">
        <v>0.52725649711178602</v>
      </c>
      <c r="F2583" s="762">
        <v>9.3929861500734405E-3</v>
      </c>
      <c r="G2583" s="762">
        <v>4.9003398859839203E-2</v>
      </c>
      <c r="H2583" s="762">
        <v>2.5547320605211902E-3</v>
      </c>
      <c r="I2583" s="762">
        <v>0.106135418418877</v>
      </c>
      <c r="J2583" s="762">
        <v>1.6105595918141001E-2</v>
      </c>
      <c r="K2583" s="762">
        <v>8.2805639673919504E-2</v>
      </c>
      <c r="L2583" s="759" t="s">
        <v>2376</v>
      </c>
      <c r="M2583" s="762">
        <v>0.494396719665327</v>
      </c>
    </row>
    <row r="2584" spans="1:13" x14ac:dyDescent="0.2">
      <c r="A2584" s="759" t="s">
        <v>4958</v>
      </c>
      <c r="B2584" s="759" t="s">
        <v>19</v>
      </c>
      <c r="C2584" s="762">
        <v>7.9025028199999996</v>
      </c>
      <c r="D2584" s="762">
        <v>-17.37415373</v>
      </c>
      <c r="E2584" s="762">
        <v>0.79586791344555197</v>
      </c>
      <c r="F2584" s="762">
        <v>3.78682334251619E-2</v>
      </c>
      <c r="G2584" s="762">
        <v>0.74638340397027403</v>
      </c>
      <c r="H2584" s="762">
        <v>6.3595068137573003E-3</v>
      </c>
      <c r="I2584" s="762">
        <v>0.26420342187860701</v>
      </c>
      <c r="J2584" s="762">
        <v>2.7301869003383099E-2</v>
      </c>
      <c r="K2584" s="762">
        <v>0.421723808260977</v>
      </c>
      <c r="L2584" s="759" t="s">
        <v>2376</v>
      </c>
      <c r="M2584" s="762">
        <v>0.58232818412201404</v>
      </c>
    </row>
    <row r="2585" spans="1:13" x14ac:dyDescent="0.2">
      <c r="A2585" s="759" t="s">
        <v>4959</v>
      </c>
      <c r="B2585" s="759" t="s">
        <v>19</v>
      </c>
      <c r="C2585" s="762">
        <v>22.081252859999999</v>
      </c>
      <c r="D2585" s="762">
        <v>-5.5508126710000001</v>
      </c>
      <c r="E2585" s="762">
        <v>0.54527470772223596</v>
      </c>
      <c r="F2585" s="762">
        <v>4.3674233589066302E-2</v>
      </c>
      <c r="G2585" s="762">
        <v>0.88857669230421499</v>
      </c>
      <c r="H2585" s="762">
        <v>0</v>
      </c>
      <c r="I2585" s="762">
        <v>0</v>
      </c>
      <c r="J2585" s="762">
        <v>2.53385835505518E-2</v>
      </c>
      <c r="K2585" s="762">
        <v>0.36229394650122498</v>
      </c>
      <c r="L2585" s="759" t="s">
        <v>2376</v>
      </c>
      <c r="M2585" s="762">
        <v>0</v>
      </c>
    </row>
    <row r="2586" spans="1:13" x14ac:dyDescent="0.2">
      <c r="A2586" s="759" t="s">
        <v>4960</v>
      </c>
      <c r="B2586" s="759" t="s">
        <v>19</v>
      </c>
      <c r="C2586" s="762">
        <v>-20.32173401</v>
      </c>
      <c r="D2586" s="762">
        <v>29.622149060000002</v>
      </c>
      <c r="E2586" s="762">
        <v>0.95619950742797</v>
      </c>
      <c r="F2586" s="762">
        <v>1.7191055859899499E-2</v>
      </c>
      <c r="G2586" s="762">
        <v>0.23998394053701999</v>
      </c>
      <c r="H2586" s="762">
        <v>1.9058027938112601E-3</v>
      </c>
      <c r="I2586" s="762">
        <v>7.9175897444017901E-2</v>
      </c>
      <c r="J2586" s="762">
        <v>1.8610171371526801E-2</v>
      </c>
      <c r="K2586" s="762">
        <v>0.158620687421409</v>
      </c>
      <c r="L2586" s="759" t="s">
        <v>2376</v>
      </c>
      <c r="M2586" s="762">
        <v>0</v>
      </c>
    </row>
    <row r="2587" spans="1:13" x14ac:dyDescent="0.2">
      <c r="A2587" s="759" t="s">
        <v>4961</v>
      </c>
      <c r="B2587" s="759" t="s">
        <v>19</v>
      </c>
      <c r="C2587" s="762">
        <v>33.811499300000001</v>
      </c>
      <c r="D2587" s="762">
        <v>12.32884005</v>
      </c>
      <c r="E2587" s="762">
        <v>1.2400802673365501</v>
      </c>
      <c r="F2587" s="762">
        <v>2.95217141884523E-2</v>
      </c>
      <c r="G2587" s="762">
        <v>0.54197093784226003</v>
      </c>
      <c r="H2587" s="762">
        <v>8.9005772055056505E-3</v>
      </c>
      <c r="I2587" s="762">
        <v>0.36977125744087103</v>
      </c>
      <c r="J2587" s="762">
        <v>3.7431090899007299E-2</v>
      </c>
      <c r="K2587" s="762">
        <v>0.72834167739043898</v>
      </c>
      <c r="L2587" s="759" t="s">
        <v>2376</v>
      </c>
      <c r="M2587" s="762">
        <v>0</v>
      </c>
    </row>
    <row r="2588" spans="1:13" x14ac:dyDescent="0.2">
      <c r="A2588" s="759" t="s">
        <v>4962</v>
      </c>
      <c r="B2588" s="759" t="s">
        <v>19</v>
      </c>
      <c r="C2588" s="762">
        <v>-1.5259949530000001</v>
      </c>
      <c r="D2588" s="762">
        <v>6.1849438790000004</v>
      </c>
      <c r="E2588" s="762">
        <v>0.808371137666133</v>
      </c>
      <c r="F2588" s="762">
        <v>1.54259309457918E-2</v>
      </c>
      <c r="G2588" s="762">
        <v>0.19675471476347201</v>
      </c>
      <c r="H2588" s="762">
        <v>5.3212199870214102E-3</v>
      </c>
      <c r="I2588" s="762">
        <v>0.22106816339204899</v>
      </c>
      <c r="J2588" s="762">
        <v>1.8647884199434299E-2</v>
      </c>
      <c r="K2588" s="762">
        <v>0.159762283458941</v>
      </c>
      <c r="L2588" s="759" t="s">
        <v>2376</v>
      </c>
      <c r="M2588" s="762">
        <v>0.735310731617006</v>
      </c>
    </row>
    <row r="2589" spans="1:13" x14ac:dyDescent="0.2">
      <c r="A2589" s="759" t="s">
        <v>4963</v>
      </c>
      <c r="B2589" s="759" t="s">
        <v>19</v>
      </c>
      <c r="C2589" s="762">
        <v>-9.3215255450000001</v>
      </c>
      <c r="D2589" s="762">
        <v>35.906612320000001</v>
      </c>
      <c r="E2589" s="762">
        <v>0.76105110501281603</v>
      </c>
      <c r="F2589" s="762">
        <v>4.4777436660383703E-2</v>
      </c>
      <c r="G2589" s="762">
        <v>0.91559495535133995</v>
      </c>
      <c r="H2589" s="762">
        <v>1.9918713070801598E-2</v>
      </c>
      <c r="I2589" s="762">
        <v>0.82751573888005503</v>
      </c>
      <c r="J2589" s="762">
        <v>3.2949919582940503E-2</v>
      </c>
      <c r="K2589" s="762">
        <v>0.59269383560903299</v>
      </c>
      <c r="L2589" s="759" t="s">
        <v>2376</v>
      </c>
      <c r="M2589" s="762">
        <v>0.90333737340220699</v>
      </c>
    </row>
    <row r="2590" spans="1:13" x14ac:dyDescent="0.2">
      <c r="A2590" s="759" t="s">
        <v>4964</v>
      </c>
      <c r="B2590" s="759" t="s">
        <v>19</v>
      </c>
      <c r="C2590" s="762">
        <v>-7.6096488100000004</v>
      </c>
      <c r="D2590" s="762">
        <v>29.52058761</v>
      </c>
      <c r="E2590" s="762">
        <v>0.72263840885028496</v>
      </c>
      <c r="F2590" s="762">
        <v>2.66849062907791E-2</v>
      </c>
      <c r="G2590" s="762">
        <v>0.472495397295155</v>
      </c>
      <c r="H2590" s="762">
        <v>0</v>
      </c>
      <c r="I2590" s="762">
        <v>0</v>
      </c>
      <c r="J2590" s="762">
        <v>1.33281570628362E-2</v>
      </c>
      <c r="K2590" s="762">
        <v>0</v>
      </c>
      <c r="L2590" s="759" t="s">
        <v>2376</v>
      </c>
      <c r="M2590" s="762">
        <v>0</v>
      </c>
    </row>
    <row r="2591" spans="1:13" x14ac:dyDescent="0.2">
      <c r="A2591" s="759" t="s">
        <v>4965</v>
      </c>
      <c r="B2591" s="759" t="s">
        <v>19</v>
      </c>
      <c r="C2591" s="762">
        <v>20.095112449999998</v>
      </c>
      <c r="D2591" s="762">
        <v>-6.7972470039999999</v>
      </c>
      <c r="E2591" s="762">
        <v>0.78301129004560999</v>
      </c>
      <c r="F2591" s="762">
        <v>2.2770111391990099E-2</v>
      </c>
      <c r="G2591" s="762">
        <v>0.37661915231977999</v>
      </c>
      <c r="H2591" s="762">
        <v>1.1236722565661401E-2</v>
      </c>
      <c r="I2591" s="762">
        <v>0.46682559942178598</v>
      </c>
      <c r="J2591" s="762">
        <v>2.4941489656702301E-2</v>
      </c>
      <c r="K2591" s="762">
        <v>0.35027366339122001</v>
      </c>
      <c r="L2591" s="759" t="s">
        <v>2376</v>
      </c>
      <c r="M2591" s="762">
        <v>0</v>
      </c>
    </row>
    <row r="2592" spans="1:13" x14ac:dyDescent="0.2">
      <c r="A2592" s="759" t="s">
        <v>4966</v>
      </c>
      <c r="B2592" s="759" t="s">
        <v>19</v>
      </c>
      <c r="C2592" s="762">
        <v>13.837437919999999</v>
      </c>
      <c r="D2592" s="762">
        <v>12.039232760000001</v>
      </c>
      <c r="E2592" s="762">
        <v>0.87755662559398895</v>
      </c>
      <c r="F2592" s="762">
        <v>2.0317848564890401E-2</v>
      </c>
      <c r="G2592" s="762">
        <v>0.31656142969169798</v>
      </c>
      <c r="H2592" s="762">
        <v>0</v>
      </c>
      <c r="I2592" s="762">
        <v>0</v>
      </c>
      <c r="J2592" s="762">
        <v>2.6596417281348799E-2</v>
      </c>
      <c r="K2592" s="762">
        <v>0.40036933611957098</v>
      </c>
      <c r="L2592" s="759" t="s">
        <v>2376</v>
      </c>
      <c r="M2592" s="762">
        <v>0</v>
      </c>
    </row>
    <row r="2593" spans="1:13" x14ac:dyDescent="0.2">
      <c r="A2593" s="759" t="s">
        <v>4967</v>
      </c>
      <c r="B2593" s="759" t="s">
        <v>19</v>
      </c>
      <c r="C2593" s="762">
        <v>-5.9854455519999998</v>
      </c>
      <c r="D2593" s="762">
        <v>-0.95627918700000003</v>
      </c>
      <c r="E2593" s="762">
        <v>0.211512636143876</v>
      </c>
      <c r="F2593" s="762">
        <v>2.4844133166066699E-2</v>
      </c>
      <c r="G2593" s="762">
        <v>0.427413495665043</v>
      </c>
      <c r="H2593" s="762">
        <v>4.6722907203114901E-3</v>
      </c>
      <c r="I2593" s="762">
        <v>0.19410864241719</v>
      </c>
      <c r="J2593" s="762">
        <v>2.4078531418113201E-2</v>
      </c>
      <c r="K2593" s="762">
        <v>0.32415135609791601</v>
      </c>
      <c r="L2593" s="759" t="s">
        <v>2376</v>
      </c>
      <c r="M2593" s="762">
        <v>0</v>
      </c>
    </row>
    <row r="2594" spans="1:13" x14ac:dyDescent="0.2">
      <c r="A2594" s="759" t="s">
        <v>4968</v>
      </c>
      <c r="B2594" s="759" t="s">
        <v>19</v>
      </c>
      <c r="C2594" s="762">
        <v>-8.7621150879999998</v>
      </c>
      <c r="D2594" s="762">
        <v>30.488028100000001</v>
      </c>
      <c r="E2594" s="762">
        <v>1.1641485881367</v>
      </c>
      <c r="F2594" s="762">
        <v>1.79664500185969E-2</v>
      </c>
      <c r="G2594" s="762">
        <v>0.25897391704828998</v>
      </c>
      <c r="H2594" s="762">
        <v>0</v>
      </c>
      <c r="I2594" s="762">
        <v>0</v>
      </c>
      <c r="J2594" s="762">
        <v>1.4306472186789401E-2</v>
      </c>
      <c r="K2594" s="762">
        <v>2.8345033797212101E-2</v>
      </c>
      <c r="L2594" s="759" t="s">
        <v>2376</v>
      </c>
      <c r="M2594" s="762">
        <v>0</v>
      </c>
    </row>
    <row r="2595" spans="1:13" x14ac:dyDescent="0.2">
      <c r="A2595" s="759" t="s">
        <v>4969</v>
      </c>
      <c r="B2595" s="759" t="s">
        <v>19</v>
      </c>
      <c r="C2595" s="762">
        <v>1.448346218</v>
      </c>
      <c r="D2595" s="762">
        <v>-5.7774842489999996</v>
      </c>
      <c r="E2595" s="762">
        <v>0.41821172897674902</v>
      </c>
      <c r="F2595" s="762">
        <v>4.3661625553965501E-2</v>
      </c>
      <c r="G2595" s="762">
        <v>0.88826791299478802</v>
      </c>
      <c r="H2595" s="762">
        <v>1.50278356501247E-2</v>
      </c>
      <c r="I2595" s="762">
        <v>0.62432602002490301</v>
      </c>
      <c r="J2595" s="762">
        <v>2.9748766014086801E-2</v>
      </c>
      <c r="K2595" s="762">
        <v>0.495792906965623</v>
      </c>
      <c r="L2595" s="759" t="s">
        <v>2376</v>
      </c>
      <c r="M2595" s="762">
        <v>0</v>
      </c>
    </row>
    <row r="2596" spans="1:13" x14ac:dyDescent="0.2">
      <c r="A2596" s="759" t="s">
        <v>4970</v>
      </c>
      <c r="B2596" s="759" t="s">
        <v>19</v>
      </c>
      <c r="C2596" s="762">
        <v>-23.0335413</v>
      </c>
      <c r="D2596" s="762">
        <v>15.077037499999999</v>
      </c>
      <c r="E2596" s="762">
        <v>0.27662597370675601</v>
      </c>
      <c r="F2596" s="762">
        <v>2.09041221970762E-2</v>
      </c>
      <c r="G2596" s="762">
        <v>0.33091969207081301</v>
      </c>
      <c r="H2596" s="762">
        <v>8.5317121486389608E-3</v>
      </c>
      <c r="I2596" s="762">
        <v>0.35444689421409098</v>
      </c>
      <c r="J2596" s="762">
        <v>1.8394986412289899E-2</v>
      </c>
      <c r="K2596" s="762">
        <v>0.15210690322666801</v>
      </c>
      <c r="L2596" s="759" t="s">
        <v>2376</v>
      </c>
      <c r="M2596" s="762">
        <v>0.33846117739023901</v>
      </c>
    </row>
    <row r="2597" spans="1:13" x14ac:dyDescent="0.2">
      <c r="A2597" s="759" t="s">
        <v>4971</v>
      </c>
      <c r="B2597" s="759" t="s">
        <v>19</v>
      </c>
      <c r="C2597" s="762">
        <v>21.663196200000002</v>
      </c>
      <c r="D2597" s="762">
        <v>7.5441096950000004</v>
      </c>
      <c r="E2597" s="762">
        <v>1.2400802673365501</v>
      </c>
      <c r="F2597" s="762">
        <v>2.61490647989964E-2</v>
      </c>
      <c r="G2597" s="762">
        <v>0.45937225215374899</v>
      </c>
      <c r="H2597" s="762">
        <v>3.1421838177533401E-3</v>
      </c>
      <c r="I2597" s="762">
        <v>0.13054089962825899</v>
      </c>
      <c r="J2597" s="762">
        <v>2.3546115024125101E-2</v>
      </c>
      <c r="K2597" s="762">
        <v>0.308034791626288</v>
      </c>
      <c r="L2597" s="759" t="s">
        <v>2376</v>
      </c>
      <c r="M2597" s="762">
        <v>0</v>
      </c>
    </row>
    <row r="2598" spans="1:13" x14ac:dyDescent="0.2">
      <c r="A2598" s="759" t="s">
        <v>4972</v>
      </c>
      <c r="B2598" s="759" t="s">
        <v>19</v>
      </c>
      <c r="C2598" s="762">
        <v>-12.34365307</v>
      </c>
      <c r="D2598" s="762">
        <v>21.133477710000001</v>
      </c>
      <c r="E2598" s="762">
        <v>0.74673253389834404</v>
      </c>
      <c r="F2598" s="762">
        <v>1.0962686520119299E-2</v>
      </c>
      <c r="G2598" s="762">
        <v>8.7446545337264203E-2</v>
      </c>
      <c r="H2598" s="762">
        <v>3.2036613272311198E-3</v>
      </c>
      <c r="I2598" s="762">
        <v>0.13309493939373601</v>
      </c>
      <c r="J2598" s="762">
        <v>1.1659919028340101E-2</v>
      </c>
      <c r="K2598" s="762">
        <v>0</v>
      </c>
      <c r="L2598" s="759" t="s">
        <v>2376</v>
      </c>
      <c r="M2598" s="762">
        <v>0</v>
      </c>
    </row>
    <row r="2599" spans="1:13" x14ac:dyDescent="0.2">
      <c r="A2599" s="759" t="s">
        <v>4973</v>
      </c>
      <c r="B2599" s="759" t="s">
        <v>19</v>
      </c>
      <c r="C2599" s="762">
        <v>0.12499282</v>
      </c>
      <c r="D2599" s="762">
        <v>22.43778584</v>
      </c>
      <c r="E2599" s="762">
        <v>0.48683615154447102</v>
      </c>
      <c r="F2599" s="762">
        <v>1.94415901253869E-2</v>
      </c>
      <c r="G2599" s="762">
        <v>0.29510119421426501</v>
      </c>
      <c r="H2599" s="762">
        <v>1.33884353973838E-3</v>
      </c>
      <c r="I2599" s="762">
        <v>5.5621790519554598E-2</v>
      </c>
      <c r="J2599" s="762">
        <v>1.89074371915035E-2</v>
      </c>
      <c r="K2599" s="762">
        <v>0.16761911469298399</v>
      </c>
      <c r="L2599" s="759" t="s">
        <v>2376</v>
      </c>
      <c r="M2599" s="762">
        <v>0</v>
      </c>
    </row>
    <row r="2600" spans="1:13" x14ac:dyDescent="0.2">
      <c r="A2600" s="759" t="s">
        <v>4974</v>
      </c>
      <c r="B2600" s="759" t="s">
        <v>19</v>
      </c>
      <c r="C2600" s="762">
        <v>-20.50142151</v>
      </c>
      <c r="D2600" s="762">
        <v>17.048519249999998</v>
      </c>
      <c r="E2600" s="762">
        <v>0.728926476245911</v>
      </c>
      <c r="F2600" s="762">
        <v>2.0015255722471901E-2</v>
      </c>
      <c r="G2600" s="762">
        <v>0.309150701774698</v>
      </c>
      <c r="H2600" s="762">
        <v>9.6314764848526204E-4</v>
      </c>
      <c r="I2600" s="762">
        <v>4.00136358644681E-2</v>
      </c>
      <c r="J2600" s="762">
        <v>1.34080195219344E-2</v>
      </c>
      <c r="K2600" s="762">
        <v>1.14833125134002E-3</v>
      </c>
      <c r="L2600" s="759" t="s">
        <v>2376</v>
      </c>
      <c r="M2600" s="762">
        <v>0.53562537211648098</v>
      </c>
    </row>
    <row r="2601" spans="1:13" x14ac:dyDescent="0.2">
      <c r="A2601" s="759" t="s">
        <v>4975</v>
      </c>
      <c r="B2601" s="759" t="s">
        <v>19</v>
      </c>
      <c r="C2601" s="762">
        <v>-0.72969600999999995</v>
      </c>
      <c r="D2601" s="762">
        <v>-7.6197913670000004</v>
      </c>
      <c r="E2601" s="762">
        <v>0.36961893961949299</v>
      </c>
      <c r="F2601" s="762">
        <v>1.6718254543620699E-2</v>
      </c>
      <c r="G2601" s="762">
        <v>0.22840469194275101</v>
      </c>
      <c r="H2601" s="762">
        <v>7.7939820349055599E-3</v>
      </c>
      <c r="I2601" s="762">
        <v>0.32379816776053</v>
      </c>
      <c r="J2601" s="762">
        <v>3.2812378681160201E-2</v>
      </c>
      <c r="K2601" s="762">
        <v>0.58853038373307098</v>
      </c>
      <c r="L2601" s="759" t="s">
        <v>2376</v>
      </c>
      <c r="M2601" s="762">
        <v>0</v>
      </c>
    </row>
    <row r="2602" spans="1:13" x14ac:dyDescent="0.2">
      <c r="A2602" s="759" t="s">
        <v>4976</v>
      </c>
      <c r="B2602" s="759" t="s">
        <v>19</v>
      </c>
      <c r="C2602" s="762">
        <v>-16.913075859999999</v>
      </c>
      <c r="D2602" s="762">
        <v>30.36741503</v>
      </c>
      <c r="E2602" s="762">
        <v>0.91679208845560201</v>
      </c>
      <c r="F2602" s="762">
        <v>1.55646193319002E-2</v>
      </c>
      <c r="G2602" s="762">
        <v>0.20015128716717301</v>
      </c>
      <c r="H2602" s="762">
        <v>3.6203422248027602E-4</v>
      </c>
      <c r="I2602" s="762">
        <v>1.5040571798474201E-2</v>
      </c>
      <c r="J2602" s="762">
        <v>1.4463978703344199E-2</v>
      </c>
      <c r="K2602" s="762">
        <v>3.3112868949109697E-2</v>
      </c>
      <c r="L2602" s="759" t="s">
        <v>2376</v>
      </c>
      <c r="M2602" s="762">
        <v>0.44422681614695497</v>
      </c>
    </row>
    <row r="2603" spans="1:13" x14ac:dyDescent="0.2">
      <c r="A2603" s="759" t="s">
        <v>4977</v>
      </c>
      <c r="B2603" s="759" t="s">
        <v>19</v>
      </c>
      <c r="C2603" s="762">
        <v>1.08452846</v>
      </c>
      <c r="D2603" s="762">
        <v>7.8237729930000004</v>
      </c>
      <c r="E2603" s="762">
        <v>0.52560193666695898</v>
      </c>
      <c r="F2603" s="762">
        <v>1.24189145742582E-2</v>
      </c>
      <c r="G2603" s="762">
        <v>0.123110653539099</v>
      </c>
      <c r="H2603" s="762">
        <v>4.1668089757163802E-3</v>
      </c>
      <c r="I2603" s="762">
        <v>0.173108575258204</v>
      </c>
      <c r="J2603" s="762">
        <v>2.2951583384171699E-2</v>
      </c>
      <c r="K2603" s="762">
        <v>0.29003793708313802</v>
      </c>
      <c r="L2603" s="759" t="s">
        <v>2376</v>
      </c>
      <c r="M2603" s="762">
        <v>0</v>
      </c>
    </row>
    <row r="2604" spans="1:13" x14ac:dyDescent="0.2">
      <c r="A2604" s="759" t="s">
        <v>4978</v>
      </c>
      <c r="B2604" s="759" t="s">
        <v>19</v>
      </c>
      <c r="C2604" s="762">
        <v>13.07363949</v>
      </c>
      <c r="D2604" s="762">
        <v>3.6490611849999999</v>
      </c>
      <c r="E2604" s="762">
        <v>0.81208858817219798</v>
      </c>
      <c r="F2604" s="762">
        <v>1.8672499984240001E-2</v>
      </c>
      <c r="G2604" s="762">
        <v>0.276265607357709</v>
      </c>
      <c r="H2604" s="762">
        <v>1.09498275214317E-2</v>
      </c>
      <c r="I2604" s="762">
        <v>0.454906650245401</v>
      </c>
      <c r="J2604" s="762">
        <v>1.92379790361045E-2</v>
      </c>
      <c r="K2604" s="762">
        <v>0.177624827244036</v>
      </c>
      <c r="L2604" s="759" t="s">
        <v>2376</v>
      </c>
      <c r="M2604" s="762">
        <v>0</v>
      </c>
    </row>
    <row r="2605" spans="1:13" x14ac:dyDescent="0.2">
      <c r="A2605" s="759" t="s">
        <v>4979</v>
      </c>
      <c r="B2605" s="759" t="s">
        <v>19</v>
      </c>
      <c r="C2605" s="762">
        <v>-17.088250519999999</v>
      </c>
      <c r="D2605" s="762">
        <v>19.16453563</v>
      </c>
      <c r="E2605" s="762">
        <v>1.06741309918264</v>
      </c>
      <c r="F2605" s="762">
        <v>1.0433149045886899E-2</v>
      </c>
      <c r="G2605" s="762">
        <v>7.4477765359827294E-2</v>
      </c>
      <c r="H2605" s="762">
        <v>2.6162095699989799E-3</v>
      </c>
      <c r="I2605" s="762">
        <v>0.108689499728993</v>
      </c>
      <c r="J2605" s="762">
        <v>1.10099273473462E-2</v>
      </c>
      <c r="K2605" s="762">
        <v>0</v>
      </c>
      <c r="L2605" s="759" t="s">
        <v>2376</v>
      </c>
      <c r="M2605" s="762">
        <v>0</v>
      </c>
    </row>
    <row r="2606" spans="1:13" x14ac:dyDescent="0.2">
      <c r="A2606" s="759" t="s">
        <v>4980</v>
      </c>
      <c r="B2606" s="759" t="s">
        <v>19</v>
      </c>
      <c r="C2606" s="762">
        <v>-9.0926218129999992</v>
      </c>
      <c r="D2606" s="762">
        <v>30.69871916</v>
      </c>
      <c r="E2606" s="762">
        <v>0.70853402219870398</v>
      </c>
      <c r="F2606" s="762">
        <v>2.7208139747461099E-2</v>
      </c>
      <c r="G2606" s="762">
        <v>0.48530978761787802</v>
      </c>
      <c r="H2606" s="762">
        <v>9.7407698350353497E-3</v>
      </c>
      <c r="I2606" s="762">
        <v>0.40467677222974602</v>
      </c>
      <c r="J2606" s="762">
        <v>1.1928345626975799E-2</v>
      </c>
      <c r="K2606" s="762">
        <v>0</v>
      </c>
      <c r="L2606" s="759" t="s">
        <v>2376</v>
      </c>
      <c r="M2606" s="762">
        <v>0</v>
      </c>
    </row>
    <row r="2607" spans="1:13" x14ac:dyDescent="0.2">
      <c r="A2607" s="759" t="s">
        <v>4981</v>
      </c>
      <c r="B2607" s="759" t="s">
        <v>19</v>
      </c>
      <c r="C2607" s="762">
        <v>13.052406489999999</v>
      </c>
      <c r="D2607" s="762">
        <v>4.0437557689999997</v>
      </c>
      <c r="E2607" s="762">
        <v>0.49856311541214698</v>
      </c>
      <c r="F2607" s="762">
        <v>5.38993500557906E-3</v>
      </c>
      <c r="G2607" s="762">
        <v>0</v>
      </c>
      <c r="H2607" s="762">
        <v>4.5356740325830803E-3</v>
      </c>
      <c r="I2607" s="762">
        <v>0.18843293848498399</v>
      </c>
      <c r="J2607" s="762">
        <v>1.2159059397704E-2</v>
      </c>
      <c r="K2607" s="762">
        <v>0</v>
      </c>
      <c r="L2607" s="759" t="s">
        <v>2376</v>
      </c>
      <c r="M2607" s="762">
        <v>0</v>
      </c>
    </row>
    <row r="2608" spans="1:13" x14ac:dyDescent="0.2">
      <c r="A2608" s="759" t="s">
        <v>4982</v>
      </c>
      <c r="B2608" s="759" t="s">
        <v>19</v>
      </c>
      <c r="C2608" s="762">
        <v>-20.28959128</v>
      </c>
      <c r="D2608" s="762">
        <v>35.971910360000003</v>
      </c>
      <c r="E2608" s="762">
        <v>1.20498033100195</v>
      </c>
      <c r="F2608" s="762">
        <v>1.62013251044891E-2</v>
      </c>
      <c r="G2608" s="762">
        <v>0.215744691274742</v>
      </c>
      <c r="H2608" s="762">
        <v>0</v>
      </c>
      <c r="I2608" s="762">
        <v>0</v>
      </c>
      <c r="J2608" s="762">
        <v>2.5356330763684799E-2</v>
      </c>
      <c r="K2608" s="762">
        <v>0.362831159262821</v>
      </c>
      <c r="L2608" s="759" t="s">
        <v>2376</v>
      </c>
      <c r="M2608" s="762">
        <v>0</v>
      </c>
    </row>
    <row r="2609" spans="1:13" x14ac:dyDescent="0.2">
      <c r="A2609" s="759" t="s">
        <v>4983</v>
      </c>
      <c r="B2609" s="759" t="s">
        <v>19</v>
      </c>
      <c r="C2609" s="762">
        <v>-15.170356910000001</v>
      </c>
      <c r="D2609" s="762">
        <v>18.376155570000002</v>
      </c>
      <c r="E2609" s="762">
        <v>0.99946173260648397</v>
      </c>
      <c r="F2609" s="762">
        <v>1.2948452048490501E-2</v>
      </c>
      <c r="G2609" s="762">
        <v>0.13607940902579099</v>
      </c>
      <c r="H2609" s="762">
        <v>0</v>
      </c>
      <c r="I2609" s="762">
        <v>0</v>
      </c>
      <c r="J2609" s="762">
        <v>1.6083411901724801E-2</v>
      </c>
      <c r="K2609" s="762">
        <v>8.21341161542683E-2</v>
      </c>
      <c r="L2609" s="759" t="s">
        <v>2376</v>
      </c>
      <c r="M2609" s="762">
        <v>0</v>
      </c>
    </row>
    <row r="2610" spans="1:13" x14ac:dyDescent="0.2">
      <c r="A2610" s="759" t="s">
        <v>4984</v>
      </c>
      <c r="B2610" s="759" t="s">
        <v>19</v>
      </c>
      <c r="C2610" s="762">
        <v>17.239155520000001</v>
      </c>
      <c r="D2610" s="762">
        <v>19.133948669999999</v>
      </c>
      <c r="E2610" s="762">
        <v>1.1000093345190201</v>
      </c>
      <c r="F2610" s="762">
        <v>2.31420484274628E-2</v>
      </c>
      <c r="G2610" s="762">
        <v>0.385728166438631</v>
      </c>
      <c r="H2610" s="762">
        <v>2.3634686977014202E-3</v>
      </c>
      <c r="I2610" s="762">
        <v>9.8189466149499999E-2</v>
      </c>
      <c r="J2610" s="762">
        <v>2.4979202484609799E-2</v>
      </c>
      <c r="K2610" s="762">
        <v>0.35141522915812801</v>
      </c>
      <c r="L2610" s="759" t="s">
        <v>2376</v>
      </c>
      <c r="M2610" s="762">
        <v>0.90333737340220699</v>
      </c>
    </row>
    <row r="2611" spans="1:13" x14ac:dyDescent="0.2">
      <c r="A2611" s="759" t="s">
        <v>4985</v>
      </c>
      <c r="B2611" s="759" t="s">
        <v>19</v>
      </c>
      <c r="C2611" s="762">
        <v>2.2164266619999999</v>
      </c>
      <c r="D2611" s="762">
        <v>-16.16101669</v>
      </c>
      <c r="E2611" s="762">
        <v>0.36499903513250198</v>
      </c>
      <c r="F2611" s="762">
        <v>1.9113781212766901E-2</v>
      </c>
      <c r="G2611" s="762">
        <v>0.28707290767840998</v>
      </c>
      <c r="H2611" s="762">
        <v>1.46316472557123E-2</v>
      </c>
      <c r="I2611" s="762">
        <v>0.60786649108489799</v>
      </c>
      <c r="J2611" s="762">
        <v>2.8717209250734801E-2</v>
      </c>
      <c r="K2611" s="762">
        <v>0.46456703303121999</v>
      </c>
      <c r="L2611" s="759" t="s">
        <v>2376</v>
      </c>
      <c r="M2611" s="762">
        <v>0.90333737340220699</v>
      </c>
    </row>
    <row r="2612" spans="1:13" x14ac:dyDescent="0.2">
      <c r="A2612" s="759" t="s">
        <v>4986</v>
      </c>
      <c r="B2612" s="759" t="s">
        <v>19</v>
      </c>
      <c r="C2612" s="762">
        <v>6.7370569000000005E-2</v>
      </c>
      <c r="D2612" s="762">
        <v>-12.296233259999999</v>
      </c>
      <c r="E2612" s="762">
        <v>0.42987838581715898</v>
      </c>
      <c r="F2612" s="762">
        <v>2.1547131987215501E-2</v>
      </c>
      <c r="G2612" s="762">
        <v>0.34666748583309598</v>
      </c>
      <c r="H2612" s="762">
        <v>9.2216264216674095E-3</v>
      </c>
      <c r="I2612" s="762">
        <v>0.383109122214148</v>
      </c>
      <c r="J2612" s="762">
        <v>2.7421662692030401E-2</v>
      </c>
      <c r="K2612" s="762">
        <v>0.42535004737534299</v>
      </c>
      <c r="L2612" s="759" t="s">
        <v>2376</v>
      </c>
      <c r="M2612" s="762">
        <v>0.90333737340220699</v>
      </c>
    </row>
    <row r="2613" spans="1:13" x14ac:dyDescent="0.2">
      <c r="A2613" s="759" t="s">
        <v>4987</v>
      </c>
      <c r="B2613" s="759" t="s">
        <v>19</v>
      </c>
      <c r="C2613" s="762">
        <v>-9.0604313449999996</v>
      </c>
      <c r="D2613" s="762">
        <v>9.1015548129999999</v>
      </c>
      <c r="E2613" s="762">
        <v>0.466954048246986</v>
      </c>
      <c r="F2613" s="762">
        <v>4.4569404081221002E-2</v>
      </c>
      <c r="G2613" s="762">
        <v>0.91050007225504404</v>
      </c>
      <c r="H2613" s="762">
        <v>6.1067659414597497E-3</v>
      </c>
      <c r="I2613" s="762">
        <v>0.25370338829911299</v>
      </c>
      <c r="J2613" s="762">
        <v>2.6230381010481901E-2</v>
      </c>
      <c r="K2613" s="762">
        <v>0.38928919804532702</v>
      </c>
      <c r="L2613" s="759" t="s">
        <v>2376</v>
      </c>
      <c r="M2613" s="762">
        <v>0</v>
      </c>
    </row>
    <row r="2614" spans="1:13" x14ac:dyDescent="0.2">
      <c r="A2614" s="759" t="s">
        <v>4988</v>
      </c>
      <c r="B2614" s="759" t="s">
        <v>19</v>
      </c>
      <c r="C2614" s="762">
        <v>9.2096801189999997</v>
      </c>
      <c r="D2614" s="762">
        <v>3.3845713599999998</v>
      </c>
      <c r="E2614" s="762">
        <v>0.76723504105847595</v>
      </c>
      <c r="F2614" s="762">
        <v>1.7058671491341399E-2</v>
      </c>
      <c r="G2614" s="762">
        <v>0.23674173329728901</v>
      </c>
      <c r="H2614" s="762">
        <v>2.1175586597902901E-4</v>
      </c>
      <c r="I2614" s="762">
        <v>8.7973265542951699E-3</v>
      </c>
      <c r="J2614" s="762">
        <v>2.4484498918529201E-2</v>
      </c>
      <c r="K2614" s="762">
        <v>0.33644026072403099</v>
      </c>
      <c r="L2614" s="759" t="s">
        <v>2376</v>
      </c>
      <c r="M2614" s="762">
        <v>0</v>
      </c>
    </row>
    <row r="2615" spans="1:13" x14ac:dyDescent="0.2">
      <c r="A2615" s="759" t="s">
        <v>4989</v>
      </c>
      <c r="B2615" s="759" t="s">
        <v>19</v>
      </c>
      <c r="C2615" s="762">
        <v>1.7037162130000001</v>
      </c>
      <c r="D2615" s="762">
        <v>23.78472116</v>
      </c>
      <c r="E2615" s="762">
        <v>1.2400802673365501</v>
      </c>
      <c r="F2615" s="762">
        <v>1.41966475234667E-2</v>
      </c>
      <c r="G2615" s="762">
        <v>0.16664865862207401</v>
      </c>
      <c r="H2615" s="762">
        <v>1.1714880972710799E-2</v>
      </c>
      <c r="I2615" s="762">
        <v>0.486690500867547</v>
      </c>
      <c r="J2615" s="762">
        <v>2.6780544617603E-2</v>
      </c>
      <c r="K2615" s="762">
        <v>0.40594300554917401</v>
      </c>
      <c r="L2615" s="759" t="s">
        <v>2376</v>
      </c>
      <c r="M2615" s="762">
        <v>0.90333737340220699</v>
      </c>
    </row>
    <row r="2616" spans="1:13" x14ac:dyDescent="0.2">
      <c r="A2616" s="759" t="s">
        <v>4990</v>
      </c>
      <c r="B2616" s="759" t="s">
        <v>19</v>
      </c>
      <c r="C2616" s="762">
        <v>9.0550754260000001</v>
      </c>
      <c r="D2616" s="762">
        <v>10.75174069</v>
      </c>
      <c r="E2616" s="762">
        <v>0.97213068527447699</v>
      </c>
      <c r="F2616" s="762">
        <v>2.2265789987959299E-2</v>
      </c>
      <c r="G2616" s="762">
        <v>0.36426795545194302</v>
      </c>
      <c r="H2616" s="762">
        <v>8.4019262952969697E-3</v>
      </c>
      <c r="I2616" s="762">
        <v>0.349054981710191</v>
      </c>
      <c r="J2616" s="762">
        <v>2.9147579169208598E-2</v>
      </c>
      <c r="K2616" s="762">
        <v>0.47759460142070198</v>
      </c>
      <c r="L2616" s="759" t="s">
        <v>2376</v>
      </c>
      <c r="M2616" s="762">
        <v>0.90333737340220699</v>
      </c>
    </row>
    <row r="2617" spans="1:13" x14ac:dyDescent="0.2">
      <c r="A2617" s="759" t="s">
        <v>4991</v>
      </c>
      <c r="B2617" s="759" t="s">
        <v>19</v>
      </c>
      <c r="C2617" s="762">
        <v>19.66878676</v>
      </c>
      <c r="D2617" s="762">
        <v>18.076219760000001</v>
      </c>
      <c r="E2617" s="762">
        <v>1.17663961893407</v>
      </c>
      <c r="F2617" s="762">
        <v>2.2625118988331298E-2</v>
      </c>
      <c r="G2617" s="762">
        <v>0.37306819026136601</v>
      </c>
      <c r="H2617" s="762">
        <v>0</v>
      </c>
      <c r="I2617" s="762">
        <v>0</v>
      </c>
      <c r="J2617" s="762">
        <v>2.0788641783594901E-2</v>
      </c>
      <c r="K2617" s="762">
        <v>0.22456436364652599</v>
      </c>
      <c r="L2617" s="759" t="s">
        <v>2376</v>
      </c>
      <c r="M2617" s="762">
        <v>0</v>
      </c>
    </row>
    <row r="2618" spans="1:13" x14ac:dyDescent="0.2">
      <c r="A2618" s="759" t="s">
        <v>4992</v>
      </c>
      <c r="B2618" s="759" t="s">
        <v>19</v>
      </c>
      <c r="C2618" s="762">
        <v>20.462732299999999</v>
      </c>
      <c r="D2618" s="762">
        <v>6.0325321900000004</v>
      </c>
      <c r="E2618" s="762">
        <v>0.56372781071494205</v>
      </c>
      <c r="F2618" s="762">
        <v>2.4301987656733599E-2</v>
      </c>
      <c r="G2618" s="762">
        <v>0.41413596086892301</v>
      </c>
      <c r="H2618" s="762">
        <v>0</v>
      </c>
      <c r="I2618" s="762">
        <v>0</v>
      </c>
      <c r="J2618" s="762">
        <v>2.2536742277189301E-2</v>
      </c>
      <c r="K2618" s="762">
        <v>0.27748044121153598</v>
      </c>
      <c r="L2618" s="759" t="s">
        <v>2376</v>
      </c>
      <c r="M2618" s="762">
        <v>0</v>
      </c>
    </row>
    <row r="2619" spans="1:13" x14ac:dyDescent="0.2">
      <c r="A2619" s="759" t="s">
        <v>4993</v>
      </c>
      <c r="B2619" s="759" t="s">
        <v>19</v>
      </c>
      <c r="C2619" s="762">
        <v>20.96903245</v>
      </c>
      <c r="D2619" s="762">
        <v>13.229465449999999</v>
      </c>
      <c r="E2619" s="762">
        <v>1.05743500376504</v>
      </c>
      <c r="F2619" s="762">
        <v>3.20244091559551E-2</v>
      </c>
      <c r="G2619" s="762">
        <v>0.60326380219879605</v>
      </c>
      <c r="H2619" s="762">
        <v>4.5971515420608596E-3</v>
      </c>
      <c r="I2619" s="762">
        <v>0.19098701979509999</v>
      </c>
      <c r="J2619" s="762">
        <v>3.0383228883589401E-2</v>
      </c>
      <c r="K2619" s="762">
        <v>0.51499849779002105</v>
      </c>
      <c r="L2619" s="759" t="s">
        <v>2376</v>
      </c>
      <c r="M2619" s="762">
        <v>0.62887711109976696</v>
      </c>
    </row>
    <row r="2620" spans="1:13" x14ac:dyDescent="0.2">
      <c r="A2620" s="759" t="s">
        <v>4994</v>
      </c>
      <c r="B2620" s="759" t="s">
        <v>19</v>
      </c>
      <c r="C2620" s="762">
        <v>17.738081409999999</v>
      </c>
      <c r="D2620" s="762">
        <v>2.38152805</v>
      </c>
      <c r="E2620" s="762">
        <v>0</v>
      </c>
      <c r="F2620" s="762">
        <v>1.8357299106720699E-2</v>
      </c>
      <c r="G2620" s="762">
        <v>0.268546100131282</v>
      </c>
      <c r="H2620" s="762">
        <v>5.5398066873868597E-3</v>
      </c>
      <c r="I2620" s="762">
        <v>0.23014928137464999</v>
      </c>
      <c r="J2620" s="762">
        <v>3.11064278187566E-2</v>
      </c>
      <c r="K2620" s="762">
        <v>0.53689018269302302</v>
      </c>
      <c r="L2620" s="759" t="s">
        <v>2376</v>
      </c>
      <c r="M2620" s="762">
        <v>0</v>
      </c>
    </row>
    <row r="2621" spans="1:13" x14ac:dyDescent="0.2">
      <c r="A2621" s="759" t="s">
        <v>4995</v>
      </c>
      <c r="B2621" s="759" t="s">
        <v>19</v>
      </c>
      <c r="C2621" s="762">
        <v>-4.7925515379999997</v>
      </c>
      <c r="D2621" s="762">
        <v>13.583738370000001</v>
      </c>
      <c r="E2621" s="762">
        <v>0.50403332229688202</v>
      </c>
      <c r="F2621" s="762">
        <v>1.0325980747530401E-2</v>
      </c>
      <c r="G2621" s="762">
        <v>7.1853141229694995E-2</v>
      </c>
      <c r="H2621" s="762">
        <v>5.1231257898152298E-3</v>
      </c>
      <c r="I2621" s="762">
        <v>0.21283841969436601</v>
      </c>
      <c r="J2621" s="762">
        <v>1.6622483500637799E-2</v>
      </c>
      <c r="K2621" s="762">
        <v>9.8452161898290702E-2</v>
      </c>
      <c r="L2621" s="759" t="s">
        <v>2376</v>
      </c>
      <c r="M2621" s="762">
        <v>0</v>
      </c>
    </row>
    <row r="2622" spans="1:13" x14ac:dyDescent="0.2">
      <c r="A2622" s="759" t="s">
        <v>4996</v>
      </c>
      <c r="B2622" s="759" t="s">
        <v>19</v>
      </c>
      <c r="C2622" s="762">
        <v>-13.92903506</v>
      </c>
      <c r="D2622" s="762">
        <v>7.3854822689999997</v>
      </c>
      <c r="E2622" s="762">
        <v>0.98447989840407701</v>
      </c>
      <c r="F2622" s="762">
        <v>2.0015255722471901E-2</v>
      </c>
      <c r="G2622" s="762">
        <v>0.309150701774698</v>
      </c>
      <c r="H2622" s="762">
        <v>4.5288431981966599E-3</v>
      </c>
      <c r="I2622" s="762">
        <v>0.18814914705667801</v>
      </c>
      <c r="J2622" s="762">
        <v>2.3805668016194301E-2</v>
      </c>
      <c r="K2622" s="762">
        <v>0.31589162286033201</v>
      </c>
      <c r="L2622" s="759" t="s">
        <v>2376</v>
      </c>
      <c r="M2622" s="762">
        <v>0.29709040269965997</v>
      </c>
    </row>
    <row r="2623" spans="1:13" x14ac:dyDescent="0.2">
      <c r="A2623" s="759" t="s">
        <v>4997</v>
      </c>
      <c r="B2623" s="759" t="s">
        <v>19</v>
      </c>
      <c r="C2623" s="762">
        <v>2.522892294</v>
      </c>
      <c r="D2623" s="762">
        <v>-3.5722221099999998</v>
      </c>
      <c r="E2623" s="762">
        <v>1.2154341451027899</v>
      </c>
      <c r="F2623" s="762">
        <v>9.0147450970503498E-3</v>
      </c>
      <c r="G2623" s="762">
        <v>3.97399950862748E-2</v>
      </c>
      <c r="H2623" s="762">
        <v>2.68451791386318E-3</v>
      </c>
      <c r="I2623" s="762">
        <v>0.111527330922776</v>
      </c>
      <c r="J2623" s="762">
        <v>2.04558815373523E-2</v>
      </c>
      <c r="K2623" s="762">
        <v>0.21449151085175799</v>
      </c>
      <c r="L2623" s="759" t="s">
        <v>2376</v>
      </c>
      <c r="M2623" s="762">
        <v>0</v>
      </c>
    </row>
    <row r="2624" spans="1:13" x14ac:dyDescent="0.2">
      <c r="A2624" s="759" t="s">
        <v>4998</v>
      </c>
      <c r="B2624" s="759" t="s">
        <v>19</v>
      </c>
      <c r="C2624" s="762">
        <v>17.346985149999998</v>
      </c>
      <c r="D2624" s="762">
        <v>-11.275922169999999</v>
      </c>
      <c r="E2624" s="762">
        <v>1.22868945055514</v>
      </c>
      <c r="F2624" s="762">
        <v>3.3694973806807103E-2</v>
      </c>
      <c r="G2624" s="762">
        <v>0.64417718315163897</v>
      </c>
      <c r="H2624" s="762">
        <v>1.1714880972710799E-2</v>
      </c>
      <c r="I2624" s="762">
        <v>0.486690500867547</v>
      </c>
      <c r="J2624" s="762">
        <v>4.7757750540735402E-2</v>
      </c>
      <c r="K2624" s="762">
        <v>1</v>
      </c>
      <c r="L2624" s="759" t="s">
        <v>2409</v>
      </c>
      <c r="M2624" s="762">
        <v>0</v>
      </c>
    </row>
    <row r="2625" spans="1:13" x14ac:dyDescent="0.2">
      <c r="A2625" s="759" t="s">
        <v>4999</v>
      </c>
      <c r="B2625" s="759" t="s">
        <v>19</v>
      </c>
      <c r="C2625" s="762">
        <v>-19.28894416</v>
      </c>
      <c r="D2625" s="762">
        <v>23.450977760000001</v>
      </c>
      <c r="E2625" s="762">
        <v>0.72784179022024598</v>
      </c>
      <c r="F2625" s="762">
        <v>1.55330992441483E-2</v>
      </c>
      <c r="G2625" s="762">
        <v>0.19937933889360401</v>
      </c>
      <c r="H2625" s="762">
        <v>1.7555244373100201E-3</v>
      </c>
      <c r="I2625" s="762">
        <v>7.29326106552E-2</v>
      </c>
      <c r="J2625" s="762">
        <v>1.42465753424658E-2</v>
      </c>
      <c r="K2625" s="762">
        <v>2.6531914240029202E-2</v>
      </c>
      <c r="L2625" s="759" t="s">
        <v>2376</v>
      </c>
      <c r="M2625" s="762">
        <v>0.67007331816659699</v>
      </c>
    </row>
    <row r="2626" spans="1:13" x14ac:dyDescent="0.2">
      <c r="A2626" s="759" t="s">
        <v>5000</v>
      </c>
      <c r="B2626" s="759" t="s">
        <v>19</v>
      </c>
      <c r="C2626" s="762">
        <v>25.538673790000001</v>
      </c>
      <c r="D2626" s="762">
        <v>13.52289403</v>
      </c>
      <c r="E2626" s="762">
        <v>0.74528070036216798</v>
      </c>
      <c r="F2626" s="762">
        <v>1.4083175207559801E-2</v>
      </c>
      <c r="G2626" s="762">
        <v>0.163869620346484</v>
      </c>
      <c r="H2626" s="762">
        <v>0</v>
      </c>
      <c r="I2626" s="762">
        <v>0</v>
      </c>
      <c r="J2626" s="762">
        <v>2.5174421829072199E-2</v>
      </c>
      <c r="K2626" s="762">
        <v>0.357324660347557</v>
      </c>
      <c r="L2626" s="759" t="s">
        <v>2376</v>
      </c>
      <c r="M2626" s="762">
        <v>0</v>
      </c>
    </row>
    <row r="2627" spans="1:13" x14ac:dyDescent="0.2">
      <c r="A2627" s="759" t="s">
        <v>5001</v>
      </c>
      <c r="B2627" s="759" t="s">
        <v>19</v>
      </c>
      <c r="C2627" s="762">
        <v>6.878593167</v>
      </c>
      <c r="D2627" s="762">
        <v>-10.368850589999999</v>
      </c>
      <c r="E2627" s="762">
        <v>0.950658597239601</v>
      </c>
      <c r="F2627" s="762">
        <v>3.6222884844511402E-2</v>
      </c>
      <c r="G2627" s="762">
        <v>0.70608760612703003</v>
      </c>
      <c r="H2627" s="762">
        <v>1.20222685200997E-2</v>
      </c>
      <c r="I2627" s="762">
        <v>0.49946082432884997</v>
      </c>
      <c r="J2627" s="762">
        <v>5.10298929621208E-2</v>
      </c>
      <c r="K2627" s="762">
        <v>1</v>
      </c>
      <c r="L2627" s="759" t="s">
        <v>2409</v>
      </c>
      <c r="M2627" s="762">
        <v>0.90333737340220699</v>
      </c>
    </row>
    <row r="2628" spans="1:13" x14ac:dyDescent="0.2">
      <c r="A2628" s="759" t="s">
        <v>5002</v>
      </c>
      <c r="B2628" s="759" t="s">
        <v>19</v>
      </c>
      <c r="C2628" s="762">
        <v>-0.82123600399999996</v>
      </c>
      <c r="D2628" s="762">
        <v>20.471185080000001</v>
      </c>
      <c r="E2628" s="762">
        <v>0.97100698741789304</v>
      </c>
      <c r="F2628" s="762">
        <v>2.01098159857277E-2</v>
      </c>
      <c r="G2628" s="762">
        <v>0.31146654659540302</v>
      </c>
      <c r="H2628" s="762">
        <v>7.28166945592404E-3</v>
      </c>
      <c r="I2628" s="762">
        <v>0.30251430917323802</v>
      </c>
      <c r="J2628" s="762">
        <v>1.9535244856081199E-2</v>
      </c>
      <c r="K2628" s="762">
        <v>0.18662325451561099</v>
      </c>
      <c r="L2628" s="759" t="s">
        <v>2376</v>
      </c>
      <c r="M2628" s="762">
        <v>0</v>
      </c>
    </row>
    <row r="2629" spans="1:13" x14ac:dyDescent="0.2">
      <c r="A2629" s="759" t="s">
        <v>5003</v>
      </c>
      <c r="B2629" s="759" t="s">
        <v>19</v>
      </c>
      <c r="C2629" s="762">
        <v>36.845850890000001</v>
      </c>
      <c r="D2629" s="762">
        <v>3.9274588439999998</v>
      </c>
      <c r="E2629" s="762">
        <v>0.84096715676165601</v>
      </c>
      <c r="F2629" s="762">
        <v>3.39345264737217E-2</v>
      </c>
      <c r="G2629" s="762">
        <v>0.65004399003075797</v>
      </c>
      <c r="H2629" s="762">
        <v>5.5056525154547602E-3</v>
      </c>
      <c r="I2629" s="762">
        <v>0.22873036577775899</v>
      </c>
      <c r="J2629" s="762">
        <v>3.16166601963285E-2</v>
      </c>
      <c r="K2629" s="762">
        <v>0.55233522364499898</v>
      </c>
      <c r="L2629" s="759" t="s">
        <v>2376</v>
      </c>
      <c r="M2629" s="762">
        <v>0</v>
      </c>
    </row>
    <row r="2630" spans="1:13" x14ac:dyDescent="0.2">
      <c r="A2630" s="759" t="s">
        <v>5004</v>
      </c>
      <c r="B2630" s="759" t="s">
        <v>19</v>
      </c>
      <c r="C2630" s="762">
        <v>2.4856657219999998</v>
      </c>
      <c r="D2630" s="762">
        <v>5.7548655230000003</v>
      </c>
      <c r="E2630" s="762">
        <v>0.78178551541619001</v>
      </c>
      <c r="F2630" s="762">
        <v>1.7165839789698E-2</v>
      </c>
      <c r="G2630" s="762">
        <v>0.239366381918166</v>
      </c>
      <c r="H2630" s="762">
        <v>1.70770859660508E-4</v>
      </c>
      <c r="I2630" s="762">
        <v>7.09461952909739E-3</v>
      </c>
      <c r="J2630" s="762">
        <v>1.60212966557595E-2</v>
      </c>
      <c r="K2630" s="762">
        <v>8.0253856353369901E-2</v>
      </c>
      <c r="L2630" s="759" t="s">
        <v>2376</v>
      </c>
      <c r="M2630" s="762">
        <v>0</v>
      </c>
    </row>
    <row r="2631" spans="1:13" x14ac:dyDescent="0.2">
      <c r="A2631" s="759" t="s">
        <v>5005</v>
      </c>
      <c r="B2631" s="759" t="s">
        <v>19</v>
      </c>
      <c r="C2631" s="762">
        <v>-8.6517652989999991</v>
      </c>
      <c r="D2631" s="762">
        <v>16.272280120000001</v>
      </c>
      <c r="E2631" s="762">
        <v>0.47583973898437498</v>
      </c>
      <c r="F2631" s="762">
        <v>1.2715203399126299E-2</v>
      </c>
      <c r="G2631" s="762">
        <v>0.13036696731064101</v>
      </c>
      <c r="H2631" s="762">
        <v>0</v>
      </c>
      <c r="I2631" s="762">
        <v>0</v>
      </c>
      <c r="J2631" s="762">
        <v>1.1888414397426701E-2</v>
      </c>
      <c r="K2631" s="762">
        <v>0</v>
      </c>
      <c r="L2631" s="759" t="s">
        <v>2376</v>
      </c>
      <c r="M2631" s="762">
        <v>0</v>
      </c>
    </row>
    <row r="2632" spans="1:13" x14ac:dyDescent="0.2">
      <c r="A2632" s="759" t="s">
        <v>5006</v>
      </c>
      <c r="B2632" s="759" t="s">
        <v>19</v>
      </c>
      <c r="C2632" s="762">
        <v>-6.0632695730000004</v>
      </c>
      <c r="D2632" s="762">
        <v>23.3470476</v>
      </c>
      <c r="E2632" s="762">
        <v>0.71210947332925401</v>
      </c>
      <c r="F2632" s="762">
        <v>6.49944209444679E-3</v>
      </c>
      <c r="G2632" s="762">
        <v>0</v>
      </c>
      <c r="H2632" s="762">
        <v>0</v>
      </c>
      <c r="I2632" s="762">
        <v>0</v>
      </c>
      <c r="J2632" s="762">
        <v>1.9473129610115901E-2</v>
      </c>
      <c r="K2632" s="762">
        <v>0.184742994714713</v>
      </c>
      <c r="L2632" s="759" t="s">
        <v>2376</v>
      </c>
      <c r="M2632" s="762">
        <v>0</v>
      </c>
    </row>
    <row r="2633" spans="1:13" x14ac:dyDescent="0.2">
      <c r="A2633" s="759" t="s">
        <v>5007</v>
      </c>
      <c r="B2633" s="759" t="s">
        <v>19</v>
      </c>
      <c r="C2633" s="762">
        <v>-22.88694671</v>
      </c>
      <c r="D2633" s="762">
        <v>9.0572607390000002</v>
      </c>
      <c r="E2633" s="762">
        <v>0.14190819806712399</v>
      </c>
      <c r="F2633" s="762">
        <v>8.3591272718103304E-3</v>
      </c>
      <c r="G2633" s="762">
        <v>2.36834220145649E-2</v>
      </c>
      <c r="H2633" s="762">
        <v>1.87847945626558E-3</v>
      </c>
      <c r="I2633" s="762">
        <v>7.80407317307934E-2</v>
      </c>
      <c r="J2633" s="762">
        <v>1.78714436248683E-2</v>
      </c>
      <c r="K2633" s="762">
        <v>0.13625896027115</v>
      </c>
      <c r="L2633" s="759" t="s">
        <v>2376</v>
      </c>
      <c r="M2633" s="762">
        <v>0.70954099033562201</v>
      </c>
    </row>
    <row r="2634" spans="1:13" x14ac:dyDescent="0.2">
      <c r="A2634" s="759" t="s">
        <v>5008</v>
      </c>
      <c r="B2634" s="759" t="s">
        <v>19</v>
      </c>
      <c r="C2634" s="762">
        <v>-0.114702308</v>
      </c>
      <c r="D2634" s="762">
        <v>3.956969994</v>
      </c>
      <c r="E2634" s="762">
        <v>0.41136970620434599</v>
      </c>
      <c r="F2634" s="762">
        <v>1.17191686261655E-2</v>
      </c>
      <c r="G2634" s="762">
        <v>0.105973352884393</v>
      </c>
      <c r="H2634" s="762">
        <v>4.1394856381707004E-3</v>
      </c>
      <c r="I2634" s="762">
        <v>0.17197345108961801</v>
      </c>
      <c r="J2634" s="762">
        <v>2.8388885807775498E-2</v>
      </c>
      <c r="K2634" s="762">
        <v>0.45462849099450803</v>
      </c>
      <c r="L2634" s="759" t="s">
        <v>2376</v>
      </c>
      <c r="M2634" s="762">
        <v>0</v>
      </c>
    </row>
    <row r="2635" spans="1:13" x14ac:dyDescent="0.2">
      <c r="A2635" s="759" t="s">
        <v>5009</v>
      </c>
      <c r="B2635" s="759" t="s">
        <v>19</v>
      </c>
      <c r="C2635" s="762">
        <v>4.9940971650000003</v>
      </c>
      <c r="D2635" s="762">
        <v>5.5652607989999998</v>
      </c>
      <c r="E2635" s="762">
        <v>0.79088158289572397</v>
      </c>
      <c r="F2635" s="762">
        <v>2.6697514325879902E-2</v>
      </c>
      <c r="G2635" s="762">
        <v>0.47280417660458202</v>
      </c>
      <c r="H2635" s="762">
        <v>4.9182007582226203E-3</v>
      </c>
      <c r="I2635" s="762">
        <v>0.204324884568377</v>
      </c>
      <c r="J2635" s="762">
        <v>2.4972547279684999E-2</v>
      </c>
      <c r="K2635" s="762">
        <v>0.35121377815635701</v>
      </c>
      <c r="L2635" s="759" t="s">
        <v>2376</v>
      </c>
      <c r="M2635" s="762">
        <v>0</v>
      </c>
    </row>
    <row r="2636" spans="1:13" x14ac:dyDescent="0.2">
      <c r="A2636" s="759" t="s">
        <v>5010</v>
      </c>
      <c r="B2636" s="759" t="s">
        <v>19</v>
      </c>
      <c r="C2636" s="762">
        <v>-42.352520769999998</v>
      </c>
      <c r="D2636" s="762">
        <v>2.1142732880000001</v>
      </c>
      <c r="E2636" s="762">
        <v>1.04735569434501</v>
      </c>
      <c r="F2636" s="762">
        <v>1.5785259946163699E-2</v>
      </c>
      <c r="G2636" s="762">
        <v>0.205554949572895</v>
      </c>
      <c r="H2636" s="762">
        <v>3.2173229960039602E-3</v>
      </c>
      <c r="I2636" s="762">
        <v>0.133662522250348</v>
      </c>
      <c r="J2636" s="762">
        <v>1.7101658255227099E-2</v>
      </c>
      <c r="K2636" s="762">
        <v>0.112957057814506</v>
      </c>
      <c r="L2636" s="759" t="s">
        <v>2376</v>
      </c>
      <c r="M2636" s="762">
        <v>0</v>
      </c>
    </row>
    <row r="2637" spans="1:13" x14ac:dyDescent="0.2">
      <c r="A2637" s="759" t="s">
        <v>5011</v>
      </c>
      <c r="B2637" s="759" t="s">
        <v>19</v>
      </c>
      <c r="C2637" s="762">
        <v>6.3786463040000001</v>
      </c>
      <c r="D2637" s="762">
        <v>16.073110239999998</v>
      </c>
      <c r="E2637" s="762">
        <v>0.961547936670063</v>
      </c>
      <c r="F2637" s="762">
        <v>2.8241998625724199E-2</v>
      </c>
      <c r="G2637" s="762">
        <v>0.510629764463153</v>
      </c>
      <c r="H2637" s="762">
        <v>0</v>
      </c>
      <c r="I2637" s="762">
        <v>0</v>
      </c>
      <c r="J2637" s="762">
        <v>2.26520991625534E-2</v>
      </c>
      <c r="K2637" s="762">
        <v>0.28097236956784699</v>
      </c>
      <c r="L2637" s="759" t="s">
        <v>2376</v>
      </c>
      <c r="M2637" s="762">
        <v>0</v>
      </c>
    </row>
    <row r="2638" spans="1:13" x14ac:dyDescent="0.2">
      <c r="A2638" s="759" t="s">
        <v>5012</v>
      </c>
      <c r="B2638" s="759" t="s">
        <v>19</v>
      </c>
      <c r="C2638" s="762">
        <v>6.1388854129999997</v>
      </c>
      <c r="D2638" s="762">
        <v>13.79520273</v>
      </c>
      <c r="E2638" s="762">
        <v>0</v>
      </c>
      <c r="F2638" s="762">
        <v>1.4965737664613701E-2</v>
      </c>
      <c r="G2638" s="762">
        <v>0.18548424547862999</v>
      </c>
      <c r="H2638" s="762">
        <v>0</v>
      </c>
      <c r="I2638" s="762">
        <v>0</v>
      </c>
      <c r="J2638" s="762">
        <v>1.6702345959735999E-2</v>
      </c>
      <c r="K2638" s="762">
        <v>0.10086963446078499</v>
      </c>
      <c r="L2638" s="759" t="s">
        <v>2376</v>
      </c>
      <c r="M2638" s="762">
        <v>0</v>
      </c>
    </row>
    <row r="2639" spans="1:13" x14ac:dyDescent="0.2">
      <c r="A2639" s="759" t="s">
        <v>5013</v>
      </c>
      <c r="B2639" s="759" t="s">
        <v>19</v>
      </c>
      <c r="C2639" s="762">
        <v>-6.3774064619999997</v>
      </c>
      <c r="D2639" s="762">
        <v>8.1474732929999991</v>
      </c>
      <c r="E2639" s="762">
        <v>0.58437554783637002</v>
      </c>
      <c r="F2639" s="762">
        <v>1.1498528011901999E-2</v>
      </c>
      <c r="G2639" s="762">
        <v>0.10056969047867</v>
      </c>
      <c r="H2639" s="762">
        <v>6.31169097305236E-3</v>
      </c>
      <c r="I2639" s="762">
        <v>0.262216923425103</v>
      </c>
      <c r="J2639" s="762">
        <v>2.62769674449559E-2</v>
      </c>
      <c r="K2639" s="762">
        <v>0.39069938532834397</v>
      </c>
      <c r="L2639" s="759" t="s">
        <v>2376</v>
      </c>
      <c r="M2639" s="762">
        <v>0</v>
      </c>
    </row>
    <row r="2640" spans="1:13" x14ac:dyDescent="0.2">
      <c r="A2640" s="759" t="s">
        <v>5014</v>
      </c>
      <c r="B2640" s="759" t="s">
        <v>19</v>
      </c>
      <c r="C2640" s="762">
        <v>19.1490066</v>
      </c>
      <c r="D2640" s="762">
        <v>0.76517438100000001</v>
      </c>
      <c r="E2640" s="762">
        <v>0.441688710447248</v>
      </c>
      <c r="F2640" s="762">
        <v>5.5052985267510998E-2</v>
      </c>
      <c r="G2640" s="762">
        <v>1</v>
      </c>
      <c r="H2640" s="762">
        <v>6.3731684825301402E-3</v>
      </c>
      <c r="I2640" s="762">
        <v>0.26477096319058002</v>
      </c>
      <c r="J2640" s="762">
        <v>2.4488935721812401E-2</v>
      </c>
      <c r="K2640" s="762">
        <v>0.33657457148208603</v>
      </c>
      <c r="L2640" s="759" t="s">
        <v>2376</v>
      </c>
      <c r="M2640" s="762">
        <v>0</v>
      </c>
    </row>
    <row r="2641" spans="1:13" x14ac:dyDescent="0.2">
      <c r="A2641" s="759" t="s">
        <v>5015</v>
      </c>
      <c r="B2641" s="759" t="s">
        <v>19</v>
      </c>
      <c r="C2641" s="762">
        <v>-3.4034703450000001</v>
      </c>
      <c r="D2641" s="762">
        <v>16.126261280000001</v>
      </c>
      <c r="E2641" s="762">
        <v>0.83816512087788297</v>
      </c>
      <c r="F2641" s="762">
        <v>1.5873516191869101E-2</v>
      </c>
      <c r="G2641" s="762">
        <v>0.207716404738887</v>
      </c>
      <c r="H2641" s="762">
        <v>5.4646675091362404E-4</v>
      </c>
      <c r="I2641" s="762">
        <v>2.2702774184183799E-2</v>
      </c>
      <c r="J2641" s="762">
        <v>1.5207143253285999E-2</v>
      </c>
      <c r="K2641" s="762">
        <v>5.56089068574235E-2</v>
      </c>
      <c r="L2641" s="759" t="s">
        <v>2376</v>
      </c>
      <c r="M2641" s="762">
        <v>0</v>
      </c>
    </row>
    <row r="2642" spans="1:13" x14ac:dyDescent="0.2">
      <c r="A2642" s="759" t="s">
        <v>5016</v>
      </c>
      <c r="B2642" s="759" t="s">
        <v>19</v>
      </c>
      <c r="C2642" s="762">
        <v>-13.328994959999999</v>
      </c>
      <c r="D2642" s="762">
        <v>13.574675360000001</v>
      </c>
      <c r="E2642" s="762">
        <v>0.45396764161966702</v>
      </c>
      <c r="F2642" s="762">
        <v>1.51107300682725E-2</v>
      </c>
      <c r="G2642" s="762">
        <v>0.189035207537044</v>
      </c>
      <c r="H2642" s="762">
        <v>1.2015437685713301E-2</v>
      </c>
      <c r="I2642" s="762">
        <v>0.49917703290054399</v>
      </c>
      <c r="J2642" s="762">
        <v>2.54916532638234E-2</v>
      </c>
      <c r="K2642" s="762">
        <v>0.36692744062444399</v>
      </c>
      <c r="L2642" s="759" t="s">
        <v>2376</v>
      </c>
      <c r="M2642" s="762">
        <v>0</v>
      </c>
    </row>
    <row r="2643" spans="1:13" x14ac:dyDescent="0.2">
      <c r="A2643" s="759" t="s">
        <v>5017</v>
      </c>
      <c r="B2643" s="759" t="s">
        <v>19</v>
      </c>
      <c r="C2643" s="762">
        <v>-2.9553793879999999</v>
      </c>
      <c r="D2643" s="762">
        <v>2.695039537</v>
      </c>
      <c r="E2643" s="762">
        <v>0.378232196030584</v>
      </c>
      <c r="F2643" s="762">
        <v>1.2431522609358901E-2</v>
      </c>
      <c r="G2643" s="762">
        <v>0.123419432848526</v>
      </c>
      <c r="H2643" s="762">
        <v>1.57109190887667E-3</v>
      </c>
      <c r="I2643" s="762">
        <v>6.52704498141293E-2</v>
      </c>
      <c r="J2643" s="762">
        <v>2.6232599412123601E-2</v>
      </c>
      <c r="K2643" s="762">
        <v>0.38935633828904198</v>
      </c>
      <c r="L2643" s="759" t="s">
        <v>2376</v>
      </c>
      <c r="M2643" s="762">
        <v>0</v>
      </c>
    </row>
    <row r="2644" spans="1:13" x14ac:dyDescent="0.2">
      <c r="A2644" s="759" t="s">
        <v>5018</v>
      </c>
      <c r="B2644" s="759" t="s">
        <v>19</v>
      </c>
      <c r="C2644" s="762">
        <v>27.268464779999999</v>
      </c>
      <c r="D2644" s="762">
        <v>-5.6835519679999997</v>
      </c>
      <c r="E2644" s="762">
        <v>0.41289465163591998</v>
      </c>
      <c r="F2644" s="762">
        <v>2.6199496939399498E-2</v>
      </c>
      <c r="G2644" s="762">
        <v>0.46060736939145802</v>
      </c>
      <c r="H2644" s="762">
        <v>9.0167013900748004E-4</v>
      </c>
      <c r="I2644" s="762">
        <v>3.7459554554352001E-2</v>
      </c>
      <c r="J2644" s="762">
        <v>3.27547002384782E-2</v>
      </c>
      <c r="K2644" s="762">
        <v>0.586784404419603</v>
      </c>
      <c r="L2644" s="759" t="s">
        <v>2376</v>
      </c>
      <c r="M2644" s="762">
        <v>0</v>
      </c>
    </row>
    <row r="2645" spans="1:13" x14ac:dyDescent="0.2">
      <c r="A2645" s="759" t="s">
        <v>5019</v>
      </c>
      <c r="B2645" s="759" t="s">
        <v>19</v>
      </c>
      <c r="C2645" s="762">
        <v>20.569195579999999</v>
      </c>
      <c r="D2645" s="762">
        <v>-3.5868233429999998</v>
      </c>
      <c r="E2645" s="762">
        <v>0.80282413535599995</v>
      </c>
      <c r="F2645" s="762">
        <v>2.2454910514470901E-2</v>
      </c>
      <c r="G2645" s="762">
        <v>0.36889966958409698</v>
      </c>
      <c r="H2645" s="762">
        <v>5.6832542095016899E-3</v>
      </c>
      <c r="I2645" s="762">
        <v>0.236108735190523</v>
      </c>
      <c r="J2645" s="762">
        <v>3.0698241916698999E-2</v>
      </c>
      <c r="K2645" s="762">
        <v>0.52453413782319203</v>
      </c>
      <c r="L2645" s="759" t="s">
        <v>2376</v>
      </c>
      <c r="M2645" s="762">
        <v>0</v>
      </c>
    </row>
    <row r="2646" spans="1:13" x14ac:dyDescent="0.2">
      <c r="A2646" s="759" t="s">
        <v>5020</v>
      </c>
      <c r="B2646" s="759" t="s">
        <v>19</v>
      </c>
      <c r="C2646" s="762">
        <v>14.1672496</v>
      </c>
      <c r="D2646" s="762">
        <v>11.488617700000001</v>
      </c>
      <c r="E2646" s="762">
        <v>0.95962416670802997</v>
      </c>
      <c r="F2646" s="762">
        <v>3.3222172490528203E-2</v>
      </c>
      <c r="G2646" s="762">
        <v>0.63259791006662502</v>
      </c>
      <c r="H2646" s="762">
        <v>7.4456094811981297E-3</v>
      </c>
      <c r="I2646" s="762">
        <v>0.30932513727402899</v>
      </c>
      <c r="J2646" s="762">
        <v>2.68803726914758E-2</v>
      </c>
      <c r="K2646" s="762">
        <v>0.40896486138760502</v>
      </c>
      <c r="L2646" s="759" t="s">
        <v>2376</v>
      </c>
      <c r="M2646" s="762">
        <v>0</v>
      </c>
    </row>
    <row r="2647" spans="1:13" x14ac:dyDescent="0.2">
      <c r="A2647" s="759" t="s">
        <v>5021</v>
      </c>
      <c r="B2647" s="759" t="s">
        <v>19</v>
      </c>
      <c r="C2647" s="762">
        <v>-0.739473987</v>
      </c>
      <c r="D2647" s="762">
        <v>1.7311906889999999</v>
      </c>
      <c r="E2647" s="762">
        <v>1.0014916323554099</v>
      </c>
      <c r="F2647" s="762">
        <v>1.8117746439806098E-2</v>
      </c>
      <c r="G2647" s="762">
        <v>0.26267926876141801</v>
      </c>
      <c r="H2647" s="762">
        <v>8.1286929198401598E-4</v>
      </c>
      <c r="I2647" s="762">
        <v>3.3770349075650199E-2</v>
      </c>
      <c r="J2647" s="762">
        <v>3.35377960179691E-2</v>
      </c>
      <c r="K2647" s="762">
        <v>0.61048920887978797</v>
      </c>
      <c r="L2647" s="759" t="s">
        <v>2376</v>
      </c>
      <c r="M2647" s="762">
        <v>0</v>
      </c>
    </row>
    <row r="2648" spans="1:13" x14ac:dyDescent="0.2">
      <c r="A2648" s="759" t="s">
        <v>5022</v>
      </c>
      <c r="B2648" s="759" t="s">
        <v>19</v>
      </c>
      <c r="C2648" s="762">
        <v>-6.7681718880000004</v>
      </c>
      <c r="D2648" s="762">
        <v>18.93510921</v>
      </c>
      <c r="E2648" s="762">
        <v>0.89989572254319095</v>
      </c>
      <c r="F2648" s="762">
        <v>7.71611748167107E-3</v>
      </c>
      <c r="G2648" s="762">
        <v>7.9356282522821606E-3</v>
      </c>
      <c r="H2648" s="762">
        <v>7.8213053724512406E-3</v>
      </c>
      <c r="I2648" s="762">
        <v>0.32493329192911602</v>
      </c>
      <c r="J2648" s="762">
        <v>1.41023792357606E-2</v>
      </c>
      <c r="K2648" s="762">
        <v>2.2167011362296599E-2</v>
      </c>
      <c r="L2648" s="759" t="s">
        <v>2376</v>
      </c>
      <c r="M2648" s="762">
        <v>0</v>
      </c>
    </row>
    <row r="2649" spans="1:13" x14ac:dyDescent="0.2">
      <c r="A2649" s="759" t="s">
        <v>5023</v>
      </c>
      <c r="B2649" s="759" t="s">
        <v>19</v>
      </c>
      <c r="C2649" s="762">
        <v>12.24305414</v>
      </c>
      <c r="D2649" s="762">
        <v>16.240796329999998</v>
      </c>
      <c r="E2649" s="762">
        <v>0.64383138791526795</v>
      </c>
      <c r="F2649" s="762">
        <v>1.9340725844580801E-2</v>
      </c>
      <c r="G2649" s="762">
        <v>0.29263095973884701</v>
      </c>
      <c r="H2649" s="762">
        <v>1.3122032856313399E-2</v>
      </c>
      <c r="I2649" s="762">
        <v>0.54515012258088502</v>
      </c>
      <c r="J2649" s="762">
        <v>2.8033941545116701E-2</v>
      </c>
      <c r="K2649" s="762">
        <v>0.44388411468008898</v>
      </c>
      <c r="L2649" s="759" t="s">
        <v>2376</v>
      </c>
      <c r="M2649" s="762">
        <v>0</v>
      </c>
    </row>
    <row r="2650" spans="1:13" x14ac:dyDescent="0.2">
      <c r="A2650" s="759" t="s">
        <v>5024</v>
      </c>
      <c r="B2650" s="759" t="s">
        <v>19</v>
      </c>
      <c r="C2650" s="762">
        <v>-6.5110680299999997</v>
      </c>
      <c r="D2650" s="762">
        <v>7.7541334019999999</v>
      </c>
      <c r="E2650" s="762">
        <v>0.22843219658587899</v>
      </c>
      <c r="F2650" s="762">
        <v>1.6144588946535601E-2</v>
      </c>
      <c r="G2650" s="762">
        <v>0.21435518438231899</v>
      </c>
      <c r="H2650" s="762">
        <v>0</v>
      </c>
      <c r="I2650" s="762">
        <v>0</v>
      </c>
      <c r="J2650" s="762">
        <v>2.16427264156175E-2</v>
      </c>
      <c r="K2650" s="762">
        <v>0.25041801915309603</v>
      </c>
      <c r="L2650" s="759" t="s">
        <v>2376</v>
      </c>
      <c r="M2650" s="762">
        <v>0</v>
      </c>
    </row>
    <row r="2651" spans="1:13" x14ac:dyDescent="0.2">
      <c r="A2651" s="759" t="s">
        <v>5025</v>
      </c>
      <c r="B2651" s="759" t="s">
        <v>19</v>
      </c>
      <c r="C2651" s="762">
        <v>0.30201462200000001</v>
      </c>
      <c r="D2651" s="762">
        <v>5.2497994920000002</v>
      </c>
      <c r="E2651" s="762">
        <v>0.52674401950023397</v>
      </c>
      <c r="F2651" s="762">
        <v>2.0633049442409599E-2</v>
      </c>
      <c r="G2651" s="762">
        <v>0.324280912427381</v>
      </c>
      <c r="H2651" s="762">
        <v>8.3677721233648694E-3</v>
      </c>
      <c r="I2651" s="762">
        <v>0.3476360661133</v>
      </c>
      <c r="J2651" s="762">
        <v>1.9652820143086901E-2</v>
      </c>
      <c r="K2651" s="762">
        <v>0.19018232311563801</v>
      </c>
      <c r="L2651" s="759" t="s">
        <v>2376</v>
      </c>
      <c r="M2651" s="762">
        <v>0</v>
      </c>
    </row>
    <row r="2652" spans="1:13" x14ac:dyDescent="0.2">
      <c r="A2652" s="759" t="s">
        <v>5026</v>
      </c>
      <c r="B2652" s="759" t="s">
        <v>19</v>
      </c>
      <c r="C2652" s="762">
        <v>-0.40250268</v>
      </c>
      <c r="D2652" s="762">
        <v>16.5531814</v>
      </c>
      <c r="E2652" s="762">
        <v>1.2400802673365501</v>
      </c>
      <c r="F2652" s="762">
        <v>1.65354380346595E-2</v>
      </c>
      <c r="G2652" s="762">
        <v>0.22392736746531</v>
      </c>
      <c r="H2652" s="762">
        <v>7.1108985962635299E-3</v>
      </c>
      <c r="I2652" s="762">
        <v>0.29541973118878001</v>
      </c>
      <c r="J2652" s="762">
        <v>2.9140923964283701E-2</v>
      </c>
      <c r="K2652" s="762">
        <v>0.47739315041893099</v>
      </c>
      <c r="L2652" s="759" t="s">
        <v>2376</v>
      </c>
      <c r="M2652" s="762">
        <v>0.90333737340220699</v>
      </c>
    </row>
    <row r="2653" spans="1:13" x14ac:dyDescent="0.2">
      <c r="A2653" s="759" t="s">
        <v>5027</v>
      </c>
      <c r="B2653" s="759" t="s">
        <v>19</v>
      </c>
      <c r="C2653" s="762">
        <v>-21.43484947</v>
      </c>
      <c r="D2653" s="762">
        <v>14.220456260000001</v>
      </c>
      <c r="E2653" s="762">
        <v>0.90940484109123598</v>
      </c>
      <c r="F2653" s="762">
        <v>2.36841939367959E-2</v>
      </c>
      <c r="G2653" s="762">
        <v>0.39900572572549498</v>
      </c>
      <c r="H2653" s="762">
        <v>1.06765941459749E-2</v>
      </c>
      <c r="I2653" s="762">
        <v>0.44355524238098898</v>
      </c>
      <c r="J2653" s="762">
        <v>1.9597360102046501E-2</v>
      </c>
      <c r="K2653" s="762">
        <v>0.18850351431651</v>
      </c>
      <c r="L2653" s="759" t="s">
        <v>2376</v>
      </c>
      <c r="M2653" s="762">
        <v>0</v>
      </c>
    </row>
    <row r="2654" spans="1:13" x14ac:dyDescent="0.2">
      <c r="A2654" s="759" t="s">
        <v>5028</v>
      </c>
      <c r="B2654" s="759" t="s">
        <v>19</v>
      </c>
      <c r="C2654" s="762">
        <v>35.449880749999998</v>
      </c>
      <c r="D2654" s="762">
        <v>6.4559268330000004</v>
      </c>
      <c r="E2654" s="762">
        <v>1.1868659391994401</v>
      </c>
      <c r="F2654" s="762">
        <v>3.0996854295242401E-2</v>
      </c>
      <c r="G2654" s="762">
        <v>0.57809821500823499</v>
      </c>
      <c r="H2654" s="762">
        <v>2.3463916117353701E-2</v>
      </c>
      <c r="I2654" s="762">
        <v>0.97479991733198601</v>
      </c>
      <c r="J2654" s="762">
        <v>4.0204092951028801E-2</v>
      </c>
      <c r="K2654" s="762">
        <v>0.81228217788808199</v>
      </c>
      <c r="L2654" s="759" t="s">
        <v>2607</v>
      </c>
      <c r="M2654" s="762">
        <v>0</v>
      </c>
    </row>
    <row r="2655" spans="1:13" x14ac:dyDescent="0.2">
      <c r="A2655" s="759" t="s">
        <v>5029</v>
      </c>
      <c r="B2655" s="759" t="s">
        <v>19</v>
      </c>
      <c r="C2655" s="762">
        <v>11.541126159999999</v>
      </c>
      <c r="D2655" s="762">
        <v>12.096273999999999</v>
      </c>
      <c r="E2655" s="762">
        <v>0.36482233172115902</v>
      </c>
      <c r="F2655" s="762">
        <v>1.65669581224114E-2</v>
      </c>
      <c r="G2655" s="762">
        <v>0.224699315738879</v>
      </c>
      <c r="H2655" s="762">
        <v>0</v>
      </c>
      <c r="I2655" s="762">
        <v>0</v>
      </c>
      <c r="J2655" s="762">
        <v>1.78470412068105E-2</v>
      </c>
      <c r="K2655" s="762">
        <v>0.13552026623715999</v>
      </c>
      <c r="L2655" s="759" t="s">
        <v>2376</v>
      </c>
      <c r="M2655" s="762">
        <v>0</v>
      </c>
    </row>
    <row r="2656" spans="1:13" x14ac:dyDescent="0.2">
      <c r="A2656" s="759" t="s">
        <v>5030</v>
      </c>
      <c r="B2656" s="759" t="s">
        <v>19</v>
      </c>
      <c r="C2656" s="762">
        <v>10.413522739999999</v>
      </c>
      <c r="D2656" s="762">
        <v>3.6066858399999999</v>
      </c>
      <c r="E2656" s="762">
        <v>1.2400802673365501</v>
      </c>
      <c r="F2656" s="762">
        <v>1.7071279526442201E-2</v>
      </c>
      <c r="G2656" s="762">
        <v>0.23705053709746099</v>
      </c>
      <c r="H2656" s="762">
        <v>1.2773660302606001E-3</v>
      </c>
      <c r="I2656" s="762">
        <v>5.3067709209438402E-2</v>
      </c>
      <c r="J2656" s="762">
        <v>2.0560146414508301E-2</v>
      </c>
      <c r="K2656" s="762">
        <v>0.21764764717762</v>
      </c>
      <c r="L2656" s="759" t="s">
        <v>2376</v>
      </c>
      <c r="M2656" s="762">
        <v>0.61819643774796595</v>
      </c>
    </row>
    <row r="2657" spans="1:13" x14ac:dyDescent="0.2">
      <c r="A2657" s="759" t="s">
        <v>5031</v>
      </c>
      <c r="B2657" s="759" t="s">
        <v>19</v>
      </c>
      <c r="C2657" s="762">
        <v>-14.888330310000001</v>
      </c>
      <c r="D2657" s="762">
        <v>22.78742458</v>
      </c>
      <c r="E2657" s="762">
        <v>0.74591475347302705</v>
      </c>
      <c r="F2657" s="762">
        <v>8.2141348681514705E-3</v>
      </c>
      <c r="G2657" s="762">
        <v>2.0132459956150602E-2</v>
      </c>
      <c r="H2657" s="762">
        <v>0</v>
      </c>
      <c r="I2657" s="762">
        <v>0</v>
      </c>
      <c r="J2657" s="762">
        <v>1.5129499195829401E-2</v>
      </c>
      <c r="K2657" s="762">
        <v>5.32585745386445E-2</v>
      </c>
      <c r="L2657" s="759" t="s">
        <v>2376</v>
      </c>
      <c r="M2657" s="762">
        <v>0</v>
      </c>
    </row>
    <row r="2658" spans="1:13" x14ac:dyDescent="0.2">
      <c r="A2658" s="759" t="s">
        <v>5032</v>
      </c>
      <c r="B2658" s="759" t="s">
        <v>19</v>
      </c>
      <c r="C2658" s="762">
        <v>25.163148889999999</v>
      </c>
      <c r="D2658" s="762">
        <v>9.0921948550000007</v>
      </c>
      <c r="E2658" s="762">
        <v>1.2400802673365501</v>
      </c>
      <c r="F2658" s="762">
        <v>3.2484602437133199E-2</v>
      </c>
      <c r="G2658" s="762">
        <v>0.61453427148363804</v>
      </c>
      <c r="H2658" s="762">
        <v>9.0850097339390001E-4</v>
      </c>
      <c r="I2658" s="762">
        <v>3.7743345982658098E-2</v>
      </c>
      <c r="J2658" s="762">
        <v>2.07842049803117E-2</v>
      </c>
      <c r="K2658" s="762">
        <v>0.22443005288847101</v>
      </c>
      <c r="L2658" s="759" t="s">
        <v>2376</v>
      </c>
      <c r="M2658" s="762">
        <v>0</v>
      </c>
    </row>
    <row r="2659" spans="1:13" x14ac:dyDescent="0.2">
      <c r="A2659" s="759" t="s">
        <v>5033</v>
      </c>
      <c r="B2659" s="759" t="s">
        <v>19</v>
      </c>
      <c r="C2659" s="762">
        <v>0.825075475</v>
      </c>
      <c r="D2659" s="762">
        <v>17.83324734</v>
      </c>
      <c r="E2659" s="762">
        <v>1.0678985126582801</v>
      </c>
      <c r="F2659" s="762">
        <v>1.2601731083219299E-2</v>
      </c>
      <c r="G2659" s="762">
        <v>0.12758795352579499</v>
      </c>
      <c r="H2659" s="762">
        <v>0</v>
      </c>
      <c r="I2659" s="762">
        <v>0</v>
      </c>
      <c r="J2659" s="762">
        <v>2.0737618545837701E-2</v>
      </c>
      <c r="K2659" s="762">
        <v>0.223019865605453</v>
      </c>
      <c r="L2659" s="759" t="s">
        <v>2376</v>
      </c>
      <c r="M2659" s="762">
        <v>0</v>
      </c>
    </row>
    <row r="2660" spans="1:13" x14ac:dyDescent="0.2">
      <c r="A2660" s="759" t="s">
        <v>5034</v>
      </c>
      <c r="B2660" s="759" t="s">
        <v>19</v>
      </c>
      <c r="C2660" s="762">
        <v>-3.8457826320000001</v>
      </c>
      <c r="D2660" s="762">
        <v>33.694175680000001</v>
      </c>
      <c r="E2660" s="762">
        <v>1.05277448693027</v>
      </c>
      <c r="F2660" s="762">
        <v>2.4169603288175599E-2</v>
      </c>
      <c r="G2660" s="762">
        <v>0.410893753629192</v>
      </c>
      <c r="H2660" s="762">
        <v>8.4634038047747499E-3</v>
      </c>
      <c r="I2660" s="762">
        <v>0.35160906302030698</v>
      </c>
      <c r="J2660" s="762">
        <v>2.3985358549165298E-2</v>
      </c>
      <c r="K2660" s="762">
        <v>0.32133098153188</v>
      </c>
      <c r="L2660" s="759" t="s">
        <v>2376</v>
      </c>
      <c r="M2660" s="762">
        <v>0</v>
      </c>
    </row>
    <row r="2661" spans="1:13" x14ac:dyDescent="0.2">
      <c r="A2661" s="759" t="s">
        <v>5035</v>
      </c>
      <c r="B2661" s="759" t="s">
        <v>19</v>
      </c>
      <c r="C2661" s="762">
        <v>-11.99649277</v>
      </c>
      <c r="D2661" s="762">
        <v>5.3112557919999999</v>
      </c>
      <c r="E2661" s="762">
        <v>1.0598917010568301</v>
      </c>
      <c r="F2661" s="762">
        <v>3.3297820701132803E-2</v>
      </c>
      <c r="G2661" s="762">
        <v>0.63445061041393402</v>
      </c>
      <c r="H2661" s="762">
        <v>5.9564875849584999E-3</v>
      </c>
      <c r="I2661" s="762">
        <v>0.24746014305493499</v>
      </c>
      <c r="J2661" s="762">
        <v>3.1521268925738997E-2</v>
      </c>
      <c r="K2661" s="762">
        <v>0.54944767856462395</v>
      </c>
      <c r="L2661" s="759" t="s">
        <v>2376</v>
      </c>
      <c r="M2661" s="762">
        <v>0.90333737340220699</v>
      </c>
    </row>
    <row r="2662" spans="1:13" x14ac:dyDescent="0.2">
      <c r="A2662" s="759" t="s">
        <v>5036</v>
      </c>
      <c r="B2662" s="759" t="s">
        <v>19</v>
      </c>
      <c r="C2662" s="762">
        <v>-16.604304549999998</v>
      </c>
      <c r="D2662" s="762">
        <v>16.114934179999999</v>
      </c>
      <c r="E2662" s="762">
        <v>0.69274704472529003</v>
      </c>
      <c r="F2662" s="762">
        <v>5.7051358830983003E-3</v>
      </c>
      <c r="G2662" s="762">
        <v>0</v>
      </c>
      <c r="H2662" s="762">
        <v>2.0834044878581901E-3</v>
      </c>
      <c r="I2662" s="762">
        <v>8.6554266856782497E-2</v>
      </c>
      <c r="J2662" s="762">
        <v>1.12251123065831E-2</v>
      </c>
      <c r="K2662" s="762">
        <v>0</v>
      </c>
      <c r="L2662" s="759" t="s">
        <v>2376</v>
      </c>
      <c r="M2662" s="762">
        <v>0.62643478343041004</v>
      </c>
    </row>
    <row r="2663" spans="1:13" x14ac:dyDescent="0.2">
      <c r="A2663" s="759" t="s">
        <v>5037</v>
      </c>
      <c r="B2663" s="759" t="s">
        <v>19</v>
      </c>
      <c r="C2663" s="762">
        <v>-19.115640339999999</v>
      </c>
      <c r="D2663" s="762">
        <v>5.7229399379999997</v>
      </c>
      <c r="E2663" s="762">
        <v>0.538580629414804</v>
      </c>
      <c r="F2663" s="762">
        <v>1.4467720278133299E-2</v>
      </c>
      <c r="G2663" s="762">
        <v>0.17328741377476201</v>
      </c>
      <c r="H2663" s="762">
        <v>3.45640219952867E-3</v>
      </c>
      <c r="I2663" s="762">
        <v>0.14359497297322901</v>
      </c>
      <c r="J2663" s="762">
        <v>1.9346680716543701E-2</v>
      </c>
      <c r="K2663" s="762">
        <v>0.18091530459857599</v>
      </c>
      <c r="L2663" s="759" t="s">
        <v>2376</v>
      </c>
      <c r="M2663" s="762">
        <v>0</v>
      </c>
    </row>
    <row r="2664" spans="1:13" x14ac:dyDescent="0.2">
      <c r="A2664" s="759" t="s">
        <v>5038</v>
      </c>
      <c r="B2664" s="759" t="s">
        <v>19</v>
      </c>
      <c r="C2664" s="762">
        <v>6.1571911339999996</v>
      </c>
      <c r="D2664" s="762">
        <v>2.876897134</v>
      </c>
      <c r="E2664" s="762">
        <v>1.140648829064</v>
      </c>
      <c r="F2664" s="762">
        <v>2.8342862906530299E-2</v>
      </c>
      <c r="G2664" s="762">
        <v>0.51309999893857094</v>
      </c>
      <c r="H2664" s="762">
        <v>8.6819905051401993E-3</v>
      </c>
      <c r="I2664" s="762">
        <v>0.360690181002909</v>
      </c>
      <c r="J2664" s="762">
        <v>4.4909322832898897E-2</v>
      </c>
      <c r="K2664" s="762">
        <v>0.95471242538033996</v>
      </c>
      <c r="L2664" s="759" t="s">
        <v>2409</v>
      </c>
      <c r="M2664" s="762">
        <v>0</v>
      </c>
    </row>
    <row r="2665" spans="1:13" x14ac:dyDescent="0.2">
      <c r="A2665" s="759" t="s">
        <v>5039</v>
      </c>
      <c r="B2665" s="759" t="s">
        <v>19</v>
      </c>
      <c r="C2665" s="762">
        <v>-42.427134899999999</v>
      </c>
      <c r="D2665" s="762">
        <v>0.21220017699999999</v>
      </c>
      <c r="E2665" s="762">
        <v>0.82000227999893105</v>
      </c>
      <c r="F2665" s="762">
        <v>2.8695887889351901E-2</v>
      </c>
      <c r="G2665" s="762">
        <v>0.52174584409328095</v>
      </c>
      <c r="H2665" s="762">
        <v>1.14758017691861E-3</v>
      </c>
      <c r="I2665" s="762">
        <v>4.76757967055388E-2</v>
      </c>
      <c r="J2665" s="762">
        <v>2.3661471909489199E-2</v>
      </c>
      <c r="K2665" s="762">
        <v>0.31152671998259901</v>
      </c>
      <c r="L2665" s="759" t="s">
        <v>2376</v>
      </c>
      <c r="M2665" s="762">
        <v>0.71541797468494295</v>
      </c>
    </row>
    <row r="2666" spans="1:13" x14ac:dyDescent="0.2">
      <c r="A2666" s="759" t="s">
        <v>5040</v>
      </c>
      <c r="B2666" s="759" t="s">
        <v>19</v>
      </c>
      <c r="C2666" s="762">
        <v>-12.53349753</v>
      </c>
      <c r="D2666" s="762">
        <v>5.6916054559999996</v>
      </c>
      <c r="E2666" s="762">
        <v>0.78210229673313403</v>
      </c>
      <c r="F2666" s="762">
        <v>2.4661316657105602E-2</v>
      </c>
      <c r="G2666" s="762">
        <v>0.422936195678347</v>
      </c>
      <c r="H2666" s="762">
        <v>9.4470439564192793E-3</v>
      </c>
      <c r="I2666" s="762">
        <v>0.39247403162505501</v>
      </c>
      <c r="J2666" s="762">
        <v>3.7604126227053399E-2</v>
      </c>
      <c r="K2666" s="762">
        <v>0.73357955478959302</v>
      </c>
      <c r="L2666" s="759" t="s">
        <v>2376</v>
      </c>
      <c r="M2666" s="762">
        <v>0</v>
      </c>
    </row>
    <row r="2667" spans="1:13" x14ac:dyDescent="0.2">
      <c r="A2667" s="759" t="s">
        <v>5041</v>
      </c>
      <c r="B2667" s="759" t="s">
        <v>19</v>
      </c>
      <c r="C2667" s="762">
        <v>13.275666060000001</v>
      </c>
      <c r="D2667" s="762">
        <v>22.070858900000001</v>
      </c>
      <c r="E2667" s="762">
        <v>1.07786969871085</v>
      </c>
      <c r="F2667" s="762">
        <v>2.7762893291894901E-2</v>
      </c>
      <c r="G2667" s="762">
        <v>0.49889610172342502</v>
      </c>
      <c r="H2667" s="762">
        <v>9.2352880904402503E-3</v>
      </c>
      <c r="I2667" s="762">
        <v>0.38367670507076002</v>
      </c>
      <c r="J2667" s="762">
        <v>2.4770672730297798E-2</v>
      </c>
      <c r="K2667" s="762">
        <v>0.34510292623578098</v>
      </c>
      <c r="L2667" s="759" t="s">
        <v>2376</v>
      </c>
      <c r="M2667" s="762">
        <v>0</v>
      </c>
    </row>
    <row r="2668" spans="1:13" x14ac:dyDescent="0.2">
      <c r="A2668" s="759" t="s">
        <v>5042</v>
      </c>
      <c r="B2668" s="759" t="s">
        <v>19</v>
      </c>
      <c r="C2668" s="762">
        <v>0.62620579700000001</v>
      </c>
      <c r="D2668" s="762">
        <v>-11.17075614</v>
      </c>
      <c r="E2668" s="762">
        <v>0.23520003116418101</v>
      </c>
      <c r="F2668" s="762">
        <v>1.4631624734443301E-2</v>
      </c>
      <c r="G2668" s="762">
        <v>0.17730156928806101</v>
      </c>
      <c r="H2668" s="762">
        <v>2.1790361692680801E-3</v>
      </c>
      <c r="I2668" s="762">
        <v>9.0527263763790403E-2</v>
      </c>
      <c r="J2668" s="762">
        <v>2.46286950252343E-2</v>
      </c>
      <c r="K2668" s="762">
        <v>0.34080516360176399</v>
      </c>
      <c r="L2668" s="759" t="s">
        <v>2376</v>
      </c>
      <c r="M2668" s="762">
        <v>0.58800007791045195</v>
      </c>
    </row>
    <row r="2669" spans="1:13" x14ac:dyDescent="0.2">
      <c r="A2669" s="759" t="s">
        <v>5043</v>
      </c>
      <c r="B2669" s="759" t="s">
        <v>19</v>
      </c>
      <c r="C2669" s="762">
        <v>17.353692219999999</v>
      </c>
      <c r="D2669" s="762">
        <v>9.6366016699999992</v>
      </c>
      <c r="E2669" s="762">
        <v>0.70652101102209897</v>
      </c>
      <c r="F2669" s="762">
        <v>2.2354046233664701E-2</v>
      </c>
      <c r="G2669" s="762">
        <v>0.36642941061793399</v>
      </c>
      <c r="H2669" s="762">
        <v>3.1011988114348198E-3</v>
      </c>
      <c r="I2669" s="762">
        <v>0.12883819260306101</v>
      </c>
      <c r="J2669" s="762">
        <v>2.8888026177139401E-2</v>
      </c>
      <c r="K2669" s="762">
        <v>0.46973777018665902</v>
      </c>
      <c r="L2669" s="759" t="s">
        <v>2376</v>
      </c>
      <c r="M2669" s="762">
        <v>0</v>
      </c>
    </row>
    <row r="2670" spans="1:13" x14ac:dyDescent="0.2">
      <c r="A2670" s="759" t="s">
        <v>5044</v>
      </c>
      <c r="B2670" s="759" t="s">
        <v>19</v>
      </c>
      <c r="C2670" s="762">
        <v>19.638330289999999</v>
      </c>
      <c r="D2670" s="762">
        <v>8.7153376429999998</v>
      </c>
      <c r="E2670" s="762">
        <v>1.09638061652765</v>
      </c>
      <c r="F2670" s="762">
        <v>1.82375227732634E-2</v>
      </c>
      <c r="G2670" s="762">
        <v>0.26561269669172199</v>
      </c>
      <c r="H2670" s="762">
        <v>0</v>
      </c>
      <c r="I2670" s="762">
        <v>0</v>
      </c>
      <c r="J2670" s="762">
        <v>1.8978426044035299E-2</v>
      </c>
      <c r="K2670" s="762">
        <v>0.16976799600999301</v>
      </c>
      <c r="L2670" s="759" t="s">
        <v>2376</v>
      </c>
      <c r="M2670" s="762">
        <v>0</v>
      </c>
    </row>
    <row r="2671" spans="1:13" x14ac:dyDescent="0.2">
      <c r="A2671" s="759" t="s">
        <v>5045</v>
      </c>
      <c r="B2671" s="759" t="s">
        <v>19</v>
      </c>
      <c r="C2671" s="762">
        <v>16.123509429999999</v>
      </c>
      <c r="D2671" s="762">
        <v>-6.5701401539999997</v>
      </c>
      <c r="E2671" s="762">
        <v>0.89450455496011205</v>
      </c>
      <c r="F2671" s="762">
        <v>4.6094976328414097E-2</v>
      </c>
      <c r="G2671" s="762">
        <v>0.94786246665872897</v>
      </c>
      <c r="H2671" s="762">
        <v>6.8854810615116601E-3</v>
      </c>
      <c r="I2671" s="762">
        <v>0.286054821777872</v>
      </c>
      <c r="J2671" s="762">
        <v>2.4897121623869999E-2</v>
      </c>
      <c r="K2671" s="762">
        <v>0.34893061635191702</v>
      </c>
      <c r="L2671" s="759" t="s">
        <v>2376</v>
      </c>
      <c r="M2671" s="762">
        <v>0</v>
      </c>
    </row>
    <row r="2672" spans="1:13" x14ac:dyDescent="0.2">
      <c r="A2672" s="759" t="s">
        <v>5046</v>
      </c>
      <c r="B2672" s="759" t="s">
        <v>19</v>
      </c>
      <c r="C2672" s="762">
        <v>10.69750065</v>
      </c>
      <c r="D2672" s="762">
        <v>11.60061994</v>
      </c>
      <c r="E2672" s="762">
        <v>0.956026367294322</v>
      </c>
      <c r="F2672" s="762">
        <v>2.0614137389758501E-2</v>
      </c>
      <c r="G2672" s="762">
        <v>0.32381774346323999</v>
      </c>
      <c r="H2672" s="762">
        <v>4.5698282045151797E-3</v>
      </c>
      <c r="I2672" s="762">
        <v>0.18985185408187599</v>
      </c>
      <c r="J2672" s="762">
        <v>2.90876823248849E-2</v>
      </c>
      <c r="K2672" s="762">
        <v>0.47578148186351898</v>
      </c>
      <c r="L2672" s="759" t="s">
        <v>2376</v>
      </c>
      <c r="M2672" s="762">
        <v>0</v>
      </c>
    </row>
    <row r="2673" spans="1:13" x14ac:dyDescent="0.2">
      <c r="A2673" s="759" t="s">
        <v>5047</v>
      </c>
      <c r="B2673" s="759" t="s">
        <v>19</v>
      </c>
      <c r="C2673" s="762">
        <v>-22.607625290000001</v>
      </c>
      <c r="D2673" s="762">
        <v>28.703762680000001</v>
      </c>
      <c r="E2673" s="762">
        <v>0.84831348948372098</v>
      </c>
      <c r="F2673" s="762">
        <v>2.2530558725075499E-2</v>
      </c>
      <c r="G2673" s="762">
        <v>0.37075234544066099</v>
      </c>
      <c r="H2673" s="762">
        <v>5.2187574712251102E-3</v>
      </c>
      <c r="I2673" s="762">
        <v>0.21681137505673501</v>
      </c>
      <c r="J2673" s="762">
        <v>2.32643780156397E-2</v>
      </c>
      <c r="K2673" s="762">
        <v>0.29950643687259398</v>
      </c>
      <c r="L2673" s="759" t="s">
        <v>2376</v>
      </c>
      <c r="M2673" s="762">
        <v>0</v>
      </c>
    </row>
    <row r="2674" spans="1:13" x14ac:dyDescent="0.2">
      <c r="A2674" s="759" t="s">
        <v>5048</v>
      </c>
      <c r="B2674" s="759" t="s">
        <v>19</v>
      </c>
      <c r="C2674" s="762">
        <v>10.94068055</v>
      </c>
      <c r="D2674" s="762">
        <v>0.15729247900000001</v>
      </c>
      <c r="E2674" s="762">
        <v>0.199087093874485</v>
      </c>
      <c r="F2674" s="762">
        <v>3.3014139911365502E-2</v>
      </c>
      <c r="G2674" s="762">
        <v>0.62750305146107399</v>
      </c>
      <c r="H2674" s="762">
        <v>0</v>
      </c>
      <c r="I2674" s="762">
        <v>0</v>
      </c>
      <c r="J2674" s="762">
        <v>2.0458099938994001E-2</v>
      </c>
      <c r="K2674" s="762">
        <v>0.21455865109547401</v>
      </c>
      <c r="L2674" s="759" t="s">
        <v>2376</v>
      </c>
      <c r="M2674" s="762">
        <v>0</v>
      </c>
    </row>
    <row r="2675" spans="1:13" x14ac:dyDescent="0.2">
      <c r="A2675" s="759" t="s">
        <v>5049</v>
      </c>
      <c r="B2675" s="759" t="s">
        <v>19</v>
      </c>
      <c r="C2675" s="762">
        <v>-4.6268846310000002</v>
      </c>
      <c r="D2675" s="762">
        <v>-0.67802376399999997</v>
      </c>
      <c r="E2675" s="762">
        <v>0</v>
      </c>
      <c r="F2675" s="762">
        <v>1.2721507416676599E-2</v>
      </c>
      <c r="G2675" s="762">
        <v>0.130521356965354</v>
      </c>
      <c r="H2675" s="762">
        <v>8.8117763584821904E-3</v>
      </c>
      <c r="I2675" s="762">
        <v>0.36608205196216898</v>
      </c>
      <c r="J2675" s="762">
        <v>2.7911929454827799E-2</v>
      </c>
      <c r="K2675" s="762">
        <v>0.44019070505138402</v>
      </c>
      <c r="L2675" s="759" t="s">
        <v>2376</v>
      </c>
      <c r="M2675" s="762">
        <v>0</v>
      </c>
    </row>
    <row r="2676" spans="1:13" x14ac:dyDescent="0.2">
      <c r="A2676" s="759" t="s">
        <v>5050</v>
      </c>
      <c r="B2676" s="759" t="s">
        <v>19</v>
      </c>
      <c r="C2676" s="762">
        <v>-7.7480431909999998</v>
      </c>
      <c r="D2676" s="762">
        <v>1.3349294089999999</v>
      </c>
      <c r="E2676" s="762">
        <v>0.52019281453891997</v>
      </c>
      <c r="F2676" s="762">
        <v>1.0244028519375401E-2</v>
      </c>
      <c r="G2676" s="762">
        <v>6.9846075718417597E-2</v>
      </c>
      <c r="H2676" s="762">
        <v>1.0738071655452699E-2</v>
      </c>
      <c r="I2676" s="762">
        <v>0.44610932369110601</v>
      </c>
      <c r="J2676" s="762">
        <v>3.8010093727469399E-2</v>
      </c>
      <c r="K2676" s="762">
        <v>0.74586845941570901</v>
      </c>
      <c r="L2676" s="759" t="s">
        <v>2376</v>
      </c>
      <c r="M2676" s="762">
        <v>0.65024101817364999</v>
      </c>
    </row>
    <row r="2677" spans="1:13" x14ac:dyDescent="0.2">
      <c r="A2677" s="759" t="s">
        <v>5051</v>
      </c>
      <c r="B2677" s="759" t="s">
        <v>19</v>
      </c>
      <c r="C2677" s="762">
        <v>22.197676000000001</v>
      </c>
      <c r="D2677" s="762">
        <v>-7.3771877989999997</v>
      </c>
      <c r="E2677" s="762">
        <v>1.11364339611781</v>
      </c>
      <c r="F2677" s="762">
        <v>4.1814548411702797E-2</v>
      </c>
      <c r="G2677" s="762">
        <v>0.84303159721921705</v>
      </c>
      <c r="H2677" s="762">
        <v>6.9332969022166098E-3</v>
      </c>
      <c r="I2677" s="762">
        <v>0.28804132023137602</v>
      </c>
      <c r="J2677" s="762">
        <v>2.9074371915035199E-2</v>
      </c>
      <c r="K2677" s="762">
        <v>0.475378579859978</v>
      </c>
      <c r="L2677" s="759" t="s">
        <v>2376</v>
      </c>
      <c r="M2677" s="762">
        <v>0</v>
      </c>
    </row>
    <row r="2678" spans="1:13" x14ac:dyDescent="0.2">
      <c r="A2678" s="759" t="s">
        <v>5052</v>
      </c>
      <c r="B2678" s="759" t="s">
        <v>19</v>
      </c>
      <c r="C2678" s="762">
        <v>16.928406620000001</v>
      </c>
      <c r="D2678" s="762">
        <v>14.07640763</v>
      </c>
      <c r="E2678" s="762">
        <v>0.66798970011702297</v>
      </c>
      <c r="F2678" s="762">
        <v>8.0943585346941599E-3</v>
      </c>
      <c r="G2678" s="762">
        <v>1.7199056516591201E-2</v>
      </c>
      <c r="H2678" s="762">
        <v>0</v>
      </c>
      <c r="I2678" s="762">
        <v>0</v>
      </c>
      <c r="J2678" s="762">
        <v>3.6268648438799803E-2</v>
      </c>
      <c r="K2678" s="762">
        <v>0.693153802581845</v>
      </c>
      <c r="L2678" s="759" t="s">
        <v>2376</v>
      </c>
      <c r="M2678" s="762">
        <v>0</v>
      </c>
    </row>
    <row r="2679" spans="1:13" x14ac:dyDescent="0.2">
      <c r="A2679" s="759" t="s">
        <v>5053</v>
      </c>
      <c r="B2679" s="759" t="s">
        <v>19</v>
      </c>
      <c r="C2679" s="762">
        <v>24.2159136</v>
      </c>
      <c r="D2679" s="762">
        <v>17.647774290000001</v>
      </c>
      <c r="E2679" s="762">
        <v>1.1577365491059901</v>
      </c>
      <c r="F2679" s="762">
        <v>3.0769909663428501E-2</v>
      </c>
      <c r="G2679" s="762">
        <v>0.57254018743854296</v>
      </c>
      <c r="H2679" s="762">
        <v>6.4551384951671903E-3</v>
      </c>
      <c r="I2679" s="762">
        <v>0.26817637724097598</v>
      </c>
      <c r="J2679" s="762">
        <v>3.5044090732627098E-2</v>
      </c>
      <c r="K2679" s="762">
        <v>0.65608569824297602</v>
      </c>
      <c r="L2679" s="759" t="s">
        <v>2376</v>
      </c>
      <c r="M2679" s="762">
        <v>0.90333737340220699</v>
      </c>
    </row>
    <row r="2680" spans="1:13" x14ac:dyDescent="0.2">
      <c r="A2680" s="759" t="s">
        <v>5054</v>
      </c>
      <c r="B2680" s="759" t="s">
        <v>19</v>
      </c>
      <c r="C2680" s="762">
        <v>-15.196119769999999</v>
      </c>
      <c r="D2680" s="762">
        <v>17.607163230000001</v>
      </c>
      <c r="E2680" s="762">
        <v>9.2896589956049797E-2</v>
      </c>
      <c r="F2680" s="762">
        <v>7.7980697098260698E-3</v>
      </c>
      <c r="G2680" s="762">
        <v>9.94271825430444E-3</v>
      </c>
      <c r="H2680" s="762">
        <v>3.15584548652618E-3</v>
      </c>
      <c r="I2680" s="762">
        <v>0.131108440940232</v>
      </c>
      <c r="J2680" s="762">
        <v>1.98946259220232E-2</v>
      </c>
      <c r="K2680" s="762">
        <v>0.19750194158808501</v>
      </c>
      <c r="L2680" s="759" t="s">
        <v>2376</v>
      </c>
      <c r="M2680" s="762">
        <v>0.78041717027845703</v>
      </c>
    </row>
    <row r="2681" spans="1:13" x14ac:dyDescent="0.2">
      <c r="A2681" s="759" t="s">
        <v>5055</v>
      </c>
      <c r="B2681" s="759" t="s">
        <v>19</v>
      </c>
      <c r="C2681" s="762">
        <v>-1.2283924509999999</v>
      </c>
      <c r="D2681" s="762">
        <v>-3.8499919610000002</v>
      </c>
      <c r="E2681" s="762">
        <v>0.23982959529697401</v>
      </c>
      <c r="F2681" s="762">
        <v>2.3356385024175901E-2</v>
      </c>
      <c r="G2681" s="762">
        <v>0.39097743918964001</v>
      </c>
      <c r="H2681" s="762">
        <v>9.4675364595785405E-3</v>
      </c>
      <c r="I2681" s="762">
        <v>0.393325364365334</v>
      </c>
      <c r="J2681" s="762">
        <v>2.17713937108313E-2</v>
      </c>
      <c r="K2681" s="762">
        <v>0.25431287978357098</v>
      </c>
      <c r="L2681" s="759" t="s">
        <v>2376</v>
      </c>
      <c r="M2681" s="762">
        <v>0</v>
      </c>
    </row>
    <row r="2682" spans="1:13" x14ac:dyDescent="0.2">
      <c r="A2682" s="759" t="s">
        <v>5056</v>
      </c>
      <c r="B2682" s="759" t="s">
        <v>19</v>
      </c>
      <c r="C2682" s="762">
        <v>12.86172034</v>
      </c>
      <c r="D2682" s="762">
        <v>-4.3748576019999996</v>
      </c>
      <c r="E2682" s="762">
        <v>0.80543976255574201</v>
      </c>
      <c r="F2682" s="762">
        <v>2.97612668553669E-2</v>
      </c>
      <c r="G2682" s="762">
        <v>0.54783776921212402</v>
      </c>
      <c r="H2682" s="762">
        <v>4.0370231223744004E-3</v>
      </c>
      <c r="I2682" s="762">
        <v>0.167716662754304</v>
      </c>
      <c r="J2682" s="762">
        <v>1.9519716044589901E-2</v>
      </c>
      <c r="K2682" s="762">
        <v>0.18615318199773101</v>
      </c>
      <c r="L2682" s="759" t="s">
        <v>2376</v>
      </c>
      <c r="M2682" s="762">
        <v>0.53299429367923401</v>
      </c>
    </row>
    <row r="2683" spans="1:13" x14ac:dyDescent="0.2">
      <c r="A2683" s="759" t="s">
        <v>5057</v>
      </c>
      <c r="B2683" s="759" t="s">
        <v>19</v>
      </c>
      <c r="C2683" s="762">
        <v>1.3768542370000001</v>
      </c>
      <c r="D2683" s="762">
        <v>23.344572110000001</v>
      </c>
      <c r="E2683" s="762">
        <v>0.96160878275851203</v>
      </c>
      <c r="F2683" s="762">
        <v>9.9477396945073099E-3</v>
      </c>
      <c r="G2683" s="762">
        <v>6.2589737456130806E-2</v>
      </c>
      <c r="H2683" s="762">
        <v>9.4538747908056997E-3</v>
      </c>
      <c r="I2683" s="762">
        <v>0.39275782305336099</v>
      </c>
      <c r="J2683" s="762">
        <v>3.3852809051078701E-2</v>
      </c>
      <c r="K2683" s="762">
        <v>0.62002484891295995</v>
      </c>
      <c r="L2683" s="759" t="s">
        <v>2376</v>
      </c>
      <c r="M2683" s="762">
        <v>0</v>
      </c>
    </row>
    <row r="2684" spans="1:13" x14ac:dyDescent="0.2">
      <c r="A2684" s="759" t="s">
        <v>5058</v>
      </c>
      <c r="B2684" s="759" t="s">
        <v>19</v>
      </c>
      <c r="C2684" s="762">
        <v>-14.473461609999999</v>
      </c>
      <c r="D2684" s="762">
        <v>22.732184499999999</v>
      </c>
      <c r="E2684" s="762">
        <v>0.49547944555317402</v>
      </c>
      <c r="F2684" s="762">
        <v>2.2934015848300099E-2</v>
      </c>
      <c r="G2684" s="762">
        <v>0.38063330783308003</v>
      </c>
      <c r="H2684" s="762">
        <v>0</v>
      </c>
      <c r="I2684" s="762">
        <v>0</v>
      </c>
      <c r="J2684" s="762">
        <v>1.5320281737008499E-2</v>
      </c>
      <c r="K2684" s="762">
        <v>5.9033694970018799E-2</v>
      </c>
      <c r="L2684" s="759" t="s">
        <v>2376</v>
      </c>
      <c r="M2684" s="762">
        <v>0</v>
      </c>
    </row>
    <row r="2685" spans="1:13" x14ac:dyDescent="0.2">
      <c r="A2685" s="759" t="s">
        <v>5059</v>
      </c>
      <c r="B2685" s="759" t="s">
        <v>19</v>
      </c>
      <c r="C2685" s="762">
        <v>-43.242497210000003</v>
      </c>
      <c r="D2685" s="762">
        <v>0.143121472</v>
      </c>
      <c r="E2685" s="762">
        <v>1.0555978184661701</v>
      </c>
      <c r="F2685" s="762">
        <v>3.4098430930031703E-2</v>
      </c>
      <c r="G2685" s="762">
        <v>0.65405814554405795</v>
      </c>
      <c r="H2685" s="762">
        <v>6.1955667884832097E-3</v>
      </c>
      <c r="I2685" s="762">
        <v>0.25739259377781498</v>
      </c>
      <c r="J2685" s="762">
        <v>3.0114802284953699E-2</v>
      </c>
      <c r="K2685" s="762">
        <v>0.50687304503986697</v>
      </c>
      <c r="L2685" s="759" t="s">
        <v>2376</v>
      </c>
      <c r="M2685" s="762">
        <v>0</v>
      </c>
    </row>
    <row r="2686" spans="1:13" x14ac:dyDescent="0.2">
      <c r="A2686" s="759" t="s">
        <v>5060</v>
      </c>
      <c r="B2686" s="759" t="s">
        <v>19</v>
      </c>
      <c r="C2686" s="762">
        <v>0.144715812</v>
      </c>
      <c r="D2686" s="762">
        <v>-0.74234430799999995</v>
      </c>
      <c r="E2686" s="762">
        <v>0.53389911268422097</v>
      </c>
      <c r="F2686" s="762">
        <v>1.6144588946535601E-2</v>
      </c>
      <c r="G2686" s="762">
        <v>0.21435518438231899</v>
      </c>
      <c r="H2686" s="762">
        <v>1.5266914853649401E-2</v>
      </c>
      <c r="I2686" s="762">
        <v>0.63425847074778396</v>
      </c>
      <c r="J2686" s="762">
        <v>2.8215850479729399E-2</v>
      </c>
      <c r="K2686" s="762">
        <v>0.44939058332472898</v>
      </c>
      <c r="L2686" s="759" t="s">
        <v>2376</v>
      </c>
      <c r="M2686" s="762">
        <v>0</v>
      </c>
    </row>
    <row r="2687" spans="1:13" x14ac:dyDescent="0.2">
      <c r="A2687" s="759" t="s">
        <v>5061</v>
      </c>
      <c r="B2687" s="759" t="s">
        <v>19</v>
      </c>
      <c r="C2687" s="762">
        <v>21.406994430000001</v>
      </c>
      <c r="D2687" s="762">
        <v>-12.2682058</v>
      </c>
      <c r="E2687" s="762">
        <v>0</v>
      </c>
      <c r="F2687" s="762">
        <v>1.9744182967805401E-2</v>
      </c>
      <c r="G2687" s="762">
        <v>0.30251192213126599</v>
      </c>
      <c r="H2687" s="762">
        <v>1.6202739164588999E-2</v>
      </c>
      <c r="I2687" s="762">
        <v>0.67313694089902698</v>
      </c>
      <c r="J2687" s="762">
        <v>3.6492707004603199E-2</v>
      </c>
      <c r="K2687" s="762">
        <v>0.69993620829269598</v>
      </c>
      <c r="L2687" s="759" t="s">
        <v>2376</v>
      </c>
      <c r="M2687" s="762">
        <v>0.90333737340220699</v>
      </c>
    </row>
    <row r="2688" spans="1:13" x14ac:dyDescent="0.2">
      <c r="A2688" s="759" t="s">
        <v>5062</v>
      </c>
      <c r="B2688" s="759" t="s">
        <v>19</v>
      </c>
      <c r="C2688" s="762">
        <v>-7.9221504420000004</v>
      </c>
      <c r="D2688" s="762">
        <v>32.066983890000003</v>
      </c>
      <c r="E2688" s="762">
        <v>0.93068232792528505</v>
      </c>
      <c r="F2688" s="762">
        <v>8.3276071840583995E-3</v>
      </c>
      <c r="G2688" s="762">
        <v>2.2911473740996599E-2</v>
      </c>
      <c r="H2688" s="762">
        <v>3.1490146521397601E-3</v>
      </c>
      <c r="I2688" s="762">
        <v>0.130824691056565</v>
      </c>
      <c r="J2688" s="762">
        <v>2.3503965392934398E-2</v>
      </c>
      <c r="K2688" s="762">
        <v>0.30675888483070202</v>
      </c>
      <c r="L2688" s="759" t="s">
        <v>2376</v>
      </c>
      <c r="M2688" s="762">
        <v>0</v>
      </c>
    </row>
    <row r="2689" spans="1:13" x14ac:dyDescent="0.2">
      <c r="A2689" s="759" t="s">
        <v>5063</v>
      </c>
      <c r="B2689" s="759" t="s">
        <v>19</v>
      </c>
      <c r="C2689" s="762">
        <v>22.342357069999998</v>
      </c>
      <c r="D2689" s="762">
        <v>4.4791698679999996</v>
      </c>
      <c r="E2689" s="762">
        <v>0.66308129850516995</v>
      </c>
      <c r="F2689" s="762">
        <v>4.1102194428509299E-2</v>
      </c>
      <c r="G2689" s="762">
        <v>0.825585517255084</v>
      </c>
      <c r="H2689" s="762">
        <v>3.0192287987977698E-3</v>
      </c>
      <c r="I2689" s="762">
        <v>0.12543277855266499</v>
      </c>
      <c r="J2689" s="762">
        <v>2.86018523653708E-2</v>
      </c>
      <c r="K2689" s="762">
        <v>0.46107510467490898</v>
      </c>
      <c r="L2689" s="759" t="s">
        <v>2376</v>
      </c>
      <c r="M2689" s="762">
        <v>0</v>
      </c>
    </row>
    <row r="2690" spans="1:13" x14ac:dyDescent="0.2">
      <c r="A2690" s="759" t="s">
        <v>5064</v>
      </c>
      <c r="B2690" s="759" t="s">
        <v>19</v>
      </c>
      <c r="C2690" s="762">
        <v>-15.63722269</v>
      </c>
      <c r="D2690" s="762">
        <v>18.077103690000001</v>
      </c>
      <c r="E2690" s="762">
        <v>0.75651473702600702</v>
      </c>
      <c r="F2690" s="762">
        <v>1.0729437870755001E-2</v>
      </c>
      <c r="G2690" s="762">
        <v>8.1734103622114002E-2</v>
      </c>
      <c r="H2690" s="762">
        <v>0</v>
      </c>
      <c r="I2690" s="762">
        <v>0</v>
      </c>
      <c r="J2690" s="762">
        <v>1.3006488824801699E-2</v>
      </c>
      <c r="K2690" s="762">
        <v>0</v>
      </c>
      <c r="L2690" s="759" t="s">
        <v>2376</v>
      </c>
      <c r="M2690" s="762">
        <v>0.25860686238594</v>
      </c>
    </row>
    <row r="2691" spans="1:13" x14ac:dyDescent="0.2">
      <c r="A2691" s="759" t="s">
        <v>5065</v>
      </c>
      <c r="B2691" s="759" t="s">
        <v>19</v>
      </c>
      <c r="C2691" s="762">
        <v>-8.7967731919999999</v>
      </c>
      <c r="D2691" s="762">
        <v>28.047731890000001</v>
      </c>
      <c r="E2691" s="762">
        <v>0.58753671300618404</v>
      </c>
      <c r="F2691" s="762">
        <v>1.17191686261655E-2</v>
      </c>
      <c r="G2691" s="762">
        <v>0.105973352884393</v>
      </c>
      <c r="H2691" s="762">
        <v>0</v>
      </c>
      <c r="I2691" s="762">
        <v>0</v>
      </c>
      <c r="J2691" s="762">
        <v>1.49209694415174E-2</v>
      </c>
      <c r="K2691" s="762">
        <v>4.6946241345674003E-2</v>
      </c>
      <c r="L2691" s="759" t="s">
        <v>2376</v>
      </c>
      <c r="M2691" s="762">
        <v>0</v>
      </c>
    </row>
    <row r="2692" spans="1:13" x14ac:dyDescent="0.2">
      <c r="A2692" s="759" t="s">
        <v>5066</v>
      </c>
      <c r="B2692" s="759" t="s">
        <v>19</v>
      </c>
      <c r="C2692" s="762">
        <v>1.744422406</v>
      </c>
      <c r="D2692" s="762">
        <v>20.997796359999999</v>
      </c>
      <c r="E2692" s="762">
        <v>0.87241486392532896</v>
      </c>
      <c r="F2692" s="762">
        <v>1.6390445631000599E-2</v>
      </c>
      <c r="G2692" s="762">
        <v>0.22037640540689599</v>
      </c>
      <c r="H2692" s="762">
        <v>8.3336179514327698E-4</v>
      </c>
      <c r="I2692" s="762">
        <v>3.4621723360568499E-2</v>
      </c>
      <c r="J2692" s="762">
        <v>1.91403693638733E-2</v>
      </c>
      <c r="K2692" s="762">
        <v>0.174670111649322</v>
      </c>
      <c r="L2692" s="759" t="s">
        <v>2376</v>
      </c>
      <c r="M2692" s="762">
        <v>0</v>
      </c>
    </row>
    <row r="2693" spans="1:13" x14ac:dyDescent="0.2">
      <c r="A2693" s="759" t="s">
        <v>5067</v>
      </c>
      <c r="B2693" s="759" t="s">
        <v>19</v>
      </c>
      <c r="C2693" s="762">
        <v>-0.31924202299999999</v>
      </c>
      <c r="D2693" s="762">
        <v>28.292172130000001</v>
      </c>
      <c r="E2693" s="762">
        <v>1.00414395541391</v>
      </c>
      <c r="F2693" s="762">
        <v>1.1410271766196601E-2</v>
      </c>
      <c r="G2693" s="762">
        <v>9.8408235312678796E-2</v>
      </c>
      <c r="H2693" s="762">
        <v>0</v>
      </c>
      <c r="I2693" s="762">
        <v>0</v>
      </c>
      <c r="J2693" s="762">
        <v>2.05069047751095E-2</v>
      </c>
      <c r="K2693" s="762">
        <v>0.21603600889283101</v>
      </c>
      <c r="L2693" s="759" t="s">
        <v>2376</v>
      </c>
      <c r="M2693" s="762">
        <v>0</v>
      </c>
    </row>
    <row r="2694" spans="1:13" x14ac:dyDescent="0.2">
      <c r="A2694" s="759" t="s">
        <v>5068</v>
      </c>
      <c r="B2694" s="759" t="s">
        <v>19</v>
      </c>
      <c r="C2694" s="762">
        <v>4.1860754990000002</v>
      </c>
      <c r="D2694" s="762">
        <v>-15.24659316</v>
      </c>
      <c r="E2694" s="762">
        <v>0.40965311982769198</v>
      </c>
      <c r="F2694" s="762">
        <v>3.9368589602153503E-2</v>
      </c>
      <c r="G2694" s="762">
        <v>0.78312826424584903</v>
      </c>
      <c r="H2694" s="762">
        <v>8.8117763584821904E-3</v>
      </c>
      <c r="I2694" s="762">
        <v>0.36608205196216898</v>
      </c>
      <c r="J2694" s="762">
        <v>3.0432033719705001E-2</v>
      </c>
      <c r="K2694" s="762">
        <v>0.51647585558737796</v>
      </c>
      <c r="L2694" s="759" t="s">
        <v>2376</v>
      </c>
      <c r="M2694" s="762">
        <v>0</v>
      </c>
    </row>
    <row r="2695" spans="1:13" x14ac:dyDescent="0.2">
      <c r="A2695" s="759" t="s">
        <v>5069</v>
      </c>
      <c r="B2695" s="759" t="s">
        <v>19</v>
      </c>
      <c r="C2695" s="762">
        <v>18.33037552</v>
      </c>
      <c r="D2695" s="762">
        <v>9.4303521250000006</v>
      </c>
      <c r="E2695" s="762">
        <v>0.74010596080471003</v>
      </c>
      <c r="F2695" s="762">
        <v>2.72837879580657E-2</v>
      </c>
      <c r="G2695" s="762">
        <v>0.48716246347444198</v>
      </c>
      <c r="H2695" s="762">
        <v>3.3880938556644698E-3</v>
      </c>
      <c r="I2695" s="762">
        <v>0.14075714177944501</v>
      </c>
      <c r="J2695" s="762">
        <v>2.26343519494204E-2</v>
      </c>
      <c r="K2695" s="762">
        <v>0.28043515680625097</v>
      </c>
      <c r="L2695" s="759" t="s">
        <v>2376</v>
      </c>
      <c r="M2695" s="762">
        <v>0</v>
      </c>
    </row>
    <row r="2696" spans="1:13" x14ac:dyDescent="0.2">
      <c r="A2696" s="759" t="s">
        <v>5070</v>
      </c>
      <c r="B2696" s="759" t="s">
        <v>19</v>
      </c>
      <c r="C2696" s="762">
        <v>-21.720846460000001</v>
      </c>
      <c r="D2696" s="762">
        <v>34.129125129999998</v>
      </c>
      <c r="E2696" s="762">
        <v>1.2400802673365501</v>
      </c>
      <c r="F2696" s="762">
        <v>3.3297820701132803E-2</v>
      </c>
      <c r="G2696" s="762">
        <v>0.63445061041393402</v>
      </c>
      <c r="H2696" s="762">
        <v>4.0575156255336598E-3</v>
      </c>
      <c r="I2696" s="762">
        <v>0.16856803703922299</v>
      </c>
      <c r="J2696" s="762">
        <v>2.9959514170040499E-2</v>
      </c>
      <c r="K2696" s="762">
        <v>0.50217238040230905</v>
      </c>
      <c r="L2696" s="759" t="s">
        <v>2376</v>
      </c>
      <c r="M2696" s="762">
        <v>0.54544358784159397</v>
      </c>
    </row>
    <row r="2697" spans="1:13" x14ac:dyDescent="0.2">
      <c r="A2697" s="759" t="s">
        <v>5071</v>
      </c>
      <c r="B2697" s="759" t="s">
        <v>19</v>
      </c>
      <c r="C2697" s="762">
        <v>11.444141950000001</v>
      </c>
      <c r="D2697" s="762">
        <v>13.92172066</v>
      </c>
      <c r="E2697" s="762">
        <v>0.90445718942887798</v>
      </c>
      <c r="F2697" s="762">
        <v>2.9717138732514199E-2</v>
      </c>
      <c r="G2697" s="762">
        <v>0.54675704162912797</v>
      </c>
      <c r="H2697" s="762">
        <v>5.9018409098671402E-3</v>
      </c>
      <c r="I2697" s="762">
        <v>0.245189853173124</v>
      </c>
      <c r="J2697" s="762">
        <v>2.9247407243081398E-2</v>
      </c>
      <c r="K2697" s="762">
        <v>0.48061645725913199</v>
      </c>
      <c r="L2697" s="759" t="s">
        <v>2376</v>
      </c>
      <c r="M2697" s="762">
        <v>0.90333737340220699</v>
      </c>
    </row>
    <row r="2698" spans="1:13" x14ac:dyDescent="0.2">
      <c r="A2698" s="759" t="s">
        <v>5072</v>
      </c>
      <c r="B2698" s="759" t="s">
        <v>19</v>
      </c>
      <c r="C2698" s="762">
        <v>-11.338241480000001</v>
      </c>
      <c r="D2698" s="762">
        <v>17.153915319999999</v>
      </c>
      <c r="E2698" s="762">
        <v>1.03967120432141</v>
      </c>
      <c r="F2698" s="762">
        <v>9.1030013427557399E-3</v>
      </c>
      <c r="G2698" s="762">
        <v>4.1901450252266097E-2</v>
      </c>
      <c r="H2698" s="762">
        <v>0</v>
      </c>
      <c r="I2698" s="762">
        <v>0</v>
      </c>
      <c r="J2698" s="762">
        <v>1.90915645277577E-2</v>
      </c>
      <c r="K2698" s="762">
        <v>0.17319278412258801</v>
      </c>
      <c r="L2698" s="759" t="s">
        <v>2376</v>
      </c>
      <c r="M2698" s="762">
        <v>0</v>
      </c>
    </row>
    <row r="2699" spans="1:13" x14ac:dyDescent="0.2">
      <c r="A2699" s="759" t="s">
        <v>5073</v>
      </c>
      <c r="B2699" s="759" t="s">
        <v>19</v>
      </c>
      <c r="C2699" s="762">
        <v>3.1934985509999998</v>
      </c>
      <c r="D2699" s="762">
        <v>20.58995389</v>
      </c>
      <c r="E2699" s="762">
        <v>0.86873969009423702</v>
      </c>
      <c r="F2699" s="762">
        <v>9.9981718349103892E-3</v>
      </c>
      <c r="G2699" s="762">
        <v>6.382485469384E-2</v>
      </c>
      <c r="H2699" s="762">
        <v>9.1533180778031998E-4</v>
      </c>
      <c r="I2699" s="762">
        <v>3.8027137410964203E-2</v>
      </c>
      <c r="J2699" s="762">
        <v>2.2390327768842599E-2</v>
      </c>
      <c r="K2699" s="762">
        <v>0.27304839809008802</v>
      </c>
      <c r="L2699" s="759" t="s">
        <v>2376</v>
      </c>
      <c r="M2699" s="762">
        <v>0</v>
      </c>
    </row>
    <row r="2700" spans="1:13" x14ac:dyDescent="0.2">
      <c r="A2700" s="759" t="s">
        <v>5074</v>
      </c>
      <c r="B2700" s="759" t="s">
        <v>19</v>
      </c>
      <c r="C2700" s="762">
        <v>26.536843470000001</v>
      </c>
      <c r="D2700" s="762">
        <v>-8.1345402789999994</v>
      </c>
      <c r="E2700" s="762">
        <v>1.2400802673365501</v>
      </c>
      <c r="F2700" s="762">
        <v>2.12067150394947E-2</v>
      </c>
      <c r="G2700" s="762">
        <v>0.33833041998781399</v>
      </c>
      <c r="H2700" s="762">
        <v>1.46862939308036E-2</v>
      </c>
      <c r="I2700" s="762">
        <v>0.61013678096670798</v>
      </c>
      <c r="J2700" s="762">
        <v>3.5871554544950397E-2</v>
      </c>
      <c r="K2700" s="762">
        <v>0.68113354974246298</v>
      </c>
      <c r="L2700" s="759" t="s">
        <v>2376</v>
      </c>
      <c r="M2700" s="762">
        <v>0</v>
      </c>
    </row>
    <row r="2701" spans="1:13" x14ac:dyDescent="0.2">
      <c r="A2701" s="759" t="s">
        <v>5075</v>
      </c>
      <c r="B2701" s="759" t="s">
        <v>19</v>
      </c>
      <c r="C2701" s="762">
        <v>9.7146771489999999</v>
      </c>
      <c r="D2701" s="762">
        <v>-3.5680516990000002</v>
      </c>
      <c r="E2701" s="762">
        <v>0</v>
      </c>
      <c r="F2701" s="762">
        <v>1.8640979896488E-2</v>
      </c>
      <c r="G2701" s="762">
        <v>0.27549365908414097</v>
      </c>
      <c r="H2701" s="762">
        <v>6.8513268895795598E-3</v>
      </c>
      <c r="I2701" s="762">
        <v>0.28463590618098</v>
      </c>
      <c r="J2701" s="762">
        <v>2.50834673617658E-2</v>
      </c>
      <c r="K2701" s="762">
        <v>0.35457139575461299</v>
      </c>
      <c r="L2701" s="759" t="s">
        <v>2376</v>
      </c>
      <c r="M2701" s="762">
        <v>0.90333737340220699</v>
      </c>
    </row>
    <row r="2702" spans="1:13" x14ac:dyDescent="0.2">
      <c r="A2702" s="759" t="s">
        <v>5076</v>
      </c>
      <c r="B2702" s="759" t="s">
        <v>19</v>
      </c>
      <c r="C2702" s="762">
        <v>15.097117900000001</v>
      </c>
      <c r="D2702" s="762">
        <v>-8.9752794500000004</v>
      </c>
      <c r="E2702" s="762">
        <v>0.76137573126580205</v>
      </c>
      <c r="F2702" s="762">
        <v>5.54690504258364E-2</v>
      </c>
      <c r="G2702" s="762">
        <v>1</v>
      </c>
      <c r="H2702" s="762">
        <v>0</v>
      </c>
      <c r="I2702" s="762">
        <v>0</v>
      </c>
      <c r="J2702" s="762">
        <v>2.6387887527036798E-2</v>
      </c>
      <c r="K2702" s="762">
        <v>0.39405703319722402</v>
      </c>
      <c r="L2702" s="759" t="s">
        <v>2376</v>
      </c>
      <c r="M2702" s="762">
        <v>0.82753128703803402</v>
      </c>
    </row>
    <row r="2703" spans="1:13" x14ac:dyDescent="0.2">
      <c r="A2703" s="759" t="s">
        <v>5077</v>
      </c>
      <c r="B2703" s="759" t="s">
        <v>19</v>
      </c>
      <c r="C2703" s="762">
        <v>14.415020309999999</v>
      </c>
      <c r="D2703" s="762">
        <v>-3.0356047400000001</v>
      </c>
      <c r="E2703" s="762">
        <v>1.0106687912088299</v>
      </c>
      <c r="F2703" s="762">
        <v>2.2864671655245899E-2</v>
      </c>
      <c r="G2703" s="762">
        <v>0.37893502163123</v>
      </c>
      <c r="H2703" s="762">
        <v>9.0576863963933198E-3</v>
      </c>
      <c r="I2703" s="762">
        <v>0.37629829411335602</v>
      </c>
      <c r="J2703" s="762">
        <v>3.4258776551494598E-2</v>
      </c>
      <c r="K2703" s="762">
        <v>0.63231375353907504</v>
      </c>
      <c r="L2703" s="759" t="s">
        <v>2376</v>
      </c>
      <c r="M2703" s="762">
        <v>0</v>
      </c>
    </row>
    <row r="2704" spans="1:13" x14ac:dyDescent="0.2">
      <c r="A2704" s="759" t="s">
        <v>5078</v>
      </c>
      <c r="B2704" s="759" t="s">
        <v>19</v>
      </c>
      <c r="C2704" s="762">
        <v>-17.652749549999999</v>
      </c>
      <c r="D2704" s="762">
        <v>10.88785674</v>
      </c>
      <c r="E2704" s="762">
        <v>0.289167683706752</v>
      </c>
      <c r="F2704" s="762">
        <v>7.9745822012368493E-3</v>
      </c>
      <c r="G2704" s="762">
        <v>1.42656285862869E-2</v>
      </c>
      <c r="H2704" s="762">
        <v>7.28166945592404E-3</v>
      </c>
      <c r="I2704" s="762">
        <v>0.30251430917323802</v>
      </c>
      <c r="J2704" s="762">
        <v>1.7385613665354099E-2</v>
      </c>
      <c r="K2704" s="762">
        <v>0.12155258308253999</v>
      </c>
      <c r="L2704" s="759" t="s">
        <v>2376</v>
      </c>
      <c r="M2704" s="762">
        <v>0</v>
      </c>
    </row>
    <row r="2705" spans="1:13" x14ac:dyDescent="0.2">
      <c r="A2705" s="759" t="s">
        <v>5079</v>
      </c>
      <c r="B2705" s="759" t="s">
        <v>19</v>
      </c>
      <c r="C2705" s="762">
        <v>13.059770329999999</v>
      </c>
      <c r="D2705" s="762">
        <v>-5.9037824649999999</v>
      </c>
      <c r="E2705" s="762">
        <v>0</v>
      </c>
      <c r="F2705" s="762">
        <v>4.2671894798555099E-2</v>
      </c>
      <c r="G2705" s="762">
        <v>0.86402866373250897</v>
      </c>
      <c r="H2705" s="762">
        <v>8.6751596707537806E-3</v>
      </c>
      <c r="I2705" s="762">
        <v>0.36040638957460303</v>
      </c>
      <c r="J2705" s="762">
        <v>3.5902612167933001E-2</v>
      </c>
      <c r="K2705" s="762">
        <v>0.68207366450759999</v>
      </c>
      <c r="L2705" s="759" t="s">
        <v>2376</v>
      </c>
      <c r="M2705" s="762">
        <v>0</v>
      </c>
    </row>
    <row r="2706" spans="1:13" x14ac:dyDescent="0.2">
      <c r="A2706" s="759" t="s">
        <v>5080</v>
      </c>
      <c r="B2706" s="759" t="s">
        <v>19</v>
      </c>
      <c r="C2706" s="762">
        <v>-20.295760009999999</v>
      </c>
      <c r="D2706" s="762">
        <v>8.0311053300000008</v>
      </c>
      <c r="E2706" s="762">
        <v>0.43844050082396602</v>
      </c>
      <c r="F2706" s="762">
        <v>6.9974594809271901E-4</v>
      </c>
      <c r="G2706" s="762">
        <v>0</v>
      </c>
      <c r="H2706" s="762">
        <v>1.20359301888726E-2</v>
      </c>
      <c r="I2706" s="762">
        <v>0.50002836564082398</v>
      </c>
      <c r="J2706" s="762">
        <v>2.2321557317952399E-2</v>
      </c>
      <c r="K2706" s="762">
        <v>0.27096665701679501</v>
      </c>
      <c r="L2706" s="759" t="s">
        <v>2376</v>
      </c>
      <c r="M2706" s="762">
        <v>0</v>
      </c>
    </row>
    <row r="2707" spans="1:13" x14ac:dyDescent="0.2">
      <c r="A2707" s="759" t="s">
        <v>5081</v>
      </c>
      <c r="B2707" s="759" t="s">
        <v>19</v>
      </c>
      <c r="C2707" s="762">
        <v>14.29983292</v>
      </c>
      <c r="D2707" s="762">
        <v>-17.154606959999999</v>
      </c>
      <c r="E2707" s="762">
        <v>0.99339187533755202</v>
      </c>
      <c r="F2707" s="762">
        <v>3.3367164894187097E-2</v>
      </c>
      <c r="G2707" s="762">
        <v>0.636148896615784</v>
      </c>
      <c r="H2707" s="762">
        <v>0</v>
      </c>
      <c r="I2707" s="762">
        <v>0</v>
      </c>
      <c r="J2707" s="762">
        <v>2.1545116743386401E-2</v>
      </c>
      <c r="K2707" s="762">
        <v>0.24746333382900501</v>
      </c>
      <c r="L2707" s="759" t="s">
        <v>2376</v>
      </c>
      <c r="M2707" s="762">
        <v>0</v>
      </c>
    </row>
    <row r="2708" spans="1:13" x14ac:dyDescent="0.2">
      <c r="A2708" s="759" t="s">
        <v>5082</v>
      </c>
      <c r="B2708" s="759" t="s">
        <v>19</v>
      </c>
      <c r="C2708" s="762">
        <v>0.57933755099999995</v>
      </c>
      <c r="D2708" s="762">
        <v>-8.8877336339999999</v>
      </c>
      <c r="E2708" s="762">
        <v>0.57630502589009602</v>
      </c>
      <c r="F2708" s="762">
        <v>2.68866348523914E-2</v>
      </c>
      <c r="G2708" s="762">
        <v>0.47743589073673698</v>
      </c>
      <c r="H2708" s="762">
        <v>5.1094641210423898E-3</v>
      </c>
      <c r="I2708" s="762">
        <v>0.212270836837754</v>
      </c>
      <c r="J2708" s="762">
        <v>2.5449503632632701E-2</v>
      </c>
      <c r="K2708" s="762">
        <v>0.36565156409948102</v>
      </c>
      <c r="L2708" s="759" t="s">
        <v>2376</v>
      </c>
      <c r="M2708" s="762">
        <v>0</v>
      </c>
    </row>
    <row r="2709" spans="1:13" x14ac:dyDescent="0.2">
      <c r="A2709" s="759" t="s">
        <v>5083</v>
      </c>
      <c r="B2709" s="759" t="s">
        <v>19</v>
      </c>
      <c r="C2709" s="762">
        <v>-20.85379786</v>
      </c>
      <c r="D2709" s="762">
        <v>30.094853019999999</v>
      </c>
      <c r="E2709" s="762">
        <v>0.87983571948725703</v>
      </c>
      <c r="F2709" s="762">
        <v>4.1915412692508897E-2</v>
      </c>
      <c r="G2709" s="762">
        <v>0.84550185618537999</v>
      </c>
      <c r="H2709" s="762">
        <v>2.3156528569964799E-3</v>
      </c>
      <c r="I2709" s="762">
        <v>9.6202967695996094E-2</v>
      </c>
      <c r="J2709" s="762">
        <v>2.24768454328656E-2</v>
      </c>
      <c r="K2709" s="762">
        <v>0.27566732165435398</v>
      </c>
      <c r="L2709" s="759" t="s">
        <v>2376</v>
      </c>
      <c r="M2709" s="762">
        <v>0</v>
      </c>
    </row>
    <row r="2710" spans="1:13" x14ac:dyDescent="0.2">
      <c r="A2710" s="759" t="s">
        <v>5084</v>
      </c>
      <c r="B2710" s="759" t="s">
        <v>19</v>
      </c>
      <c r="C2710" s="762">
        <v>5.0519761599999997</v>
      </c>
      <c r="D2710" s="762">
        <v>8.8759882470000004</v>
      </c>
      <c r="E2710" s="762">
        <v>0.78598446008248002</v>
      </c>
      <c r="F2710" s="762">
        <v>3.7962793688417602E-2</v>
      </c>
      <c r="G2710" s="762">
        <v>0.74869927328172403</v>
      </c>
      <c r="H2710" s="762">
        <v>4.5834898732880196E-3</v>
      </c>
      <c r="I2710" s="762">
        <v>0.19041943693848801</v>
      </c>
      <c r="J2710" s="762">
        <v>1.64516665742333E-2</v>
      </c>
      <c r="K2710" s="762">
        <v>9.3281424742851907E-2</v>
      </c>
      <c r="L2710" s="759" t="s">
        <v>2376</v>
      </c>
      <c r="M2710" s="762">
        <v>0</v>
      </c>
    </row>
    <row r="2711" spans="1:13" x14ac:dyDescent="0.2">
      <c r="A2711" s="759" t="s">
        <v>5085</v>
      </c>
      <c r="B2711" s="759" t="s">
        <v>19</v>
      </c>
      <c r="C2711" s="762">
        <v>12.987202269999999</v>
      </c>
      <c r="D2711" s="762">
        <v>-5.447284185</v>
      </c>
      <c r="E2711" s="762">
        <v>1.04776460539696</v>
      </c>
      <c r="F2711" s="762">
        <v>4.1385875218276601E-2</v>
      </c>
      <c r="G2711" s="762">
        <v>0.83253307620794303</v>
      </c>
      <c r="H2711" s="762">
        <v>5.3075583182485703E-3</v>
      </c>
      <c r="I2711" s="762">
        <v>0.220500580535437</v>
      </c>
      <c r="J2711" s="762">
        <v>3.4247684543286597E-2</v>
      </c>
      <c r="K2711" s="762">
        <v>0.63197799177924896</v>
      </c>
      <c r="L2711" s="759" t="s">
        <v>2376</v>
      </c>
      <c r="M2711" s="762">
        <v>0</v>
      </c>
    </row>
    <row r="2712" spans="1:13" x14ac:dyDescent="0.2">
      <c r="A2712" s="759" t="s">
        <v>5086</v>
      </c>
      <c r="B2712" s="759" t="s">
        <v>19</v>
      </c>
      <c r="C2712" s="762">
        <v>8.3096106899999995</v>
      </c>
      <c r="D2712" s="762">
        <v>15.59879902</v>
      </c>
      <c r="E2712" s="762">
        <v>0.94197235912989796</v>
      </c>
      <c r="F2712" s="762">
        <v>3.8542763303053E-2</v>
      </c>
      <c r="G2712" s="762">
        <v>0.76290314600612497</v>
      </c>
      <c r="H2712" s="762">
        <v>4.1326548037842799E-3</v>
      </c>
      <c r="I2712" s="762">
        <v>0.171689659661312</v>
      </c>
      <c r="J2712" s="762">
        <v>2.5524929288447702E-2</v>
      </c>
      <c r="K2712" s="762">
        <v>0.36793472590392001</v>
      </c>
      <c r="L2712" s="759" t="s">
        <v>2376</v>
      </c>
      <c r="M2712" s="762">
        <v>0</v>
      </c>
    </row>
    <row r="2713" spans="1:13" x14ac:dyDescent="0.2">
      <c r="A2713" s="759" t="s">
        <v>5087</v>
      </c>
      <c r="B2713" s="759" t="s">
        <v>19</v>
      </c>
      <c r="C2713" s="762">
        <v>-3.327520936</v>
      </c>
      <c r="D2713" s="762">
        <v>31.524325019999999</v>
      </c>
      <c r="E2713" s="762">
        <v>0.69255830615196501</v>
      </c>
      <c r="F2713" s="762">
        <v>2.88219682403596E-2</v>
      </c>
      <c r="G2713" s="762">
        <v>0.52483363718755405</v>
      </c>
      <c r="H2713" s="762">
        <v>1.4959527306260499E-3</v>
      </c>
      <c r="I2713" s="762">
        <v>6.21488271920397E-2</v>
      </c>
      <c r="J2713" s="762">
        <v>2.4519993344795099E-2</v>
      </c>
      <c r="K2713" s="762">
        <v>0.33751468624722403</v>
      </c>
      <c r="L2713" s="759" t="s">
        <v>2376</v>
      </c>
      <c r="M2713" s="762">
        <v>0.39220301951924902</v>
      </c>
    </row>
    <row r="2714" spans="1:13" x14ac:dyDescent="0.2">
      <c r="A2714" s="759" t="s">
        <v>5088</v>
      </c>
      <c r="B2714" s="759" t="s">
        <v>19</v>
      </c>
      <c r="C2714" s="762">
        <v>-22.46230006</v>
      </c>
      <c r="D2714" s="762">
        <v>27.013559149999999</v>
      </c>
      <c r="E2714" s="762">
        <v>1.08838682198846</v>
      </c>
      <c r="F2714" s="762">
        <v>9.7586191679957593E-3</v>
      </c>
      <c r="G2714" s="762">
        <v>5.7958023323976302E-2</v>
      </c>
      <c r="H2714" s="762">
        <v>0</v>
      </c>
      <c r="I2714" s="762">
        <v>0</v>
      </c>
      <c r="J2714" s="762">
        <v>1.48322333758527E-2</v>
      </c>
      <c r="K2714" s="762">
        <v>4.4260147267069401E-2</v>
      </c>
      <c r="L2714" s="759" t="s">
        <v>2376</v>
      </c>
      <c r="M2714" s="762">
        <v>0</v>
      </c>
    </row>
    <row r="2715" spans="1:13" x14ac:dyDescent="0.2">
      <c r="A2715" s="759" t="s">
        <v>5089</v>
      </c>
      <c r="B2715" s="759" t="s">
        <v>19</v>
      </c>
      <c r="C2715" s="762">
        <v>15.071279219999999</v>
      </c>
      <c r="D2715" s="762">
        <v>-3.8639872049999999</v>
      </c>
      <c r="E2715" s="762">
        <v>1.04372815834865</v>
      </c>
      <c r="F2715" s="762">
        <v>3.6021156282899099E-2</v>
      </c>
      <c r="G2715" s="762">
        <v>0.70114711268544805</v>
      </c>
      <c r="H2715" s="762">
        <v>1.0458007445609501E-2</v>
      </c>
      <c r="I2715" s="762">
        <v>0.43447412439838801</v>
      </c>
      <c r="J2715" s="762">
        <v>2.2010981088125998E-2</v>
      </c>
      <c r="K2715" s="762">
        <v>0.26156532774167901</v>
      </c>
      <c r="L2715" s="759" t="s">
        <v>2376</v>
      </c>
      <c r="M2715" s="762">
        <v>0</v>
      </c>
    </row>
    <row r="2716" spans="1:13" x14ac:dyDescent="0.2">
      <c r="A2716" s="759" t="s">
        <v>5090</v>
      </c>
      <c r="B2716" s="759" t="s">
        <v>19</v>
      </c>
      <c r="C2716" s="762">
        <v>28.313802389999999</v>
      </c>
      <c r="D2716" s="762">
        <v>-11.5517656</v>
      </c>
      <c r="E2716" s="762">
        <v>1.2400802673365501</v>
      </c>
      <c r="F2716" s="762">
        <v>2.4888261288919401E-2</v>
      </c>
      <c r="G2716" s="762">
        <v>0.42849422324803799</v>
      </c>
      <c r="H2716" s="762">
        <v>9.3992281157143295E-3</v>
      </c>
      <c r="I2716" s="762">
        <v>0.39048753317155099</v>
      </c>
      <c r="J2716" s="762">
        <v>4.1067051189617898E-2</v>
      </c>
      <c r="K2716" s="762">
        <v>0.83840445491076199</v>
      </c>
      <c r="L2716" s="759" t="s">
        <v>2376</v>
      </c>
      <c r="M2716" s="762">
        <v>0</v>
      </c>
    </row>
    <row r="2717" spans="1:13" x14ac:dyDescent="0.2">
      <c r="A2717" s="759" t="s">
        <v>5091</v>
      </c>
      <c r="B2717" s="759" t="s">
        <v>19</v>
      </c>
      <c r="C2717" s="762">
        <v>-2.3658446080000002</v>
      </c>
      <c r="D2717" s="762">
        <v>20.230013840000002</v>
      </c>
      <c r="E2717" s="762">
        <v>0.76685173461133305</v>
      </c>
      <c r="F2717" s="762">
        <v>1.42659917165209E-2</v>
      </c>
      <c r="G2717" s="762">
        <v>0.16834694482392401</v>
      </c>
      <c r="H2717" s="762">
        <v>2.4112845384063699E-3</v>
      </c>
      <c r="I2717" s="762">
        <v>0.100175964603004</v>
      </c>
      <c r="J2717" s="762">
        <v>1.7749431534579301E-2</v>
      </c>
      <c r="K2717" s="762">
        <v>0.132565580913069</v>
      </c>
      <c r="L2717" s="759" t="s">
        <v>2376</v>
      </c>
      <c r="M2717" s="762">
        <v>0</v>
      </c>
    </row>
    <row r="2718" spans="1:13" x14ac:dyDescent="0.2">
      <c r="A2718" s="759" t="s">
        <v>5092</v>
      </c>
      <c r="B2718" s="759" t="s">
        <v>19</v>
      </c>
      <c r="C2718" s="762">
        <v>12.77976544</v>
      </c>
      <c r="D2718" s="762">
        <v>3.9513679270000002</v>
      </c>
      <c r="E2718" s="762">
        <v>0.96963440089187602</v>
      </c>
      <c r="F2718" s="762">
        <v>6.70747467360949E-3</v>
      </c>
      <c r="G2718" s="762">
        <v>0</v>
      </c>
      <c r="H2718" s="762">
        <v>0</v>
      </c>
      <c r="I2718" s="762">
        <v>0</v>
      </c>
      <c r="J2718" s="762">
        <v>1.61477455493317E-2</v>
      </c>
      <c r="K2718" s="762">
        <v>8.4081546469506302E-2</v>
      </c>
      <c r="L2718" s="759" t="s">
        <v>2376</v>
      </c>
      <c r="M2718" s="762">
        <v>0</v>
      </c>
    </row>
    <row r="2719" spans="1:13" x14ac:dyDescent="0.2">
      <c r="A2719" s="759" t="s">
        <v>5093</v>
      </c>
      <c r="B2719" s="759" t="s">
        <v>19</v>
      </c>
      <c r="C2719" s="762">
        <v>31.94225917</v>
      </c>
      <c r="D2719" s="762">
        <v>12.21560665</v>
      </c>
      <c r="E2719" s="762">
        <v>1.0190467209232399</v>
      </c>
      <c r="F2719" s="762">
        <v>3.3512157297845901E-2</v>
      </c>
      <c r="G2719" s="762">
        <v>0.63969985867419799</v>
      </c>
      <c r="H2719" s="762">
        <v>0</v>
      </c>
      <c r="I2719" s="762">
        <v>0</v>
      </c>
      <c r="J2719" s="762">
        <v>2.8635128389995001E-2</v>
      </c>
      <c r="K2719" s="762">
        <v>0.462082389954386</v>
      </c>
      <c r="L2719" s="759" t="s">
        <v>2376</v>
      </c>
      <c r="M2719" s="762">
        <v>0</v>
      </c>
    </row>
    <row r="2720" spans="1:13" x14ac:dyDescent="0.2">
      <c r="A2720" s="759" t="s">
        <v>5094</v>
      </c>
      <c r="B2720" s="759" t="s">
        <v>19</v>
      </c>
      <c r="C2720" s="762">
        <v>34.081475640000001</v>
      </c>
      <c r="D2720" s="762">
        <v>-2.3045851060000002</v>
      </c>
      <c r="E2720" s="762">
        <v>0.70704764645199003</v>
      </c>
      <c r="F2720" s="762">
        <v>2.5064773780330198E-2</v>
      </c>
      <c r="G2720" s="762">
        <v>0.43281715807076598</v>
      </c>
      <c r="H2720" s="762">
        <v>3.0875371426619799E-3</v>
      </c>
      <c r="I2720" s="762">
        <v>0.12827060974644799</v>
      </c>
      <c r="J2720" s="762">
        <v>3.6004658643447401E-2</v>
      </c>
      <c r="K2720" s="762">
        <v>0.68516269086036996</v>
      </c>
      <c r="L2720" s="759" t="s">
        <v>2376</v>
      </c>
      <c r="M2720" s="762">
        <v>0</v>
      </c>
    </row>
    <row r="2721" spans="1:13" x14ac:dyDescent="0.2">
      <c r="A2721" s="759" t="s">
        <v>5095</v>
      </c>
      <c r="B2721" s="759" t="s">
        <v>19</v>
      </c>
      <c r="C2721" s="762">
        <v>36.977532629999999</v>
      </c>
      <c r="D2721" s="762">
        <v>-0.36455810999999999</v>
      </c>
      <c r="E2721" s="762">
        <v>1.2400802673365501</v>
      </c>
      <c r="F2721" s="762">
        <v>5.0123243543109999E-2</v>
      </c>
      <c r="G2721" s="762">
        <v>1</v>
      </c>
      <c r="H2721" s="762">
        <v>1.5642610744902501E-3</v>
      </c>
      <c r="I2721" s="762">
        <v>6.4986658385823098E-2</v>
      </c>
      <c r="J2721" s="762">
        <v>2.21507403915479E-2</v>
      </c>
      <c r="K2721" s="762">
        <v>0.26579591986135698</v>
      </c>
      <c r="L2721" s="759" t="s">
        <v>2376</v>
      </c>
      <c r="M2721" s="762">
        <v>0</v>
      </c>
    </row>
    <row r="2722" spans="1:13" x14ac:dyDescent="0.2">
      <c r="A2722" s="759" t="s">
        <v>5096</v>
      </c>
      <c r="B2722" s="759" t="s">
        <v>19</v>
      </c>
      <c r="C2722" s="762">
        <v>-16.912462049999998</v>
      </c>
      <c r="D2722" s="762">
        <v>13.84066777</v>
      </c>
      <c r="E2722" s="762">
        <v>0.70959199970376496</v>
      </c>
      <c r="F2722" s="762">
        <v>1.89057486336042E-2</v>
      </c>
      <c r="G2722" s="762">
        <v>0.28197804907286</v>
      </c>
      <c r="H2722" s="762">
        <v>1.9672803032890502E-3</v>
      </c>
      <c r="I2722" s="762">
        <v>8.1729937209495201E-2</v>
      </c>
      <c r="J2722" s="762">
        <v>1.35455604237147E-2</v>
      </c>
      <c r="K2722" s="762">
        <v>5.3117528566781402E-3</v>
      </c>
      <c r="L2722" s="759" t="s">
        <v>2376</v>
      </c>
      <c r="M2722" s="762">
        <v>0</v>
      </c>
    </row>
    <row r="2723" spans="1:13" x14ac:dyDescent="0.2">
      <c r="A2723" s="759" t="s">
        <v>5097</v>
      </c>
      <c r="B2723" s="759" t="s">
        <v>19</v>
      </c>
      <c r="C2723" s="762">
        <v>-18.421216390000001</v>
      </c>
      <c r="D2723" s="762">
        <v>25.013320100000001</v>
      </c>
      <c r="E2723" s="762">
        <v>0.81461021275510304</v>
      </c>
      <c r="F2723" s="762">
        <v>1.6705646508519901E-2</v>
      </c>
      <c r="G2723" s="762">
        <v>0.22809591263332399</v>
      </c>
      <c r="H2723" s="762">
        <v>0</v>
      </c>
      <c r="I2723" s="762">
        <v>0</v>
      </c>
      <c r="J2723" s="762">
        <v>2.11901724807276E-2</v>
      </c>
      <c r="K2723" s="762">
        <v>0.23671892724396201</v>
      </c>
      <c r="L2723" s="759" t="s">
        <v>2376</v>
      </c>
      <c r="M2723" s="762">
        <v>0</v>
      </c>
    </row>
    <row r="2724" spans="1:13" x14ac:dyDescent="0.2">
      <c r="A2724" s="759" t="s">
        <v>5098</v>
      </c>
      <c r="B2724" s="759" t="s">
        <v>19</v>
      </c>
      <c r="C2724" s="762">
        <v>21.038289120000002</v>
      </c>
      <c r="D2724" s="762">
        <v>-4.4885328900000001</v>
      </c>
      <c r="E2724" s="762">
        <v>1.2400802673365501</v>
      </c>
      <c r="F2724" s="762">
        <v>2.6457961658965301E-2</v>
      </c>
      <c r="G2724" s="762">
        <v>0.46693736972546301</v>
      </c>
      <c r="H2724" s="762">
        <v>0</v>
      </c>
      <c r="I2724" s="762">
        <v>0</v>
      </c>
      <c r="J2724" s="762">
        <v>3.0545172203427399E-2</v>
      </c>
      <c r="K2724" s="762">
        <v>0.51990061342934901</v>
      </c>
      <c r="L2724" s="759" t="s">
        <v>2376</v>
      </c>
      <c r="M2724" s="762">
        <v>0.90333737340220699</v>
      </c>
    </row>
    <row r="2725" spans="1:13" x14ac:dyDescent="0.2">
      <c r="A2725" s="759" t="s">
        <v>5099</v>
      </c>
      <c r="B2725" s="759" t="s">
        <v>19</v>
      </c>
      <c r="C2725" s="762">
        <v>19.884882810000001</v>
      </c>
      <c r="D2725" s="762">
        <v>0.39594927299999999</v>
      </c>
      <c r="E2725" s="762">
        <v>0.547281077753342</v>
      </c>
      <c r="F2725" s="762">
        <v>2.40813470424702E-2</v>
      </c>
      <c r="G2725" s="762">
        <v>0.40873229846319997</v>
      </c>
      <c r="H2725" s="762">
        <v>0</v>
      </c>
      <c r="I2725" s="762">
        <v>0</v>
      </c>
      <c r="J2725" s="762">
        <v>2.1613887194276499E-2</v>
      </c>
      <c r="K2725" s="762">
        <v>0.24954504463167401</v>
      </c>
      <c r="L2725" s="759" t="s">
        <v>2376</v>
      </c>
      <c r="M2725" s="762">
        <v>0</v>
      </c>
    </row>
    <row r="2726" spans="1:13" x14ac:dyDescent="0.2">
      <c r="A2726" s="759" t="s">
        <v>5100</v>
      </c>
      <c r="B2726" s="759" t="s">
        <v>19</v>
      </c>
      <c r="C2726" s="762">
        <v>33.806377730000001</v>
      </c>
      <c r="D2726" s="762">
        <v>7.7843689979999997</v>
      </c>
      <c r="E2726" s="762">
        <v>0.98623226745911396</v>
      </c>
      <c r="F2726" s="762">
        <v>3.8435595004696503E-2</v>
      </c>
      <c r="G2726" s="762">
        <v>0.76027852187599299</v>
      </c>
      <c r="H2726" s="762">
        <v>1.16670651320059E-2</v>
      </c>
      <c r="I2726" s="762">
        <v>0.48470400241404299</v>
      </c>
      <c r="J2726" s="762">
        <v>3.03499528589651E-2</v>
      </c>
      <c r="K2726" s="762">
        <v>0.51399121251054403</v>
      </c>
      <c r="L2726" s="759" t="s">
        <v>2376</v>
      </c>
      <c r="M2726" s="762">
        <v>0</v>
      </c>
    </row>
    <row r="2727" spans="1:13" x14ac:dyDescent="0.2">
      <c r="A2727" s="759" t="s">
        <v>5101</v>
      </c>
      <c r="B2727" s="759" t="s">
        <v>19</v>
      </c>
      <c r="C2727" s="762">
        <v>9.5578798490000008</v>
      </c>
      <c r="D2727" s="762">
        <v>0.52250854400000002</v>
      </c>
      <c r="E2727" s="762">
        <v>0.34568489695632199</v>
      </c>
      <c r="F2727" s="762">
        <v>8.2708710261049402E-3</v>
      </c>
      <c r="G2727" s="762">
        <v>2.15219668485736E-2</v>
      </c>
      <c r="H2727" s="762">
        <v>1.4959527306260499E-3</v>
      </c>
      <c r="I2727" s="762">
        <v>6.21488271920397E-2</v>
      </c>
      <c r="J2727" s="762">
        <v>1.51361544007543E-2</v>
      </c>
      <c r="K2727" s="762">
        <v>5.3460025540415103E-2</v>
      </c>
      <c r="L2727" s="759" t="s">
        <v>2376</v>
      </c>
      <c r="M2727" s="762">
        <v>0</v>
      </c>
    </row>
    <row r="2728" spans="1:13" x14ac:dyDescent="0.2">
      <c r="A2728" s="759" t="s">
        <v>5102</v>
      </c>
      <c r="B2728" s="759" t="s">
        <v>19</v>
      </c>
      <c r="C2728" s="762">
        <v>29.01832585</v>
      </c>
      <c r="D2728" s="762">
        <v>11.211877899999999</v>
      </c>
      <c r="E2728" s="762">
        <v>1.16243944467914</v>
      </c>
      <c r="F2728" s="762">
        <v>2.9446065977847699E-2</v>
      </c>
      <c r="G2728" s="762">
        <v>0.54011826198569601</v>
      </c>
      <c r="H2728" s="762">
        <v>3.3061238430274302E-3</v>
      </c>
      <c r="I2728" s="762">
        <v>0.13735172772904999</v>
      </c>
      <c r="J2728" s="762">
        <v>2.5607010149187499E-2</v>
      </c>
      <c r="K2728" s="762">
        <v>0.370419368980755</v>
      </c>
      <c r="L2728" s="759" t="s">
        <v>2376</v>
      </c>
      <c r="M2728" s="762">
        <v>0.75829006036466495</v>
      </c>
    </row>
    <row r="2729" spans="1:13" x14ac:dyDescent="0.2">
      <c r="A2729" s="759" t="s">
        <v>5103</v>
      </c>
      <c r="B2729" s="759" t="s">
        <v>19</v>
      </c>
      <c r="C2729" s="762">
        <v>-20.828142360000001</v>
      </c>
      <c r="D2729" s="762">
        <v>20.627340029999999</v>
      </c>
      <c r="E2729" s="762">
        <v>0.67013612748040596</v>
      </c>
      <c r="F2729" s="762">
        <v>2.0859994074223499E-2</v>
      </c>
      <c r="G2729" s="762">
        <v>0.32983896448781802</v>
      </c>
      <c r="H2729" s="762">
        <v>2.4659312134977301E-3</v>
      </c>
      <c r="I2729" s="762">
        <v>0.102446212940175</v>
      </c>
      <c r="J2729" s="762">
        <v>1.1571182962675401E-2</v>
      </c>
      <c r="K2729" s="762">
        <v>0</v>
      </c>
      <c r="L2729" s="759" t="s">
        <v>2376</v>
      </c>
      <c r="M2729" s="762">
        <v>0</v>
      </c>
    </row>
    <row r="2730" spans="1:13" x14ac:dyDescent="0.2">
      <c r="A2730" s="759" t="s">
        <v>5104</v>
      </c>
      <c r="B2730" s="759" t="s">
        <v>19</v>
      </c>
      <c r="C2730" s="762">
        <v>20.743352819999998</v>
      </c>
      <c r="D2730" s="762">
        <v>0.40026506899999997</v>
      </c>
      <c r="E2730" s="762">
        <v>0.94965916780166804</v>
      </c>
      <c r="F2730" s="762">
        <v>2.7491820537228401E-2</v>
      </c>
      <c r="G2730" s="762">
        <v>0.492257346570738</v>
      </c>
      <c r="H2730" s="762">
        <v>5.5261450186140197E-3</v>
      </c>
      <c r="I2730" s="762">
        <v>0.229581698518038</v>
      </c>
      <c r="J2730" s="762">
        <v>3.1898397204813897E-2</v>
      </c>
      <c r="K2730" s="762">
        <v>0.56086357839869405</v>
      </c>
      <c r="L2730" s="759" t="s">
        <v>2376</v>
      </c>
      <c r="M2730" s="762">
        <v>0</v>
      </c>
    </row>
    <row r="2731" spans="1:13" x14ac:dyDescent="0.2">
      <c r="A2731" s="759" t="s">
        <v>5105</v>
      </c>
      <c r="B2731" s="759" t="s">
        <v>19</v>
      </c>
      <c r="C2731" s="762">
        <v>3.2786539750000001</v>
      </c>
      <c r="D2731" s="762">
        <v>-3.5760256479999999</v>
      </c>
      <c r="E2731" s="762">
        <v>0.350253621574664</v>
      </c>
      <c r="F2731" s="762">
        <v>2.2253181952858601E-2</v>
      </c>
      <c r="G2731" s="762">
        <v>0.363959176142515</v>
      </c>
      <c r="H2731" s="762">
        <v>1.29102769903344E-3</v>
      </c>
      <c r="I2731" s="762">
        <v>5.3635292066050701E-2</v>
      </c>
      <c r="J2731" s="762">
        <v>3.5146137208141498E-2</v>
      </c>
      <c r="K2731" s="762">
        <v>0.65917469432512099</v>
      </c>
      <c r="L2731" s="759" t="s">
        <v>2376</v>
      </c>
      <c r="M2731" s="762">
        <v>0</v>
      </c>
    </row>
    <row r="2732" spans="1:13" x14ac:dyDescent="0.2">
      <c r="A2732" s="759" t="s">
        <v>5106</v>
      </c>
      <c r="B2732" s="759" t="s">
        <v>19</v>
      </c>
      <c r="C2732" s="762">
        <v>-4.6723146409999998</v>
      </c>
      <c r="D2732" s="762">
        <v>30.729378130000001</v>
      </c>
      <c r="E2732" s="762">
        <v>0.66210825806093898</v>
      </c>
      <c r="F2732" s="762">
        <v>1.8622067843836899E-2</v>
      </c>
      <c r="G2732" s="762">
        <v>0.27503049012000003</v>
      </c>
      <c r="H2732" s="762">
        <v>6.3526759793708799E-4</v>
      </c>
      <c r="I2732" s="762">
        <v>2.63919796628856E-2</v>
      </c>
      <c r="J2732" s="762">
        <v>2.6132771338250801E-2</v>
      </c>
      <c r="K2732" s="762">
        <v>0.38633448245061203</v>
      </c>
      <c r="L2732" s="759" t="s">
        <v>2376</v>
      </c>
      <c r="M2732" s="762">
        <v>0.40064066372823398</v>
      </c>
    </row>
    <row r="2733" spans="1:13" x14ac:dyDescent="0.2">
      <c r="A2733" s="759" t="s">
        <v>5107</v>
      </c>
      <c r="B2733" s="759" t="s">
        <v>19</v>
      </c>
      <c r="C2733" s="762">
        <v>13.044211199999999</v>
      </c>
      <c r="D2733" s="762">
        <v>18.021377619999999</v>
      </c>
      <c r="E2733" s="762">
        <v>0.65579641009753697</v>
      </c>
      <c r="F2733" s="762">
        <v>2.0948250319928901E-2</v>
      </c>
      <c r="G2733" s="762">
        <v>0.332000419653809</v>
      </c>
      <c r="H2733" s="762">
        <v>5.2938966494757303E-3</v>
      </c>
      <c r="I2733" s="762">
        <v>0.21993303922346299</v>
      </c>
      <c r="J2733" s="762">
        <v>2.00210748155954E-2</v>
      </c>
      <c r="K2733" s="762">
        <v>0.201329631704221</v>
      </c>
      <c r="L2733" s="759" t="s">
        <v>2376</v>
      </c>
      <c r="M2733" s="762">
        <v>0.61377156665899701</v>
      </c>
    </row>
    <row r="2734" spans="1:13" x14ac:dyDescent="0.2">
      <c r="A2734" s="759" t="s">
        <v>5108</v>
      </c>
      <c r="B2734" s="759" t="s">
        <v>19</v>
      </c>
      <c r="C2734" s="762">
        <v>6.3763560200000002</v>
      </c>
      <c r="D2734" s="762">
        <v>6.3947227499999997</v>
      </c>
      <c r="E2734" s="762">
        <v>0.15683673283369301</v>
      </c>
      <c r="F2734" s="762">
        <v>2.12067150394947E-2</v>
      </c>
      <c r="G2734" s="762">
        <v>0.33833041998781399</v>
      </c>
      <c r="H2734" s="762">
        <v>1.6721882577956901E-2</v>
      </c>
      <c r="I2734" s="762">
        <v>0.694704590914626</v>
      </c>
      <c r="J2734" s="762">
        <v>2.1835727358438198E-2</v>
      </c>
      <c r="K2734" s="762">
        <v>0.256260279828185</v>
      </c>
      <c r="L2734" s="759" t="s">
        <v>2376</v>
      </c>
      <c r="M2734" s="762">
        <v>0</v>
      </c>
    </row>
    <row r="2735" spans="1:13" x14ac:dyDescent="0.2">
      <c r="A2735" s="759" t="s">
        <v>5109</v>
      </c>
      <c r="B2735" s="759" t="s">
        <v>19</v>
      </c>
      <c r="C2735" s="762">
        <v>13.977144109999999</v>
      </c>
      <c r="D2735" s="762">
        <v>11.96799927</v>
      </c>
      <c r="E2735" s="762">
        <v>1.2400802673365501</v>
      </c>
      <c r="F2735" s="762">
        <v>2.5808647851275599E-2</v>
      </c>
      <c r="G2735" s="762">
        <v>0.45103518630846701</v>
      </c>
      <c r="H2735" s="762">
        <v>1.0000341541719301E-2</v>
      </c>
      <c r="I2735" s="762">
        <v>0.41546059723754503</v>
      </c>
      <c r="J2735" s="762">
        <v>2.6339082690921198E-2</v>
      </c>
      <c r="K2735" s="762">
        <v>0.39257967539986699</v>
      </c>
      <c r="L2735" s="759" t="s">
        <v>2376</v>
      </c>
      <c r="M2735" s="762">
        <v>0</v>
      </c>
    </row>
    <row r="2736" spans="1:13" x14ac:dyDescent="0.2">
      <c r="A2736" s="759" t="s">
        <v>5110</v>
      </c>
      <c r="B2736" s="759" t="s">
        <v>19</v>
      </c>
      <c r="C2736" s="762">
        <v>-7.7977972900000001</v>
      </c>
      <c r="D2736" s="762">
        <v>21.66533961</v>
      </c>
      <c r="E2736" s="762">
        <v>0.83586162563148203</v>
      </c>
      <c r="F2736" s="762">
        <v>1.7985362071247998E-2</v>
      </c>
      <c r="G2736" s="762">
        <v>0.25943708601243098</v>
      </c>
      <c r="H2736" s="762">
        <v>0</v>
      </c>
      <c r="I2736" s="762">
        <v>0</v>
      </c>
      <c r="J2736" s="762">
        <v>2.3350895679662802E-2</v>
      </c>
      <c r="K2736" s="762">
        <v>0.30212539070748301</v>
      </c>
      <c r="L2736" s="759" t="s">
        <v>2376</v>
      </c>
      <c r="M2736" s="762">
        <v>0.60058265177721804</v>
      </c>
    </row>
    <row r="2737" spans="1:13" x14ac:dyDescent="0.2">
      <c r="A2737" s="759" t="s">
        <v>5111</v>
      </c>
      <c r="B2737" s="759" t="s">
        <v>19</v>
      </c>
      <c r="C2737" s="762">
        <v>1.617944775</v>
      </c>
      <c r="D2737" s="762">
        <v>-10.673736379999999</v>
      </c>
      <c r="E2737" s="762">
        <v>0.33240056294467002</v>
      </c>
      <c r="F2737" s="762">
        <v>2.1647996268021601E-2</v>
      </c>
      <c r="G2737" s="762">
        <v>0.34913772030851498</v>
      </c>
      <c r="H2737" s="762">
        <v>7.4182861436524498E-3</v>
      </c>
      <c r="I2737" s="762">
        <v>0.30819001310544403</v>
      </c>
      <c r="J2737" s="762">
        <v>3.2845654705784502E-2</v>
      </c>
      <c r="K2737" s="762">
        <v>0.58953766901254701</v>
      </c>
      <c r="L2737" s="759" t="s">
        <v>2376</v>
      </c>
      <c r="M2737" s="762">
        <v>0</v>
      </c>
    </row>
    <row r="2738" spans="1:13" x14ac:dyDescent="0.2">
      <c r="A2738" s="759" t="s">
        <v>5112</v>
      </c>
      <c r="B2738" s="759" t="s">
        <v>19</v>
      </c>
      <c r="C2738" s="762">
        <v>20.95030371</v>
      </c>
      <c r="D2738" s="762">
        <v>7.9201461169999998</v>
      </c>
      <c r="E2738" s="762">
        <v>1.1103313251254801</v>
      </c>
      <c r="F2738" s="762">
        <v>1.9410070037635001E-2</v>
      </c>
      <c r="G2738" s="762">
        <v>0.29432924594069698</v>
      </c>
      <c r="H2738" s="762">
        <v>1.9058027938112601E-3</v>
      </c>
      <c r="I2738" s="762">
        <v>7.9175897444017901E-2</v>
      </c>
      <c r="J2738" s="762">
        <v>2.05534912095835E-2</v>
      </c>
      <c r="K2738" s="762">
        <v>0.21744619617584901</v>
      </c>
      <c r="L2738" s="759" t="s">
        <v>2376</v>
      </c>
      <c r="M2738" s="762">
        <v>0</v>
      </c>
    </row>
    <row r="2739" spans="1:13" x14ac:dyDescent="0.2">
      <c r="A2739" s="759" t="s">
        <v>5113</v>
      </c>
      <c r="B2739" s="759" t="s">
        <v>19</v>
      </c>
      <c r="C2739" s="762">
        <v>28.713976639999998</v>
      </c>
      <c r="D2739" s="762">
        <v>-4.7640455299999998</v>
      </c>
      <c r="E2739" s="762">
        <v>0.55568734998417801</v>
      </c>
      <c r="F2739" s="762">
        <v>4.1379571200726203E-2</v>
      </c>
      <c r="G2739" s="762">
        <v>0.83237868655323</v>
      </c>
      <c r="H2739" s="762">
        <v>4.4400423511732E-4</v>
      </c>
      <c r="I2739" s="762">
        <v>1.84459858488699E-2</v>
      </c>
      <c r="J2739" s="762">
        <v>3.81187954079086E-2</v>
      </c>
      <c r="K2739" s="762">
        <v>0.74915890649962502</v>
      </c>
      <c r="L2739" s="759" t="s">
        <v>2376</v>
      </c>
      <c r="M2739" s="762">
        <v>0</v>
      </c>
    </row>
    <row r="2740" spans="1:13" x14ac:dyDescent="0.2">
      <c r="A2740" s="759" t="s">
        <v>5114</v>
      </c>
      <c r="B2740" s="759" t="s">
        <v>19</v>
      </c>
      <c r="C2740" s="762">
        <v>-16.758205480000001</v>
      </c>
      <c r="D2740" s="762">
        <v>10.702965450000001</v>
      </c>
      <c r="E2740" s="762">
        <v>0.61331338959153503</v>
      </c>
      <c r="F2740" s="762">
        <v>1.32888689962113E-2</v>
      </c>
      <c r="G2740" s="762">
        <v>0.14441647487107301</v>
      </c>
      <c r="H2740" s="762">
        <v>5.5193141842276002E-3</v>
      </c>
      <c r="I2740" s="762">
        <v>0.22929790708973199</v>
      </c>
      <c r="J2740" s="762">
        <v>1.40491375963618E-2</v>
      </c>
      <c r="K2740" s="762">
        <v>2.0555373077508099E-2</v>
      </c>
      <c r="L2740" s="759" t="s">
        <v>2376</v>
      </c>
      <c r="M2740" s="762">
        <v>0.90333737340220699</v>
      </c>
    </row>
    <row r="2741" spans="1:13" x14ac:dyDescent="0.2">
      <c r="A2741" s="759" t="s">
        <v>5115</v>
      </c>
      <c r="B2741" s="759" t="s">
        <v>19</v>
      </c>
      <c r="C2741" s="762">
        <v>30.497529249999999</v>
      </c>
      <c r="D2741" s="762">
        <v>10.629711459999999</v>
      </c>
      <c r="E2741" s="762">
        <v>0.96487606483961497</v>
      </c>
      <c r="F2741" s="762">
        <v>3.0606005207118502E-2</v>
      </c>
      <c r="G2741" s="762">
        <v>0.56852603192524298</v>
      </c>
      <c r="H2741" s="762">
        <v>6.1135967758461701E-3</v>
      </c>
      <c r="I2741" s="762">
        <v>0.25398717972742002</v>
      </c>
      <c r="J2741" s="762">
        <v>2.7483777937995699E-2</v>
      </c>
      <c r="K2741" s="762">
        <v>0.427230307176241</v>
      </c>
      <c r="L2741" s="759" t="s">
        <v>2376</v>
      </c>
      <c r="M2741" s="762">
        <v>0</v>
      </c>
    </row>
    <row r="2742" spans="1:13" x14ac:dyDescent="0.2">
      <c r="A2742" s="759" t="s">
        <v>5116</v>
      </c>
      <c r="B2742" s="759" t="s">
        <v>19</v>
      </c>
      <c r="C2742" s="762">
        <v>-7.3963227030000001</v>
      </c>
      <c r="D2742" s="762">
        <v>12.938757320000001</v>
      </c>
      <c r="E2742" s="762">
        <v>0.22822116487782601</v>
      </c>
      <c r="F2742" s="762">
        <v>4.1984756885563197E-3</v>
      </c>
      <c r="G2742" s="762">
        <v>0</v>
      </c>
      <c r="H2742" s="762">
        <v>2.67085624509034E-3</v>
      </c>
      <c r="I2742" s="762">
        <v>0.110959748066164</v>
      </c>
      <c r="J2742" s="762">
        <v>1.22145194387444E-2</v>
      </c>
      <c r="K2742" s="762">
        <v>0</v>
      </c>
      <c r="L2742" s="759" t="s">
        <v>2376</v>
      </c>
      <c r="M2742" s="762">
        <v>0.536537801182284</v>
      </c>
    </row>
    <row r="2743" spans="1:13" x14ac:dyDescent="0.2">
      <c r="A2743" s="759" t="s">
        <v>5117</v>
      </c>
      <c r="B2743" s="759" t="s">
        <v>19</v>
      </c>
      <c r="C2743" s="762">
        <v>-12.78451302</v>
      </c>
      <c r="D2743" s="762">
        <v>19.200076299999999</v>
      </c>
      <c r="E2743" s="762">
        <v>0.74217195817373305</v>
      </c>
      <c r="F2743" s="762">
        <v>1.6541742052209901E-2</v>
      </c>
      <c r="G2743" s="762">
        <v>0.22408175712002401</v>
      </c>
      <c r="H2743" s="762">
        <v>0</v>
      </c>
      <c r="I2743" s="762">
        <v>0</v>
      </c>
      <c r="J2743" s="762">
        <v>1.7625201042648801E-2</v>
      </c>
      <c r="K2743" s="762">
        <v>0.128805031040648</v>
      </c>
      <c r="L2743" s="759" t="s">
        <v>2376</v>
      </c>
      <c r="M2743" s="762">
        <v>0</v>
      </c>
    </row>
    <row r="2744" spans="1:13" x14ac:dyDescent="0.2">
      <c r="A2744" s="759" t="s">
        <v>5118</v>
      </c>
      <c r="B2744" s="759" t="s">
        <v>19</v>
      </c>
      <c r="C2744" s="762">
        <v>-21.548063519999999</v>
      </c>
      <c r="D2744" s="762">
        <v>27.463541880000001</v>
      </c>
      <c r="E2744" s="762">
        <v>0.96526770996676803</v>
      </c>
      <c r="F2744" s="762">
        <v>1.9183125405821101E-2</v>
      </c>
      <c r="G2744" s="762">
        <v>0.28877119388026101</v>
      </c>
      <c r="H2744" s="762">
        <v>5.6491000375695896E-3</v>
      </c>
      <c r="I2744" s="762">
        <v>0.234689819593631</v>
      </c>
      <c r="J2744" s="762">
        <v>1.8962897232544001E-2</v>
      </c>
      <c r="K2744" s="762">
        <v>0.16929792349211201</v>
      </c>
      <c r="L2744" s="759" t="s">
        <v>2376</v>
      </c>
      <c r="M2744" s="762">
        <v>0</v>
      </c>
    </row>
    <row r="2745" spans="1:13" x14ac:dyDescent="0.2">
      <c r="A2745" s="759" t="s">
        <v>5119</v>
      </c>
      <c r="B2745" s="759" t="s">
        <v>19</v>
      </c>
      <c r="C2745" s="762">
        <v>0.51322104099999999</v>
      </c>
      <c r="D2745" s="762">
        <v>-8.9363634649999995</v>
      </c>
      <c r="E2745" s="762">
        <v>0.38288742591428099</v>
      </c>
      <c r="F2745" s="762">
        <v>2.2328830163463199E-2</v>
      </c>
      <c r="G2745" s="762">
        <v>0.36581185199907901</v>
      </c>
      <c r="H2745" s="762">
        <v>7.0904060931042696E-3</v>
      </c>
      <c r="I2745" s="762">
        <v>0.29456835690386102</v>
      </c>
      <c r="J2745" s="762">
        <v>2.9345016915312501E-2</v>
      </c>
      <c r="K2745" s="762">
        <v>0.48357117285384699</v>
      </c>
      <c r="L2745" s="759" t="s">
        <v>2376</v>
      </c>
      <c r="M2745" s="762">
        <v>0</v>
      </c>
    </row>
    <row r="2746" spans="1:13" x14ac:dyDescent="0.2">
      <c r="A2746" s="759" t="s">
        <v>5120</v>
      </c>
      <c r="B2746" s="759" t="s">
        <v>19</v>
      </c>
      <c r="C2746" s="762">
        <v>-15.651981839999999</v>
      </c>
      <c r="D2746" s="762">
        <v>4.488921843</v>
      </c>
      <c r="E2746" s="762">
        <v>0.999326244221868</v>
      </c>
      <c r="F2746" s="762">
        <v>1.1965025310630499E-2</v>
      </c>
      <c r="G2746" s="762">
        <v>0.11199454941822599</v>
      </c>
      <c r="H2746" s="762">
        <v>0</v>
      </c>
      <c r="I2746" s="762">
        <v>0</v>
      </c>
      <c r="J2746" s="762">
        <v>2.0138650102601099E-2</v>
      </c>
      <c r="K2746" s="762">
        <v>0.20488870030424799</v>
      </c>
      <c r="L2746" s="759" t="s">
        <v>2376</v>
      </c>
      <c r="M2746" s="762">
        <v>0.50097036545643103</v>
      </c>
    </row>
    <row r="2747" spans="1:13" x14ac:dyDescent="0.2">
      <c r="A2747" s="759" t="s">
        <v>5121</v>
      </c>
      <c r="B2747" s="759" t="s">
        <v>19</v>
      </c>
      <c r="C2747" s="762">
        <v>-2.623735307</v>
      </c>
      <c r="D2747" s="762">
        <v>26.942448240000001</v>
      </c>
      <c r="E2747" s="762">
        <v>0.90743098954224</v>
      </c>
      <c r="F2747" s="762">
        <v>1.2891715890537E-2</v>
      </c>
      <c r="G2747" s="762">
        <v>0.13468990213336801</v>
      </c>
      <c r="H2747" s="762">
        <v>0</v>
      </c>
      <c r="I2747" s="762">
        <v>0</v>
      </c>
      <c r="J2747" s="762">
        <v>1.54400754256558E-2</v>
      </c>
      <c r="K2747" s="762">
        <v>6.2659903813760798E-2</v>
      </c>
      <c r="L2747" s="759" t="s">
        <v>2376</v>
      </c>
      <c r="M2747" s="762">
        <v>0</v>
      </c>
    </row>
    <row r="2748" spans="1:13" x14ac:dyDescent="0.2">
      <c r="A2748" s="759" t="s">
        <v>5122</v>
      </c>
      <c r="B2748" s="759" t="s">
        <v>19</v>
      </c>
      <c r="C2748" s="762">
        <v>-41.330487079999997</v>
      </c>
      <c r="D2748" s="762">
        <v>1.4666173769999999</v>
      </c>
      <c r="E2748" s="762">
        <v>0.719795642602298</v>
      </c>
      <c r="F2748" s="762">
        <v>2.931998562684E-2</v>
      </c>
      <c r="G2748" s="762">
        <v>0.53703046889142303</v>
      </c>
      <c r="H2748" s="762">
        <v>5.5739608593189703E-3</v>
      </c>
      <c r="I2748" s="762">
        <v>0.23156819697154199</v>
      </c>
      <c r="J2748" s="762">
        <v>2.3810104819477599E-2</v>
      </c>
      <c r="K2748" s="762">
        <v>0.31602593361838699</v>
      </c>
      <c r="L2748" s="759" t="s">
        <v>2376</v>
      </c>
      <c r="M2748" s="762">
        <v>0</v>
      </c>
    </row>
    <row r="2749" spans="1:13" x14ac:dyDescent="0.2">
      <c r="A2749" s="759" t="s">
        <v>5123</v>
      </c>
      <c r="B2749" s="759" t="s">
        <v>19</v>
      </c>
      <c r="C2749" s="762">
        <v>28.31910998</v>
      </c>
      <c r="D2749" s="762">
        <v>11.682945589999999</v>
      </c>
      <c r="E2749" s="762">
        <v>0.93923474775765703</v>
      </c>
      <c r="F2749" s="762">
        <v>4.3661625553965501E-2</v>
      </c>
      <c r="G2749" s="762">
        <v>0.88826791299478802</v>
      </c>
      <c r="H2749" s="762">
        <v>7.4456094811981303E-4</v>
      </c>
      <c r="I2749" s="762">
        <v>3.0932517881866801E-2</v>
      </c>
      <c r="J2749" s="762">
        <v>2.2086406743940998E-2</v>
      </c>
      <c r="K2749" s="762">
        <v>0.26384851981674301</v>
      </c>
      <c r="L2749" s="759" t="s">
        <v>2376</v>
      </c>
      <c r="M2749" s="762">
        <v>0</v>
      </c>
    </row>
    <row r="2750" spans="1:13" x14ac:dyDescent="0.2">
      <c r="A2750" s="759" t="s">
        <v>5124</v>
      </c>
      <c r="B2750" s="759" t="s">
        <v>19</v>
      </c>
      <c r="C2750" s="762">
        <v>18.262755909999999</v>
      </c>
      <c r="D2750" s="762">
        <v>11.521762300000001</v>
      </c>
      <c r="E2750" s="762">
        <v>1.0246526716926101</v>
      </c>
      <c r="F2750" s="762">
        <v>2.8223086573073E-2</v>
      </c>
      <c r="G2750" s="762">
        <v>0.510166595499012</v>
      </c>
      <c r="H2750" s="762">
        <v>3.0807063082755599E-3</v>
      </c>
      <c r="I2750" s="762">
        <v>0.12798681831814199</v>
      </c>
      <c r="J2750" s="762">
        <v>2.7091120847429401E-2</v>
      </c>
      <c r="K2750" s="762">
        <v>0.41534433482429101</v>
      </c>
      <c r="L2750" s="759" t="s">
        <v>2376</v>
      </c>
      <c r="M2750" s="762">
        <v>0</v>
      </c>
    </row>
    <row r="2751" spans="1:13" x14ac:dyDescent="0.2">
      <c r="A2751" s="759" t="s">
        <v>5125</v>
      </c>
      <c r="B2751" s="759" t="s">
        <v>19</v>
      </c>
      <c r="C2751" s="762">
        <v>11.76199967</v>
      </c>
      <c r="D2751" s="762">
        <v>12.23747479</v>
      </c>
      <c r="E2751" s="762">
        <v>1.0201256602851401</v>
      </c>
      <c r="F2751" s="762">
        <v>2.92191213460338E-2</v>
      </c>
      <c r="G2751" s="762">
        <v>0.53456020992525899</v>
      </c>
      <c r="H2751" s="762">
        <v>6.7693568769425201E-3</v>
      </c>
      <c r="I2751" s="762">
        <v>0.28123049213058499</v>
      </c>
      <c r="J2751" s="762">
        <v>2.5773390272308801E-2</v>
      </c>
      <c r="K2751" s="762">
        <v>0.375455795378138</v>
      </c>
      <c r="L2751" s="759" t="s">
        <v>2376</v>
      </c>
      <c r="M2751" s="762">
        <v>0.88646370536127195</v>
      </c>
    </row>
    <row r="2752" spans="1:13" x14ac:dyDescent="0.2">
      <c r="A2752" s="759" t="s">
        <v>5126</v>
      </c>
      <c r="B2752" s="759" t="s">
        <v>19</v>
      </c>
      <c r="C2752" s="762">
        <v>-19.251081169999999</v>
      </c>
      <c r="D2752" s="762">
        <v>18.181837510000001</v>
      </c>
      <c r="E2752" s="762">
        <v>0.577531925113972</v>
      </c>
      <c r="F2752" s="762">
        <v>1.1328319538041601E-2</v>
      </c>
      <c r="G2752" s="762">
        <v>9.6401169801401204E-2</v>
      </c>
      <c r="H2752" s="762">
        <v>2.1653745004952402E-3</v>
      </c>
      <c r="I2752" s="762">
        <v>8.9959722451817006E-2</v>
      </c>
      <c r="J2752" s="762">
        <v>1.48300149742111E-2</v>
      </c>
      <c r="K2752" s="762">
        <v>4.4193007023353797E-2</v>
      </c>
      <c r="L2752" s="759" t="s">
        <v>2376</v>
      </c>
      <c r="M2752" s="762">
        <v>0</v>
      </c>
    </row>
    <row r="2753" spans="1:13" x14ac:dyDescent="0.2">
      <c r="A2753" s="759" t="s">
        <v>5127</v>
      </c>
      <c r="B2753" s="759" t="s">
        <v>19</v>
      </c>
      <c r="C2753" s="762">
        <v>17.198143999999999</v>
      </c>
      <c r="D2753" s="762">
        <v>-8.6222922210000004</v>
      </c>
      <c r="E2753" s="762">
        <v>1.2277776156364999</v>
      </c>
      <c r="F2753" s="762">
        <v>3.8214954390433001E-2</v>
      </c>
      <c r="G2753" s="762">
        <v>0.75487485947027</v>
      </c>
      <c r="H2753" s="762">
        <v>1.42969363707777E-2</v>
      </c>
      <c r="I2753" s="762">
        <v>0.59396104345501</v>
      </c>
      <c r="J2753" s="762">
        <v>3.8103266596417301E-2</v>
      </c>
      <c r="K2753" s="762">
        <v>0.74868886425236802</v>
      </c>
      <c r="L2753" s="759" t="s">
        <v>2376</v>
      </c>
      <c r="M2753" s="762">
        <v>0</v>
      </c>
    </row>
    <row r="2754" spans="1:13" x14ac:dyDescent="0.2">
      <c r="A2754" s="759" t="s">
        <v>5128</v>
      </c>
      <c r="B2754" s="759" t="s">
        <v>19</v>
      </c>
      <c r="C2754" s="762">
        <v>4.318378751</v>
      </c>
      <c r="D2754" s="762">
        <v>22.493109279999999</v>
      </c>
      <c r="E2754" s="762">
        <v>0.54448182741635998</v>
      </c>
      <c r="F2754" s="762">
        <v>2.1421051636207802E-2</v>
      </c>
      <c r="G2754" s="762">
        <v>0.34357969273882299</v>
      </c>
      <c r="H2754" s="762">
        <v>6.5507701765770698E-3</v>
      </c>
      <c r="I2754" s="762">
        <v>0.27214937414798301</v>
      </c>
      <c r="J2754" s="762">
        <v>2.3854472852309901E-2</v>
      </c>
      <c r="K2754" s="762">
        <v>0.31736898065768898</v>
      </c>
      <c r="L2754" s="759" t="s">
        <v>2376</v>
      </c>
      <c r="M2754" s="762">
        <v>0</v>
      </c>
    </row>
    <row r="2755" spans="1:13" x14ac:dyDescent="0.2">
      <c r="A2755" s="759" t="s">
        <v>5129</v>
      </c>
      <c r="B2755" s="759" t="s">
        <v>19</v>
      </c>
      <c r="C2755" s="762">
        <v>27.57731193</v>
      </c>
      <c r="D2755" s="762">
        <v>-5.393682182</v>
      </c>
      <c r="E2755" s="762">
        <v>1.01345567048832</v>
      </c>
      <c r="F2755" s="762">
        <v>3.2818715367303603E-2</v>
      </c>
      <c r="G2755" s="762">
        <v>0.62271694767420604</v>
      </c>
      <c r="H2755" s="762">
        <v>5.1982649680658499E-3</v>
      </c>
      <c r="I2755" s="762">
        <v>0.21596004231645499</v>
      </c>
      <c r="J2755" s="762">
        <v>3.0205756752260001E-2</v>
      </c>
      <c r="K2755" s="762">
        <v>0.50962630963281097</v>
      </c>
      <c r="L2755" s="759" t="s">
        <v>2376</v>
      </c>
      <c r="M2755" s="762">
        <v>0.90333737340220699</v>
      </c>
    </row>
    <row r="2756" spans="1:13" x14ac:dyDescent="0.2">
      <c r="A2756" s="759" t="s">
        <v>5130</v>
      </c>
      <c r="B2756" s="759" t="s">
        <v>19</v>
      </c>
      <c r="C2756" s="762">
        <v>35.643304030000003</v>
      </c>
      <c r="D2756" s="762">
        <v>9.4100482999999997</v>
      </c>
      <c r="E2756" s="762">
        <v>0.73084190022576501</v>
      </c>
      <c r="F2756" s="762">
        <v>4.3390552799299001E-2</v>
      </c>
      <c r="G2756" s="762">
        <v>0.88162913335135595</v>
      </c>
      <c r="H2756" s="762">
        <v>5.8062092284572595E-4</v>
      </c>
      <c r="I2756" s="762">
        <v>2.4121689781075501E-2</v>
      </c>
      <c r="J2756" s="762">
        <v>1.9890189118739899E-2</v>
      </c>
      <c r="K2756" s="762">
        <v>0.19736763083003001</v>
      </c>
      <c r="L2756" s="759" t="s">
        <v>2376</v>
      </c>
      <c r="M2756" s="762">
        <v>0</v>
      </c>
    </row>
    <row r="2757" spans="1:13" x14ac:dyDescent="0.2">
      <c r="A2757" s="759" t="s">
        <v>5131</v>
      </c>
      <c r="B2757" s="759" t="s">
        <v>19</v>
      </c>
      <c r="C2757" s="762">
        <v>20.336646269999999</v>
      </c>
      <c r="D2757" s="762">
        <v>-13.30123201</v>
      </c>
      <c r="E2757" s="762">
        <v>0.69066485802830202</v>
      </c>
      <c r="F2757" s="762">
        <v>2.5600615272112898E-2</v>
      </c>
      <c r="G2757" s="762">
        <v>0.44594030321217099</v>
      </c>
      <c r="H2757" s="762">
        <v>4.4537040199460398E-3</v>
      </c>
      <c r="I2757" s="762">
        <v>0.185027524434589</v>
      </c>
      <c r="J2757" s="762">
        <v>3.7300205202151798E-2</v>
      </c>
      <c r="K2757" s="762">
        <v>0.72437967651624802</v>
      </c>
      <c r="L2757" s="759" t="s">
        <v>2376</v>
      </c>
      <c r="M2757" s="762">
        <v>0</v>
      </c>
    </row>
    <row r="2758" spans="1:13" x14ac:dyDescent="0.2">
      <c r="A2758" s="759" t="s">
        <v>5132</v>
      </c>
      <c r="B2758" s="759" t="s">
        <v>19</v>
      </c>
      <c r="C2758" s="762">
        <v>34.08801261</v>
      </c>
      <c r="D2758" s="762">
        <v>13.1382282</v>
      </c>
      <c r="E2758" s="762">
        <v>0.97003793434818397</v>
      </c>
      <c r="F2758" s="762">
        <v>2.8305038801228002E-2</v>
      </c>
      <c r="G2758" s="762">
        <v>0.51217366101028905</v>
      </c>
      <c r="H2758" s="762">
        <v>9.8637248539909204E-3</v>
      </c>
      <c r="I2758" s="762">
        <v>0.40978489330533902</v>
      </c>
      <c r="J2758" s="762">
        <v>3.20692141312185E-2</v>
      </c>
      <c r="K2758" s="762">
        <v>0.56603431555413297</v>
      </c>
      <c r="L2758" s="759" t="s">
        <v>2376</v>
      </c>
      <c r="M2758" s="762">
        <v>0.85228110021549597</v>
      </c>
    </row>
    <row r="2759" spans="1:13" x14ac:dyDescent="0.2">
      <c r="A2759" s="759" t="s">
        <v>5133</v>
      </c>
      <c r="B2759" s="759" t="s">
        <v>19</v>
      </c>
      <c r="C2759" s="762">
        <v>-23.511190460000002</v>
      </c>
      <c r="D2759" s="762">
        <v>11.208079870000001</v>
      </c>
      <c r="E2759" s="762">
        <v>0.86550024035626505</v>
      </c>
      <c r="F2759" s="762">
        <v>4.1039154253005401E-3</v>
      </c>
      <c r="G2759" s="762">
        <v>0</v>
      </c>
      <c r="H2759" s="762">
        <v>6.7625260425560997E-4</v>
      </c>
      <c r="I2759" s="762">
        <v>2.80946866880834E-2</v>
      </c>
      <c r="J2759" s="762">
        <v>1.66069546891465E-2</v>
      </c>
      <c r="K2759" s="762">
        <v>9.7982089380410101E-2</v>
      </c>
      <c r="L2759" s="759" t="s">
        <v>2376</v>
      </c>
      <c r="M2759" s="762">
        <v>0</v>
      </c>
    </row>
    <row r="2760" spans="1:13" x14ac:dyDescent="0.2">
      <c r="A2760" s="759" t="s">
        <v>5134</v>
      </c>
      <c r="B2760" s="759" t="s">
        <v>19</v>
      </c>
      <c r="C2760" s="762">
        <v>-5.6443857560000001</v>
      </c>
      <c r="D2760" s="762">
        <v>4.8546422170000003</v>
      </c>
      <c r="E2760" s="762">
        <v>0.55786066485405295</v>
      </c>
      <c r="F2760" s="762">
        <v>1.65984782101633E-2</v>
      </c>
      <c r="G2760" s="762">
        <v>0.22547126401244699</v>
      </c>
      <c r="H2760" s="762">
        <v>5.3212199870214102E-3</v>
      </c>
      <c r="I2760" s="762">
        <v>0.22106816339204899</v>
      </c>
      <c r="J2760" s="762">
        <v>1.6944151738672301E-2</v>
      </c>
      <c r="K2760" s="762">
        <v>0.108189252933233</v>
      </c>
      <c r="L2760" s="759" t="s">
        <v>2376</v>
      </c>
      <c r="M2760" s="762">
        <v>0.66567595474170405</v>
      </c>
    </row>
    <row r="2761" spans="1:13" x14ac:dyDescent="0.2">
      <c r="A2761" s="759" t="s">
        <v>5135</v>
      </c>
      <c r="B2761" s="759" t="s">
        <v>19</v>
      </c>
      <c r="C2761" s="762">
        <v>-0.29711522600000001</v>
      </c>
      <c r="D2761" s="762">
        <v>9.4435657039999992</v>
      </c>
      <c r="E2761" s="762">
        <v>0.52323908533750496</v>
      </c>
      <c r="F2761" s="762">
        <v>1.7354960316209499E-2</v>
      </c>
      <c r="G2761" s="762">
        <v>0.24399807155957601</v>
      </c>
      <c r="H2761" s="762">
        <v>1.18856518323713E-3</v>
      </c>
      <c r="I2761" s="762">
        <v>4.93785037307366E-2</v>
      </c>
      <c r="J2761" s="762">
        <v>2.6993511175198302E-2</v>
      </c>
      <c r="K2761" s="762">
        <v>0.41238961922957601</v>
      </c>
      <c r="L2761" s="759" t="s">
        <v>2376</v>
      </c>
      <c r="M2761" s="762">
        <v>0.61906558319192995</v>
      </c>
    </row>
    <row r="2762" spans="1:13" x14ac:dyDescent="0.2">
      <c r="A2762" s="759" t="s">
        <v>5136</v>
      </c>
      <c r="B2762" s="759" t="s">
        <v>19</v>
      </c>
      <c r="C2762" s="762">
        <v>12.70144198</v>
      </c>
      <c r="D2762" s="762">
        <v>8.2582758040000002</v>
      </c>
      <c r="E2762" s="762">
        <v>0.83303566772228399</v>
      </c>
      <c r="F2762" s="762">
        <v>3.2717851086497399E-2</v>
      </c>
      <c r="G2762" s="762">
        <v>0.62024671319878799</v>
      </c>
      <c r="H2762" s="762">
        <v>0</v>
      </c>
      <c r="I2762" s="762">
        <v>0</v>
      </c>
      <c r="J2762" s="762">
        <v>3.4442903887748899E-2</v>
      </c>
      <c r="K2762" s="762">
        <v>0.63788739269805494</v>
      </c>
      <c r="L2762" s="759" t="s">
        <v>2376</v>
      </c>
      <c r="M2762" s="762">
        <v>0</v>
      </c>
    </row>
    <row r="2763" spans="1:13" x14ac:dyDescent="0.2">
      <c r="A2763" s="759" t="s">
        <v>5137</v>
      </c>
      <c r="B2763" s="759" t="s">
        <v>19</v>
      </c>
      <c r="C2763" s="762">
        <v>7.3352528579999996</v>
      </c>
      <c r="D2763" s="762">
        <v>4.3102807509999996</v>
      </c>
      <c r="E2763" s="762">
        <v>0.16153602296303299</v>
      </c>
      <c r="F2763" s="762">
        <v>2.74539964319261E-2</v>
      </c>
      <c r="G2763" s="762">
        <v>0.491330984151711</v>
      </c>
      <c r="H2763" s="762">
        <v>1.2712182793128199E-2</v>
      </c>
      <c r="I2763" s="762">
        <v>0.52812305232890699</v>
      </c>
      <c r="J2763" s="762">
        <v>2.6004104043037001E-2</v>
      </c>
      <c r="K2763" s="762">
        <v>0.38243965209075997</v>
      </c>
      <c r="L2763" s="759" t="s">
        <v>2376</v>
      </c>
      <c r="M2763" s="762">
        <v>0</v>
      </c>
    </row>
    <row r="2764" spans="1:13" x14ac:dyDescent="0.2">
      <c r="A2764" s="759" t="s">
        <v>5138</v>
      </c>
      <c r="B2764" s="759" t="s">
        <v>19</v>
      </c>
      <c r="C2764" s="762">
        <v>-1.28156596</v>
      </c>
      <c r="D2764" s="762">
        <v>-8.5569136000000004E-2</v>
      </c>
      <c r="E2764" s="762">
        <v>0.137982588925425</v>
      </c>
      <c r="F2764" s="762">
        <v>2.8103310239615702E-2</v>
      </c>
      <c r="G2764" s="762">
        <v>0.50723316756870696</v>
      </c>
      <c r="H2764" s="762">
        <v>1.11684142217972E-2</v>
      </c>
      <c r="I2764" s="762">
        <v>0.46398772668336302</v>
      </c>
      <c r="J2764" s="762">
        <v>3.06294714658089E-2</v>
      </c>
      <c r="K2764" s="762">
        <v>0.52245239674989896</v>
      </c>
      <c r="L2764" s="759" t="s">
        <v>2376</v>
      </c>
      <c r="M2764" s="762">
        <v>0.68991294462712505</v>
      </c>
    </row>
    <row r="2765" spans="1:13" x14ac:dyDescent="0.2">
      <c r="A2765" s="759" t="s">
        <v>5139</v>
      </c>
      <c r="B2765" s="759" t="s">
        <v>19</v>
      </c>
      <c r="C2765" s="762">
        <v>12.11122819</v>
      </c>
      <c r="D2765" s="762">
        <v>19.186300469999999</v>
      </c>
      <c r="E2765" s="762">
        <v>0.76648720363454204</v>
      </c>
      <c r="F2765" s="762">
        <v>1.83699071418215E-2</v>
      </c>
      <c r="G2765" s="762">
        <v>0.26885487944070902</v>
      </c>
      <c r="H2765" s="762">
        <v>5.2392499743843697E-3</v>
      </c>
      <c r="I2765" s="762">
        <v>0.217662749341653</v>
      </c>
      <c r="J2765" s="762">
        <v>2.9398258554711301E-2</v>
      </c>
      <c r="K2765" s="762">
        <v>0.48518284140925899</v>
      </c>
      <c r="L2765" s="759" t="s">
        <v>2376</v>
      </c>
      <c r="M2765" s="762">
        <v>0</v>
      </c>
    </row>
    <row r="2766" spans="1:13" x14ac:dyDescent="0.2">
      <c r="A2766" s="759" t="s">
        <v>5140</v>
      </c>
      <c r="B2766" s="759" t="s">
        <v>19</v>
      </c>
      <c r="C2766" s="762">
        <v>1.58900146</v>
      </c>
      <c r="D2766" s="762">
        <v>15.28061258</v>
      </c>
      <c r="E2766" s="762">
        <v>0.92111559511239005</v>
      </c>
      <c r="F2766" s="762">
        <v>9.53167453618191E-3</v>
      </c>
      <c r="G2766" s="762">
        <v>5.2399995754284501E-2</v>
      </c>
      <c r="H2766" s="762">
        <v>2.3702995320878401E-3</v>
      </c>
      <c r="I2766" s="762">
        <v>9.8473257577806103E-2</v>
      </c>
      <c r="J2766" s="762">
        <v>1.68798180910654E-2</v>
      </c>
      <c r="K2766" s="762">
        <v>0.106241822617995</v>
      </c>
      <c r="L2766" s="759" t="s">
        <v>2376</v>
      </c>
      <c r="M2766" s="762">
        <v>0</v>
      </c>
    </row>
    <row r="2767" spans="1:13" x14ac:dyDescent="0.2">
      <c r="A2767" s="759" t="s">
        <v>5141</v>
      </c>
      <c r="B2767" s="759" t="s">
        <v>19</v>
      </c>
      <c r="C2767" s="762">
        <v>-22.84510367</v>
      </c>
      <c r="D2767" s="762">
        <v>34.789748889999998</v>
      </c>
      <c r="E2767" s="762">
        <v>0.76606139488959502</v>
      </c>
      <c r="F2767" s="762">
        <v>2.0519577126502701E-2</v>
      </c>
      <c r="G2767" s="762">
        <v>0.32150189864253498</v>
      </c>
      <c r="H2767" s="762">
        <v>5.7037467126609502E-3</v>
      </c>
      <c r="I2767" s="762">
        <v>0.23696010947544099</v>
      </c>
      <c r="J2767" s="762">
        <v>3.2523986467750003E-2</v>
      </c>
      <c r="K2767" s="762">
        <v>0.57980054770698097</v>
      </c>
      <c r="L2767" s="759" t="s">
        <v>2376</v>
      </c>
      <c r="M2767" s="762">
        <v>0.598656337139023</v>
      </c>
    </row>
    <row r="2768" spans="1:13" x14ac:dyDescent="0.2">
      <c r="A2768" s="759" t="s">
        <v>5142</v>
      </c>
      <c r="B2768" s="759" t="s">
        <v>19</v>
      </c>
      <c r="C2768" s="762">
        <v>31.89679302</v>
      </c>
      <c r="D2768" s="762">
        <v>1.3029439819999999</v>
      </c>
      <c r="E2768" s="762">
        <v>1.0397317905079899</v>
      </c>
      <c r="F2768" s="762">
        <v>3.6380485283271001E-2</v>
      </c>
      <c r="G2768" s="762">
        <v>0.70994734749487098</v>
      </c>
      <c r="H2768" s="762">
        <v>0</v>
      </c>
      <c r="I2768" s="762">
        <v>0</v>
      </c>
      <c r="J2768" s="762">
        <v>2.92119128168155E-2</v>
      </c>
      <c r="K2768" s="762">
        <v>0.47954203173594001</v>
      </c>
      <c r="L2768" s="759" t="s">
        <v>2376</v>
      </c>
      <c r="M2768" s="762">
        <v>0.50856918532519202</v>
      </c>
    </row>
    <row r="2769" spans="1:13" x14ac:dyDescent="0.2">
      <c r="A2769" s="759" t="s">
        <v>5143</v>
      </c>
      <c r="B2769" s="759" t="s">
        <v>19</v>
      </c>
      <c r="C2769" s="762">
        <v>30.262808239999998</v>
      </c>
      <c r="D2769" s="762">
        <v>-13.41995668</v>
      </c>
      <c r="E2769" s="762">
        <v>0.71729941540234599</v>
      </c>
      <c r="F2769" s="762">
        <v>3.7004583020759101E-3</v>
      </c>
      <c r="G2769" s="762">
        <v>0</v>
      </c>
      <c r="H2769" s="762">
        <v>1.4645308924485101E-2</v>
      </c>
      <c r="I2769" s="762">
        <v>0.60843407394151106</v>
      </c>
      <c r="J2769" s="762">
        <v>4.10071543452942E-2</v>
      </c>
      <c r="K2769" s="762">
        <v>0.83659133535357899</v>
      </c>
      <c r="L2769" s="759" t="s">
        <v>2376</v>
      </c>
      <c r="M2769" s="762">
        <v>0</v>
      </c>
    </row>
    <row r="2770" spans="1:13" x14ac:dyDescent="0.2">
      <c r="A2770" s="759" t="s">
        <v>5144</v>
      </c>
      <c r="B2770" s="759" t="s">
        <v>19</v>
      </c>
      <c r="C2770" s="762">
        <v>4.8780997160000004</v>
      </c>
      <c r="D2770" s="762">
        <v>19.502140969999999</v>
      </c>
      <c r="E2770" s="762">
        <v>1.1805835512612699</v>
      </c>
      <c r="F2770" s="762">
        <v>9.2606017815153596E-3</v>
      </c>
      <c r="G2770" s="762">
        <v>4.5761216110852397E-2</v>
      </c>
      <c r="H2770" s="762">
        <v>0</v>
      </c>
      <c r="I2770" s="762">
        <v>0</v>
      </c>
      <c r="J2770" s="762">
        <v>1.49076590316677E-2</v>
      </c>
      <c r="K2770" s="762">
        <v>4.6543339342132901E-2</v>
      </c>
      <c r="L2770" s="759" t="s">
        <v>2376</v>
      </c>
      <c r="M2770" s="762">
        <v>0</v>
      </c>
    </row>
    <row r="2771" spans="1:13" x14ac:dyDescent="0.2">
      <c r="A2771" s="759" t="s">
        <v>5145</v>
      </c>
      <c r="B2771" s="759" t="s">
        <v>19</v>
      </c>
      <c r="C2771" s="762">
        <v>20.666674969999999</v>
      </c>
      <c r="D2771" s="762">
        <v>-4.9958484219999999</v>
      </c>
      <c r="E2771" s="762">
        <v>0.94103897615412402</v>
      </c>
      <c r="F2771" s="762">
        <v>2.8418511117135E-2</v>
      </c>
      <c r="G2771" s="762">
        <v>0.51495267479513496</v>
      </c>
      <c r="H2771" s="762">
        <v>4.9182007582226203E-3</v>
      </c>
      <c r="I2771" s="762">
        <v>0.204324884568377</v>
      </c>
      <c r="J2771" s="762">
        <v>3.4116798846431103E-2</v>
      </c>
      <c r="K2771" s="762">
        <v>0.628015990905058</v>
      </c>
      <c r="L2771" s="759" t="s">
        <v>2376</v>
      </c>
      <c r="M2771" s="762">
        <v>0.40578202567055199</v>
      </c>
    </row>
    <row r="2772" spans="1:13" x14ac:dyDescent="0.2">
      <c r="A2772" s="759" t="s">
        <v>5146</v>
      </c>
      <c r="B2772" s="759" t="s">
        <v>19</v>
      </c>
      <c r="C2772" s="762">
        <v>18.59686859</v>
      </c>
      <c r="D2772" s="762">
        <v>-11.36649759</v>
      </c>
      <c r="E2772" s="762">
        <v>0.99109367921895497</v>
      </c>
      <c r="F2772" s="762">
        <v>2.01728561612316E-2</v>
      </c>
      <c r="G2772" s="762">
        <v>0.31301044314253901</v>
      </c>
      <c r="H2772" s="762">
        <v>7.51391782506233E-4</v>
      </c>
      <c r="I2772" s="762">
        <v>3.1216309310172899E-2</v>
      </c>
      <c r="J2772" s="762">
        <v>2.8064999168099399E-2</v>
      </c>
      <c r="K2772" s="762">
        <v>0.44482422944522598</v>
      </c>
      <c r="L2772" s="759" t="s">
        <v>2376</v>
      </c>
      <c r="M2772" s="762">
        <v>0</v>
      </c>
    </row>
    <row r="2773" spans="1:13" x14ac:dyDescent="0.2">
      <c r="A2773" s="759" t="s">
        <v>5147</v>
      </c>
      <c r="B2773" s="759" t="s">
        <v>19</v>
      </c>
      <c r="C2773" s="762">
        <v>26.892053669999999</v>
      </c>
      <c r="D2773" s="762">
        <v>0.71280747</v>
      </c>
      <c r="E2773" s="762">
        <v>1.2400802673365501</v>
      </c>
      <c r="F2773" s="762">
        <v>4.2886231395268197E-2</v>
      </c>
      <c r="G2773" s="762">
        <v>0.86927791199277304</v>
      </c>
      <c r="H2773" s="762">
        <v>4.0233614536015604E-3</v>
      </c>
      <c r="I2773" s="762">
        <v>0.16714907989769201</v>
      </c>
      <c r="J2773" s="762">
        <v>3.3471243968720497E-2</v>
      </c>
      <c r="K2773" s="762">
        <v>0.60847463832083504</v>
      </c>
      <c r="L2773" s="759" t="s">
        <v>2376</v>
      </c>
      <c r="M2773" s="762">
        <v>0</v>
      </c>
    </row>
    <row r="2774" spans="1:13" x14ac:dyDescent="0.2">
      <c r="A2774" s="759" t="s">
        <v>5148</v>
      </c>
      <c r="B2774" s="759" t="s">
        <v>19</v>
      </c>
      <c r="C2774" s="762">
        <v>12.457803800000001</v>
      </c>
      <c r="D2774" s="762">
        <v>-13.005576850000001</v>
      </c>
      <c r="E2774" s="762">
        <v>0.85958608642419398</v>
      </c>
      <c r="F2774" s="762">
        <v>1.58987322620706E-2</v>
      </c>
      <c r="G2774" s="762">
        <v>0.20833396335774099</v>
      </c>
      <c r="H2774" s="762">
        <v>4.5698282045151797E-3</v>
      </c>
      <c r="I2774" s="762">
        <v>0.18985185408187599</v>
      </c>
      <c r="J2774" s="762">
        <v>2.27031224003106E-2</v>
      </c>
      <c r="K2774" s="762">
        <v>0.28251686760891997</v>
      </c>
      <c r="L2774" s="759" t="s">
        <v>2376</v>
      </c>
      <c r="M2774" s="762">
        <v>0.721071478805136</v>
      </c>
    </row>
    <row r="2775" spans="1:13" x14ac:dyDescent="0.2">
      <c r="A2775" s="759" t="s">
        <v>5149</v>
      </c>
      <c r="B2775" s="759" t="s">
        <v>19</v>
      </c>
      <c r="C2775" s="762">
        <v>19.309028189999999</v>
      </c>
      <c r="D2775" s="762">
        <v>19.079664380000001</v>
      </c>
      <c r="E2775" s="762">
        <v>1.2400802673365501</v>
      </c>
      <c r="F2775" s="762">
        <v>3.5460098720914802E-2</v>
      </c>
      <c r="G2775" s="762">
        <v>0.68740640892518801</v>
      </c>
      <c r="H2775" s="762">
        <v>3.6544963967348599E-3</v>
      </c>
      <c r="I2775" s="762">
        <v>0.15182471667091199</v>
      </c>
      <c r="J2775" s="762">
        <v>2.2723088015085099E-2</v>
      </c>
      <c r="K2775" s="762">
        <v>0.28312125088485601</v>
      </c>
      <c r="L2775" s="759" t="s">
        <v>2376</v>
      </c>
      <c r="M2775" s="762">
        <v>0</v>
      </c>
    </row>
    <row r="2776" spans="1:13" x14ac:dyDescent="0.2">
      <c r="A2776" s="759" t="s">
        <v>5150</v>
      </c>
      <c r="B2776" s="759" t="s">
        <v>19</v>
      </c>
      <c r="C2776" s="762">
        <v>28.56914759</v>
      </c>
      <c r="D2776" s="762">
        <v>-1.4171430570000001</v>
      </c>
      <c r="E2776" s="762">
        <v>0.59788910480060098</v>
      </c>
      <c r="F2776" s="762">
        <v>4.5798687503546001E-2</v>
      </c>
      <c r="G2776" s="762">
        <v>0.94060615288718696</v>
      </c>
      <c r="H2776" s="762">
        <v>4.2419481539670099E-3</v>
      </c>
      <c r="I2776" s="762">
        <v>0.17623019788029301</v>
      </c>
      <c r="J2776" s="762">
        <v>3.6244246020742103E-2</v>
      </c>
      <c r="K2776" s="762">
        <v>0.69241513881847805</v>
      </c>
      <c r="L2776" s="759" t="s">
        <v>2376</v>
      </c>
      <c r="M2776" s="762">
        <v>0</v>
      </c>
    </row>
    <row r="2777" spans="1:13" x14ac:dyDescent="0.2">
      <c r="A2777" s="759" t="s">
        <v>5151</v>
      </c>
      <c r="B2777" s="759" t="s">
        <v>19</v>
      </c>
      <c r="C2777" s="762">
        <v>28.5809794</v>
      </c>
      <c r="D2777" s="762">
        <v>-0.955341</v>
      </c>
      <c r="E2777" s="762">
        <v>1.0439463338216699</v>
      </c>
      <c r="F2777" s="762">
        <v>3.2251353787768902E-2</v>
      </c>
      <c r="G2777" s="762">
        <v>0.60882185425923196</v>
      </c>
      <c r="H2777" s="762">
        <v>7.7461661942006196E-3</v>
      </c>
      <c r="I2777" s="762">
        <v>0.32181166930702598</v>
      </c>
      <c r="J2777" s="762">
        <v>2.9356108923520599E-2</v>
      </c>
      <c r="K2777" s="762">
        <v>0.48390693461367301</v>
      </c>
      <c r="L2777" s="759" t="s">
        <v>2376</v>
      </c>
      <c r="M2777" s="762">
        <v>0</v>
      </c>
    </row>
    <row r="2778" spans="1:13" x14ac:dyDescent="0.2">
      <c r="A2778" s="759" t="s">
        <v>5152</v>
      </c>
      <c r="B2778" s="759" t="s">
        <v>19</v>
      </c>
      <c r="C2778" s="762">
        <v>21.990836309999999</v>
      </c>
      <c r="D2778" s="762">
        <v>-7.0028877630000004</v>
      </c>
      <c r="E2778" s="762">
        <v>1.09918610742865</v>
      </c>
      <c r="F2778" s="762">
        <v>4.4222683115949797E-2</v>
      </c>
      <c r="G2778" s="762">
        <v>0.90200861675504795</v>
      </c>
      <c r="H2778" s="762">
        <v>6.1477509477782699E-4</v>
      </c>
      <c r="I2778" s="762">
        <v>2.55406053779672E-2</v>
      </c>
      <c r="J2778" s="762">
        <v>3.58183129055515E-2</v>
      </c>
      <c r="K2778" s="762">
        <v>0.67952188118705104</v>
      </c>
      <c r="L2778" s="759" t="s">
        <v>2376</v>
      </c>
      <c r="M2778" s="762">
        <v>0</v>
      </c>
    </row>
    <row r="2779" spans="1:13" x14ac:dyDescent="0.2">
      <c r="A2779" s="759" t="s">
        <v>5153</v>
      </c>
      <c r="B2779" s="759" t="s">
        <v>19</v>
      </c>
      <c r="C2779" s="762">
        <v>14.33050094</v>
      </c>
      <c r="D2779" s="762">
        <v>12.31439548</v>
      </c>
      <c r="E2779" s="762">
        <v>0.81953521497362203</v>
      </c>
      <c r="F2779" s="762">
        <v>1.61635009991868E-2</v>
      </c>
      <c r="G2779" s="762">
        <v>0.21481835334645999</v>
      </c>
      <c r="H2779" s="762">
        <v>0</v>
      </c>
      <c r="I2779" s="762">
        <v>0</v>
      </c>
      <c r="J2779" s="762">
        <v>2.5103432976540399E-2</v>
      </c>
      <c r="K2779" s="762">
        <v>0.35517577903054898</v>
      </c>
      <c r="L2779" s="759" t="s">
        <v>2376</v>
      </c>
      <c r="M2779" s="762">
        <v>0</v>
      </c>
    </row>
    <row r="2780" spans="1:13" x14ac:dyDescent="0.2">
      <c r="A2780" s="759" t="s">
        <v>5154</v>
      </c>
      <c r="B2780" s="759" t="s">
        <v>19</v>
      </c>
      <c r="C2780" s="762">
        <v>-18.71398117</v>
      </c>
      <c r="D2780" s="762">
        <v>24.223779019999998</v>
      </c>
      <c r="E2780" s="762">
        <v>0.718707933377703</v>
      </c>
      <c r="F2780" s="762">
        <v>4.2867319342617003E-3</v>
      </c>
      <c r="G2780" s="762">
        <v>0</v>
      </c>
      <c r="H2780" s="762">
        <v>0</v>
      </c>
      <c r="I2780" s="762">
        <v>0</v>
      </c>
      <c r="J2780" s="762">
        <v>1.55798347290777E-2</v>
      </c>
      <c r="K2780" s="762">
        <v>6.6890526204062203E-2</v>
      </c>
      <c r="L2780" s="759" t="s">
        <v>2376</v>
      </c>
      <c r="M2780" s="762">
        <v>0</v>
      </c>
    </row>
    <row r="2781" spans="1:13" x14ac:dyDescent="0.2">
      <c r="A2781" s="759" t="s">
        <v>5155</v>
      </c>
      <c r="B2781" s="759" t="s">
        <v>19</v>
      </c>
      <c r="C2781" s="762">
        <v>31.706629920000001</v>
      </c>
      <c r="D2781" s="762">
        <v>-13.06348507</v>
      </c>
      <c r="E2781" s="762">
        <v>0</v>
      </c>
      <c r="F2781" s="762">
        <v>2.4106563112671699E-2</v>
      </c>
      <c r="G2781" s="762">
        <v>0.40934985708205501</v>
      </c>
      <c r="H2781" s="762">
        <v>1.03077290891082E-2</v>
      </c>
      <c r="I2781" s="762">
        <v>0.42823087915420899</v>
      </c>
      <c r="J2781" s="762">
        <v>4.2666518773223902E-2</v>
      </c>
      <c r="K2781" s="762">
        <v>0.88682134911060895</v>
      </c>
      <c r="L2781" s="759" t="s">
        <v>2376</v>
      </c>
      <c r="M2781" s="762">
        <v>0</v>
      </c>
    </row>
    <row r="2782" spans="1:13" x14ac:dyDescent="0.2">
      <c r="A2782" s="759" t="s">
        <v>5156</v>
      </c>
      <c r="B2782" s="759" t="s">
        <v>19</v>
      </c>
      <c r="C2782" s="762">
        <v>-0.18018408999999999</v>
      </c>
      <c r="D2782" s="762">
        <v>19.288679340000002</v>
      </c>
      <c r="E2782" s="762">
        <v>0.54668562686847899</v>
      </c>
      <c r="F2782" s="762">
        <v>5.4844952688348301E-3</v>
      </c>
      <c r="G2782" s="762">
        <v>0</v>
      </c>
      <c r="H2782" s="762">
        <v>1.2568735271013399E-3</v>
      </c>
      <c r="I2782" s="762">
        <v>5.2216376469158998E-2</v>
      </c>
      <c r="J2782" s="762">
        <v>1.80977205923132E-2</v>
      </c>
      <c r="K2782" s="762">
        <v>0.143108506225717</v>
      </c>
      <c r="L2782" s="759" t="s">
        <v>2376</v>
      </c>
      <c r="M2782" s="762">
        <v>0</v>
      </c>
    </row>
    <row r="2783" spans="1:13" x14ac:dyDescent="0.2">
      <c r="A2783" s="759" t="s">
        <v>5157</v>
      </c>
      <c r="B2783" s="759" t="s">
        <v>19</v>
      </c>
      <c r="C2783" s="762">
        <v>11.00275158</v>
      </c>
      <c r="D2783" s="762">
        <v>0.164642486</v>
      </c>
      <c r="E2783" s="762">
        <v>0.23132113693541201</v>
      </c>
      <c r="F2783" s="762">
        <v>4.3182520220136304E-3</v>
      </c>
      <c r="G2783" s="762">
        <v>0</v>
      </c>
      <c r="H2783" s="762">
        <v>3.2378154991632201E-3</v>
      </c>
      <c r="I2783" s="762">
        <v>0.13451385499062701</v>
      </c>
      <c r="J2783" s="762">
        <v>2.6090621707060099E-2</v>
      </c>
      <c r="K2783" s="762">
        <v>0.385058605925649</v>
      </c>
      <c r="L2783" s="759" t="s">
        <v>2376</v>
      </c>
      <c r="M2783" s="762">
        <v>0</v>
      </c>
    </row>
    <row r="2784" spans="1:13" x14ac:dyDescent="0.2">
      <c r="A2784" s="759" t="s">
        <v>5158</v>
      </c>
      <c r="B2784" s="759" t="s">
        <v>19</v>
      </c>
      <c r="C2784" s="762">
        <v>-0.42641858700000002</v>
      </c>
      <c r="D2784" s="762">
        <v>-6.3184346680000001</v>
      </c>
      <c r="E2784" s="762">
        <v>0.46987565280716798</v>
      </c>
      <c r="F2784" s="762">
        <v>1.49342175768617E-2</v>
      </c>
      <c r="G2784" s="762">
        <v>0.18471229720506199</v>
      </c>
      <c r="H2784" s="762">
        <v>3.7364664093719E-3</v>
      </c>
      <c r="I2784" s="762">
        <v>0.15523013072130701</v>
      </c>
      <c r="J2784" s="762">
        <v>2.4666407853141802E-2</v>
      </c>
      <c r="K2784" s="762">
        <v>0.34194675963929599</v>
      </c>
      <c r="L2784" s="759" t="s">
        <v>2376</v>
      </c>
      <c r="M2784" s="762">
        <v>0</v>
      </c>
    </row>
    <row r="2785" spans="1:13" x14ac:dyDescent="0.2">
      <c r="A2785" s="759" t="s">
        <v>5159</v>
      </c>
      <c r="B2785" s="759" t="s">
        <v>19</v>
      </c>
      <c r="C2785" s="762">
        <v>5.3700728250000003</v>
      </c>
      <c r="D2785" s="762">
        <v>8.8749517949999994</v>
      </c>
      <c r="E2785" s="762">
        <v>0.48828781703686902</v>
      </c>
      <c r="F2785" s="762">
        <v>3.0996854295242401E-2</v>
      </c>
      <c r="G2785" s="762">
        <v>0.57809821500823499</v>
      </c>
      <c r="H2785" s="762">
        <v>4.1463164725571199E-3</v>
      </c>
      <c r="I2785" s="762">
        <v>0.17225720097328601</v>
      </c>
      <c r="J2785" s="762">
        <v>2.8442127447174299E-2</v>
      </c>
      <c r="K2785" s="762">
        <v>0.45624012927929603</v>
      </c>
      <c r="L2785" s="759" t="s">
        <v>2376</v>
      </c>
      <c r="M2785" s="762">
        <v>0</v>
      </c>
    </row>
    <row r="2786" spans="1:13" x14ac:dyDescent="0.2">
      <c r="A2786" s="759" t="s">
        <v>5160</v>
      </c>
      <c r="B2786" s="759" t="s">
        <v>19</v>
      </c>
      <c r="C2786" s="762">
        <v>-13.32627254</v>
      </c>
      <c r="D2786" s="762">
        <v>32.830935859999997</v>
      </c>
      <c r="E2786" s="762">
        <v>0.85963649559294597</v>
      </c>
      <c r="F2786" s="762">
        <v>2.2839455585044299E-2</v>
      </c>
      <c r="G2786" s="762">
        <v>0.37831746301237501</v>
      </c>
      <c r="H2786" s="762">
        <v>0</v>
      </c>
      <c r="I2786" s="762">
        <v>0</v>
      </c>
      <c r="J2786" s="762">
        <v>1.5877100549054401E-2</v>
      </c>
      <c r="K2786" s="762">
        <v>7.58889534756374E-2</v>
      </c>
      <c r="L2786" s="759" t="s">
        <v>2376</v>
      </c>
      <c r="M2786" s="762">
        <v>0</v>
      </c>
    </row>
    <row r="2787" spans="1:13" x14ac:dyDescent="0.2">
      <c r="A2787" s="759" t="s">
        <v>5161</v>
      </c>
      <c r="B2787" s="759" t="s">
        <v>19</v>
      </c>
      <c r="C2787" s="762">
        <v>-21.964506539999999</v>
      </c>
      <c r="D2787" s="762">
        <v>9.5616103579999994</v>
      </c>
      <c r="E2787" s="762">
        <v>0.50884242213542896</v>
      </c>
      <c r="F2787" s="762">
        <v>1.4020135032055899E-2</v>
      </c>
      <c r="G2787" s="762">
        <v>0.16232572379934701</v>
      </c>
      <c r="H2787" s="762">
        <v>1.15441101130503E-3</v>
      </c>
      <c r="I2787" s="762">
        <v>4.7959588133845002E-2</v>
      </c>
      <c r="J2787" s="762">
        <v>1.6651322721978799E-2</v>
      </c>
      <c r="K2787" s="762">
        <v>9.9325136419712398E-2</v>
      </c>
      <c r="L2787" s="759" t="s">
        <v>2376</v>
      </c>
      <c r="M2787" s="762">
        <v>0</v>
      </c>
    </row>
    <row r="2788" spans="1:13" x14ac:dyDescent="0.2">
      <c r="A2788" s="759" t="s">
        <v>5162</v>
      </c>
      <c r="B2788" s="759" t="s">
        <v>19</v>
      </c>
      <c r="C2788" s="762">
        <v>-10.60128636</v>
      </c>
      <c r="D2788" s="762">
        <v>33.991517870000003</v>
      </c>
      <c r="E2788" s="762">
        <v>1.2400802673365501</v>
      </c>
      <c r="F2788" s="762">
        <v>2.1017594512983101E-2</v>
      </c>
      <c r="G2788" s="762">
        <v>0.33369873034640402</v>
      </c>
      <c r="H2788" s="762">
        <v>4.4332115167867803E-3</v>
      </c>
      <c r="I2788" s="762">
        <v>0.18417619169430899</v>
      </c>
      <c r="J2788" s="762">
        <v>2.01985469469247E-2</v>
      </c>
      <c r="K2788" s="762">
        <v>0.20670181986143099</v>
      </c>
      <c r="L2788" s="759" t="s">
        <v>2376</v>
      </c>
      <c r="M2788" s="762">
        <v>0.90218645864410696</v>
      </c>
    </row>
    <row r="2789" spans="1:13" x14ac:dyDescent="0.2">
      <c r="A2789" s="759" t="s">
        <v>5163</v>
      </c>
      <c r="B2789" s="759" t="s">
        <v>19</v>
      </c>
      <c r="C2789" s="762">
        <v>-2.4373731689999998</v>
      </c>
      <c r="D2789" s="762">
        <v>15.526277650000001</v>
      </c>
      <c r="E2789" s="762">
        <v>0.57507834334094698</v>
      </c>
      <c r="F2789" s="762">
        <v>3.4785568843023702E-2</v>
      </c>
      <c r="G2789" s="762">
        <v>0.67088666688933696</v>
      </c>
      <c r="H2789" s="762">
        <v>5.5602991905461304E-3</v>
      </c>
      <c r="I2789" s="762">
        <v>0.23100061411493</v>
      </c>
      <c r="J2789" s="762">
        <v>2.2492374244356898E-2</v>
      </c>
      <c r="K2789" s="762">
        <v>0.27613739417223399</v>
      </c>
      <c r="L2789" s="759" t="s">
        <v>2376</v>
      </c>
      <c r="M2789" s="762">
        <v>0</v>
      </c>
    </row>
    <row r="2790" spans="1:13" x14ac:dyDescent="0.2">
      <c r="A2790" s="759" t="s">
        <v>5164</v>
      </c>
      <c r="B2790" s="759" t="s">
        <v>19</v>
      </c>
      <c r="C2790" s="762">
        <v>13.02643625</v>
      </c>
      <c r="D2790" s="762">
        <v>-15.41699807</v>
      </c>
      <c r="E2790" s="762">
        <v>0.70771994986882802</v>
      </c>
      <c r="F2790" s="762">
        <v>3.4873825088729E-2</v>
      </c>
      <c r="G2790" s="762">
        <v>0.67304812205532805</v>
      </c>
      <c r="H2790" s="762">
        <v>7.9374295570203892E-3</v>
      </c>
      <c r="I2790" s="762">
        <v>0.32975766312104199</v>
      </c>
      <c r="J2790" s="762">
        <v>2.5835505518274099E-2</v>
      </c>
      <c r="K2790" s="762">
        <v>0.37733608544966102</v>
      </c>
      <c r="L2790" s="759" t="s">
        <v>2376</v>
      </c>
      <c r="M2790" s="762">
        <v>0</v>
      </c>
    </row>
    <row r="2791" spans="1:13" x14ac:dyDescent="0.2">
      <c r="A2791" s="759" t="s">
        <v>5165</v>
      </c>
      <c r="B2791" s="759" t="s">
        <v>19</v>
      </c>
      <c r="C2791" s="762">
        <v>-8.2357912800000008</v>
      </c>
      <c r="D2791" s="762">
        <v>29.177830910000001</v>
      </c>
      <c r="E2791" s="762">
        <v>0.726580733549407</v>
      </c>
      <c r="F2791" s="762">
        <v>1.7594512983124099E-2</v>
      </c>
      <c r="G2791" s="762">
        <v>0.249864902929439</v>
      </c>
      <c r="H2791" s="762">
        <v>0</v>
      </c>
      <c r="I2791" s="762">
        <v>0</v>
      </c>
      <c r="J2791" s="762">
        <v>1.83040319449836E-2</v>
      </c>
      <c r="K2791" s="762">
        <v>0.14935366890434801</v>
      </c>
      <c r="L2791" s="759" t="s">
        <v>2376</v>
      </c>
      <c r="M2791" s="762">
        <v>0</v>
      </c>
    </row>
    <row r="2792" spans="1:13" x14ac:dyDescent="0.2">
      <c r="A2792" s="759" t="s">
        <v>5166</v>
      </c>
      <c r="B2792" s="759" t="s">
        <v>19</v>
      </c>
      <c r="C2792" s="762">
        <v>23.249400699999999</v>
      </c>
      <c r="D2792" s="762">
        <v>7.4929676399999998</v>
      </c>
      <c r="E2792" s="762">
        <v>1.23671471121901</v>
      </c>
      <c r="F2792" s="762">
        <v>2.7365740186220702E-2</v>
      </c>
      <c r="G2792" s="762">
        <v>0.48916952898572003</v>
      </c>
      <c r="H2792" s="762">
        <v>3.3880938556644698E-3</v>
      </c>
      <c r="I2792" s="762">
        <v>0.14075714177944501</v>
      </c>
      <c r="J2792" s="762">
        <v>3.3342576673506701E-2</v>
      </c>
      <c r="K2792" s="762">
        <v>0.60457980796098298</v>
      </c>
      <c r="L2792" s="759" t="s">
        <v>2376</v>
      </c>
      <c r="M2792" s="762">
        <v>0</v>
      </c>
    </row>
    <row r="2793" spans="1:13" x14ac:dyDescent="0.2">
      <c r="A2793" s="759" t="s">
        <v>5167</v>
      </c>
      <c r="B2793" s="759" t="s">
        <v>19</v>
      </c>
      <c r="C2793" s="762">
        <v>26.634298439999998</v>
      </c>
      <c r="D2793" s="762">
        <v>-2.700596558</v>
      </c>
      <c r="E2793" s="762">
        <v>0.78846197930510598</v>
      </c>
      <c r="F2793" s="762">
        <v>1.79979701063488E-2</v>
      </c>
      <c r="G2793" s="762">
        <v>0.259745865321858</v>
      </c>
      <c r="H2793" s="762">
        <v>0</v>
      </c>
      <c r="I2793" s="762">
        <v>0</v>
      </c>
      <c r="J2793" s="762">
        <v>2.7763296544839399E-2</v>
      </c>
      <c r="K2793" s="762">
        <v>0.43569152168622</v>
      </c>
      <c r="L2793" s="759" t="s">
        <v>2376</v>
      </c>
      <c r="M2793" s="762">
        <v>0</v>
      </c>
    </row>
    <row r="2794" spans="1:13" x14ac:dyDescent="0.2">
      <c r="A2794" s="759" t="s">
        <v>5168</v>
      </c>
      <c r="B2794" s="759" t="s">
        <v>19</v>
      </c>
      <c r="C2794" s="762">
        <v>-2.5873177219999999</v>
      </c>
      <c r="D2794" s="762">
        <v>15.327710829999999</v>
      </c>
      <c r="E2794" s="762">
        <v>0.706780493407968</v>
      </c>
      <c r="F2794" s="762">
        <v>1.22550101179482E-2</v>
      </c>
      <c r="G2794" s="762">
        <v>0.119096498025799</v>
      </c>
      <c r="H2794" s="762">
        <v>6.0316267632091296E-3</v>
      </c>
      <c r="I2794" s="762">
        <v>0.250581765677024</v>
      </c>
      <c r="J2794" s="762">
        <v>2.01253396927514E-2</v>
      </c>
      <c r="K2794" s="762">
        <v>0.20448579830070601</v>
      </c>
      <c r="L2794" s="759" t="s">
        <v>2376</v>
      </c>
      <c r="M2794" s="762">
        <v>0</v>
      </c>
    </row>
    <row r="2795" spans="1:13" x14ac:dyDescent="0.2">
      <c r="A2795" s="759" t="s">
        <v>5169</v>
      </c>
      <c r="B2795" s="759" t="s">
        <v>19</v>
      </c>
      <c r="C2795" s="762">
        <v>4.6515655430000002</v>
      </c>
      <c r="D2795" s="762">
        <v>11.89280976</v>
      </c>
      <c r="E2795" s="762">
        <v>0.93165051787902797</v>
      </c>
      <c r="F2795" s="762">
        <v>3.5428578633162899E-2</v>
      </c>
      <c r="G2795" s="762">
        <v>0.68663446065161904</v>
      </c>
      <c r="H2795" s="762">
        <v>1.2015437685713301E-2</v>
      </c>
      <c r="I2795" s="762">
        <v>0.49917703290054399</v>
      </c>
      <c r="J2795" s="762">
        <v>2.45798901891187E-2</v>
      </c>
      <c r="K2795" s="762">
        <v>0.33932780580440702</v>
      </c>
      <c r="L2795" s="759" t="s">
        <v>2376</v>
      </c>
      <c r="M2795" s="762">
        <v>0</v>
      </c>
    </row>
    <row r="2796" spans="1:13" x14ac:dyDescent="0.2">
      <c r="A2796" s="759" t="s">
        <v>5170</v>
      </c>
      <c r="B2796" s="759" t="s">
        <v>19</v>
      </c>
      <c r="C2796" s="762">
        <v>37.789010840000003</v>
      </c>
      <c r="D2796" s="762">
        <v>-0.73548857899999998</v>
      </c>
      <c r="E2796" s="762">
        <v>1.1478492497464501</v>
      </c>
      <c r="F2796" s="762">
        <v>3.7218919617472201E-2</v>
      </c>
      <c r="G2796" s="762">
        <v>0.73048124504402201</v>
      </c>
      <c r="H2796" s="762">
        <v>1.18788209979849E-2</v>
      </c>
      <c r="I2796" s="762">
        <v>0.49350132896833798</v>
      </c>
      <c r="J2796" s="762">
        <v>3.7080583439631699E-2</v>
      </c>
      <c r="K2796" s="762">
        <v>0.71773158156345196</v>
      </c>
      <c r="L2796" s="759" t="s">
        <v>2376</v>
      </c>
      <c r="M2796" s="762">
        <v>0.65442902083201804</v>
      </c>
    </row>
    <row r="2797" spans="1:13" x14ac:dyDescent="0.2">
      <c r="A2797" s="759" t="s">
        <v>5171</v>
      </c>
      <c r="B2797" s="759" t="s">
        <v>19</v>
      </c>
      <c r="C2797" s="762">
        <v>29.79239712</v>
      </c>
      <c r="D2797" s="762">
        <v>-9.0107824460000003</v>
      </c>
      <c r="E2797" s="762">
        <v>1.2400802673365501</v>
      </c>
      <c r="F2797" s="762">
        <v>3.0536661014064301E-2</v>
      </c>
      <c r="G2797" s="762">
        <v>0.56682774572339301</v>
      </c>
      <c r="H2797" s="762">
        <v>8.4292496328426496E-3</v>
      </c>
      <c r="I2797" s="762">
        <v>0.35019014742341598</v>
      </c>
      <c r="J2797" s="762">
        <v>3.32871166324663E-2</v>
      </c>
      <c r="K2797" s="762">
        <v>0.60290099916185502</v>
      </c>
      <c r="L2797" s="759" t="s">
        <v>2376</v>
      </c>
      <c r="M2797" s="762">
        <v>0</v>
      </c>
    </row>
    <row r="2798" spans="1:13" x14ac:dyDescent="0.2">
      <c r="A2798" s="759" t="s">
        <v>5172</v>
      </c>
      <c r="B2798" s="759" t="s">
        <v>19</v>
      </c>
      <c r="C2798" s="762">
        <v>-9.1489334420000006</v>
      </c>
      <c r="D2798" s="762">
        <v>16.916555599999999</v>
      </c>
      <c r="E2798" s="762">
        <v>0.65956078235932603</v>
      </c>
      <c r="F2798" s="762">
        <v>7.3378764286479801E-3</v>
      </c>
      <c r="G2798" s="762">
        <v>0</v>
      </c>
      <c r="H2798" s="762">
        <v>2.0970661566310301E-3</v>
      </c>
      <c r="I2798" s="762">
        <v>8.7121849713394706E-2</v>
      </c>
      <c r="J2798" s="762">
        <v>1.42598857523155E-2</v>
      </c>
      <c r="K2798" s="762">
        <v>2.69348465141942E-2</v>
      </c>
      <c r="L2798" s="759" t="s">
        <v>2376</v>
      </c>
      <c r="M2798" s="762">
        <v>0</v>
      </c>
    </row>
    <row r="2799" spans="1:13" x14ac:dyDescent="0.2">
      <c r="A2799" s="759" t="s">
        <v>5173</v>
      </c>
      <c r="B2799" s="759" t="s">
        <v>19</v>
      </c>
      <c r="C2799" s="762">
        <v>34.291029389999999</v>
      </c>
      <c r="D2799" s="762">
        <v>-1.2744341050000001</v>
      </c>
      <c r="E2799" s="762">
        <v>1.04715236924643</v>
      </c>
      <c r="F2799" s="762">
        <v>4.0043119480044603E-2</v>
      </c>
      <c r="G2799" s="762">
        <v>0.79964798179095498</v>
      </c>
      <c r="H2799" s="762">
        <v>4.5356740325830803E-3</v>
      </c>
      <c r="I2799" s="762">
        <v>0.18843293848498399</v>
      </c>
      <c r="J2799" s="762">
        <v>2.9646719538572501E-2</v>
      </c>
      <c r="K2799" s="762">
        <v>0.49270391088347698</v>
      </c>
      <c r="L2799" s="759" t="s">
        <v>2376</v>
      </c>
      <c r="M2799" s="762">
        <v>0.48138515991264902</v>
      </c>
    </row>
    <row r="2800" spans="1:13" x14ac:dyDescent="0.2">
      <c r="A2800" s="759" t="s">
        <v>5174</v>
      </c>
      <c r="B2800" s="759" t="s">
        <v>19</v>
      </c>
      <c r="C2800" s="762">
        <v>-13.00862367</v>
      </c>
      <c r="D2800" s="762">
        <v>24.05768424</v>
      </c>
      <c r="E2800" s="762">
        <v>0.803337834668572</v>
      </c>
      <c r="F2800" s="762">
        <v>9.7838352381972998E-3</v>
      </c>
      <c r="G2800" s="762">
        <v>5.8575581942830801E-2</v>
      </c>
      <c r="H2800" s="762">
        <v>0</v>
      </c>
      <c r="I2800" s="762">
        <v>0</v>
      </c>
      <c r="J2800" s="762">
        <v>1.09123176751151E-2</v>
      </c>
      <c r="K2800" s="762">
        <v>0</v>
      </c>
      <c r="L2800" s="759" t="s">
        <v>2376</v>
      </c>
      <c r="M2800" s="762">
        <v>0</v>
      </c>
    </row>
    <row r="2801" spans="1:13" x14ac:dyDescent="0.2">
      <c r="A2801" s="759" t="s">
        <v>5175</v>
      </c>
      <c r="B2801" s="759" t="s">
        <v>19</v>
      </c>
      <c r="C2801" s="762">
        <v>6.6007005779999997</v>
      </c>
      <c r="D2801" s="762">
        <v>-1.2021317279999999</v>
      </c>
      <c r="E2801" s="762">
        <v>0.26617846852393201</v>
      </c>
      <c r="F2801" s="762">
        <v>1.3566245768428201E-2</v>
      </c>
      <c r="G2801" s="762">
        <v>0.151209644169219</v>
      </c>
      <c r="H2801" s="762">
        <v>0</v>
      </c>
      <c r="I2801" s="762">
        <v>0</v>
      </c>
      <c r="J2801" s="762">
        <v>2.0941711496866501E-2</v>
      </c>
      <c r="K2801" s="762">
        <v>0.229197857769744</v>
      </c>
      <c r="L2801" s="759" t="s">
        <v>2376</v>
      </c>
      <c r="M2801" s="762">
        <v>0</v>
      </c>
    </row>
    <row r="2802" spans="1:13" x14ac:dyDescent="0.2">
      <c r="A2802" s="759" t="s">
        <v>5176</v>
      </c>
      <c r="B2802" s="759" t="s">
        <v>19</v>
      </c>
      <c r="C2802" s="762">
        <v>-17.212156969999999</v>
      </c>
      <c r="D2802" s="762">
        <v>30.15656852</v>
      </c>
      <c r="E2802" s="762">
        <v>0.73695209878554202</v>
      </c>
      <c r="F2802" s="762">
        <v>1.13220155204912E-2</v>
      </c>
      <c r="G2802" s="762">
        <v>9.6246780146687499E-2</v>
      </c>
      <c r="H2802" s="762">
        <v>0</v>
      </c>
      <c r="I2802" s="762">
        <v>0</v>
      </c>
      <c r="J2802" s="762">
        <v>1.74632577228107E-2</v>
      </c>
      <c r="K2802" s="762">
        <v>0.12390291540131899</v>
      </c>
      <c r="L2802" s="759" t="s">
        <v>2376</v>
      </c>
      <c r="M2802" s="762">
        <v>0</v>
      </c>
    </row>
    <row r="2803" spans="1:13" x14ac:dyDescent="0.2">
      <c r="A2803" s="759" t="s">
        <v>5177</v>
      </c>
      <c r="B2803" s="759" t="s">
        <v>19</v>
      </c>
      <c r="C2803" s="762">
        <v>-14.005323349999999</v>
      </c>
      <c r="D2803" s="762">
        <v>30.813235590000001</v>
      </c>
      <c r="E2803" s="762">
        <v>1.2400802673365501</v>
      </c>
      <c r="F2803" s="762">
        <v>5.8879523920594597E-3</v>
      </c>
      <c r="G2803" s="762">
        <v>0</v>
      </c>
      <c r="H2803" s="762">
        <v>7.51391782506233E-5</v>
      </c>
      <c r="I2803" s="762">
        <v>3.12000238117251E-3</v>
      </c>
      <c r="J2803" s="762">
        <v>1.3625422882812901E-2</v>
      </c>
      <c r="K2803" s="762">
        <v>7.7292556897966E-3</v>
      </c>
      <c r="L2803" s="759" t="s">
        <v>2376</v>
      </c>
      <c r="M2803" s="762">
        <v>0</v>
      </c>
    </row>
    <row r="2804" spans="1:13" x14ac:dyDescent="0.2">
      <c r="A2804" s="759" t="s">
        <v>5178</v>
      </c>
      <c r="B2804" s="759" t="s">
        <v>19</v>
      </c>
      <c r="C2804" s="762">
        <v>2.2297687900000001</v>
      </c>
      <c r="D2804" s="762">
        <v>-15.424435470000001</v>
      </c>
      <c r="E2804" s="762">
        <v>0.52130317073850296</v>
      </c>
      <c r="F2804" s="762">
        <v>3.8605803478556897E-2</v>
      </c>
      <c r="G2804" s="762">
        <v>0.76444704255326201</v>
      </c>
      <c r="H2804" s="762">
        <v>1.1714880972710799E-2</v>
      </c>
      <c r="I2804" s="762">
        <v>0.486690500867547</v>
      </c>
      <c r="J2804" s="762">
        <v>2.7273029782042001E-2</v>
      </c>
      <c r="K2804" s="762">
        <v>0.42085083373955501</v>
      </c>
      <c r="L2804" s="759" t="s">
        <v>2376</v>
      </c>
      <c r="M2804" s="762">
        <v>0</v>
      </c>
    </row>
    <row r="2805" spans="1:13" x14ac:dyDescent="0.2">
      <c r="A2805" s="759" t="s">
        <v>5179</v>
      </c>
      <c r="B2805" s="759" t="s">
        <v>19</v>
      </c>
      <c r="C2805" s="762">
        <v>21.293759990000002</v>
      </c>
      <c r="D2805" s="762">
        <v>9.9186604379999999</v>
      </c>
      <c r="E2805" s="762">
        <v>1.2400802673365501</v>
      </c>
      <c r="F2805" s="762">
        <v>1.9952215546968102E-2</v>
      </c>
      <c r="G2805" s="762">
        <v>0.30760680522756101</v>
      </c>
      <c r="H2805" s="762">
        <v>7.8759520475426108E-3</v>
      </c>
      <c r="I2805" s="762">
        <v>0.32720358181092601</v>
      </c>
      <c r="J2805" s="762">
        <v>2.3989795352448599E-2</v>
      </c>
      <c r="K2805" s="762">
        <v>0.32146526201931103</v>
      </c>
      <c r="L2805" s="759" t="s">
        <v>2376</v>
      </c>
      <c r="M2805" s="762">
        <v>0</v>
      </c>
    </row>
    <row r="2806" spans="1:13" x14ac:dyDescent="0.2">
      <c r="A2806" s="759" t="s">
        <v>5180</v>
      </c>
      <c r="B2806" s="759" t="s">
        <v>19</v>
      </c>
      <c r="C2806" s="762">
        <v>-5.3507300820000001</v>
      </c>
      <c r="D2806" s="762">
        <v>3.637558367</v>
      </c>
      <c r="E2806" s="762">
        <v>0.33001714086822598</v>
      </c>
      <c r="F2806" s="762">
        <v>9.0084410794999594E-3</v>
      </c>
      <c r="G2806" s="762">
        <v>3.9585605431561199E-2</v>
      </c>
      <c r="H2806" s="762">
        <v>1.1134260049865099E-3</v>
      </c>
      <c r="I2806" s="762">
        <v>4.6256881108647098E-2</v>
      </c>
      <c r="J2806" s="762">
        <v>2.2836226498807601E-2</v>
      </c>
      <c r="K2806" s="762">
        <v>0.28654600872682701</v>
      </c>
      <c r="L2806" s="759" t="s">
        <v>2376</v>
      </c>
      <c r="M2806" s="762">
        <v>0</v>
      </c>
    </row>
    <row r="2807" spans="1:13" x14ac:dyDescent="0.2">
      <c r="A2807" s="759" t="s">
        <v>5181</v>
      </c>
      <c r="B2807" s="759" t="s">
        <v>19</v>
      </c>
      <c r="C2807" s="762">
        <v>28.34951336</v>
      </c>
      <c r="D2807" s="762">
        <v>10.086250359999999</v>
      </c>
      <c r="E2807" s="762">
        <v>0.87890799833487199</v>
      </c>
      <c r="F2807" s="762">
        <v>6.1401130940748498E-2</v>
      </c>
      <c r="G2807" s="762">
        <v>1</v>
      </c>
      <c r="H2807" s="762">
        <v>6.2570442979610003E-3</v>
      </c>
      <c r="I2807" s="762">
        <v>0.259946633543293</v>
      </c>
      <c r="J2807" s="762">
        <v>2.1514059120403699E-2</v>
      </c>
      <c r="K2807" s="762">
        <v>0.246523188793244</v>
      </c>
      <c r="L2807" s="759" t="s">
        <v>2376</v>
      </c>
      <c r="M2807" s="762">
        <v>0.83492076848733099</v>
      </c>
    </row>
    <row r="2808" spans="1:13" x14ac:dyDescent="0.2">
      <c r="A2808" s="759" t="s">
        <v>5182</v>
      </c>
      <c r="B2808" s="759" t="s">
        <v>19</v>
      </c>
      <c r="C2808" s="762">
        <v>23.935428609999999</v>
      </c>
      <c r="D2808" s="762">
        <v>17.198559979999999</v>
      </c>
      <c r="E2808" s="762">
        <v>0.71010209413777803</v>
      </c>
      <c r="F2808" s="762">
        <v>1.9586582529045798E-2</v>
      </c>
      <c r="G2808" s="762">
        <v>0.29865218076342398</v>
      </c>
      <c r="H2808" s="762">
        <v>5.4783291779090804E-3</v>
      </c>
      <c r="I2808" s="762">
        <v>0.22759520006453399</v>
      </c>
      <c r="J2808" s="762">
        <v>3.0773667572513999E-2</v>
      </c>
      <c r="K2808" s="762">
        <v>0.52681732989825503</v>
      </c>
      <c r="L2808" s="759" t="s">
        <v>2376</v>
      </c>
      <c r="M2808" s="762">
        <v>0</v>
      </c>
    </row>
    <row r="2809" spans="1:13" x14ac:dyDescent="0.2">
      <c r="A2809" s="759" t="s">
        <v>5183</v>
      </c>
      <c r="B2809" s="759" t="s">
        <v>19</v>
      </c>
      <c r="C2809" s="762">
        <v>34.645119520000002</v>
      </c>
      <c r="D2809" s="762">
        <v>5.2932082810000001</v>
      </c>
      <c r="E2809" s="762">
        <v>0.95549791385606597</v>
      </c>
      <c r="F2809" s="762">
        <v>6.5164629418328304E-2</v>
      </c>
      <c r="G2809" s="762">
        <v>1</v>
      </c>
      <c r="H2809" s="762">
        <v>6.31169097305236E-3</v>
      </c>
      <c r="I2809" s="762">
        <v>0.262216923425103</v>
      </c>
      <c r="J2809" s="762">
        <v>3.01968831456935E-2</v>
      </c>
      <c r="K2809" s="762">
        <v>0.50935768811670101</v>
      </c>
      <c r="L2809" s="759" t="s">
        <v>2376</v>
      </c>
      <c r="M2809" s="762">
        <v>0.90333737340220699</v>
      </c>
    </row>
    <row r="2810" spans="1:13" x14ac:dyDescent="0.2">
      <c r="A2810" s="759" t="s">
        <v>5184</v>
      </c>
      <c r="B2810" s="759" t="s">
        <v>19</v>
      </c>
      <c r="C2810" s="762">
        <v>23.085076319999999</v>
      </c>
      <c r="D2810" s="762">
        <v>4.7273256909999999</v>
      </c>
      <c r="E2810" s="762">
        <v>0.74472137060116395</v>
      </c>
      <c r="F2810" s="762">
        <v>2.9395633837444601E-2</v>
      </c>
      <c r="G2810" s="762">
        <v>0.53888314474798704</v>
      </c>
      <c r="H2810" s="762">
        <v>0</v>
      </c>
      <c r="I2810" s="762">
        <v>0</v>
      </c>
      <c r="J2810" s="762">
        <v>1.9499750429815301E-2</v>
      </c>
      <c r="K2810" s="762">
        <v>0.185548798721795</v>
      </c>
      <c r="L2810" s="759" t="s">
        <v>2376</v>
      </c>
      <c r="M2810" s="762">
        <v>0</v>
      </c>
    </row>
    <row r="2811" spans="1:13" x14ac:dyDescent="0.2">
      <c r="A2811" s="759" t="s">
        <v>5185</v>
      </c>
      <c r="B2811" s="759" t="s">
        <v>19</v>
      </c>
      <c r="C2811" s="762">
        <v>-41.51313107</v>
      </c>
      <c r="D2811" s="762">
        <v>-0.16277925100000001</v>
      </c>
      <c r="E2811" s="762">
        <v>0.28767695653587599</v>
      </c>
      <c r="F2811" s="762">
        <v>3.0669045382622301E-2</v>
      </c>
      <c r="G2811" s="762">
        <v>0.57006992847238003</v>
      </c>
      <c r="H2811" s="762">
        <v>5.2529116431572096E-3</v>
      </c>
      <c r="I2811" s="762">
        <v>0.21823033219826601</v>
      </c>
      <c r="J2811" s="762">
        <v>2.4111807442737498E-2</v>
      </c>
      <c r="K2811" s="762">
        <v>0.32515864137739298</v>
      </c>
      <c r="L2811" s="759" t="s">
        <v>2376</v>
      </c>
      <c r="M2811" s="762">
        <v>0</v>
      </c>
    </row>
    <row r="2812" spans="1:13" x14ac:dyDescent="0.2">
      <c r="A2812" s="759" t="s">
        <v>5186</v>
      </c>
      <c r="B2812" s="759" t="s">
        <v>19</v>
      </c>
      <c r="C2812" s="762">
        <v>-17.065791489999999</v>
      </c>
      <c r="D2812" s="762">
        <v>16.525111760000001</v>
      </c>
      <c r="E2812" s="762">
        <v>0.99748853411312499</v>
      </c>
      <c r="F2812" s="762">
        <v>1.2765635539529301E-2</v>
      </c>
      <c r="G2812" s="762">
        <v>0.131602109039095</v>
      </c>
      <c r="H2812" s="762">
        <v>6.0111342600498705E-4</v>
      </c>
      <c r="I2812" s="762">
        <v>2.4973022521354998E-2</v>
      </c>
      <c r="J2812" s="762">
        <v>1.3802895014142299E-2</v>
      </c>
      <c r="K2812" s="762">
        <v>1.3101443847005999E-2</v>
      </c>
      <c r="L2812" s="759" t="s">
        <v>2376</v>
      </c>
      <c r="M2812" s="762">
        <v>0</v>
      </c>
    </row>
    <row r="2813" spans="1:13" x14ac:dyDescent="0.2">
      <c r="A2813" s="759" t="s">
        <v>5187</v>
      </c>
      <c r="B2813" s="759" t="s">
        <v>19</v>
      </c>
      <c r="C2813" s="762">
        <v>-7.2999985599999997</v>
      </c>
      <c r="D2813" s="762">
        <v>13.12149677</v>
      </c>
      <c r="E2813" s="762">
        <v>0.796442216377793</v>
      </c>
      <c r="F2813" s="762">
        <v>1.5854604139217899E-2</v>
      </c>
      <c r="G2813" s="762">
        <v>0.207253235774746</v>
      </c>
      <c r="H2813" s="762">
        <v>0</v>
      </c>
      <c r="I2813" s="762">
        <v>0</v>
      </c>
      <c r="J2813" s="762">
        <v>1.28622927180966E-2</v>
      </c>
      <c r="K2813" s="762">
        <v>0</v>
      </c>
      <c r="L2813" s="759" t="s">
        <v>2376</v>
      </c>
      <c r="M2813" s="762">
        <v>0</v>
      </c>
    </row>
    <row r="2814" spans="1:13" x14ac:dyDescent="0.2">
      <c r="A2814" s="759" t="s">
        <v>5188</v>
      </c>
      <c r="B2814" s="759" t="s">
        <v>19</v>
      </c>
      <c r="C2814" s="762">
        <v>23.171347959999999</v>
      </c>
      <c r="D2814" s="762">
        <v>13.061971740000001</v>
      </c>
      <c r="E2814" s="762">
        <v>1.2400802673365501</v>
      </c>
      <c r="F2814" s="762">
        <v>4.9505449823172301E-2</v>
      </c>
      <c r="G2814" s="762">
        <v>1</v>
      </c>
      <c r="H2814" s="762">
        <v>5.9155025786399801E-3</v>
      </c>
      <c r="I2814" s="762">
        <v>0.24575743602973699</v>
      </c>
      <c r="J2814" s="762">
        <v>2.7157672896677899E-2</v>
      </c>
      <c r="K2814" s="762">
        <v>0.41735890538324399</v>
      </c>
      <c r="L2814" s="759" t="s">
        <v>2376</v>
      </c>
      <c r="M2814" s="762">
        <v>0</v>
      </c>
    </row>
    <row r="2815" spans="1:13" x14ac:dyDescent="0.2">
      <c r="A2815" s="759" t="s">
        <v>5189</v>
      </c>
      <c r="B2815" s="759" t="s">
        <v>19</v>
      </c>
      <c r="C2815" s="762">
        <v>2.6734755859999999</v>
      </c>
      <c r="D2815" s="762">
        <v>-6.1792881419999999</v>
      </c>
      <c r="E2815" s="762">
        <v>1.0146171411292999</v>
      </c>
      <c r="F2815" s="762">
        <v>1.4070567172458999E-2</v>
      </c>
      <c r="G2815" s="762">
        <v>0.16356084103705601</v>
      </c>
      <c r="H2815" s="762">
        <v>3.6544963967348599E-3</v>
      </c>
      <c r="I2815" s="762">
        <v>0.15182471667091199</v>
      </c>
      <c r="J2815" s="762">
        <v>2.64788419943431E-2</v>
      </c>
      <c r="K2815" s="762">
        <v>0.39681026751954401</v>
      </c>
      <c r="L2815" s="759" t="s">
        <v>2376</v>
      </c>
      <c r="M2815" s="762">
        <v>0</v>
      </c>
    </row>
    <row r="2816" spans="1:13" x14ac:dyDescent="0.2">
      <c r="A2816" s="759" t="s">
        <v>5190</v>
      </c>
      <c r="B2816" s="759" t="s">
        <v>19</v>
      </c>
      <c r="C2816" s="762">
        <v>12.80247614</v>
      </c>
      <c r="D2816" s="762">
        <v>10.624773060000001</v>
      </c>
      <c r="E2816" s="762">
        <v>1.2243854447006299</v>
      </c>
      <c r="F2816" s="762">
        <v>2.4894565306469801E-2</v>
      </c>
      <c r="G2816" s="762">
        <v>0.42864861290275202</v>
      </c>
      <c r="H2816" s="762">
        <v>0</v>
      </c>
      <c r="I2816" s="762">
        <v>0</v>
      </c>
      <c r="J2816" s="762">
        <v>1.79246852642671E-2</v>
      </c>
      <c r="K2816" s="762">
        <v>0.137870598555939</v>
      </c>
      <c r="L2816" s="759" t="s">
        <v>2376</v>
      </c>
      <c r="M2816" s="762">
        <v>0.75699573537234499</v>
      </c>
    </row>
    <row r="2817" spans="1:13" x14ac:dyDescent="0.2">
      <c r="A2817" s="759" t="s">
        <v>5191</v>
      </c>
      <c r="B2817" s="759" t="s">
        <v>19</v>
      </c>
      <c r="C2817" s="762">
        <v>-19.173468190000001</v>
      </c>
      <c r="D2817" s="762">
        <v>23.332692560000002</v>
      </c>
      <c r="E2817" s="762">
        <v>1.00465878437484</v>
      </c>
      <c r="F2817" s="762">
        <v>2.03367606175416E-2</v>
      </c>
      <c r="G2817" s="762">
        <v>0.31702459865583899</v>
      </c>
      <c r="H2817" s="762">
        <v>0</v>
      </c>
      <c r="I2817" s="762">
        <v>0</v>
      </c>
      <c r="J2817" s="762">
        <v>1.76385114524985E-2</v>
      </c>
      <c r="K2817" s="762">
        <v>0.12920793304418901</v>
      </c>
      <c r="L2817" s="759" t="s">
        <v>2376</v>
      </c>
      <c r="M2817" s="762">
        <v>0.246165547418431</v>
      </c>
    </row>
    <row r="2818" spans="1:13" x14ac:dyDescent="0.2">
      <c r="A2818" s="759" t="s">
        <v>5192</v>
      </c>
      <c r="B2818" s="759" t="s">
        <v>19</v>
      </c>
      <c r="C2818" s="762">
        <v>-1.702931704</v>
      </c>
      <c r="D2818" s="762">
        <v>31.87566443</v>
      </c>
      <c r="E2818" s="762">
        <v>1.16157776582413</v>
      </c>
      <c r="F2818" s="762">
        <v>2.9036304837072702E-2</v>
      </c>
      <c r="G2818" s="762">
        <v>0.530082909938563</v>
      </c>
      <c r="H2818" s="762">
        <v>6.4892926670992897E-3</v>
      </c>
      <c r="I2818" s="762">
        <v>0.26959533438250599</v>
      </c>
      <c r="J2818" s="762">
        <v>3.0469746547612399E-2</v>
      </c>
      <c r="K2818" s="762">
        <v>0.51761745162491002</v>
      </c>
      <c r="L2818" s="759" t="s">
        <v>2376</v>
      </c>
      <c r="M2818" s="762">
        <v>0</v>
      </c>
    </row>
    <row r="2819" spans="1:13" x14ac:dyDescent="0.2">
      <c r="A2819" s="759" t="s">
        <v>5193</v>
      </c>
      <c r="B2819" s="759" t="s">
        <v>19</v>
      </c>
      <c r="C2819" s="762">
        <v>-1.8351472639999999</v>
      </c>
      <c r="D2819" s="762">
        <v>-2.6022976569999998</v>
      </c>
      <c r="E2819" s="762">
        <v>0.71101292552656303</v>
      </c>
      <c r="F2819" s="762">
        <v>1.5678091647807101E-2</v>
      </c>
      <c r="G2819" s="762">
        <v>0.20293032544276299</v>
      </c>
      <c r="H2819" s="762">
        <v>2.5615628949076101E-3</v>
      </c>
      <c r="I2819" s="762">
        <v>0.10641920984718301</v>
      </c>
      <c r="J2819" s="762">
        <v>2.4060784204980298E-2</v>
      </c>
      <c r="K2819" s="762">
        <v>0.32361414333631999</v>
      </c>
      <c r="L2819" s="759" t="s">
        <v>2376</v>
      </c>
      <c r="M2819" s="762">
        <v>0.68705337686761703</v>
      </c>
    </row>
    <row r="2820" spans="1:13" x14ac:dyDescent="0.2">
      <c r="A2820" s="759" t="s">
        <v>5194</v>
      </c>
      <c r="B2820" s="759" t="s">
        <v>19</v>
      </c>
      <c r="C2820" s="762">
        <v>19.400346469999999</v>
      </c>
      <c r="D2820" s="762">
        <v>-2.8067721030000001</v>
      </c>
      <c r="E2820" s="762">
        <v>0.54155841957009598</v>
      </c>
      <c r="F2820" s="762">
        <v>2.4793701025663702E-2</v>
      </c>
      <c r="G2820" s="762">
        <v>0.42617837842733303</v>
      </c>
      <c r="H2820" s="762">
        <v>7.17920694012774E-3</v>
      </c>
      <c r="I2820" s="762">
        <v>0.29825756238256301</v>
      </c>
      <c r="J2820" s="762">
        <v>3.0518551383727999E-2</v>
      </c>
      <c r="K2820" s="762">
        <v>0.51909477915164304</v>
      </c>
      <c r="L2820" s="759" t="s">
        <v>2376</v>
      </c>
      <c r="M2820" s="762">
        <v>0.42302025425985801</v>
      </c>
    </row>
    <row r="2821" spans="1:13" x14ac:dyDescent="0.2">
      <c r="A2821" s="759" t="s">
        <v>5195</v>
      </c>
      <c r="B2821" s="759" t="s">
        <v>19</v>
      </c>
      <c r="C2821" s="762">
        <v>3.7986436619999999</v>
      </c>
      <c r="D2821" s="762">
        <v>-10.047408819999999</v>
      </c>
      <c r="E2821" s="762">
        <v>0.531073370296678</v>
      </c>
      <c r="F2821" s="762">
        <v>2.02989365122393E-2</v>
      </c>
      <c r="G2821" s="762">
        <v>0.31609826072755698</v>
      </c>
      <c r="H2821" s="762">
        <v>4.0096997848287196E-3</v>
      </c>
      <c r="I2821" s="762">
        <v>0.166581538585719</v>
      </c>
      <c r="J2821" s="762">
        <v>2.93383617103877E-2</v>
      </c>
      <c r="K2821" s="762">
        <v>0.483369721852076</v>
      </c>
      <c r="L2821" s="759" t="s">
        <v>2376</v>
      </c>
      <c r="M2821" s="762">
        <v>0.754063096651859</v>
      </c>
    </row>
    <row r="2822" spans="1:13" x14ac:dyDescent="0.2">
      <c r="A2822" s="759" t="s">
        <v>5196</v>
      </c>
      <c r="B2822" s="759" t="s">
        <v>19</v>
      </c>
      <c r="C2822" s="762">
        <v>-1.894382249</v>
      </c>
      <c r="D2822" s="762">
        <v>5.3756914179999997</v>
      </c>
      <c r="E2822" s="762">
        <v>0</v>
      </c>
      <c r="F2822" s="762">
        <v>9.87209148390269E-3</v>
      </c>
      <c r="G2822" s="762">
        <v>6.0737037108822098E-2</v>
      </c>
      <c r="H2822" s="762">
        <v>6.7693568769425201E-3</v>
      </c>
      <c r="I2822" s="762">
        <v>0.28123049213058499</v>
      </c>
      <c r="J2822" s="762">
        <v>1.69618989518052E-2</v>
      </c>
      <c r="K2822" s="762">
        <v>0.10872646569482899</v>
      </c>
      <c r="L2822" s="759" t="s">
        <v>2376</v>
      </c>
      <c r="M2822" s="762">
        <v>0</v>
      </c>
    </row>
    <row r="2823" spans="1:13" x14ac:dyDescent="0.2">
      <c r="A2823" s="759" t="s">
        <v>5197</v>
      </c>
      <c r="B2823" s="759" t="s">
        <v>19</v>
      </c>
      <c r="C2823" s="762">
        <v>6.102338874</v>
      </c>
      <c r="D2823" s="762">
        <v>2.8220580590000002</v>
      </c>
      <c r="E2823" s="762">
        <v>0.47478867433642302</v>
      </c>
      <c r="F2823" s="762">
        <v>2.69496750278953E-2</v>
      </c>
      <c r="G2823" s="762">
        <v>0.47897978728387303</v>
      </c>
      <c r="H2823" s="762">
        <v>1.19539601762355E-2</v>
      </c>
      <c r="I2823" s="762">
        <v>0.49662295159042802</v>
      </c>
      <c r="J2823" s="762">
        <v>1.8914092396428401E-2</v>
      </c>
      <c r="K2823" s="762">
        <v>0.16782056569475501</v>
      </c>
      <c r="L2823" s="759" t="s">
        <v>2376</v>
      </c>
      <c r="M2823" s="762">
        <v>0</v>
      </c>
    </row>
    <row r="2824" spans="1:13" x14ac:dyDescent="0.2">
      <c r="A2824" s="759" t="s">
        <v>5198</v>
      </c>
      <c r="B2824" s="759" t="s">
        <v>19</v>
      </c>
      <c r="C2824" s="762">
        <v>23.106331260000001</v>
      </c>
      <c r="D2824" s="762">
        <v>13.120420129999999</v>
      </c>
      <c r="E2824" s="762">
        <v>1.2400802673365501</v>
      </c>
      <c r="F2824" s="762">
        <v>2.5304326447244799E-2</v>
      </c>
      <c r="G2824" s="762">
        <v>0.43868396494988499</v>
      </c>
      <c r="H2824" s="762">
        <v>2.02192697838041E-3</v>
      </c>
      <c r="I2824" s="762">
        <v>8.4000227091305293E-2</v>
      </c>
      <c r="J2824" s="762">
        <v>2.69557983472908E-2</v>
      </c>
      <c r="K2824" s="762">
        <v>0.41124802319204401</v>
      </c>
      <c r="L2824" s="759" t="s">
        <v>2376</v>
      </c>
      <c r="M2824" s="762">
        <v>0</v>
      </c>
    </row>
    <row r="2825" spans="1:13" x14ac:dyDescent="0.2">
      <c r="A2825" s="759" t="s">
        <v>5199</v>
      </c>
      <c r="B2825" s="759" t="s">
        <v>19</v>
      </c>
      <c r="C2825" s="762">
        <v>13.986938779999999</v>
      </c>
      <c r="D2825" s="762">
        <v>15.1387225</v>
      </c>
      <c r="E2825" s="762">
        <v>0.93574846834397896</v>
      </c>
      <c r="F2825" s="762">
        <v>2.17047324259751E-2</v>
      </c>
      <c r="G2825" s="762">
        <v>0.35052722720093799</v>
      </c>
      <c r="H2825" s="762">
        <v>6.4209843232350796E-4</v>
      </c>
      <c r="I2825" s="762">
        <v>2.6675729546552798E-2</v>
      </c>
      <c r="J2825" s="762">
        <v>2.1786922522322699E-2</v>
      </c>
      <c r="K2825" s="762">
        <v>0.25478295230145198</v>
      </c>
      <c r="L2825" s="759" t="s">
        <v>2376</v>
      </c>
      <c r="M2825" s="762">
        <v>0</v>
      </c>
    </row>
    <row r="2826" spans="1:13" x14ac:dyDescent="0.2">
      <c r="A2826" s="759" t="s">
        <v>5200</v>
      </c>
      <c r="B2826" s="759" t="s">
        <v>19</v>
      </c>
      <c r="C2826" s="762">
        <v>12.801194600000001</v>
      </c>
      <c r="D2826" s="762">
        <v>4.0585851599999998</v>
      </c>
      <c r="E2826" s="762">
        <v>0.881360746464939</v>
      </c>
      <c r="F2826" s="762">
        <v>2.66470821854768E-2</v>
      </c>
      <c r="G2826" s="762">
        <v>0.47156905936687299</v>
      </c>
      <c r="H2826" s="762">
        <v>2.7938112640458999E-3</v>
      </c>
      <c r="I2826" s="762">
        <v>0.116067869141758</v>
      </c>
      <c r="J2826" s="762">
        <v>2.14120126448894E-2</v>
      </c>
      <c r="K2826" s="762">
        <v>0.24343419271109801</v>
      </c>
      <c r="L2826" s="759" t="s">
        <v>2376</v>
      </c>
      <c r="M2826" s="762">
        <v>0</v>
      </c>
    </row>
    <row r="2827" spans="1:13" x14ac:dyDescent="0.2">
      <c r="A2827" s="759" t="s">
        <v>5201</v>
      </c>
      <c r="B2827" s="759" t="s">
        <v>19</v>
      </c>
      <c r="C2827" s="762">
        <v>34.965550620000002</v>
      </c>
      <c r="D2827" s="762">
        <v>1.040214516</v>
      </c>
      <c r="E2827" s="762">
        <v>1.2400802673365501</v>
      </c>
      <c r="F2827" s="762">
        <v>6.4092946434762904E-2</v>
      </c>
      <c r="G2827" s="762">
        <v>1</v>
      </c>
      <c r="H2827" s="762">
        <v>2.4795928822705701E-3</v>
      </c>
      <c r="I2827" s="762">
        <v>0.103013795796787</v>
      </c>
      <c r="J2827" s="762">
        <v>3.2129110975542101E-2</v>
      </c>
      <c r="K2827" s="762">
        <v>0.56784743511131597</v>
      </c>
      <c r="L2827" s="759" t="s">
        <v>2376</v>
      </c>
      <c r="M2827" s="762">
        <v>0</v>
      </c>
    </row>
    <row r="2828" spans="1:13" x14ac:dyDescent="0.2">
      <c r="A2828" s="759" t="s">
        <v>5202</v>
      </c>
      <c r="B2828" s="759" t="s">
        <v>19</v>
      </c>
      <c r="C2828" s="762">
        <v>3.144302476</v>
      </c>
      <c r="D2828" s="762">
        <v>1.609401071</v>
      </c>
      <c r="E2828" s="762">
        <v>0.17515677157802201</v>
      </c>
      <c r="F2828" s="762">
        <v>1.88679245283019E-2</v>
      </c>
      <c r="G2828" s="762">
        <v>0.281051711144578</v>
      </c>
      <c r="H2828" s="762">
        <v>2.8539226066463998E-2</v>
      </c>
      <c r="I2828" s="762">
        <v>1</v>
      </c>
      <c r="J2828" s="762">
        <v>3.7950196883145701E-2</v>
      </c>
      <c r="K2828" s="762">
        <v>0.74405533985852601</v>
      </c>
      <c r="L2828" s="759" t="s">
        <v>2607</v>
      </c>
      <c r="M2828" s="762">
        <v>0</v>
      </c>
    </row>
    <row r="2829" spans="1:13" x14ac:dyDescent="0.2">
      <c r="A2829" s="759" t="s">
        <v>5203</v>
      </c>
      <c r="B2829" s="759" t="s">
        <v>19</v>
      </c>
      <c r="C2829" s="762">
        <v>-2.1793965279999998</v>
      </c>
      <c r="D2829" s="762">
        <v>11.382552949999999</v>
      </c>
      <c r="E2829" s="762">
        <v>0.65440874090315404</v>
      </c>
      <c r="F2829" s="762">
        <v>1.0508797256491601E-2</v>
      </c>
      <c r="G2829" s="762">
        <v>7.6330441216391196E-2</v>
      </c>
      <c r="H2829" s="762">
        <v>4.8293999111991498E-3</v>
      </c>
      <c r="I2829" s="762">
        <v>0.200635679089675</v>
      </c>
      <c r="J2829" s="762">
        <v>2.1325494980866298E-2</v>
      </c>
      <c r="K2829" s="762">
        <v>0.24081523887620901</v>
      </c>
      <c r="L2829" s="759" t="s">
        <v>2376</v>
      </c>
      <c r="M2829" s="762">
        <v>0</v>
      </c>
    </row>
    <row r="2830" spans="1:13" x14ac:dyDescent="0.2">
      <c r="A2830" s="759" t="s">
        <v>5204</v>
      </c>
      <c r="B2830" s="759" t="s">
        <v>19</v>
      </c>
      <c r="C2830" s="762">
        <v>32.954329629999997</v>
      </c>
      <c r="D2830" s="762">
        <v>10.87452167</v>
      </c>
      <c r="E2830" s="762">
        <v>0.89438328234703302</v>
      </c>
      <c r="F2830" s="762">
        <v>2.6867722799740298E-2</v>
      </c>
      <c r="G2830" s="762">
        <v>0.47697272177259598</v>
      </c>
      <c r="H2830" s="762">
        <v>1.3183510365791201E-3</v>
      </c>
      <c r="I2830" s="762">
        <v>5.4770416234636202E-2</v>
      </c>
      <c r="J2830" s="762">
        <v>2.6895901502967098E-2</v>
      </c>
      <c r="K2830" s="762">
        <v>0.40943493390548502</v>
      </c>
      <c r="L2830" s="759" t="s">
        <v>2376</v>
      </c>
      <c r="M2830" s="762">
        <v>0</v>
      </c>
    </row>
    <row r="2831" spans="1:13" x14ac:dyDescent="0.2">
      <c r="A2831" s="759" t="s">
        <v>5205</v>
      </c>
      <c r="B2831" s="759" t="s">
        <v>19</v>
      </c>
      <c r="C2831" s="762">
        <v>-4.2408900020000004</v>
      </c>
      <c r="D2831" s="762">
        <v>1.025219409</v>
      </c>
      <c r="E2831" s="762">
        <v>0.24137478681142799</v>
      </c>
      <c r="F2831" s="762">
        <v>1.55898354021018E-2</v>
      </c>
      <c r="G2831" s="762">
        <v>0.20076884578602699</v>
      </c>
      <c r="H2831" s="762">
        <v>9.5085214658970595E-3</v>
      </c>
      <c r="I2831" s="762">
        <v>0.39502807139053198</v>
      </c>
      <c r="J2831" s="762">
        <v>2.59442071987133E-2</v>
      </c>
      <c r="K2831" s="762">
        <v>0.38062653253357698</v>
      </c>
      <c r="L2831" s="759" t="s">
        <v>2376</v>
      </c>
      <c r="M2831" s="762">
        <v>0</v>
      </c>
    </row>
    <row r="2832" spans="1:13" x14ac:dyDescent="0.2">
      <c r="A2832" s="759" t="s">
        <v>5206</v>
      </c>
      <c r="B2832" s="759" t="s">
        <v>19</v>
      </c>
      <c r="C2832" s="762">
        <v>6.4099631400000003</v>
      </c>
      <c r="D2832" s="762">
        <v>-15.077889989999999</v>
      </c>
      <c r="E2832" s="762">
        <v>0.57866166612280601</v>
      </c>
      <c r="F2832" s="762">
        <v>3.21946176298155E-2</v>
      </c>
      <c r="G2832" s="762">
        <v>0.60743234736680896</v>
      </c>
      <c r="H2832" s="762">
        <v>1.6400833361795101E-2</v>
      </c>
      <c r="I2832" s="762">
        <v>0.68136668459671001</v>
      </c>
      <c r="J2832" s="762">
        <v>4.9188619599578501E-2</v>
      </c>
      <c r="K2832" s="762">
        <v>1</v>
      </c>
      <c r="L2832" s="759" t="s">
        <v>2409</v>
      </c>
      <c r="M2832" s="762">
        <v>0.69394814175615005</v>
      </c>
    </row>
    <row r="2833" spans="1:13" x14ac:dyDescent="0.2">
      <c r="A2833" s="759" t="s">
        <v>5207</v>
      </c>
      <c r="B2833" s="759" t="s">
        <v>19</v>
      </c>
      <c r="C2833" s="762">
        <v>-16.053738160000002</v>
      </c>
      <c r="D2833" s="762">
        <v>31.866557390000001</v>
      </c>
      <c r="E2833" s="762">
        <v>0.63746083627712302</v>
      </c>
      <c r="F2833" s="762">
        <v>1.1498528011901999E-2</v>
      </c>
      <c r="G2833" s="762">
        <v>0.10056969047867</v>
      </c>
      <c r="H2833" s="762">
        <v>0</v>
      </c>
      <c r="I2833" s="762">
        <v>0</v>
      </c>
      <c r="J2833" s="762">
        <v>1.34324219399922E-2</v>
      </c>
      <c r="K2833" s="762">
        <v>1.88699501470672E-3</v>
      </c>
      <c r="L2833" s="759" t="s">
        <v>2376</v>
      </c>
      <c r="M2833" s="762">
        <v>0</v>
      </c>
    </row>
    <row r="2834" spans="1:13" x14ac:dyDescent="0.2">
      <c r="A2834" s="759" t="s">
        <v>5208</v>
      </c>
      <c r="B2834" s="759" t="s">
        <v>19</v>
      </c>
      <c r="C2834" s="762">
        <v>-18.040852170000001</v>
      </c>
      <c r="D2834" s="762">
        <v>23.676565409999998</v>
      </c>
      <c r="E2834" s="762">
        <v>0.93745172499749196</v>
      </c>
      <c r="F2834" s="762">
        <v>1.21604498546924E-2</v>
      </c>
      <c r="G2834" s="762">
        <v>0.116780653205094</v>
      </c>
      <c r="H2834" s="762">
        <v>0</v>
      </c>
      <c r="I2834" s="762">
        <v>0</v>
      </c>
      <c r="J2834" s="762">
        <v>1.6420608951250599E-2</v>
      </c>
      <c r="K2834" s="762">
        <v>9.2341279707090704E-2</v>
      </c>
      <c r="L2834" s="759" t="s">
        <v>2376</v>
      </c>
      <c r="M2834" s="762">
        <v>0.516734658281915</v>
      </c>
    </row>
    <row r="2835" spans="1:13" x14ac:dyDescent="0.2">
      <c r="A2835" s="759" t="s">
        <v>5209</v>
      </c>
      <c r="B2835" s="759" t="s">
        <v>19</v>
      </c>
      <c r="C2835" s="762">
        <v>-10.61462991</v>
      </c>
      <c r="D2835" s="762">
        <v>19.591217629999999</v>
      </c>
      <c r="E2835" s="762">
        <v>1.1274122348714</v>
      </c>
      <c r="F2835" s="762">
        <v>2.43839398848886E-2</v>
      </c>
      <c r="G2835" s="762">
        <v>0.41614302638020101</v>
      </c>
      <c r="H2835" s="762">
        <v>0</v>
      </c>
      <c r="I2835" s="762">
        <v>0</v>
      </c>
      <c r="J2835" s="762">
        <v>1.7554212190117002E-2</v>
      </c>
      <c r="K2835" s="762">
        <v>0.12665614972364</v>
      </c>
      <c r="L2835" s="759" t="s">
        <v>2376</v>
      </c>
      <c r="M2835" s="762">
        <v>0</v>
      </c>
    </row>
    <row r="2836" spans="1:13" x14ac:dyDescent="0.2">
      <c r="A2836" s="759" t="s">
        <v>5210</v>
      </c>
      <c r="B2836" s="759" t="s">
        <v>19</v>
      </c>
      <c r="C2836" s="762">
        <v>34.840220469999998</v>
      </c>
      <c r="D2836" s="762">
        <v>-2.0805374959999998</v>
      </c>
      <c r="E2836" s="762">
        <v>1.2400802673365501</v>
      </c>
      <c r="F2836" s="762">
        <v>5.1018414035264699E-2</v>
      </c>
      <c r="G2836" s="762">
        <v>1</v>
      </c>
      <c r="H2836" s="762">
        <v>6.6942176986919E-4</v>
      </c>
      <c r="I2836" s="762">
        <v>2.7810895259777299E-2</v>
      </c>
      <c r="J2836" s="762">
        <v>3.3278243025899802E-2</v>
      </c>
      <c r="K2836" s="762">
        <v>0.60263237764574495</v>
      </c>
      <c r="L2836" s="759" t="s">
        <v>2376</v>
      </c>
      <c r="M2836" s="762">
        <v>0.90157742963830301</v>
      </c>
    </row>
    <row r="2837" spans="1:13" x14ac:dyDescent="0.2">
      <c r="A2837" s="759" t="s">
        <v>5211</v>
      </c>
      <c r="B2837" s="759" t="s">
        <v>19</v>
      </c>
      <c r="C2837" s="762">
        <v>15.92316405</v>
      </c>
      <c r="D2837" s="762">
        <v>4.8230328220000001</v>
      </c>
      <c r="E2837" s="762">
        <v>1.2400802673365501</v>
      </c>
      <c r="F2837" s="762">
        <v>1.66678224032176E-2</v>
      </c>
      <c r="G2837" s="762">
        <v>0.22716955021429699</v>
      </c>
      <c r="H2837" s="762">
        <v>4.2214556508077504E-3</v>
      </c>
      <c r="I2837" s="762">
        <v>0.175378865140014</v>
      </c>
      <c r="J2837" s="762">
        <v>2.6760579002828501E-2</v>
      </c>
      <c r="K2837" s="762">
        <v>0.40533862227323902</v>
      </c>
      <c r="L2837" s="759" t="s">
        <v>2376</v>
      </c>
      <c r="M2837" s="762">
        <v>0</v>
      </c>
    </row>
    <row r="2838" spans="1:13" x14ac:dyDescent="0.2">
      <c r="A2838" s="759" t="s">
        <v>5212</v>
      </c>
      <c r="B2838" s="759" t="s">
        <v>19</v>
      </c>
      <c r="C2838" s="762">
        <v>-24.181671139999999</v>
      </c>
      <c r="D2838" s="762">
        <v>11.86190208</v>
      </c>
      <c r="E2838" s="762">
        <v>0.55019410505770305</v>
      </c>
      <c r="F2838" s="762">
        <v>1.85653316858834E-2</v>
      </c>
      <c r="G2838" s="762">
        <v>0.27364098322757702</v>
      </c>
      <c r="H2838" s="762">
        <v>5.17094163052017E-3</v>
      </c>
      <c r="I2838" s="762">
        <v>0.21482491814787</v>
      </c>
      <c r="J2838" s="762">
        <v>1.5954744606511001E-2</v>
      </c>
      <c r="K2838" s="762">
        <v>7.8239285794416302E-2</v>
      </c>
      <c r="L2838" s="759" t="s">
        <v>2376</v>
      </c>
      <c r="M2838" s="762">
        <v>0.46862774292812298</v>
      </c>
    </row>
    <row r="2839" spans="1:13" x14ac:dyDescent="0.2">
      <c r="A2839" s="759" t="s">
        <v>5213</v>
      </c>
      <c r="B2839" s="759" t="s">
        <v>19</v>
      </c>
      <c r="C2839" s="762">
        <v>-21.008999500000002</v>
      </c>
      <c r="D2839" s="762">
        <v>32.044437889999998</v>
      </c>
      <c r="E2839" s="762">
        <v>0.72114526968747905</v>
      </c>
      <c r="F2839" s="762">
        <v>2.29403198658505E-2</v>
      </c>
      <c r="G2839" s="762">
        <v>0.38078769748779401</v>
      </c>
      <c r="H2839" s="762">
        <v>1.6530619215137099E-3</v>
      </c>
      <c r="I2839" s="762">
        <v>6.86758638645249E-2</v>
      </c>
      <c r="J2839" s="762">
        <v>1.7603017026232601E-2</v>
      </c>
      <c r="K2839" s="762">
        <v>0.128133507520997</v>
      </c>
      <c r="L2839" s="759" t="s">
        <v>2376</v>
      </c>
      <c r="M2839" s="762">
        <v>0</v>
      </c>
    </row>
    <row r="2840" spans="1:13" x14ac:dyDescent="0.2">
      <c r="A2840" s="759" t="s">
        <v>5214</v>
      </c>
      <c r="B2840" s="759" t="s">
        <v>19</v>
      </c>
      <c r="C2840" s="762">
        <v>4.1078462599999996</v>
      </c>
      <c r="D2840" s="762">
        <v>2.1798088390000001</v>
      </c>
      <c r="E2840" s="762">
        <v>0.60689408808980005</v>
      </c>
      <c r="F2840" s="762">
        <v>6.5057461119971804E-3</v>
      </c>
      <c r="G2840" s="762">
        <v>0</v>
      </c>
      <c r="H2840" s="762">
        <v>1.41261655111172E-2</v>
      </c>
      <c r="I2840" s="762">
        <v>0.58686646547055099</v>
      </c>
      <c r="J2840" s="762">
        <v>2.8721646054018099E-2</v>
      </c>
      <c r="K2840" s="762">
        <v>0.46470134378927502</v>
      </c>
      <c r="L2840" s="759" t="s">
        <v>2376</v>
      </c>
      <c r="M2840" s="762">
        <v>0</v>
      </c>
    </row>
    <row r="2841" spans="1:13" x14ac:dyDescent="0.2">
      <c r="A2841" s="759" t="s">
        <v>5215</v>
      </c>
      <c r="B2841" s="759" t="s">
        <v>19</v>
      </c>
      <c r="C2841" s="762">
        <v>-2.6862490189999999</v>
      </c>
      <c r="D2841" s="762">
        <v>2.1271219480000001</v>
      </c>
      <c r="E2841" s="762">
        <v>0.380948720814132</v>
      </c>
      <c r="F2841" s="762">
        <v>1.78340656500388E-2</v>
      </c>
      <c r="G2841" s="762">
        <v>0.25573173429930302</v>
      </c>
      <c r="H2841" s="762">
        <v>6.6259093548276899E-3</v>
      </c>
      <c r="I2841" s="762">
        <v>0.275270996770073</v>
      </c>
      <c r="J2841" s="762">
        <v>2.2306028506461101E-2</v>
      </c>
      <c r="K2841" s="762">
        <v>0.27049661476953901</v>
      </c>
      <c r="L2841" s="759" t="s">
        <v>2376</v>
      </c>
      <c r="M2841" s="762">
        <v>0</v>
      </c>
    </row>
    <row r="2842" spans="1:13" x14ac:dyDescent="0.2">
      <c r="A2842" s="759" t="s">
        <v>5216</v>
      </c>
      <c r="B2842" s="759" t="s">
        <v>19</v>
      </c>
      <c r="C2842" s="762">
        <v>23.235352880000001</v>
      </c>
      <c r="D2842" s="762">
        <v>19.11882902</v>
      </c>
      <c r="E2842" s="762">
        <v>0.86323702613324405</v>
      </c>
      <c r="F2842" s="762">
        <v>2.0859994074223499E-2</v>
      </c>
      <c r="G2842" s="762">
        <v>0.32983896448781802</v>
      </c>
      <c r="H2842" s="762">
        <v>0</v>
      </c>
      <c r="I2842" s="762">
        <v>0</v>
      </c>
      <c r="J2842" s="762">
        <v>2.92851200709889E-2</v>
      </c>
      <c r="K2842" s="762">
        <v>0.48175805329666399</v>
      </c>
      <c r="L2842" s="759" t="s">
        <v>2376</v>
      </c>
      <c r="M2842" s="762">
        <v>0</v>
      </c>
    </row>
    <row r="2843" spans="1:13" x14ac:dyDescent="0.2">
      <c r="A2843" s="759" t="s">
        <v>5217</v>
      </c>
      <c r="B2843" s="759" t="s">
        <v>19</v>
      </c>
      <c r="C2843" s="762">
        <v>11.72049342</v>
      </c>
      <c r="D2843" s="762">
        <v>-15.631676499999999</v>
      </c>
      <c r="E2843" s="762">
        <v>0.58299005519653702</v>
      </c>
      <c r="F2843" s="762">
        <v>3.1980281033102402E-2</v>
      </c>
      <c r="G2843" s="762">
        <v>0.60218307461580001</v>
      </c>
      <c r="H2843" s="762">
        <v>1.69951159534137E-2</v>
      </c>
      <c r="I2843" s="762">
        <v>0.70605595723439796</v>
      </c>
      <c r="J2843" s="762">
        <v>3.2184571016582501E-2</v>
      </c>
      <c r="K2843" s="762">
        <v>0.56952624391044404</v>
      </c>
      <c r="L2843" s="759" t="s">
        <v>2376</v>
      </c>
      <c r="M2843" s="762">
        <v>0.62526133227073599</v>
      </c>
    </row>
    <row r="2844" spans="1:13" x14ac:dyDescent="0.2">
      <c r="A2844" s="759" t="s">
        <v>5218</v>
      </c>
      <c r="B2844" s="759" t="s">
        <v>19</v>
      </c>
      <c r="C2844" s="762">
        <v>21.785032789999999</v>
      </c>
      <c r="D2844" s="762">
        <v>7.2162463179999996</v>
      </c>
      <c r="E2844" s="762">
        <v>1.2400802673365501</v>
      </c>
      <c r="F2844" s="762">
        <v>4.3901178220880202E-2</v>
      </c>
      <c r="G2844" s="762">
        <v>0.89413471987390702</v>
      </c>
      <c r="H2844" s="762">
        <v>7.2748386215376196E-3</v>
      </c>
      <c r="I2844" s="762">
        <v>0.30223055928957099</v>
      </c>
      <c r="J2844" s="762">
        <v>2.9571293882757501E-2</v>
      </c>
      <c r="K2844" s="762">
        <v>0.49042071880841398</v>
      </c>
      <c r="L2844" s="759" t="s">
        <v>2376</v>
      </c>
      <c r="M2844" s="762">
        <v>0</v>
      </c>
    </row>
    <row r="2845" spans="1:13" x14ac:dyDescent="0.2">
      <c r="A2845" s="759" t="s">
        <v>5219</v>
      </c>
      <c r="B2845" s="759" t="s">
        <v>19</v>
      </c>
      <c r="C2845" s="762">
        <v>27.26564578</v>
      </c>
      <c r="D2845" s="762">
        <v>15.02808645</v>
      </c>
      <c r="E2845" s="762">
        <v>0.889611517941026</v>
      </c>
      <c r="F2845" s="762">
        <v>1.79349299308449E-2</v>
      </c>
      <c r="G2845" s="762">
        <v>0.25820196877472201</v>
      </c>
      <c r="H2845" s="762">
        <v>4.5766590389015999E-4</v>
      </c>
      <c r="I2845" s="762">
        <v>1.9013568705482101E-2</v>
      </c>
      <c r="J2845" s="762">
        <v>2.8027286340191901E-2</v>
      </c>
      <c r="K2845" s="762">
        <v>0.44368263340769498</v>
      </c>
      <c r="L2845" s="759" t="s">
        <v>2376</v>
      </c>
      <c r="M2845" s="762">
        <v>0.83051424963438203</v>
      </c>
    </row>
    <row r="2846" spans="1:13" x14ac:dyDescent="0.2">
      <c r="A2846" s="759" t="s">
        <v>5220</v>
      </c>
      <c r="B2846" s="759" t="s">
        <v>19</v>
      </c>
      <c r="C2846" s="762">
        <v>4.0379313559999996</v>
      </c>
      <c r="D2846" s="762">
        <v>-2.2292359479999999</v>
      </c>
      <c r="E2846" s="762">
        <v>0.78300355547483802</v>
      </c>
      <c r="F2846" s="762">
        <v>1.9882871353913801E-2</v>
      </c>
      <c r="G2846" s="762">
        <v>0.30590849453496599</v>
      </c>
      <c r="H2846" s="762">
        <v>1.2630212780491101E-2</v>
      </c>
      <c r="I2846" s="762">
        <v>0.52471763827851103</v>
      </c>
      <c r="J2846" s="762">
        <v>2.6636348510897901E-2</v>
      </c>
      <c r="K2846" s="762">
        <v>0.40157810267144201</v>
      </c>
      <c r="L2846" s="759" t="s">
        <v>2376</v>
      </c>
      <c r="M2846" s="762">
        <v>0.47171243300989701</v>
      </c>
    </row>
    <row r="2847" spans="1:13" x14ac:dyDescent="0.2">
      <c r="A2847" s="759" t="s">
        <v>5221</v>
      </c>
      <c r="B2847" s="759" t="s">
        <v>19</v>
      </c>
      <c r="C2847" s="762">
        <v>-8.7522540440000007</v>
      </c>
      <c r="D2847" s="762">
        <v>15.990069050000001</v>
      </c>
      <c r="E2847" s="762">
        <v>0.52443787626785099</v>
      </c>
      <c r="F2847" s="762">
        <v>8.0313183591903103E-3</v>
      </c>
      <c r="G2847" s="762">
        <v>1.5655135478709899E-2</v>
      </c>
      <c r="H2847" s="762">
        <v>1.14074934253219E-3</v>
      </c>
      <c r="I2847" s="762">
        <v>4.7392005277232703E-2</v>
      </c>
      <c r="J2847" s="762">
        <v>1.8348399977816E-2</v>
      </c>
      <c r="K2847" s="762">
        <v>0.15069671594365</v>
      </c>
      <c r="L2847" s="759" t="s">
        <v>2376</v>
      </c>
      <c r="M2847" s="762">
        <v>0</v>
      </c>
    </row>
    <row r="2848" spans="1:13" x14ac:dyDescent="0.2">
      <c r="A2848" s="759" t="s">
        <v>5222</v>
      </c>
      <c r="B2848" s="759" t="s">
        <v>19</v>
      </c>
      <c r="C2848" s="762">
        <v>-7.7715459559999998</v>
      </c>
      <c r="D2848" s="762">
        <v>14.505518309999999</v>
      </c>
      <c r="E2848" s="762">
        <v>0.48941556126774599</v>
      </c>
      <c r="F2848" s="762">
        <v>1.42470796638698E-2</v>
      </c>
      <c r="G2848" s="762">
        <v>0.16788377585978301</v>
      </c>
      <c r="H2848" s="762">
        <v>5.2529116431572096E-3</v>
      </c>
      <c r="I2848" s="762">
        <v>0.21823033219826601</v>
      </c>
      <c r="J2848" s="762">
        <v>1.6968554156730101E-2</v>
      </c>
      <c r="K2848" s="762">
        <v>0.108927916696599</v>
      </c>
      <c r="L2848" s="759" t="s">
        <v>2376</v>
      </c>
      <c r="M2848" s="762">
        <v>0</v>
      </c>
    </row>
    <row r="2849" spans="1:13" x14ac:dyDescent="0.2">
      <c r="A2849" s="759" t="s">
        <v>5223</v>
      </c>
      <c r="B2849" s="759" t="s">
        <v>19</v>
      </c>
      <c r="C2849" s="762">
        <v>12.87559978</v>
      </c>
      <c r="D2849" s="762">
        <v>10.79569745</v>
      </c>
      <c r="E2849" s="762">
        <v>0.82318147764836203</v>
      </c>
      <c r="F2849" s="762">
        <v>3.0681653417723099E-2</v>
      </c>
      <c r="G2849" s="762">
        <v>0.57037870778180699</v>
      </c>
      <c r="H2849" s="762">
        <v>0</v>
      </c>
      <c r="I2849" s="762">
        <v>0</v>
      </c>
      <c r="J2849" s="762">
        <v>2.6141644944817299E-2</v>
      </c>
      <c r="K2849" s="762">
        <v>0.38660310396672198</v>
      </c>
      <c r="L2849" s="759" t="s">
        <v>2376</v>
      </c>
      <c r="M2849" s="762">
        <v>0</v>
      </c>
    </row>
    <row r="2850" spans="1:13" x14ac:dyDescent="0.2">
      <c r="A2850" s="759" t="s">
        <v>5224</v>
      </c>
      <c r="B2850" s="759" t="s">
        <v>19</v>
      </c>
      <c r="C2850" s="762">
        <v>10.03850387</v>
      </c>
      <c r="D2850" s="762">
        <v>22.920502939999999</v>
      </c>
      <c r="E2850" s="762">
        <v>0.95607165533448102</v>
      </c>
      <c r="F2850" s="762">
        <v>2.063935345996E-2</v>
      </c>
      <c r="G2850" s="762">
        <v>0.32443530208209498</v>
      </c>
      <c r="H2850" s="762">
        <v>1.5505994057174099E-3</v>
      </c>
      <c r="I2850" s="762">
        <v>6.4419075529210904E-2</v>
      </c>
      <c r="J2850" s="762">
        <v>1.98214186678498E-2</v>
      </c>
      <c r="K2850" s="762">
        <v>0.195285920027361</v>
      </c>
      <c r="L2850" s="759" t="s">
        <v>2376</v>
      </c>
      <c r="M2850" s="762">
        <v>0.55487870777677295</v>
      </c>
    </row>
    <row r="2851" spans="1:13" x14ac:dyDescent="0.2">
      <c r="A2851" s="759" t="s">
        <v>5225</v>
      </c>
      <c r="B2851" s="759" t="s">
        <v>19</v>
      </c>
      <c r="C2851" s="762">
        <v>-12.57012699</v>
      </c>
      <c r="D2851" s="762">
        <v>18.298625829999999</v>
      </c>
      <c r="E2851" s="762">
        <v>0.72956658928891405</v>
      </c>
      <c r="F2851" s="762">
        <v>1.06033575197473E-2</v>
      </c>
      <c r="G2851" s="762">
        <v>7.8646310527840907E-2</v>
      </c>
      <c r="H2851" s="762">
        <v>0</v>
      </c>
      <c r="I2851" s="762">
        <v>0</v>
      </c>
      <c r="J2851" s="762">
        <v>2.0813044201652701E-2</v>
      </c>
      <c r="K2851" s="762">
        <v>0.225303027409892</v>
      </c>
      <c r="L2851" s="759" t="s">
        <v>2376</v>
      </c>
      <c r="M2851" s="762">
        <v>0</v>
      </c>
    </row>
    <row r="2852" spans="1:13" x14ac:dyDescent="0.2">
      <c r="A2852" s="759" t="s">
        <v>5226</v>
      </c>
      <c r="B2852" s="759" t="s">
        <v>19</v>
      </c>
      <c r="C2852" s="762">
        <v>-21.27228341</v>
      </c>
      <c r="D2852" s="762">
        <v>35.116843629999998</v>
      </c>
      <c r="E2852" s="762">
        <v>0.74830309756808799</v>
      </c>
      <c r="F2852" s="762">
        <v>1.0609661537297701E-2</v>
      </c>
      <c r="G2852" s="762">
        <v>7.8800700182554501E-2</v>
      </c>
      <c r="H2852" s="762">
        <v>2.96458212370641E-3</v>
      </c>
      <c r="I2852" s="762">
        <v>0.123162488670855</v>
      </c>
      <c r="J2852" s="762">
        <v>2.39920137540902E-2</v>
      </c>
      <c r="K2852" s="762">
        <v>0.32153243253365099</v>
      </c>
      <c r="L2852" s="759" t="s">
        <v>2376</v>
      </c>
      <c r="M2852" s="762">
        <v>0</v>
      </c>
    </row>
    <row r="2853" spans="1:13" x14ac:dyDescent="0.2">
      <c r="A2853" s="759" t="s">
        <v>5227</v>
      </c>
      <c r="B2853" s="759" t="s">
        <v>19</v>
      </c>
      <c r="C2853" s="762">
        <v>-25.51958218</v>
      </c>
      <c r="D2853" s="762">
        <v>15.59655894</v>
      </c>
      <c r="E2853" s="762">
        <v>0.218167240213332</v>
      </c>
      <c r="F2853" s="762">
        <v>1.2532386890165099E-2</v>
      </c>
      <c r="G2853" s="762">
        <v>0.12588966732394399</v>
      </c>
      <c r="H2853" s="762">
        <v>0</v>
      </c>
      <c r="I2853" s="762">
        <v>0</v>
      </c>
      <c r="J2853" s="762">
        <v>1.70572902223948E-2</v>
      </c>
      <c r="K2853" s="762">
        <v>0.111614010775204</v>
      </c>
      <c r="L2853" s="759" t="s">
        <v>2376</v>
      </c>
      <c r="M2853" s="762">
        <v>0.688480075122052</v>
      </c>
    </row>
    <row r="2854" spans="1:13" x14ac:dyDescent="0.2">
      <c r="A2854" s="759" t="s">
        <v>5228</v>
      </c>
      <c r="B2854" s="759" t="s">
        <v>19</v>
      </c>
      <c r="C2854" s="762">
        <v>16.839239360000001</v>
      </c>
      <c r="D2854" s="762">
        <v>15.1661018</v>
      </c>
      <c r="E2854" s="762">
        <v>1.2400802673365501</v>
      </c>
      <c r="F2854" s="762">
        <v>3.1614648015180102E-2</v>
      </c>
      <c r="G2854" s="762">
        <v>0.59322845015166303</v>
      </c>
      <c r="H2854" s="762">
        <v>4.68595238908433E-3</v>
      </c>
      <c r="I2854" s="762">
        <v>0.19467618372916301</v>
      </c>
      <c r="J2854" s="762">
        <v>3.4533858355055201E-2</v>
      </c>
      <c r="K2854" s="762">
        <v>0.64064062702037505</v>
      </c>
      <c r="L2854" s="759" t="s">
        <v>2376</v>
      </c>
      <c r="M2854" s="762">
        <v>0</v>
      </c>
    </row>
    <row r="2855" spans="1:13" x14ac:dyDescent="0.2">
      <c r="A2855" s="759" t="s">
        <v>5229</v>
      </c>
      <c r="B2855" s="759" t="s">
        <v>19</v>
      </c>
      <c r="C2855" s="762">
        <v>15.93351614</v>
      </c>
      <c r="D2855" s="762">
        <v>15.77501994</v>
      </c>
      <c r="E2855" s="762">
        <v>1.2400802673365501</v>
      </c>
      <c r="F2855" s="762">
        <v>1.9611798599247301E-2</v>
      </c>
      <c r="G2855" s="762">
        <v>0.29926973938227902</v>
      </c>
      <c r="H2855" s="762">
        <v>0</v>
      </c>
      <c r="I2855" s="762">
        <v>0</v>
      </c>
      <c r="J2855" s="762">
        <v>2.6217070600632199E-2</v>
      </c>
      <c r="K2855" s="762">
        <v>0.38888629604178498</v>
      </c>
      <c r="L2855" s="759" t="s">
        <v>2376</v>
      </c>
      <c r="M2855" s="762">
        <v>0</v>
      </c>
    </row>
    <row r="2856" spans="1:13" x14ac:dyDescent="0.2">
      <c r="A2856" s="759" t="s">
        <v>5230</v>
      </c>
      <c r="B2856" s="759" t="s">
        <v>19</v>
      </c>
      <c r="C2856" s="762">
        <v>-22.192055060000001</v>
      </c>
      <c r="D2856" s="762">
        <v>32.316490299999998</v>
      </c>
      <c r="E2856" s="762">
        <v>0.92381970992331897</v>
      </c>
      <c r="F2856" s="762">
        <v>1.5703307718008701E-2</v>
      </c>
      <c r="G2856" s="762">
        <v>0.203547884061618</v>
      </c>
      <c r="H2856" s="762">
        <v>0</v>
      </c>
      <c r="I2856" s="762">
        <v>0</v>
      </c>
      <c r="J2856" s="762">
        <v>1.85813321501858E-2</v>
      </c>
      <c r="K2856" s="762">
        <v>0.15774771289998701</v>
      </c>
      <c r="L2856" s="759" t="s">
        <v>2376</v>
      </c>
      <c r="M2856" s="762">
        <v>0.494147400392286</v>
      </c>
    </row>
    <row r="2857" spans="1:13" x14ac:dyDescent="0.2">
      <c r="A2857" s="759" t="s">
        <v>5231</v>
      </c>
      <c r="B2857" s="759" t="s">
        <v>19</v>
      </c>
      <c r="C2857" s="762">
        <v>13.18531984</v>
      </c>
      <c r="D2857" s="762">
        <v>13.028608309999999</v>
      </c>
      <c r="E2857" s="762">
        <v>0.85269057955739402</v>
      </c>
      <c r="F2857" s="762">
        <v>1.44425042079317E-2</v>
      </c>
      <c r="G2857" s="762">
        <v>0.17266985515590699</v>
      </c>
      <c r="H2857" s="762">
        <v>3.9618839441237701E-4</v>
      </c>
      <c r="I2857" s="762">
        <v>1.6459487395365902E-2</v>
      </c>
      <c r="J2857" s="762">
        <v>2.9398258554711301E-2</v>
      </c>
      <c r="K2857" s="762">
        <v>0.48518284140925899</v>
      </c>
      <c r="L2857" s="759" t="s">
        <v>2376</v>
      </c>
      <c r="M2857" s="762">
        <v>0</v>
      </c>
    </row>
    <row r="2858" spans="1:13" x14ac:dyDescent="0.2">
      <c r="A2858" s="759" t="s">
        <v>5232</v>
      </c>
      <c r="B2858" s="759" t="s">
        <v>19</v>
      </c>
      <c r="C2858" s="762">
        <v>20.579326349999999</v>
      </c>
      <c r="D2858" s="762">
        <v>11.20375643</v>
      </c>
      <c r="E2858" s="762">
        <v>1.2400802673365501</v>
      </c>
      <c r="F2858" s="762">
        <v>3.8794924005068399E-2</v>
      </c>
      <c r="G2858" s="762">
        <v>0.76907875668541603</v>
      </c>
      <c r="H2858" s="762">
        <v>2.45910037911131E-4</v>
      </c>
      <c r="I2858" s="762">
        <v>1.02162421511869E-2</v>
      </c>
      <c r="J2858" s="762">
        <v>2.4573234984193899E-2</v>
      </c>
      <c r="K2858" s="762">
        <v>0.33912635480263598</v>
      </c>
      <c r="L2858" s="759" t="s">
        <v>2376</v>
      </c>
      <c r="M2858" s="762">
        <v>0</v>
      </c>
    </row>
    <row r="2859" spans="1:13" x14ac:dyDescent="0.2">
      <c r="A2859" s="759" t="s">
        <v>5233</v>
      </c>
      <c r="B2859" s="759" t="s">
        <v>19</v>
      </c>
      <c r="C2859" s="762">
        <v>2.5190323779999999</v>
      </c>
      <c r="D2859" s="762">
        <v>19.367821880000001</v>
      </c>
      <c r="E2859" s="762">
        <v>0.50044413919469999</v>
      </c>
      <c r="F2859" s="762">
        <v>7.9304540783841602E-3</v>
      </c>
      <c r="G2859" s="762">
        <v>1.31849010032913E-2</v>
      </c>
      <c r="H2859" s="762">
        <v>3.5247105433928801E-3</v>
      </c>
      <c r="I2859" s="762">
        <v>0.14643284571165099</v>
      </c>
      <c r="J2859" s="762">
        <v>1.7392268870279001E-2</v>
      </c>
      <c r="K2859" s="762">
        <v>0.121754034084311</v>
      </c>
      <c r="L2859" s="759" t="s">
        <v>2376</v>
      </c>
      <c r="M2859" s="762">
        <v>0.62417288107199198</v>
      </c>
    </row>
    <row r="2860" spans="1:13" x14ac:dyDescent="0.2">
      <c r="A2860" s="759" t="s">
        <v>5234</v>
      </c>
      <c r="B2860" s="759" t="s">
        <v>19</v>
      </c>
      <c r="C2860" s="762">
        <v>-21.687080049999999</v>
      </c>
      <c r="D2860" s="762">
        <v>6.2057190110000002</v>
      </c>
      <c r="E2860" s="762">
        <v>0.62311011062937105</v>
      </c>
      <c r="F2860" s="762">
        <v>2.0229592319184999E-2</v>
      </c>
      <c r="G2860" s="762">
        <v>0.31439995003496202</v>
      </c>
      <c r="H2860" s="762">
        <v>1.4898049796782701E-2</v>
      </c>
      <c r="I2860" s="762">
        <v>0.61893410752100397</v>
      </c>
      <c r="J2860" s="762">
        <v>2.8260218512561702E-2</v>
      </c>
      <c r="K2860" s="762">
        <v>0.45073366063465597</v>
      </c>
      <c r="L2860" s="759" t="s">
        <v>2376</v>
      </c>
      <c r="M2860" s="762">
        <v>0</v>
      </c>
    </row>
    <row r="2861" spans="1:13" x14ac:dyDescent="0.2">
      <c r="A2861" s="759" t="s">
        <v>5235</v>
      </c>
      <c r="B2861" s="759" t="s">
        <v>19</v>
      </c>
      <c r="C2861" s="762">
        <v>2.2167406220000001</v>
      </c>
      <c r="D2861" s="762">
        <v>21.38066461</v>
      </c>
      <c r="E2861" s="762">
        <v>0.96503206509161299</v>
      </c>
      <c r="F2861" s="762">
        <v>9.9540437120577002E-3</v>
      </c>
      <c r="G2861" s="762">
        <v>6.2744127110844497E-2</v>
      </c>
      <c r="H2861" s="762">
        <v>4.69961405785717E-3</v>
      </c>
      <c r="I2861" s="762">
        <v>0.195243766585776</v>
      </c>
      <c r="J2861" s="762">
        <v>1.82796295269258E-2</v>
      </c>
      <c r="K2861" s="762">
        <v>0.148615005140981</v>
      </c>
      <c r="L2861" s="759" t="s">
        <v>2376</v>
      </c>
      <c r="M2861" s="762">
        <v>0</v>
      </c>
    </row>
    <row r="2862" spans="1:13" x14ac:dyDescent="0.2">
      <c r="A2862" s="759" t="s">
        <v>5236</v>
      </c>
      <c r="B2862" s="759" t="s">
        <v>19</v>
      </c>
      <c r="C2862" s="762">
        <v>14.433129770000001</v>
      </c>
      <c r="D2862" s="762">
        <v>6.2508896749999998</v>
      </c>
      <c r="E2862" s="762">
        <v>0.96620782209535605</v>
      </c>
      <c r="F2862" s="762">
        <v>2.0557401231805002E-2</v>
      </c>
      <c r="G2862" s="762">
        <v>0.32242823657081698</v>
      </c>
      <c r="H2862" s="762">
        <v>6.5712626797363302E-3</v>
      </c>
      <c r="I2862" s="762">
        <v>0.27300074843290201</v>
      </c>
      <c r="J2862" s="762">
        <v>3.3351450280073199E-2</v>
      </c>
      <c r="K2862" s="762">
        <v>0.60484839920646905</v>
      </c>
      <c r="L2862" s="759" t="s">
        <v>2376</v>
      </c>
      <c r="M2862" s="762">
        <v>0</v>
      </c>
    </row>
    <row r="2863" spans="1:13" x14ac:dyDescent="0.2">
      <c r="A2863" s="759" t="s">
        <v>5237</v>
      </c>
      <c r="B2863" s="759" t="s">
        <v>19</v>
      </c>
      <c r="C2863" s="762">
        <v>25.311186710000001</v>
      </c>
      <c r="D2863" s="762">
        <v>13.280887610000001</v>
      </c>
      <c r="E2863" s="762">
        <v>1.12633801496749</v>
      </c>
      <c r="F2863" s="762">
        <v>1.65669581224114E-2</v>
      </c>
      <c r="G2863" s="762">
        <v>0.224699315738879</v>
      </c>
      <c r="H2863" s="762">
        <v>8.0535537415895309E-3</v>
      </c>
      <c r="I2863" s="762">
        <v>0.33458199276832901</v>
      </c>
      <c r="J2863" s="762">
        <v>1.6642449115412301E-2</v>
      </c>
      <c r="K2863" s="762">
        <v>9.9056514903602497E-2</v>
      </c>
      <c r="L2863" s="759" t="s">
        <v>2376</v>
      </c>
      <c r="M2863" s="762">
        <v>0.90333737340220699</v>
      </c>
    </row>
    <row r="2864" spans="1:13" x14ac:dyDescent="0.2">
      <c r="A2864" s="759" t="s">
        <v>5238</v>
      </c>
      <c r="B2864" s="759" t="s">
        <v>19</v>
      </c>
      <c r="C2864" s="762">
        <v>-24.706968209999999</v>
      </c>
      <c r="D2864" s="762">
        <v>25.131279459999998</v>
      </c>
      <c r="E2864" s="762">
        <v>0.82659612483814005</v>
      </c>
      <c r="F2864" s="762">
        <v>1.8710324089542301E-2</v>
      </c>
      <c r="G2864" s="762">
        <v>0.277191945285991</v>
      </c>
      <c r="H2864" s="762">
        <v>4.3717340073089897E-3</v>
      </c>
      <c r="I2864" s="762">
        <v>0.18162211038419299</v>
      </c>
      <c r="J2864" s="762">
        <v>1.71593366979092E-2</v>
      </c>
      <c r="K2864" s="762">
        <v>0.114703037127974</v>
      </c>
      <c r="L2864" s="759" t="s">
        <v>2376</v>
      </c>
      <c r="M2864" s="762">
        <v>0</v>
      </c>
    </row>
    <row r="2865" spans="1:13" x14ac:dyDescent="0.2">
      <c r="A2865" s="759" t="s">
        <v>5239</v>
      </c>
      <c r="B2865" s="759" t="s">
        <v>19</v>
      </c>
      <c r="C2865" s="762">
        <v>27.02617995</v>
      </c>
      <c r="D2865" s="762">
        <v>8.3262240139999992</v>
      </c>
      <c r="E2865" s="762">
        <v>0.57522367647794803</v>
      </c>
      <c r="F2865" s="762">
        <v>3.3871486298217901E-2</v>
      </c>
      <c r="G2865" s="762">
        <v>0.64850009348362203</v>
      </c>
      <c r="H2865" s="762">
        <v>1.7555244373100201E-3</v>
      </c>
      <c r="I2865" s="762">
        <v>7.29326106552E-2</v>
      </c>
      <c r="J2865" s="762">
        <v>3.49597914702457E-2</v>
      </c>
      <c r="K2865" s="762">
        <v>0.65353388465180196</v>
      </c>
      <c r="L2865" s="759" t="s">
        <v>2376</v>
      </c>
      <c r="M2865" s="762">
        <v>0</v>
      </c>
    </row>
    <row r="2866" spans="1:13" x14ac:dyDescent="0.2">
      <c r="A2866" s="759" t="s">
        <v>5240</v>
      </c>
      <c r="B2866" s="759" t="s">
        <v>19</v>
      </c>
      <c r="C2866" s="762">
        <v>37.194581679999999</v>
      </c>
      <c r="D2866" s="762">
        <v>-1.6720861819999999</v>
      </c>
      <c r="E2866" s="762">
        <v>1.2400802673365501</v>
      </c>
      <c r="F2866" s="762">
        <v>3.93433735319519E-2</v>
      </c>
      <c r="G2866" s="762">
        <v>0.78251070562699399</v>
      </c>
      <c r="H2866" s="762">
        <v>3.5930188872570802E-3</v>
      </c>
      <c r="I2866" s="762">
        <v>0.149270676905434</v>
      </c>
      <c r="J2866" s="762">
        <v>3.2228939049414901E-2</v>
      </c>
      <c r="K2866" s="762">
        <v>0.57086929094974603</v>
      </c>
      <c r="L2866" s="759" t="s">
        <v>2376</v>
      </c>
      <c r="M2866" s="762">
        <v>0.90333737340220699</v>
      </c>
    </row>
    <row r="2867" spans="1:13" x14ac:dyDescent="0.2">
      <c r="A2867" s="759" t="s">
        <v>5241</v>
      </c>
      <c r="B2867" s="759" t="s">
        <v>19</v>
      </c>
      <c r="C2867" s="762">
        <v>16.56703091</v>
      </c>
      <c r="D2867" s="762">
        <v>14.224840159999999</v>
      </c>
      <c r="E2867" s="762">
        <v>1.16713840338181</v>
      </c>
      <c r="F2867" s="762">
        <v>2.7775501326995699E-2</v>
      </c>
      <c r="G2867" s="762">
        <v>0.49920488103285199</v>
      </c>
      <c r="H2867" s="762">
        <v>1.4187643020594999E-2</v>
      </c>
      <c r="I2867" s="762">
        <v>0.58942050523602796</v>
      </c>
      <c r="J2867" s="762">
        <v>5.2711441406466601E-2</v>
      </c>
      <c r="K2867" s="762">
        <v>1</v>
      </c>
      <c r="L2867" s="759" t="s">
        <v>2409</v>
      </c>
      <c r="M2867" s="762">
        <v>0</v>
      </c>
    </row>
    <row r="2868" spans="1:13" x14ac:dyDescent="0.2">
      <c r="A2868" s="759" t="s">
        <v>5242</v>
      </c>
      <c r="B2868" s="759" t="s">
        <v>19</v>
      </c>
      <c r="C2868" s="762">
        <v>0.68468516300000004</v>
      </c>
      <c r="D2868" s="762">
        <v>28.898213030000001</v>
      </c>
      <c r="E2868" s="762">
        <v>1.2400802673365501</v>
      </c>
      <c r="F2868" s="762">
        <v>1.21352337844909E-2</v>
      </c>
      <c r="G2868" s="762">
        <v>0.116163094586239</v>
      </c>
      <c r="H2868" s="762">
        <v>2.4454387103384702E-3</v>
      </c>
      <c r="I2868" s="762">
        <v>0.101594880199896</v>
      </c>
      <c r="J2868" s="762">
        <v>1.63806777217015E-2</v>
      </c>
      <c r="K2868" s="762">
        <v>9.1132543425843496E-2</v>
      </c>
      <c r="L2868" s="759" t="s">
        <v>2376</v>
      </c>
      <c r="M2868" s="762">
        <v>0</v>
      </c>
    </row>
    <row r="2869" spans="1:13" x14ac:dyDescent="0.2">
      <c r="A2869" s="759" t="s">
        <v>5243</v>
      </c>
      <c r="B2869" s="759" t="s">
        <v>19</v>
      </c>
      <c r="C2869" s="762">
        <v>8.5454115040000005</v>
      </c>
      <c r="D2869" s="762">
        <v>-10.91501867</v>
      </c>
      <c r="E2869" s="762">
        <v>0.61432078553435099</v>
      </c>
      <c r="F2869" s="762">
        <v>4.0257456076757701E-2</v>
      </c>
      <c r="G2869" s="762">
        <v>0.80489725454196404</v>
      </c>
      <c r="H2869" s="762">
        <v>1.06697633115885E-2</v>
      </c>
      <c r="I2869" s="762">
        <v>0.443271450952683</v>
      </c>
      <c r="J2869" s="762">
        <v>3.6040153069713303E-2</v>
      </c>
      <c r="K2869" s="762">
        <v>0.686237116383562</v>
      </c>
      <c r="L2869" s="759" t="s">
        <v>2376</v>
      </c>
      <c r="M2869" s="762">
        <v>0</v>
      </c>
    </row>
    <row r="2870" spans="1:13" x14ac:dyDescent="0.2">
      <c r="A2870" s="759" t="s">
        <v>5244</v>
      </c>
      <c r="B2870" s="759" t="s">
        <v>19</v>
      </c>
      <c r="C2870" s="762">
        <v>4.1468339910000003</v>
      </c>
      <c r="D2870" s="762">
        <v>19.55278813</v>
      </c>
      <c r="E2870" s="762">
        <v>0.85095403113095403</v>
      </c>
      <c r="F2870" s="762">
        <v>9.9540437120577002E-3</v>
      </c>
      <c r="G2870" s="762">
        <v>6.2744127110844497E-2</v>
      </c>
      <c r="H2870" s="762">
        <v>0</v>
      </c>
      <c r="I2870" s="762">
        <v>0</v>
      </c>
      <c r="J2870" s="762">
        <v>1.9541900061006E-2</v>
      </c>
      <c r="K2870" s="762">
        <v>0.18682470551738201</v>
      </c>
      <c r="L2870" s="759" t="s">
        <v>2376</v>
      </c>
      <c r="M2870" s="762">
        <v>0</v>
      </c>
    </row>
    <row r="2871" spans="1:13" x14ac:dyDescent="0.2">
      <c r="A2871" s="759" t="s">
        <v>5245</v>
      </c>
      <c r="B2871" s="759" t="s">
        <v>19</v>
      </c>
      <c r="C2871" s="762">
        <v>0.95485508399999997</v>
      </c>
      <c r="D2871" s="762">
        <v>17.697175770000001</v>
      </c>
      <c r="E2871" s="762">
        <v>1.01458814784513</v>
      </c>
      <c r="F2871" s="762">
        <v>2.6104936676143699E-2</v>
      </c>
      <c r="G2871" s="762">
        <v>0.45829152457075401</v>
      </c>
      <c r="H2871" s="762">
        <v>3.92089893780525E-3</v>
      </c>
      <c r="I2871" s="762">
        <v>0.16289233310701701</v>
      </c>
      <c r="J2871" s="762">
        <v>2.9515833841717E-2</v>
      </c>
      <c r="K2871" s="762">
        <v>0.48874191000928602</v>
      </c>
      <c r="L2871" s="759" t="s">
        <v>2376</v>
      </c>
      <c r="M2871" s="762">
        <v>0.88852346681004302</v>
      </c>
    </row>
    <row r="2872" spans="1:13" x14ac:dyDescent="0.2">
      <c r="A2872" s="759" t="s">
        <v>5246</v>
      </c>
      <c r="B2872" s="759" t="s">
        <v>19</v>
      </c>
      <c r="C2872" s="762">
        <v>37.065306909999997</v>
      </c>
      <c r="D2872" s="762">
        <v>-1.4155487680000001</v>
      </c>
      <c r="E2872" s="762">
        <v>1.0178099645347201</v>
      </c>
      <c r="F2872" s="762">
        <v>3.8687755706711902E-2</v>
      </c>
      <c r="G2872" s="762">
        <v>0.76645413255528405</v>
      </c>
      <c r="H2872" s="762">
        <v>5.36903582772636E-3</v>
      </c>
      <c r="I2872" s="762">
        <v>0.223054661845553</v>
      </c>
      <c r="J2872" s="762">
        <v>3.0236814375242602E-2</v>
      </c>
      <c r="K2872" s="762">
        <v>0.51056642439794897</v>
      </c>
      <c r="L2872" s="759" t="s">
        <v>2376</v>
      </c>
      <c r="M2872" s="762">
        <v>0</v>
      </c>
    </row>
    <row r="2873" spans="1:13" x14ac:dyDescent="0.2">
      <c r="A2873" s="759" t="s">
        <v>5247</v>
      </c>
      <c r="B2873" s="759" t="s">
        <v>19</v>
      </c>
      <c r="C2873" s="762">
        <v>-3.668482128</v>
      </c>
      <c r="D2873" s="762">
        <v>16.045425049999999</v>
      </c>
      <c r="E2873" s="762">
        <v>0.80176950111377998</v>
      </c>
      <c r="F2873" s="762">
        <v>1.8212306703061901E-2</v>
      </c>
      <c r="G2873" s="762">
        <v>0.26499513807286801</v>
      </c>
      <c r="H2873" s="762">
        <v>7.1040677618771102E-4</v>
      </c>
      <c r="I2873" s="762">
        <v>2.9513602284975099E-2</v>
      </c>
      <c r="J2873" s="762">
        <v>1.72902223947646E-2</v>
      </c>
      <c r="K2873" s="762">
        <v>0.118665007731541</v>
      </c>
      <c r="L2873" s="759" t="s">
        <v>2376</v>
      </c>
      <c r="M2873" s="762">
        <v>0.661701044953794</v>
      </c>
    </row>
    <row r="2874" spans="1:13" x14ac:dyDescent="0.2">
      <c r="A2874" s="759" t="s">
        <v>5248</v>
      </c>
      <c r="B2874" s="759" t="s">
        <v>19</v>
      </c>
      <c r="C2874" s="762">
        <v>-14.73942139</v>
      </c>
      <c r="D2874" s="762">
        <v>15.754246289999999</v>
      </c>
      <c r="E2874" s="762">
        <v>0.59148509527834303</v>
      </c>
      <c r="F2874" s="762">
        <v>7.0352835862294997E-3</v>
      </c>
      <c r="G2874" s="762">
        <v>0</v>
      </c>
      <c r="H2874" s="762">
        <v>8.7434680146179897E-4</v>
      </c>
      <c r="I2874" s="762">
        <v>3.6324430385766403E-2</v>
      </c>
      <c r="J2874" s="762">
        <v>1.43774610393212E-2</v>
      </c>
      <c r="K2874" s="762">
        <v>3.0493915114220602E-2</v>
      </c>
      <c r="L2874" s="759" t="s">
        <v>2376</v>
      </c>
      <c r="M2874" s="762">
        <v>0</v>
      </c>
    </row>
    <row r="2875" spans="1:13" x14ac:dyDescent="0.2">
      <c r="A2875" s="759" t="s">
        <v>5249</v>
      </c>
      <c r="B2875" s="759" t="s">
        <v>19</v>
      </c>
      <c r="C2875" s="762">
        <v>-24.958230700000001</v>
      </c>
      <c r="D2875" s="762">
        <v>9.6194791990000006</v>
      </c>
      <c r="E2875" s="762">
        <v>0.35628820644471398</v>
      </c>
      <c r="F2875" s="762">
        <v>8.3906473595622508E-3</v>
      </c>
      <c r="G2875" s="762">
        <v>2.4455370288133198E-2</v>
      </c>
      <c r="H2875" s="762">
        <v>4.1804706444892202E-3</v>
      </c>
      <c r="I2875" s="762">
        <v>0.17367615811481599</v>
      </c>
      <c r="J2875" s="762">
        <v>1.23143475126172E-2</v>
      </c>
      <c r="K2875" s="762">
        <v>0</v>
      </c>
      <c r="L2875" s="759" t="s">
        <v>2376</v>
      </c>
      <c r="M2875" s="762">
        <v>0</v>
      </c>
    </row>
    <row r="2876" spans="1:13" x14ac:dyDescent="0.2">
      <c r="A2876" s="759" t="s">
        <v>5250</v>
      </c>
      <c r="B2876" s="759" t="s">
        <v>19</v>
      </c>
      <c r="C2876" s="762">
        <v>6.1056895510000002</v>
      </c>
      <c r="D2876" s="762">
        <v>-15.48090929</v>
      </c>
      <c r="E2876" s="762">
        <v>0.69590503860406205</v>
      </c>
      <c r="F2876" s="762">
        <v>2.6142760781445999E-2</v>
      </c>
      <c r="G2876" s="762">
        <v>0.45921786249903601</v>
      </c>
      <c r="H2876" s="762">
        <v>4.2487789883534303E-3</v>
      </c>
      <c r="I2876" s="762">
        <v>0.17651398930859999</v>
      </c>
      <c r="J2876" s="762">
        <v>3.4496145527147699E-2</v>
      </c>
      <c r="K2876" s="762">
        <v>0.639499061253467</v>
      </c>
      <c r="L2876" s="759" t="s">
        <v>2376</v>
      </c>
      <c r="M2876" s="762">
        <v>0.90333737340220699</v>
      </c>
    </row>
    <row r="2877" spans="1:13" x14ac:dyDescent="0.2">
      <c r="A2877" s="759" t="s">
        <v>5251</v>
      </c>
      <c r="B2877" s="759" t="s">
        <v>19</v>
      </c>
      <c r="C2877" s="762">
        <v>-19.021484560000001</v>
      </c>
      <c r="D2877" s="762">
        <v>34.89462194</v>
      </c>
      <c r="E2877" s="762">
        <v>1.2400802673365501</v>
      </c>
      <c r="F2877" s="762">
        <v>2.2026237321044698E-2</v>
      </c>
      <c r="G2877" s="762">
        <v>0.35840112408207903</v>
      </c>
      <c r="H2877" s="762">
        <v>1.2705351958741801E-3</v>
      </c>
      <c r="I2877" s="762">
        <v>5.2783917781132297E-2</v>
      </c>
      <c r="J2877" s="762">
        <v>1.9224668626254798E-2</v>
      </c>
      <c r="K2877" s="762">
        <v>0.17722192524049499</v>
      </c>
      <c r="L2877" s="759" t="s">
        <v>2376</v>
      </c>
      <c r="M2877" s="762">
        <v>0.35954379128249703</v>
      </c>
    </row>
    <row r="2878" spans="1:13" x14ac:dyDescent="0.2">
      <c r="A2878" s="759" t="s">
        <v>5252</v>
      </c>
      <c r="B2878" s="759" t="s">
        <v>19</v>
      </c>
      <c r="C2878" s="762">
        <v>-9.3407479270000007</v>
      </c>
      <c r="D2878" s="762">
        <v>11.24924259</v>
      </c>
      <c r="E2878" s="762">
        <v>0.53509587964347005</v>
      </c>
      <c r="F2878" s="762">
        <v>7.4576527621052898E-3</v>
      </c>
      <c r="G2878" s="762">
        <v>1.6056524090220601E-3</v>
      </c>
      <c r="H2878" s="762">
        <v>6.12725844461901E-3</v>
      </c>
      <c r="I2878" s="762">
        <v>0.25455472103939297</v>
      </c>
      <c r="J2878" s="762">
        <v>2.2592202318229698E-2</v>
      </c>
      <c r="K2878" s="762">
        <v>0.279159250010664</v>
      </c>
      <c r="L2878" s="759" t="s">
        <v>2376</v>
      </c>
      <c r="M2878" s="762">
        <v>0</v>
      </c>
    </row>
    <row r="2879" spans="1:13" x14ac:dyDescent="0.2">
      <c r="A2879" s="759" t="s">
        <v>5253</v>
      </c>
      <c r="B2879" s="759" t="s">
        <v>19</v>
      </c>
      <c r="C2879" s="762">
        <v>32.522178189999998</v>
      </c>
      <c r="D2879" s="762">
        <v>9.0604290019999993</v>
      </c>
      <c r="E2879" s="762">
        <v>1.19448432990149</v>
      </c>
      <c r="F2879" s="762">
        <v>4.9366761437063797E-2</v>
      </c>
      <c r="G2879" s="762">
        <v>1</v>
      </c>
      <c r="H2879" s="762">
        <v>8.3882646265241306E-3</v>
      </c>
      <c r="I2879" s="762">
        <v>0.348487440398218</v>
      </c>
      <c r="J2879" s="762">
        <v>2.97642948255782E-2</v>
      </c>
      <c r="K2879" s="762">
        <v>0.49626297948350401</v>
      </c>
      <c r="L2879" s="759" t="s">
        <v>2376</v>
      </c>
      <c r="M2879" s="762">
        <v>0.782182999667968</v>
      </c>
    </row>
    <row r="2880" spans="1:13" x14ac:dyDescent="0.2">
      <c r="A2880" s="759" t="s">
        <v>5254</v>
      </c>
      <c r="B2880" s="759" t="s">
        <v>19</v>
      </c>
      <c r="C2880" s="762">
        <v>10.84080784</v>
      </c>
      <c r="D2880" s="762">
        <v>9.1860786060000006</v>
      </c>
      <c r="E2880" s="762">
        <v>0.95503805586041401</v>
      </c>
      <c r="F2880" s="762">
        <v>3.4092126912481299E-2</v>
      </c>
      <c r="G2880" s="762">
        <v>0.65390375588934502</v>
      </c>
      <c r="H2880" s="762">
        <v>4.4946890262645596E-3</v>
      </c>
      <c r="I2880" s="762">
        <v>0.18673023145978601</v>
      </c>
      <c r="J2880" s="762">
        <v>2.70600632244468E-2</v>
      </c>
      <c r="K2880" s="762">
        <v>0.41440418978853</v>
      </c>
      <c r="L2880" s="759" t="s">
        <v>2376</v>
      </c>
      <c r="M2880" s="762">
        <v>0</v>
      </c>
    </row>
    <row r="2881" spans="1:13" x14ac:dyDescent="0.2">
      <c r="A2881" s="759" t="s">
        <v>5255</v>
      </c>
      <c r="B2881" s="759" t="s">
        <v>19</v>
      </c>
      <c r="C2881" s="762">
        <v>27.596544890000001</v>
      </c>
      <c r="D2881" s="762">
        <v>-2.9720500439999999</v>
      </c>
      <c r="E2881" s="762">
        <v>1.1256912638861201</v>
      </c>
      <c r="F2881" s="762">
        <v>3.6695686160790303E-2</v>
      </c>
      <c r="G2881" s="762">
        <v>0.71766685472129899</v>
      </c>
      <c r="H2881" s="762">
        <v>5.2529116431572096E-3</v>
      </c>
      <c r="I2881" s="762">
        <v>0.21823033219826601</v>
      </c>
      <c r="J2881" s="762">
        <v>2.84998058898564E-2</v>
      </c>
      <c r="K2881" s="762">
        <v>0.45798610859276301</v>
      </c>
      <c r="L2881" s="759" t="s">
        <v>2376</v>
      </c>
      <c r="M2881" s="762">
        <v>0</v>
      </c>
    </row>
    <row r="2882" spans="1:13" x14ac:dyDescent="0.2">
      <c r="A2882" s="759" t="s">
        <v>5256</v>
      </c>
      <c r="B2882" s="759" t="s">
        <v>19</v>
      </c>
      <c r="C2882" s="762">
        <v>24.402090510000001</v>
      </c>
      <c r="D2882" s="762">
        <v>11.839386559999999</v>
      </c>
      <c r="E2882" s="762">
        <v>1.2400802673365501</v>
      </c>
      <c r="F2882" s="762">
        <v>1.5356586752737499E-2</v>
      </c>
      <c r="G2882" s="762">
        <v>0.195056428561622</v>
      </c>
      <c r="H2882" s="762">
        <v>1.72615184944841E-2</v>
      </c>
      <c r="I2882" s="762">
        <v>0.71712353212586499</v>
      </c>
      <c r="J2882" s="762">
        <v>4.88758249681105E-2</v>
      </c>
      <c r="K2882" s="762">
        <v>1</v>
      </c>
      <c r="L2882" s="759" t="s">
        <v>2409</v>
      </c>
      <c r="M2882" s="762">
        <v>0</v>
      </c>
    </row>
    <row r="2883" spans="1:13" x14ac:dyDescent="0.2">
      <c r="A2883" s="759" t="s">
        <v>5257</v>
      </c>
      <c r="B2883" s="759" t="s">
        <v>19</v>
      </c>
      <c r="C2883" s="762">
        <v>-14.546741880000001</v>
      </c>
      <c r="D2883" s="762">
        <v>25.995051289999999</v>
      </c>
      <c r="E2883" s="762">
        <v>0.68931238156280905</v>
      </c>
      <c r="F2883" s="762">
        <v>4.4065082677190196E-3</v>
      </c>
      <c r="G2883" s="762">
        <v>0</v>
      </c>
      <c r="H2883" s="762">
        <v>2.6367020731582402E-3</v>
      </c>
      <c r="I2883" s="762">
        <v>0.109540832469273</v>
      </c>
      <c r="J2883" s="762">
        <v>1.54378570240142E-2</v>
      </c>
      <c r="K2883" s="762">
        <v>6.2592763570045201E-2</v>
      </c>
      <c r="L2883" s="759" t="s">
        <v>2376</v>
      </c>
      <c r="M2883" s="762">
        <v>0</v>
      </c>
    </row>
    <row r="2884" spans="1:13" x14ac:dyDescent="0.2">
      <c r="A2884" s="759" t="s">
        <v>5258</v>
      </c>
      <c r="B2884" s="759" t="s">
        <v>19</v>
      </c>
      <c r="C2884" s="762">
        <v>-19.60579443</v>
      </c>
      <c r="D2884" s="762">
        <v>26.367325640000001</v>
      </c>
      <c r="E2884" s="762">
        <v>0.83901493351159795</v>
      </c>
      <c r="F2884" s="762">
        <v>1.46946649099471E-2</v>
      </c>
      <c r="G2884" s="762">
        <v>0.178845465835198</v>
      </c>
      <c r="H2884" s="762">
        <v>0</v>
      </c>
      <c r="I2884" s="762">
        <v>0</v>
      </c>
      <c r="J2884" s="762">
        <v>9.4592645998558007E-3</v>
      </c>
      <c r="K2884" s="762">
        <v>0</v>
      </c>
      <c r="L2884" s="759" t="s">
        <v>2376</v>
      </c>
      <c r="M2884" s="762">
        <v>0</v>
      </c>
    </row>
    <row r="2885" spans="1:13" x14ac:dyDescent="0.2">
      <c r="A2885" s="759" t="s">
        <v>5259</v>
      </c>
      <c r="B2885" s="759" t="s">
        <v>19</v>
      </c>
      <c r="C2885" s="762">
        <v>34.871156759999998</v>
      </c>
      <c r="D2885" s="762">
        <v>9.545196851</v>
      </c>
      <c r="E2885" s="762">
        <v>0.55219606743100202</v>
      </c>
      <c r="F2885" s="762">
        <v>4.3825530010275497E-2</v>
      </c>
      <c r="G2885" s="762">
        <v>0.89228204401734301</v>
      </c>
      <c r="H2885" s="762">
        <v>1.4549677243075199E-3</v>
      </c>
      <c r="I2885" s="762">
        <v>6.04461201668419E-2</v>
      </c>
      <c r="J2885" s="762">
        <v>3.52858965115634E-2</v>
      </c>
      <c r="K2885" s="762">
        <v>0.66340531671542302</v>
      </c>
      <c r="L2885" s="759" t="s">
        <v>2376</v>
      </c>
      <c r="M2885" s="762">
        <v>0.90333737340220699</v>
      </c>
    </row>
    <row r="2886" spans="1:13" x14ac:dyDescent="0.2">
      <c r="A2886" s="759" t="s">
        <v>5260</v>
      </c>
      <c r="B2886" s="759" t="s">
        <v>19</v>
      </c>
      <c r="C2886" s="762">
        <v>6.5956021859999998</v>
      </c>
      <c r="D2886" s="762">
        <v>20.28505183</v>
      </c>
      <c r="E2886" s="762">
        <v>1.1808161328731901</v>
      </c>
      <c r="F2886" s="762">
        <v>1.9220949511123402E-2</v>
      </c>
      <c r="G2886" s="762">
        <v>0.28969755629928701</v>
      </c>
      <c r="H2886" s="762">
        <v>2.9099354486150498E-3</v>
      </c>
      <c r="I2886" s="762">
        <v>0.120892198789045</v>
      </c>
      <c r="J2886" s="762">
        <v>2.1327713382507898E-2</v>
      </c>
      <c r="K2886" s="762">
        <v>0.24088237911992399</v>
      </c>
      <c r="L2886" s="759" t="s">
        <v>2376</v>
      </c>
      <c r="M2886" s="762">
        <v>0</v>
      </c>
    </row>
    <row r="2887" spans="1:13" x14ac:dyDescent="0.2">
      <c r="A2887" s="759" t="s">
        <v>5261</v>
      </c>
      <c r="B2887" s="759" t="s">
        <v>19</v>
      </c>
      <c r="C2887" s="762">
        <v>32.037870439999999</v>
      </c>
      <c r="D2887" s="762">
        <v>-4.6255846790000001</v>
      </c>
      <c r="E2887" s="762">
        <v>1.1989112420908901</v>
      </c>
      <c r="F2887" s="762">
        <v>3.5642915229875997E-2</v>
      </c>
      <c r="G2887" s="762">
        <v>0.691883708911884</v>
      </c>
      <c r="H2887" s="762">
        <v>1.9946036408347301E-3</v>
      </c>
      <c r="I2887" s="762">
        <v>8.2865102922719605E-2</v>
      </c>
      <c r="J2887" s="762">
        <v>3.4482835117298001E-2</v>
      </c>
      <c r="K2887" s="762">
        <v>0.63909612897930201</v>
      </c>
      <c r="L2887" s="759" t="s">
        <v>2376</v>
      </c>
      <c r="M2887" s="762">
        <v>0.614199434407249</v>
      </c>
    </row>
    <row r="2888" spans="1:13" x14ac:dyDescent="0.2">
      <c r="A2888" s="759" t="s">
        <v>5262</v>
      </c>
      <c r="B2888" s="759" t="s">
        <v>19</v>
      </c>
      <c r="C2888" s="762">
        <v>33.582873730000003</v>
      </c>
      <c r="D2888" s="762">
        <v>9.3298632099999992</v>
      </c>
      <c r="E2888" s="762">
        <v>1.11835295666649</v>
      </c>
      <c r="F2888" s="762">
        <v>2.3816578305354E-2</v>
      </c>
      <c r="G2888" s="762">
        <v>0.402247908474482</v>
      </c>
      <c r="H2888" s="762">
        <v>2.0287578127668299E-3</v>
      </c>
      <c r="I2888" s="762">
        <v>8.4284018519611301E-2</v>
      </c>
      <c r="J2888" s="762">
        <v>2.27053408019522E-2</v>
      </c>
      <c r="K2888" s="762">
        <v>0.28258403812326</v>
      </c>
      <c r="L2888" s="759" t="s">
        <v>2376</v>
      </c>
      <c r="M2888" s="762">
        <v>0.90333737340220699</v>
      </c>
    </row>
    <row r="2889" spans="1:13" x14ac:dyDescent="0.2">
      <c r="A2889" s="759" t="s">
        <v>5263</v>
      </c>
      <c r="B2889" s="759" t="s">
        <v>19</v>
      </c>
      <c r="C2889" s="762">
        <v>26.895812060000001</v>
      </c>
      <c r="D2889" s="762">
        <v>-5.724455023</v>
      </c>
      <c r="E2889" s="762">
        <v>1.2400802673365501</v>
      </c>
      <c r="F2889" s="762">
        <v>3.3348252841535898E-2</v>
      </c>
      <c r="G2889" s="762">
        <v>0.635685727651643</v>
      </c>
      <c r="H2889" s="762">
        <v>6.0111342600498705E-4</v>
      </c>
      <c r="I2889" s="762">
        <v>2.4973022521354998E-2</v>
      </c>
      <c r="J2889" s="762">
        <v>2.2623259941212399E-2</v>
      </c>
      <c r="K2889" s="762">
        <v>0.280099395046426</v>
      </c>
      <c r="L2889" s="759" t="s">
        <v>2376</v>
      </c>
      <c r="M2889" s="762">
        <v>0</v>
      </c>
    </row>
    <row r="2890" spans="1:13" x14ac:dyDescent="0.2">
      <c r="A2890" s="759" t="s">
        <v>5264</v>
      </c>
      <c r="B2890" s="759" t="s">
        <v>19</v>
      </c>
      <c r="C2890" s="762">
        <v>-18.405050370000001</v>
      </c>
      <c r="D2890" s="762">
        <v>25.596462549999998</v>
      </c>
      <c r="E2890" s="762">
        <v>0.88548679131516606</v>
      </c>
      <c r="F2890" s="762">
        <v>1.03070686948792E-2</v>
      </c>
      <c r="G2890" s="762">
        <v>7.1389972265554102E-2</v>
      </c>
      <c r="H2890" s="762">
        <v>3.25147716793606E-3</v>
      </c>
      <c r="I2890" s="762">
        <v>0.13508143784724</v>
      </c>
      <c r="J2890" s="762">
        <v>1.6387332926626402E-2</v>
      </c>
      <c r="K2890" s="762">
        <v>9.1333994427614099E-2</v>
      </c>
      <c r="L2890" s="759" t="s">
        <v>2376</v>
      </c>
      <c r="M2890" s="762">
        <v>0.55748131540679002</v>
      </c>
    </row>
    <row r="2891" spans="1:13" x14ac:dyDescent="0.2">
      <c r="A2891" s="759" t="s">
        <v>5265</v>
      </c>
      <c r="B2891" s="759" t="s">
        <v>19</v>
      </c>
      <c r="C2891" s="762">
        <v>14.24638592</v>
      </c>
      <c r="D2891" s="762">
        <v>-12.15887942</v>
      </c>
      <c r="E2891" s="762">
        <v>1.12241305759362</v>
      </c>
      <c r="F2891" s="762">
        <v>3.6632645985286399E-2</v>
      </c>
      <c r="G2891" s="762">
        <v>0.71612295817416205</v>
      </c>
      <c r="H2891" s="762">
        <v>1.03760374329724E-2</v>
      </c>
      <c r="I2891" s="762">
        <v>0.43106871034799299</v>
      </c>
      <c r="J2891" s="762">
        <v>2.42515667461594E-2</v>
      </c>
      <c r="K2891" s="762">
        <v>0.32938926376769401</v>
      </c>
      <c r="L2891" s="759" t="s">
        <v>2376</v>
      </c>
      <c r="M2891" s="762">
        <v>0</v>
      </c>
    </row>
    <row r="2892" spans="1:13" x14ac:dyDescent="0.2">
      <c r="A2892" s="759" t="s">
        <v>5266</v>
      </c>
      <c r="B2892" s="759" t="s">
        <v>19</v>
      </c>
      <c r="C2892" s="762">
        <v>19.442309470000001</v>
      </c>
      <c r="D2892" s="762">
        <v>15.24815718</v>
      </c>
      <c r="E2892" s="762">
        <v>1.2400802673365501</v>
      </c>
      <c r="F2892" s="762">
        <v>3.12301029446066E-2</v>
      </c>
      <c r="G2892" s="762">
        <v>0.58381065672338495</v>
      </c>
      <c r="H2892" s="762">
        <v>1.1680726800778699E-3</v>
      </c>
      <c r="I2892" s="762">
        <v>4.8527170990457197E-2</v>
      </c>
      <c r="J2892" s="762">
        <v>1.3297099439853599E-2</v>
      </c>
      <c r="K2892" s="762">
        <v>0</v>
      </c>
      <c r="L2892" s="759" t="s">
        <v>2376</v>
      </c>
      <c r="M2892" s="762">
        <v>0</v>
      </c>
    </row>
    <row r="2893" spans="1:13" x14ac:dyDescent="0.2">
      <c r="A2893" s="759" t="s">
        <v>5267</v>
      </c>
      <c r="B2893" s="759" t="s">
        <v>19</v>
      </c>
      <c r="C2893" s="762">
        <v>-19.58829317</v>
      </c>
      <c r="D2893" s="762">
        <v>36.238625540000001</v>
      </c>
      <c r="E2893" s="762">
        <v>0.82943480536386605</v>
      </c>
      <c r="F2893" s="762">
        <v>2.6892938869941801E-2</v>
      </c>
      <c r="G2893" s="762">
        <v>0.47759028039145102</v>
      </c>
      <c r="H2893" s="762">
        <v>0</v>
      </c>
      <c r="I2893" s="762">
        <v>0</v>
      </c>
      <c r="J2893" s="762">
        <v>2.3674782319338901E-2</v>
      </c>
      <c r="K2893" s="762">
        <v>0.31192962198613999</v>
      </c>
      <c r="L2893" s="759" t="s">
        <v>2376</v>
      </c>
      <c r="M2893" s="762">
        <v>0.48997236888134499</v>
      </c>
    </row>
    <row r="2894" spans="1:13" x14ac:dyDescent="0.2">
      <c r="A2894" s="759" t="s">
        <v>5268</v>
      </c>
      <c r="B2894" s="759" t="s">
        <v>19</v>
      </c>
      <c r="C2894" s="762">
        <v>3.663639211</v>
      </c>
      <c r="D2894" s="762">
        <v>-15.34291088</v>
      </c>
      <c r="E2894" s="762">
        <v>0.44559401228640899</v>
      </c>
      <c r="F2894" s="762">
        <v>5.1636207755202397E-2</v>
      </c>
      <c r="G2894" s="762">
        <v>1</v>
      </c>
      <c r="H2894" s="762">
        <v>1.52395915161037E-2</v>
      </c>
      <c r="I2894" s="762">
        <v>0.633123346579198</v>
      </c>
      <c r="J2894" s="762">
        <v>3.3801785813321501E-2</v>
      </c>
      <c r="K2894" s="762">
        <v>0.61848035087188702</v>
      </c>
      <c r="L2894" s="759" t="s">
        <v>2376</v>
      </c>
      <c r="M2894" s="762">
        <v>0</v>
      </c>
    </row>
    <row r="2895" spans="1:13" x14ac:dyDescent="0.2">
      <c r="A2895" s="759" t="s">
        <v>5269</v>
      </c>
      <c r="B2895" s="759" t="s">
        <v>19</v>
      </c>
      <c r="C2895" s="762">
        <v>-27.162111809999999</v>
      </c>
      <c r="D2895" s="762">
        <v>21.755835900000001</v>
      </c>
      <c r="E2895" s="762">
        <v>0.16079593490321201</v>
      </c>
      <c r="F2895" s="762">
        <v>2.0853690056673101E-2</v>
      </c>
      <c r="G2895" s="762">
        <v>0.32968457483310398</v>
      </c>
      <c r="H2895" s="762">
        <v>5.7515625533658904E-3</v>
      </c>
      <c r="I2895" s="762">
        <v>0.23894660792894501</v>
      </c>
      <c r="J2895" s="762">
        <v>2.3293217236980801E-2</v>
      </c>
      <c r="K2895" s="762">
        <v>0.30037941139401497</v>
      </c>
      <c r="L2895" s="759" t="s">
        <v>2376</v>
      </c>
      <c r="M2895" s="762">
        <v>0.803979674516062</v>
      </c>
    </row>
    <row r="2896" spans="1:13" x14ac:dyDescent="0.2">
      <c r="A2896" s="759" t="s">
        <v>5270</v>
      </c>
      <c r="B2896" s="759" t="s">
        <v>19</v>
      </c>
      <c r="C2896" s="762">
        <v>34.899055400000002</v>
      </c>
      <c r="D2896" s="762">
        <v>10.048037470000001</v>
      </c>
      <c r="E2896" s="762">
        <v>1.0542815233573299</v>
      </c>
      <c r="F2896" s="762">
        <v>5.2934835370581697E-2</v>
      </c>
      <c r="G2896" s="762">
        <v>1</v>
      </c>
      <c r="H2896" s="762">
        <v>6.9401277366030302E-3</v>
      </c>
      <c r="I2896" s="762">
        <v>0.288325111659682</v>
      </c>
      <c r="J2896" s="762">
        <v>3.5911485774499499E-2</v>
      </c>
      <c r="K2896" s="762">
        <v>0.68234228602371005</v>
      </c>
      <c r="L2896" s="759" t="s">
        <v>2376</v>
      </c>
      <c r="M2896" s="762">
        <v>0.90333737340220699</v>
      </c>
    </row>
    <row r="2897" spans="1:13" x14ac:dyDescent="0.2">
      <c r="A2897" s="759" t="s">
        <v>5271</v>
      </c>
      <c r="B2897" s="759" t="s">
        <v>19</v>
      </c>
      <c r="C2897" s="762">
        <v>-11.95734036</v>
      </c>
      <c r="D2897" s="762">
        <v>28.27136351</v>
      </c>
      <c r="E2897" s="762">
        <v>0.94637014263764396</v>
      </c>
      <c r="F2897" s="762">
        <v>9.4497223080269102E-3</v>
      </c>
      <c r="G2897" s="762">
        <v>5.0392905752262199E-2</v>
      </c>
      <c r="H2897" s="762">
        <v>1.67355442467297E-3</v>
      </c>
      <c r="I2897" s="762">
        <v>6.9527196604804303E-2</v>
      </c>
      <c r="J2897" s="762">
        <v>1.28689479230215E-2</v>
      </c>
      <c r="K2897" s="762">
        <v>0</v>
      </c>
      <c r="L2897" s="759" t="s">
        <v>2376</v>
      </c>
      <c r="M2897" s="762">
        <v>0</v>
      </c>
    </row>
    <row r="2898" spans="1:13" x14ac:dyDescent="0.2">
      <c r="A2898" s="759" t="s">
        <v>5272</v>
      </c>
      <c r="B2898" s="759" t="s">
        <v>19</v>
      </c>
      <c r="C2898" s="762">
        <v>-2.6877249779999999</v>
      </c>
      <c r="D2898" s="762">
        <v>-4.492425205</v>
      </c>
      <c r="E2898" s="762">
        <v>0.124361594436142</v>
      </c>
      <c r="F2898" s="762">
        <v>7.4135246392526E-3</v>
      </c>
      <c r="G2898" s="762">
        <v>5.2492482602647299E-4</v>
      </c>
      <c r="H2898" s="762">
        <v>1.5096143993988901E-3</v>
      </c>
      <c r="I2898" s="762">
        <v>6.2716368504013104E-2</v>
      </c>
      <c r="J2898" s="762">
        <v>2.7239753757417801E-2</v>
      </c>
      <c r="K2898" s="762">
        <v>0.41984354846007799</v>
      </c>
      <c r="L2898" s="759" t="s">
        <v>2376</v>
      </c>
      <c r="M2898" s="762">
        <v>0</v>
      </c>
    </row>
    <row r="2899" spans="1:13" x14ac:dyDescent="0.2">
      <c r="A2899" s="759" t="s">
        <v>5273</v>
      </c>
      <c r="B2899" s="759" t="s">
        <v>19</v>
      </c>
      <c r="C2899" s="762">
        <v>11.68776424</v>
      </c>
      <c r="D2899" s="762">
        <v>14.5857814</v>
      </c>
      <c r="E2899" s="762">
        <v>0.87814607033317604</v>
      </c>
      <c r="F2899" s="762">
        <v>1.8924660686255399E-2</v>
      </c>
      <c r="G2899" s="762">
        <v>0.28244121803700101</v>
      </c>
      <c r="H2899" s="762">
        <v>0</v>
      </c>
      <c r="I2899" s="762">
        <v>0</v>
      </c>
      <c r="J2899" s="762">
        <v>1.8040042149631199E-2</v>
      </c>
      <c r="K2899" s="762">
        <v>0.14136252691224899</v>
      </c>
      <c r="L2899" s="759" t="s">
        <v>2376</v>
      </c>
      <c r="M2899" s="762">
        <v>0</v>
      </c>
    </row>
    <row r="2900" spans="1:13" x14ac:dyDescent="0.2">
      <c r="A2900" s="759" t="s">
        <v>5274</v>
      </c>
      <c r="B2900" s="759" t="s">
        <v>19</v>
      </c>
      <c r="C2900" s="762">
        <v>-16.79827323</v>
      </c>
      <c r="D2900" s="762">
        <v>31.029441599999998</v>
      </c>
      <c r="E2900" s="762">
        <v>0.72242052844535798</v>
      </c>
      <c r="F2900" s="762">
        <v>7.8926299730818408E-3</v>
      </c>
      <c r="G2900" s="762">
        <v>1.2258563075009299E-2</v>
      </c>
      <c r="H2900" s="762">
        <v>0</v>
      </c>
      <c r="I2900" s="762">
        <v>0</v>
      </c>
      <c r="J2900" s="762">
        <v>1.4501691531251699E-2</v>
      </c>
      <c r="K2900" s="762">
        <v>3.4254464986641399E-2</v>
      </c>
      <c r="L2900" s="759" t="s">
        <v>2376</v>
      </c>
      <c r="M2900" s="762">
        <v>0</v>
      </c>
    </row>
    <row r="2901" spans="1:13" x14ac:dyDescent="0.2">
      <c r="A2901" s="759" t="s">
        <v>5275</v>
      </c>
      <c r="B2901" s="759" t="s">
        <v>19</v>
      </c>
      <c r="C2901" s="762">
        <v>-8.9908445050000001</v>
      </c>
      <c r="D2901" s="762">
        <v>23.8844174</v>
      </c>
      <c r="E2901" s="762">
        <v>0.75832454002177496</v>
      </c>
      <c r="F2901" s="762">
        <v>1.50098657874664E-2</v>
      </c>
      <c r="G2901" s="762">
        <v>0.186564973061626</v>
      </c>
      <c r="H2901" s="762">
        <v>0</v>
      </c>
      <c r="I2901" s="762">
        <v>0</v>
      </c>
      <c r="J2901" s="762">
        <v>1.49165326382342E-2</v>
      </c>
      <c r="K2901" s="762">
        <v>4.6811960858242803E-2</v>
      </c>
      <c r="L2901" s="759" t="s">
        <v>2376</v>
      </c>
      <c r="M2901" s="762">
        <v>0</v>
      </c>
    </row>
    <row r="2902" spans="1:13" x14ac:dyDescent="0.2">
      <c r="A2902" s="759" t="s">
        <v>5276</v>
      </c>
      <c r="B2902" s="759" t="s">
        <v>19</v>
      </c>
      <c r="C2902" s="762">
        <v>-7.0378656829999997</v>
      </c>
      <c r="D2902" s="762">
        <v>24.247300599999999</v>
      </c>
      <c r="E2902" s="762">
        <v>0.57442324706591097</v>
      </c>
      <c r="F2902" s="762">
        <v>1.7260400052953699E-2</v>
      </c>
      <c r="G2902" s="762">
        <v>0.24168222673887099</v>
      </c>
      <c r="H2902" s="762">
        <v>0</v>
      </c>
      <c r="I2902" s="762">
        <v>0</v>
      </c>
      <c r="J2902" s="762">
        <v>2.4648660640008899E-2</v>
      </c>
      <c r="K2902" s="762">
        <v>0.34140954687769998</v>
      </c>
      <c r="L2902" s="759" t="s">
        <v>2376</v>
      </c>
      <c r="M2902" s="762">
        <v>0</v>
      </c>
    </row>
    <row r="2903" spans="1:13" x14ac:dyDescent="0.2">
      <c r="A2903" s="759" t="s">
        <v>5277</v>
      </c>
      <c r="B2903" s="759" t="s">
        <v>19</v>
      </c>
      <c r="C2903" s="762">
        <v>-14.6772182</v>
      </c>
      <c r="D2903" s="762">
        <v>14.211762630000001</v>
      </c>
      <c r="E2903" s="762">
        <v>0.660746582583844</v>
      </c>
      <c r="F2903" s="762">
        <v>4.6397569170832601E-3</v>
      </c>
      <c r="G2903" s="762">
        <v>0</v>
      </c>
      <c r="H2903" s="762">
        <v>5.4168516684313002E-3</v>
      </c>
      <c r="I2903" s="762">
        <v>0.22504116029905699</v>
      </c>
      <c r="J2903" s="762">
        <v>1.9348899118185301E-2</v>
      </c>
      <c r="K2903" s="762">
        <v>0.18098244484229201</v>
      </c>
      <c r="L2903" s="759" t="s">
        <v>2376</v>
      </c>
      <c r="M2903" s="762">
        <v>0</v>
      </c>
    </row>
    <row r="2904" spans="1:13" x14ac:dyDescent="0.2">
      <c r="A2904" s="759" t="s">
        <v>5278</v>
      </c>
      <c r="B2904" s="759" t="s">
        <v>19</v>
      </c>
      <c r="C2904" s="762">
        <v>3.2776379069999999</v>
      </c>
      <c r="D2904" s="762">
        <v>17.676494559999998</v>
      </c>
      <c r="E2904" s="762">
        <v>0.48600363418437398</v>
      </c>
      <c r="F2904" s="762">
        <v>9.9981718349103892E-3</v>
      </c>
      <c r="G2904" s="762">
        <v>6.382485469384E-2</v>
      </c>
      <c r="H2904" s="762">
        <v>0</v>
      </c>
      <c r="I2904" s="762">
        <v>0</v>
      </c>
      <c r="J2904" s="762">
        <v>1.5677444401308901E-2</v>
      </c>
      <c r="K2904" s="762">
        <v>6.9845211528152901E-2</v>
      </c>
      <c r="L2904" s="759" t="s">
        <v>2376</v>
      </c>
      <c r="M2904" s="762">
        <v>0</v>
      </c>
    </row>
    <row r="2905" spans="1:13" x14ac:dyDescent="0.2">
      <c r="A2905" s="759" t="s">
        <v>5279</v>
      </c>
      <c r="B2905" s="759" t="s">
        <v>19</v>
      </c>
      <c r="C2905" s="762">
        <v>21.3170517</v>
      </c>
      <c r="D2905" s="762">
        <v>-0.57407688300000004</v>
      </c>
      <c r="E2905" s="762">
        <v>0.78079382430205602</v>
      </c>
      <c r="F2905" s="762">
        <v>2.78196294498484E-2</v>
      </c>
      <c r="G2905" s="762">
        <v>0.50028560861584803</v>
      </c>
      <c r="H2905" s="762">
        <v>2.0287578127668299E-3</v>
      </c>
      <c r="I2905" s="762">
        <v>8.4284018519611301E-2</v>
      </c>
      <c r="J2905" s="762">
        <v>2.2281626088403301E-2</v>
      </c>
      <c r="K2905" s="762">
        <v>0.269757920735548</v>
      </c>
      <c r="L2905" s="759" t="s">
        <v>2376</v>
      </c>
      <c r="M2905" s="762">
        <v>0</v>
      </c>
    </row>
    <row r="2906" spans="1:13" x14ac:dyDescent="0.2">
      <c r="A2906" s="759" t="s">
        <v>5280</v>
      </c>
      <c r="B2906" s="759" t="s">
        <v>19</v>
      </c>
      <c r="C2906" s="762">
        <v>-10.14786696</v>
      </c>
      <c r="D2906" s="762">
        <v>30.008370029999998</v>
      </c>
      <c r="E2906" s="762">
        <v>0.75988373315360502</v>
      </c>
      <c r="F2906" s="762">
        <v>2.5625831342314501E-2</v>
      </c>
      <c r="G2906" s="762">
        <v>0.44655786183102603</v>
      </c>
      <c r="H2906" s="762">
        <v>1.5027835650124699E-3</v>
      </c>
      <c r="I2906" s="762">
        <v>6.2432618620345902E-2</v>
      </c>
      <c r="J2906" s="762">
        <v>1.40069879651711E-2</v>
      </c>
      <c r="K2906" s="762">
        <v>1.9279466281921401E-2</v>
      </c>
      <c r="L2906" s="759" t="s">
        <v>2376</v>
      </c>
      <c r="M2906" s="762">
        <v>0</v>
      </c>
    </row>
    <row r="2907" spans="1:13" x14ac:dyDescent="0.2">
      <c r="A2907" s="759" t="s">
        <v>5281</v>
      </c>
      <c r="B2907" s="759" t="s">
        <v>19</v>
      </c>
      <c r="C2907" s="762">
        <v>3.8228543419999998</v>
      </c>
      <c r="D2907" s="762">
        <v>9.8695173629999999</v>
      </c>
      <c r="E2907" s="762">
        <v>0.60368525278585194</v>
      </c>
      <c r="F2907" s="762">
        <v>2.9004784749320701E-2</v>
      </c>
      <c r="G2907" s="762">
        <v>0.52931096166499503</v>
      </c>
      <c r="H2907" s="762">
        <v>6.3526759793708799E-4</v>
      </c>
      <c r="I2907" s="762">
        <v>2.63919796628856E-2</v>
      </c>
      <c r="J2907" s="762">
        <v>1.9333370306693999E-2</v>
      </c>
      <c r="K2907" s="762">
        <v>0.180512372324411</v>
      </c>
      <c r="L2907" s="759" t="s">
        <v>2376</v>
      </c>
      <c r="M2907" s="762">
        <v>0</v>
      </c>
    </row>
    <row r="2908" spans="1:13" x14ac:dyDescent="0.2">
      <c r="A2908" s="759" t="s">
        <v>5282</v>
      </c>
      <c r="B2908" s="759" t="s">
        <v>19</v>
      </c>
      <c r="C2908" s="762">
        <v>6.0373717530000004</v>
      </c>
      <c r="D2908" s="762">
        <v>8.0877434999999998E-2</v>
      </c>
      <c r="E2908" s="762">
        <v>0.59569240105867405</v>
      </c>
      <c r="F2908" s="762">
        <v>1.13220155204912E-2</v>
      </c>
      <c r="G2908" s="762">
        <v>9.6246780146687499E-2</v>
      </c>
      <c r="H2908" s="762">
        <v>4.2419481539670099E-3</v>
      </c>
      <c r="I2908" s="762">
        <v>0.17623019788029301</v>
      </c>
      <c r="J2908" s="762">
        <v>3.0236814375242602E-2</v>
      </c>
      <c r="K2908" s="762">
        <v>0.51056642439794897</v>
      </c>
      <c r="L2908" s="759" t="s">
        <v>2376</v>
      </c>
      <c r="M2908" s="762">
        <v>0</v>
      </c>
    </row>
    <row r="2909" spans="1:13" x14ac:dyDescent="0.2">
      <c r="A2909" s="759" t="s">
        <v>5283</v>
      </c>
      <c r="B2909" s="759" t="s">
        <v>19</v>
      </c>
      <c r="C2909" s="762">
        <v>-2.709028848</v>
      </c>
      <c r="D2909" s="762">
        <v>6.6598851330000004</v>
      </c>
      <c r="E2909" s="762">
        <v>0.46703826232596002</v>
      </c>
      <c r="F2909" s="762">
        <v>6.8587710948187297E-3</v>
      </c>
      <c r="G2909" s="762">
        <v>0</v>
      </c>
      <c r="H2909" s="762">
        <v>5.0001707708596599E-3</v>
      </c>
      <c r="I2909" s="762">
        <v>0.20773029861877301</v>
      </c>
      <c r="J2909" s="762">
        <v>1.17442182907215E-2</v>
      </c>
      <c r="K2909" s="762">
        <v>0</v>
      </c>
      <c r="L2909" s="759" t="s">
        <v>2376</v>
      </c>
      <c r="M2909" s="762">
        <v>0</v>
      </c>
    </row>
    <row r="2910" spans="1:13" x14ac:dyDescent="0.2">
      <c r="A2910" s="759" t="s">
        <v>5284</v>
      </c>
      <c r="B2910" s="759" t="s">
        <v>19</v>
      </c>
      <c r="C2910" s="762">
        <v>-24.052722559999999</v>
      </c>
      <c r="D2910" s="762">
        <v>30.063913459999998</v>
      </c>
      <c r="E2910" s="762">
        <v>1.1903578202443901</v>
      </c>
      <c r="F2910" s="762">
        <v>2.3791362235152502E-2</v>
      </c>
      <c r="G2910" s="762">
        <v>0.40163034985562701</v>
      </c>
      <c r="H2910" s="762">
        <v>0</v>
      </c>
      <c r="I2910" s="762">
        <v>0</v>
      </c>
      <c r="J2910" s="762">
        <v>2.26765015806112E-2</v>
      </c>
      <c r="K2910" s="762">
        <v>0.28171106360183801</v>
      </c>
      <c r="L2910" s="759" t="s">
        <v>2376</v>
      </c>
      <c r="M2910" s="762">
        <v>0.81767874676600105</v>
      </c>
    </row>
    <row r="2911" spans="1:13" x14ac:dyDescent="0.2">
      <c r="A2911" s="759" t="s">
        <v>5285</v>
      </c>
      <c r="B2911" s="759" t="s">
        <v>19</v>
      </c>
      <c r="C2911" s="762">
        <v>1.8548348750000001</v>
      </c>
      <c r="D2911" s="762">
        <v>-13.516417029999999</v>
      </c>
      <c r="E2911" s="762">
        <v>0.938154016869439</v>
      </c>
      <c r="F2911" s="762">
        <v>2.8330254871429601E-2</v>
      </c>
      <c r="G2911" s="762">
        <v>0.51279121962914398</v>
      </c>
      <c r="H2911" s="762">
        <v>5.5671300249325499E-3</v>
      </c>
      <c r="I2911" s="762">
        <v>0.23128440554323601</v>
      </c>
      <c r="J2911" s="762">
        <v>2.24502246131662E-2</v>
      </c>
      <c r="K2911" s="762">
        <v>0.27486151764727101</v>
      </c>
      <c r="L2911" s="759" t="s">
        <v>2376</v>
      </c>
      <c r="M2911" s="762">
        <v>0</v>
      </c>
    </row>
    <row r="2912" spans="1:13" x14ac:dyDescent="0.2">
      <c r="A2912" s="759" t="s">
        <v>5286</v>
      </c>
      <c r="B2912" s="759" t="s">
        <v>19</v>
      </c>
      <c r="C2912" s="762">
        <v>-24.610351300000001</v>
      </c>
      <c r="D2912" s="762">
        <v>16.329661260000002</v>
      </c>
      <c r="E2912" s="762">
        <v>0.86899264877639104</v>
      </c>
      <c r="F2912" s="762">
        <v>1.36229819263817E-2</v>
      </c>
      <c r="G2912" s="762">
        <v>0.15259915106164201</v>
      </c>
      <c r="H2912" s="762">
        <v>6.0521192663683899E-3</v>
      </c>
      <c r="I2912" s="762">
        <v>0.25143309841730299</v>
      </c>
      <c r="J2912" s="762">
        <v>2.68825910931174E-2</v>
      </c>
      <c r="K2912" s="762">
        <v>0.40903200163131997</v>
      </c>
      <c r="L2912" s="759" t="s">
        <v>2376</v>
      </c>
      <c r="M2912" s="762">
        <v>0</v>
      </c>
    </row>
    <row r="2913" spans="1:13" x14ac:dyDescent="0.2">
      <c r="A2913" s="759" t="s">
        <v>5287</v>
      </c>
      <c r="B2913" s="759" t="s">
        <v>19</v>
      </c>
      <c r="C2913" s="762">
        <v>6.8424345339999997</v>
      </c>
      <c r="D2913" s="762">
        <v>23.82272554</v>
      </c>
      <c r="E2913" s="762">
        <v>1.20626499666043</v>
      </c>
      <c r="F2913" s="762">
        <v>9.3929861500734405E-3</v>
      </c>
      <c r="G2913" s="762">
        <v>4.9003398859839203E-2</v>
      </c>
      <c r="H2913" s="762">
        <v>3.2992930086410098E-3</v>
      </c>
      <c r="I2913" s="762">
        <v>0.13706793630074399</v>
      </c>
      <c r="J2913" s="762">
        <v>1.78936276412845E-2</v>
      </c>
      <c r="K2913" s="762">
        <v>0.136930483790801</v>
      </c>
      <c r="L2913" s="759" t="s">
        <v>2376</v>
      </c>
      <c r="M2913" s="762">
        <v>0</v>
      </c>
    </row>
    <row r="2914" spans="1:13" x14ac:dyDescent="0.2">
      <c r="A2914" s="759" t="s">
        <v>5288</v>
      </c>
      <c r="B2914" s="759" t="s">
        <v>19</v>
      </c>
      <c r="C2914" s="762">
        <v>12.9460376</v>
      </c>
      <c r="D2914" s="762">
        <v>-15.52859361</v>
      </c>
      <c r="E2914" s="762">
        <v>1.0610501157005801</v>
      </c>
      <c r="F2914" s="762">
        <v>3.2352218068575099E-2</v>
      </c>
      <c r="G2914" s="762">
        <v>0.61129208873465102</v>
      </c>
      <c r="H2914" s="762">
        <v>7.7256736910413602E-3</v>
      </c>
      <c r="I2914" s="762">
        <v>0.320960336566747</v>
      </c>
      <c r="J2914" s="762">
        <v>2.8657312406411201E-2</v>
      </c>
      <c r="K2914" s="762">
        <v>0.46275391347403699</v>
      </c>
      <c r="L2914" s="759" t="s">
        <v>2376</v>
      </c>
      <c r="M2914" s="762">
        <v>0</v>
      </c>
    </row>
    <row r="2915" spans="1:13" x14ac:dyDescent="0.2">
      <c r="A2915" s="759" t="s">
        <v>5289</v>
      </c>
      <c r="B2915" s="759" t="s">
        <v>19</v>
      </c>
      <c r="C2915" s="762">
        <v>19.364381730000002</v>
      </c>
      <c r="D2915" s="762">
        <v>-8.9058154120000008</v>
      </c>
      <c r="E2915" s="762">
        <v>1.1168172531165601</v>
      </c>
      <c r="F2915" s="762">
        <v>2.2997056023803999E-2</v>
      </c>
      <c r="G2915" s="762">
        <v>0.38217720438021702</v>
      </c>
      <c r="H2915" s="762">
        <v>2.8962737798422099E-3</v>
      </c>
      <c r="I2915" s="762">
        <v>0.12032465747707199</v>
      </c>
      <c r="J2915" s="762">
        <v>3.1834063557206999E-2</v>
      </c>
      <c r="K2915" s="762">
        <v>0.55891617835408003</v>
      </c>
      <c r="L2915" s="759" t="s">
        <v>2376</v>
      </c>
      <c r="M2915" s="762">
        <v>0</v>
      </c>
    </row>
    <row r="2916" spans="1:13" x14ac:dyDescent="0.2">
      <c r="A2916" s="759" t="s">
        <v>5290</v>
      </c>
      <c r="B2916" s="759" t="s">
        <v>19</v>
      </c>
      <c r="C2916" s="762">
        <v>-12.47523355</v>
      </c>
      <c r="D2916" s="762">
        <v>16.879326859999999</v>
      </c>
      <c r="E2916" s="762">
        <v>0.71092128820816602</v>
      </c>
      <c r="F2916" s="762">
        <v>1.02692445895769E-2</v>
      </c>
      <c r="G2916" s="762">
        <v>7.0463634337272193E-2</v>
      </c>
      <c r="H2916" s="762">
        <v>6.4209843232350796E-4</v>
      </c>
      <c r="I2916" s="762">
        <v>2.6675729546552798E-2</v>
      </c>
      <c r="J2916" s="762">
        <v>1.5737341245632499E-2</v>
      </c>
      <c r="K2916" s="762">
        <v>7.1658331085335897E-2</v>
      </c>
      <c r="L2916" s="759" t="s">
        <v>2376</v>
      </c>
      <c r="M2916" s="762">
        <v>0</v>
      </c>
    </row>
    <row r="2917" spans="1:13" x14ac:dyDescent="0.2">
      <c r="A2917" s="759" t="s">
        <v>5291</v>
      </c>
      <c r="B2917" s="759" t="s">
        <v>19</v>
      </c>
      <c r="C2917" s="762">
        <v>6.7728159000000003</v>
      </c>
      <c r="D2917" s="762">
        <v>20.674104979999999</v>
      </c>
      <c r="E2917" s="762">
        <v>0.938568211918686</v>
      </c>
      <c r="F2917" s="762">
        <v>2.4699140762407899E-2</v>
      </c>
      <c r="G2917" s="762">
        <v>0.42386253360662901</v>
      </c>
      <c r="H2917" s="762">
        <v>0</v>
      </c>
      <c r="I2917" s="762">
        <v>0</v>
      </c>
      <c r="J2917" s="762">
        <v>1.49742110809162E-2</v>
      </c>
      <c r="K2917" s="762">
        <v>4.8557909901086403E-2</v>
      </c>
      <c r="L2917" s="759" t="s">
        <v>2376</v>
      </c>
      <c r="M2917" s="762">
        <v>0</v>
      </c>
    </row>
    <row r="2918" spans="1:13" x14ac:dyDescent="0.2">
      <c r="A2918" s="759" t="s">
        <v>5292</v>
      </c>
      <c r="B2918" s="759" t="s">
        <v>19</v>
      </c>
      <c r="C2918" s="762">
        <v>36.862991649999998</v>
      </c>
      <c r="D2918" s="762">
        <v>-0.176450623</v>
      </c>
      <c r="E2918" s="762">
        <v>0.97818985602786801</v>
      </c>
      <c r="F2918" s="762">
        <v>4.6939714680165702E-2</v>
      </c>
      <c r="G2918" s="762">
        <v>0.96855075386259304</v>
      </c>
      <c r="H2918" s="762">
        <v>0</v>
      </c>
      <c r="I2918" s="762">
        <v>0</v>
      </c>
      <c r="J2918" s="762">
        <v>2.5165548222505701E-2</v>
      </c>
      <c r="K2918" s="762">
        <v>0.35705603883144699</v>
      </c>
      <c r="L2918" s="759" t="s">
        <v>2376</v>
      </c>
      <c r="M2918" s="762">
        <v>0</v>
      </c>
    </row>
    <row r="2919" spans="1:13" x14ac:dyDescent="0.2">
      <c r="A2919" s="759" t="s">
        <v>5293</v>
      </c>
      <c r="B2919" s="759" t="s">
        <v>19</v>
      </c>
      <c r="C2919" s="762">
        <v>30.909673739999999</v>
      </c>
      <c r="D2919" s="762">
        <v>4.4244150429999998</v>
      </c>
      <c r="E2919" s="762">
        <v>0.764386054152977</v>
      </c>
      <c r="F2919" s="762">
        <v>2.8204174520421899E-2</v>
      </c>
      <c r="G2919" s="762">
        <v>0.509703426534871</v>
      </c>
      <c r="H2919" s="762">
        <v>5.8335325660029396E-3</v>
      </c>
      <c r="I2919" s="762">
        <v>0.242352021979341</v>
      </c>
      <c r="J2919" s="762">
        <v>2.95646386778326E-2</v>
      </c>
      <c r="K2919" s="762">
        <v>0.49021926780664299</v>
      </c>
      <c r="L2919" s="759" t="s">
        <v>2376</v>
      </c>
      <c r="M2919" s="762">
        <v>0</v>
      </c>
    </row>
    <row r="2920" spans="1:13" x14ac:dyDescent="0.2">
      <c r="A2920" s="759" t="s">
        <v>5294</v>
      </c>
      <c r="B2920" s="759" t="s">
        <v>19</v>
      </c>
      <c r="C2920" s="762">
        <v>-16.90391571</v>
      </c>
      <c r="D2920" s="762">
        <v>28.431887740000001</v>
      </c>
      <c r="E2920" s="762">
        <v>1.1539331441892999</v>
      </c>
      <c r="F2920" s="762">
        <v>1.7165839789698E-2</v>
      </c>
      <c r="G2920" s="762">
        <v>0.239366381918166</v>
      </c>
      <c r="H2920" s="762">
        <v>5.3826974964991999E-3</v>
      </c>
      <c r="I2920" s="762">
        <v>0.22362220315752601</v>
      </c>
      <c r="J2920" s="762">
        <v>2.6749486994620399E-2</v>
      </c>
      <c r="K2920" s="762">
        <v>0.405002860513413</v>
      </c>
      <c r="L2920" s="759" t="s">
        <v>2376</v>
      </c>
      <c r="M2920" s="762">
        <v>0</v>
      </c>
    </row>
    <row r="2921" spans="1:13" x14ac:dyDescent="0.2">
      <c r="A2921" s="759" t="s">
        <v>5295</v>
      </c>
      <c r="B2921" s="759" t="s">
        <v>19</v>
      </c>
      <c r="C2921" s="762">
        <v>31.245100619999999</v>
      </c>
      <c r="D2921" s="762">
        <v>-0.68357659800000004</v>
      </c>
      <c r="E2921" s="762">
        <v>0.93519663309034795</v>
      </c>
      <c r="F2921" s="762">
        <v>3.1753336401288502E-2</v>
      </c>
      <c r="G2921" s="762">
        <v>0.59662502255536398</v>
      </c>
      <c r="H2921" s="762">
        <v>1.4208135523754201E-3</v>
      </c>
      <c r="I2921" s="762">
        <v>5.9027204569950198E-2</v>
      </c>
      <c r="J2921" s="762">
        <v>3.2559480894015898E-2</v>
      </c>
      <c r="K2921" s="762">
        <v>0.58087500350079802</v>
      </c>
      <c r="L2921" s="759" t="s">
        <v>2376</v>
      </c>
      <c r="M2921" s="762">
        <v>0</v>
      </c>
    </row>
    <row r="2922" spans="1:13" x14ac:dyDescent="0.2">
      <c r="A2922" s="759" t="s">
        <v>5296</v>
      </c>
      <c r="B2922" s="759" t="s">
        <v>19</v>
      </c>
      <c r="C2922" s="762">
        <v>18.17376531</v>
      </c>
      <c r="D2922" s="762">
        <v>21.443815959999998</v>
      </c>
      <c r="E2922" s="762">
        <v>0.57072490946295595</v>
      </c>
      <c r="F2922" s="762">
        <v>4.5445662520724503E-2</v>
      </c>
      <c r="G2922" s="762">
        <v>0.93196030773247696</v>
      </c>
      <c r="H2922" s="762">
        <v>9.4197206188735994E-3</v>
      </c>
      <c r="I2922" s="762">
        <v>0.39133890745646899</v>
      </c>
      <c r="J2922" s="762">
        <v>2.60950585103433E-2</v>
      </c>
      <c r="K2922" s="762">
        <v>0.38519291668370398</v>
      </c>
      <c r="L2922" s="759" t="s">
        <v>2376</v>
      </c>
      <c r="M2922" s="762">
        <v>0</v>
      </c>
    </row>
    <row r="2923" spans="1:13" x14ac:dyDescent="0.2">
      <c r="A2923" s="759" t="s">
        <v>5297</v>
      </c>
      <c r="B2923" s="759" t="s">
        <v>19</v>
      </c>
      <c r="C2923" s="762">
        <v>-15.58865486</v>
      </c>
      <c r="D2923" s="762">
        <v>14.30298732</v>
      </c>
      <c r="E2923" s="762">
        <v>0.80030801302211596</v>
      </c>
      <c r="F2923" s="762">
        <v>1.22550101179482E-2</v>
      </c>
      <c r="G2923" s="762">
        <v>0.119096498025799</v>
      </c>
      <c r="H2923" s="762">
        <v>8.1082004166808993E-3</v>
      </c>
      <c r="I2923" s="762">
        <v>0.33685224110549999</v>
      </c>
      <c r="J2923" s="762">
        <v>2.2161832399755999E-2</v>
      </c>
      <c r="K2923" s="762">
        <v>0.266131681621182</v>
      </c>
      <c r="L2923" s="759" t="s">
        <v>2376</v>
      </c>
      <c r="M2923" s="762">
        <v>0</v>
      </c>
    </row>
    <row r="2924" spans="1:13" x14ac:dyDescent="0.2">
      <c r="A2924" s="759" t="s">
        <v>5298</v>
      </c>
      <c r="B2924" s="759" t="s">
        <v>19</v>
      </c>
      <c r="C2924" s="762">
        <v>-13.230032509999999</v>
      </c>
      <c r="D2924" s="762">
        <v>6.0920272899999999</v>
      </c>
      <c r="E2924" s="762">
        <v>1.00439293720412</v>
      </c>
      <c r="F2924" s="762">
        <v>1.2280226188149701E-2</v>
      </c>
      <c r="G2924" s="762">
        <v>0.119714056644653</v>
      </c>
      <c r="H2924" s="762">
        <v>6.9879435773079696E-3</v>
      </c>
      <c r="I2924" s="762">
        <v>0.29031161011318601</v>
      </c>
      <c r="J2924" s="762">
        <v>2.70112583883312E-2</v>
      </c>
      <c r="K2924" s="762">
        <v>0.41292683199117203</v>
      </c>
      <c r="L2924" s="759" t="s">
        <v>2376</v>
      </c>
      <c r="M2924" s="762">
        <v>0</v>
      </c>
    </row>
    <row r="2925" spans="1:13" x14ac:dyDescent="0.2">
      <c r="A2925" s="759" t="s">
        <v>5299</v>
      </c>
      <c r="B2925" s="759" t="s">
        <v>19</v>
      </c>
      <c r="C2925" s="762">
        <v>25.312306670000002</v>
      </c>
      <c r="D2925" s="762">
        <v>14.59771537</v>
      </c>
      <c r="E2925" s="762">
        <v>1.2400802673365501</v>
      </c>
      <c r="F2925" s="762">
        <v>1.9529846371092299E-2</v>
      </c>
      <c r="G2925" s="762">
        <v>0.29726264938025698</v>
      </c>
      <c r="H2925" s="762">
        <v>4.7132757266300099E-3</v>
      </c>
      <c r="I2925" s="762">
        <v>0.19581134944238801</v>
      </c>
      <c r="J2925" s="762">
        <v>1.3332593866119499E-2</v>
      </c>
      <c r="K2925" s="762">
        <v>0</v>
      </c>
      <c r="L2925" s="759" t="s">
        <v>2376</v>
      </c>
      <c r="M2925" s="762">
        <v>0.90333737340220699</v>
      </c>
    </row>
    <row r="2926" spans="1:13" x14ac:dyDescent="0.2">
      <c r="A2926" s="759" t="s">
        <v>5300</v>
      </c>
      <c r="B2926" s="759" t="s">
        <v>19</v>
      </c>
      <c r="C2926" s="762">
        <v>7.5367879049999997</v>
      </c>
      <c r="D2926" s="762">
        <v>-17.300311659999998</v>
      </c>
      <c r="E2926" s="762">
        <v>0.614196662342813</v>
      </c>
      <c r="F2926" s="762">
        <v>1.7474736649666801E-2</v>
      </c>
      <c r="G2926" s="762">
        <v>0.24693149948988</v>
      </c>
      <c r="H2926" s="762">
        <v>1.18378359916664E-2</v>
      </c>
      <c r="I2926" s="762">
        <v>0.491798621943141</v>
      </c>
      <c r="J2926" s="762">
        <v>2.6421163551660999E-2</v>
      </c>
      <c r="K2926" s="762">
        <v>0.39506431847670098</v>
      </c>
      <c r="L2926" s="759" t="s">
        <v>2376</v>
      </c>
      <c r="M2926" s="762">
        <v>0.82081258834959903</v>
      </c>
    </row>
    <row r="2927" spans="1:13" x14ac:dyDescent="0.2">
      <c r="A2927" s="759" t="s">
        <v>5301</v>
      </c>
      <c r="B2927" s="759" t="s">
        <v>19</v>
      </c>
      <c r="C2927" s="762">
        <v>2.458906662</v>
      </c>
      <c r="D2927" s="762">
        <v>-13.335822390000001</v>
      </c>
      <c r="E2927" s="762">
        <v>0.431279359414804</v>
      </c>
      <c r="F2927" s="762">
        <v>2.8235694608173802E-2</v>
      </c>
      <c r="G2927" s="762">
        <v>0.51047537480843896</v>
      </c>
      <c r="H2927" s="762">
        <v>6.7830185457153601E-3</v>
      </c>
      <c r="I2927" s="762">
        <v>0.281798074987197</v>
      </c>
      <c r="J2927" s="762">
        <v>2.4495590926737299E-2</v>
      </c>
      <c r="K2927" s="762">
        <v>0.33677602248385702</v>
      </c>
      <c r="L2927" s="759" t="s">
        <v>2376</v>
      </c>
      <c r="M2927" s="762">
        <v>0</v>
      </c>
    </row>
    <row r="2928" spans="1:13" x14ac:dyDescent="0.2">
      <c r="A2928" s="759" t="s">
        <v>5302</v>
      </c>
      <c r="B2928" s="759" t="s">
        <v>19</v>
      </c>
      <c r="C2928" s="762">
        <v>-1.954186762</v>
      </c>
      <c r="D2928" s="762">
        <v>-11.24739016</v>
      </c>
      <c r="E2928" s="762">
        <v>0.245586390307129</v>
      </c>
      <c r="F2928" s="762">
        <v>1.22739221705993E-2</v>
      </c>
      <c r="G2928" s="762">
        <v>0.11955966698994</v>
      </c>
      <c r="H2928" s="762">
        <v>9.9047098603094398E-4</v>
      </c>
      <c r="I2928" s="762">
        <v>4.1148760033053698E-2</v>
      </c>
      <c r="J2928" s="762">
        <v>1.8057789362764101E-2</v>
      </c>
      <c r="K2928" s="762">
        <v>0.141899739673846</v>
      </c>
      <c r="L2928" s="759" t="s">
        <v>2376</v>
      </c>
      <c r="M2928" s="762">
        <v>0.61396597576782197</v>
      </c>
    </row>
    <row r="2929" spans="1:13" x14ac:dyDescent="0.2">
      <c r="A2929" s="759" t="s">
        <v>5303</v>
      </c>
      <c r="B2929" s="759" t="s">
        <v>19</v>
      </c>
      <c r="C2929" s="762">
        <v>32.45799169</v>
      </c>
      <c r="D2929" s="762">
        <v>-4.3199412129999999</v>
      </c>
      <c r="E2929" s="762">
        <v>1.2400802673365501</v>
      </c>
      <c r="F2929" s="762">
        <v>4.39831304490352E-2</v>
      </c>
      <c r="G2929" s="762">
        <v>0.89614178538518496</v>
      </c>
      <c r="H2929" s="762">
        <v>0</v>
      </c>
      <c r="I2929" s="762">
        <v>0</v>
      </c>
      <c r="J2929" s="762">
        <v>2.55914813376962E-2</v>
      </c>
      <c r="K2929" s="762">
        <v>0.369949296462874</v>
      </c>
      <c r="L2929" s="759" t="s">
        <v>2376</v>
      </c>
      <c r="M2929" s="762">
        <v>0</v>
      </c>
    </row>
    <row r="2930" spans="1:13" x14ac:dyDescent="0.2">
      <c r="A2930" s="759" t="s">
        <v>5304</v>
      </c>
      <c r="B2930" s="759" t="s">
        <v>19</v>
      </c>
      <c r="C2930" s="762">
        <v>-2.3078739320000001</v>
      </c>
      <c r="D2930" s="762">
        <v>22.294769209999998</v>
      </c>
      <c r="E2930" s="762">
        <v>0.50917598086754101</v>
      </c>
      <c r="F2930" s="762">
        <v>5.2449426019202001E-3</v>
      </c>
      <c r="G2930" s="762">
        <v>0</v>
      </c>
      <c r="H2930" s="762">
        <v>2.9509204549335701E-3</v>
      </c>
      <c r="I2930" s="762">
        <v>0.122594905814243</v>
      </c>
      <c r="J2930" s="762">
        <v>1.31506849315069E-2</v>
      </c>
      <c r="K2930" s="762">
        <v>0</v>
      </c>
      <c r="L2930" s="759" t="s">
        <v>2376</v>
      </c>
      <c r="M2930" s="762">
        <v>0</v>
      </c>
    </row>
    <row r="2931" spans="1:13" x14ac:dyDescent="0.2">
      <c r="A2931" s="759" t="s">
        <v>5305</v>
      </c>
      <c r="B2931" s="759" t="s">
        <v>19</v>
      </c>
      <c r="C2931" s="762">
        <v>-13.908113630000001</v>
      </c>
      <c r="D2931" s="762">
        <v>8.3175176430000004</v>
      </c>
      <c r="E2931" s="762">
        <v>0.66365522449631698</v>
      </c>
      <c r="F2931" s="762">
        <v>1.8949876756456902E-2</v>
      </c>
      <c r="G2931" s="762">
        <v>0.28305877665585499</v>
      </c>
      <c r="H2931" s="762">
        <v>2.97141295809283E-3</v>
      </c>
      <c r="I2931" s="762">
        <v>0.123446280099161</v>
      </c>
      <c r="J2931" s="762">
        <v>1.9468692806832701E-2</v>
      </c>
      <c r="K2931" s="762">
        <v>0.184608683956658</v>
      </c>
      <c r="L2931" s="759" t="s">
        <v>2376</v>
      </c>
      <c r="M2931" s="762">
        <v>0.25837169891470602</v>
      </c>
    </row>
    <row r="2932" spans="1:13" x14ac:dyDescent="0.2">
      <c r="A2932" s="759" t="s">
        <v>5306</v>
      </c>
      <c r="B2932" s="759" t="s">
        <v>19</v>
      </c>
      <c r="C2932" s="762">
        <v>-8.6446903160000002</v>
      </c>
      <c r="D2932" s="762">
        <v>15.51314052</v>
      </c>
      <c r="E2932" s="762">
        <v>0.53010986496386503</v>
      </c>
      <c r="F2932" s="762">
        <v>1.77142893165815E-3</v>
      </c>
      <c r="G2932" s="762">
        <v>0</v>
      </c>
      <c r="H2932" s="762">
        <v>2.6093787356125599E-3</v>
      </c>
      <c r="I2932" s="762">
        <v>0.10840570830068701</v>
      </c>
      <c r="J2932" s="762">
        <v>1.38694470633908E-2</v>
      </c>
      <c r="K2932" s="762">
        <v>1.51160144059594E-2</v>
      </c>
      <c r="L2932" s="759" t="s">
        <v>2376</v>
      </c>
      <c r="M2932" s="762">
        <v>0</v>
      </c>
    </row>
    <row r="2933" spans="1:13" x14ac:dyDescent="0.2">
      <c r="A2933" s="759" t="s">
        <v>5307</v>
      </c>
      <c r="B2933" s="759" t="s">
        <v>19</v>
      </c>
      <c r="C2933" s="762">
        <v>-0.402703433</v>
      </c>
      <c r="D2933" s="762">
        <v>-13.142495500000001</v>
      </c>
      <c r="E2933" s="762">
        <v>0.34239715190773201</v>
      </c>
      <c r="F2933" s="762">
        <v>2.3261824760920102E-2</v>
      </c>
      <c r="G2933" s="762">
        <v>0.38866159436893499</v>
      </c>
      <c r="H2933" s="762">
        <v>4.5834898732880196E-3</v>
      </c>
      <c r="I2933" s="762">
        <v>0.19041943693848801</v>
      </c>
      <c r="J2933" s="762">
        <v>2.0622261660473599E-2</v>
      </c>
      <c r="K2933" s="762">
        <v>0.21952793724914199</v>
      </c>
      <c r="L2933" s="759" t="s">
        <v>2376</v>
      </c>
      <c r="M2933" s="762">
        <v>0</v>
      </c>
    </row>
    <row r="2934" spans="1:13" x14ac:dyDescent="0.2">
      <c r="A2934" s="759" t="s">
        <v>5308</v>
      </c>
      <c r="B2934" s="759" t="s">
        <v>19</v>
      </c>
      <c r="C2934" s="762">
        <v>8.7930213189999993</v>
      </c>
      <c r="D2934" s="762">
        <v>-17.295056880000001</v>
      </c>
      <c r="E2934" s="762">
        <v>1.2400802673365501</v>
      </c>
      <c r="F2934" s="762">
        <v>3.7666504863549499E-2</v>
      </c>
      <c r="G2934" s="762">
        <v>0.74144293501943703</v>
      </c>
      <c r="H2934" s="762">
        <v>6.0657809351412299E-3</v>
      </c>
      <c r="I2934" s="762">
        <v>0.25200068127391601</v>
      </c>
      <c r="J2934" s="762">
        <v>3.2055903721368802E-2</v>
      </c>
      <c r="K2934" s="762">
        <v>0.56563141355059199</v>
      </c>
      <c r="L2934" s="759" t="s">
        <v>2376</v>
      </c>
      <c r="M2934" s="762">
        <v>0.90333737340220699</v>
      </c>
    </row>
    <row r="2935" spans="1:13" x14ac:dyDescent="0.2">
      <c r="A2935" s="759" t="s">
        <v>5309</v>
      </c>
      <c r="B2935" s="759" t="s">
        <v>19</v>
      </c>
      <c r="C2935" s="762">
        <v>-9.9618656990000005</v>
      </c>
      <c r="D2935" s="762">
        <v>29.265491730000001</v>
      </c>
      <c r="E2935" s="762">
        <v>0.31344817345801601</v>
      </c>
      <c r="F2935" s="762">
        <v>1.37238462071878E-2</v>
      </c>
      <c r="G2935" s="762">
        <v>0.15506938553706001</v>
      </c>
      <c r="H2935" s="762">
        <v>1.62573858396803E-3</v>
      </c>
      <c r="I2935" s="762">
        <v>6.7540739695939295E-2</v>
      </c>
      <c r="J2935" s="762">
        <v>1.43308746048472E-2</v>
      </c>
      <c r="K2935" s="762">
        <v>2.9083727831202701E-2</v>
      </c>
      <c r="L2935" s="759" t="s">
        <v>2376</v>
      </c>
      <c r="M2935" s="762">
        <v>0.42666632342011801</v>
      </c>
    </row>
    <row r="2936" spans="1:13" x14ac:dyDescent="0.2">
      <c r="A2936" s="759" t="s">
        <v>5310</v>
      </c>
      <c r="B2936" s="759" t="s">
        <v>19</v>
      </c>
      <c r="C2936" s="762">
        <v>21.0897717</v>
      </c>
      <c r="D2936" s="762">
        <v>13.179605390000001</v>
      </c>
      <c r="E2936" s="762">
        <v>0.65508700982951196</v>
      </c>
      <c r="F2936" s="762">
        <v>3.0448404768358899E-2</v>
      </c>
      <c r="G2936" s="762">
        <v>0.56466629055740203</v>
      </c>
      <c r="H2936" s="762">
        <v>0</v>
      </c>
      <c r="I2936" s="762">
        <v>0</v>
      </c>
      <c r="J2936" s="762">
        <v>2.8211413676446102E-2</v>
      </c>
      <c r="K2936" s="762">
        <v>0.449256302837298</v>
      </c>
      <c r="L2936" s="759" t="s">
        <v>2376</v>
      </c>
      <c r="M2936" s="762">
        <v>0</v>
      </c>
    </row>
    <row r="2937" spans="1:13" x14ac:dyDescent="0.2">
      <c r="A2937" s="759" t="s">
        <v>5311</v>
      </c>
      <c r="B2937" s="759" t="s">
        <v>19</v>
      </c>
      <c r="C2937" s="762">
        <v>-10.69615398</v>
      </c>
      <c r="D2937" s="762">
        <v>22.31219746</v>
      </c>
      <c r="E2937" s="762">
        <v>0.45392842573272202</v>
      </c>
      <c r="F2937" s="762">
        <v>8.6806321668799497E-3</v>
      </c>
      <c r="G2937" s="762">
        <v>3.1557318895706302E-2</v>
      </c>
      <c r="H2937" s="762">
        <v>0</v>
      </c>
      <c r="I2937" s="762">
        <v>0</v>
      </c>
      <c r="J2937" s="762">
        <v>1.7418889689978401E-2</v>
      </c>
      <c r="K2937" s="762">
        <v>0.122559868362017</v>
      </c>
      <c r="L2937" s="759" t="s">
        <v>2376</v>
      </c>
      <c r="M2937" s="762">
        <v>0.90166438006903105</v>
      </c>
    </row>
    <row r="2938" spans="1:13" x14ac:dyDescent="0.2">
      <c r="A2938" s="759" t="s">
        <v>5312</v>
      </c>
      <c r="B2938" s="759" t="s">
        <v>19</v>
      </c>
      <c r="C2938" s="762">
        <v>-5.4025024090000002</v>
      </c>
      <c r="D2938" s="762">
        <v>18.076483339999999</v>
      </c>
      <c r="E2938" s="762">
        <v>0.50293062560309698</v>
      </c>
      <c r="F2938" s="762">
        <v>1.36923261194359E-2</v>
      </c>
      <c r="G2938" s="762">
        <v>0.15429743726349199</v>
      </c>
      <c r="H2938" s="762">
        <v>1.8989719594248401E-3</v>
      </c>
      <c r="I2938" s="762">
        <v>7.8892106015711796E-2</v>
      </c>
      <c r="J2938" s="762">
        <v>1.9437635183849999E-2</v>
      </c>
      <c r="K2938" s="762">
        <v>0.18366853892089699</v>
      </c>
      <c r="L2938" s="759" t="s">
        <v>2376</v>
      </c>
      <c r="M2938" s="762">
        <v>0.78366633489742499</v>
      </c>
    </row>
    <row r="2939" spans="1:13" x14ac:dyDescent="0.2">
      <c r="A2939" s="759" t="s">
        <v>5313</v>
      </c>
      <c r="B2939" s="759" t="s">
        <v>19</v>
      </c>
      <c r="C2939" s="762">
        <v>-11.839232600000001</v>
      </c>
      <c r="D2939" s="762">
        <v>13.286995060000001</v>
      </c>
      <c r="E2939" s="762">
        <v>0.54382249812097405</v>
      </c>
      <c r="F2939" s="762">
        <v>3.4230815298589802E-3</v>
      </c>
      <c r="G2939" s="762">
        <v>0</v>
      </c>
      <c r="H2939" s="762">
        <v>8.7571296833908307E-3</v>
      </c>
      <c r="I2939" s="762">
        <v>0.36381180362499799</v>
      </c>
      <c r="J2939" s="762">
        <v>2.2510121457489901E-2</v>
      </c>
      <c r="K2939" s="762">
        <v>0.27667460693383</v>
      </c>
      <c r="L2939" s="759" t="s">
        <v>2376</v>
      </c>
      <c r="M2939" s="762">
        <v>0</v>
      </c>
    </row>
    <row r="2940" spans="1:13" x14ac:dyDescent="0.2">
      <c r="A2940" s="759" t="s">
        <v>5314</v>
      </c>
      <c r="B2940" s="759" t="s">
        <v>19</v>
      </c>
      <c r="C2940" s="762">
        <v>-14.713865569999999</v>
      </c>
      <c r="D2940" s="762">
        <v>19.050233550000002</v>
      </c>
      <c r="E2940" s="762">
        <v>0.38236218630715002</v>
      </c>
      <c r="F2940" s="762">
        <v>2.1950589110440101E-2</v>
      </c>
      <c r="G2940" s="762">
        <v>0.35654844822551501</v>
      </c>
      <c r="H2940" s="762">
        <v>1.1755865979029299E-2</v>
      </c>
      <c r="I2940" s="762">
        <v>0.48839320789274498</v>
      </c>
      <c r="J2940" s="762">
        <v>2.1458599079363299E-2</v>
      </c>
      <c r="K2940" s="762">
        <v>0.24484437999411601</v>
      </c>
      <c r="L2940" s="759" t="s">
        <v>2376</v>
      </c>
      <c r="M2940" s="762">
        <v>0</v>
      </c>
    </row>
    <row r="2941" spans="1:13" x14ac:dyDescent="0.2">
      <c r="A2941" s="759" t="s">
        <v>5315</v>
      </c>
      <c r="B2941" s="759" t="s">
        <v>19</v>
      </c>
      <c r="C2941" s="762">
        <v>20.544046640000001</v>
      </c>
      <c r="D2941" s="762">
        <v>9.8115462319999995</v>
      </c>
      <c r="E2941" s="762">
        <v>0.782548029990218</v>
      </c>
      <c r="F2941" s="762">
        <v>2.39426586563617E-2</v>
      </c>
      <c r="G2941" s="762">
        <v>0.40533572605950002</v>
      </c>
      <c r="H2941" s="762">
        <v>6.1614126165511103E-3</v>
      </c>
      <c r="I2941" s="762">
        <v>0.25597367818092398</v>
      </c>
      <c r="J2941" s="762">
        <v>2.5722367034551601E-2</v>
      </c>
      <c r="K2941" s="762">
        <v>0.37391129733706502</v>
      </c>
      <c r="L2941" s="759" t="s">
        <v>2376</v>
      </c>
      <c r="M2941" s="762">
        <v>0</v>
      </c>
    </row>
    <row r="2942" spans="1:13" x14ac:dyDescent="0.2">
      <c r="A2942" s="759" t="s">
        <v>5316</v>
      </c>
      <c r="B2942" s="759" t="s">
        <v>19</v>
      </c>
      <c r="C2942" s="762">
        <v>-11.78511301</v>
      </c>
      <c r="D2942" s="762">
        <v>23.222897580000001</v>
      </c>
      <c r="E2942" s="762">
        <v>1.12520224403092</v>
      </c>
      <c r="F2942" s="762">
        <v>9.7523151504453794E-3</v>
      </c>
      <c r="G2942" s="762">
        <v>5.78036336692625E-2</v>
      </c>
      <c r="H2942" s="762">
        <v>0</v>
      </c>
      <c r="I2942" s="762">
        <v>0</v>
      </c>
      <c r="J2942" s="762">
        <v>1.36320780877378E-2</v>
      </c>
      <c r="K2942" s="762">
        <v>7.9307066915672193E-3</v>
      </c>
      <c r="L2942" s="759" t="s">
        <v>2376</v>
      </c>
      <c r="M2942" s="762">
        <v>0</v>
      </c>
    </row>
    <row r="2943" spans="1:13" x14ac:dyDescent="0.2">
      <c r="A2943" s="759" t="s">
        <v>5317</v>
      </c>
      <c r="B2943" s="759" t="s">
        <v>19</v>
      </c>
      <c r="C2943" s="762">
        <v>29.244811640000002</v>
      </c>
      <c r="D2943" s="762">
        <v>14.897277799999999</v>
      </c>
      <c r="E2943" s="762">
        <v>1.21593772909774</v>
      </c>
      <c r="F2943" s="762">
        <v>4.4285723291453603E-2</v>
      </c>
      <c r="G2943" s="762">
        <v>0.903552513302185</v>
      </c>
      <c r="H2943" s="762">
        <v>1.2773660302606001E-3</v>
      </c>
      <c r="I2943" s="762">
        <v>5.3067709209438402E-2</v>
      </c>
      <c r="J2943" s="762">
        <v>2.7710054905440599E-2</v>
      </c>
      <c r="K2943" s="762">
        <v>0.43407985313080799</v>
      </c>
      <c r="L2943" s="759" t="s">
        <v>2376</v>
      </c>
      <c r="M2943" s="762">
        <v>0</v>
      </c>
    </row>
    <row r="2944" spans="1:13" x14ac:dyDescent="0.2">
      <c r="A2944" s="759" t="s">
        <v>5318</v>
      </c>
      <c r="B2944" s="759" t="s">
        <v>19</v>
      </c>
      <c r="C2944" s="762">
        <v>-18.538236149999999</v>
      </c>
      <c r="D2944" s="762">
        <v>31.59032406</v>
      </c>
      <c r="E2944" s="762">
        <v>0.96674477528061997</v>
      </c>
      <c r="F2944" s="762">
        <v>1.31753966803044E-2</v>
      </c>
      <c r="G2944" s="762">
        <v>0.14163746108622699</v>
      </c>
      <c r="H2944" s="762">
        <v>0</v>
      </c>
      <c r="I2944" s="762">
        <v>0</v>
      </c>
      <c r="J2944" s="762">
        <v>1.94642560035494E-2</v>
      </c>
      <c r="K2944" s="762">
        <v>0.18447437319860299</v>
      </c>
      <c r="L2944" s="759" t="s">
        <v>2376</v>
      </c>
      <c r="M2944" s="762">
        <v>0.90333737340220699</v>
      </c>
    </row>
    <row r="2945" spans="1:13" x14ac:dyDescent="0.2">
      <c r="A2945" s="759" t="s">
        <v>5319</v>
      </c>
      <c r="B2945" s="759" t="s">
        <v>19</v>
      </c>
      <c r="C2945" s="762">
        <v>2.4950901000000001E-2</v>
      </c>
      <c r="D2945" s="762">
        <v>13.626669720000001</v>
      </c>
      <c r="E2945" s="762">
        <v>0.87817190621550001</v>
      </c>
      <c r="F2945" s="762">
        <v>1.19208971877778E-2</v>
      </c>
      <c r="G2945" s="762">
        <v>0.11091382183523001</v>
      </c>
      <c r="H2945" s="762">
        <v>3.8730830971003098E-3</v>
      </c>
      <c r="I2945" s="762">
        <v>0.16090583465351299</v>
      </c>
      <c r="J2945" s="762">
        <v>3.0265653596583699E-2</v>
      </c>
      <c r="K2945" s="762">
        <v>0.51143942918999397</v>
      </c>
      <c r="L2945" s="759" t="s">
        <v>2376</v>
      </c>
      <c r="M2945" s="762">
        <v>0</v>
      </c>
    </row>
    <row r="2946" spans="1:13" x14ac:dyDescent="0.2">
      <c r="A2946" s="759" t="s">
        <v>5320</v>
      </c>
      <c r="B2946" s="759" t="s">
        <v>19</v>
      </c>
      <c r="C2946" s="762">
        <v>-21.24361103</v>
      </c>
      <c r="D2946" s="762">
        <v>10.784329100000001</v>
      </c>
      <c r="E2946" s="762">
        <v>0.27292644135524302</v>
      </c>
      <c r="F2946" s="762">
        <v>1.20848016440878E-2</v>
      </c>
      <c r="G2946" s="762">
        <v>0.11492797734853</v>
      </c>
      <c r="H2946" s="762">
        <v>5.6695925407288504E-4</v>
      </c>
      <c r="I2946" s="762">
        <v>2.3554106924463299E-2</v>
      </c>
      <c r="J2946" s="762">
        <v>2.0644445676889799E-2</v>
      </c>
      <c r="K2946" s="762">
        <v>0.22019946076879299</v>
      </c>
      <c r="L2946" s="759" t="s">
        <v>2376</v>
      </c>
      <c r="M2946" s="762">
        <v>0</v>
      </c>
    </row>
    <row r="2947" spans="1:13" x14ac:dyDescent="0.2">
      <c r="A2947" s="759" t="s">
        <v>5321</v>
      </c>
      <c r="B2947" s="759" t="s">
        <v>19</v>
      </c>
      <c r="C2947" s="762">
        <v>-21.725045080000001</v>
      </c>
      <c r="D2947" s="762">
        <v>35.1658738</v>
      </c>
      <c r="E2947" s="762">
        <v>1.15917789682075</v>
      </c>
      <c r="F2947" s="762">
        <v>2.8500463345290002E-2</v>
      </c>
      <c r="G2947" s="762">
        <v>0.51695974030641301</v>
      </c>
      <c r="H2947" s="762">
        <v>1.7418627685371799E-3</v>
      </c>
      <c r="I2947" s="762">
        <v>7.2365069343226604E-2</v>
      </c>
      <c r="J2947" s="762">
        <v>2.08063889967279E-2</v>
      </c>
      <c r="K2947" s="762">
        <v>0.22510157640812201</v>
      </c>
      <c r="L2947" s="759" t="s">
        <v>2376</v>
      </c>
      <c r="M2947" s="762">
        <v>0.90333737340220699</v>
      </c>
    </row>
    <row r="2948" spans="1:13" x14ac:dyDescent="0.2">
      <c r="A2948" s="759" t="s">
        <v>5322</v>
      </c>
      <c r="B2948" s="759" t="s">
        <v>19</v>
      </c>
      <c r="C2948" s="762">
        <v>28.208496220000001</v>
      </c>
      <c r="D2948" s="762">
        <v>17.837986820000001</v>
      </c>
      <c r="E2948" s="762">
        <v>1.2400802673365501</v>
      </c>
      <c r="F2948" s="762">
        <v>2.7138795554406799E-2</v>
      </c>
      <c r="G2948" s="762">
        <v>0.48361150141602799</v>
      </c>
      <c r="H2948" s="762">
        <v>3.8867447658731502E-3</v>
      </c>
      <c r="I2948" s="762">
        <v>0.16147341751012501</v>
      </c>
      <c r="J2948" s="762">
        <v>3.0356608063890001E-2</v>
      </c>
      <c r="K2948" s="762">
        <v>0.51419266351231396</v>
      </c>
      <c r="L2948" s="759" t="s">
        <v>2376</v>
      </c>
      <c r="M2948" s="762">
        <v>0.90333737340220699</v>
      </c>
    </row>
    <row r="2949" spans="1:13" x14ac:dyDescent="0.2">
      <c r="A2949" s="759" t="s">
        <v>5323</v>
      </c>
      <c r="B2949" s="759" t="s">
        <v>19</v>
      </c>
      <c r="C2949" s="762">
        <v>-0.94200219100000004</v>
      </c>
      <c r="D2949" s="762">
        <v>21.177729769999999</v>
      </c>
      <c r="E2949" s="762">
        <v>1.1056401786473</v>
      </c>
      <c r="F2949" s="762">
        <v>2.0651961495060801E-2</v>
      </c>
      <c r="G2949" s="762">
        <v>0.324744081391522</v>
      </c>
      <c r="H2949" s="762">
        <v>6.3390143105980399E-3</v>
      </c>
      <c r="I2949" s="762">
        <v>0.26335204759368802</v>
      </c>
      <c r="J2949" s="762">
        <v>2.6634130109256301E-2</v>
      </c>
      <c r="K2949" s="762">
        <v>0.40151093215710199</v>
      </c>
      <c r="L2949" s="759" t="s">
        <v>2376</v>
      </c>
      <c r="M2949" s="762">
        <v>0</v>
      </c>
    </row>
    <row r="2950" spans="1:13" x14ac:dyDescent="0.2">
      <c r="A2950" s="759" t="s">
        <v>5324</v>
      </c>
      <c r="B2950" s="759" t="s">
        <v>19</v>
      </c>
      <c r="C2950" s="762">
        <v>19.461107739999999</v>
      </c>
      <c r="D2950" s="762">
        <v>-7.5281699990000002</v>
      </c>
      <c r="E2950" s="762">
        <v>0.93613119163470004</v>
      </c>
      <c r="F2950" s="762">
        <v>9.9603477296080802E-3</v>
      </c>
      <c r="G2950" s="762">
        <v>6.2898516765558105E-2</v>
      </c>
      <c r="H2950" s="762">
        <v>1.07244099866799E-2</v>
      </c>
      <c r="I2950" s="762">
        <v>0.44554174083449299</v>
      </c>
      <c r="J2950" s="762">
        <v>3.2643780156397302E-2</v>
      </c>
      <c r="K2950" s="762">
        <v>0.58342678682134697</v>
      </c>
      <c r="L2950" s="759" t="s">
        <v>2376</v>
      </c>
      <c r="M2950" s="762">
        <v>0</v>
      </c>
    </row>
    <row r="2951" spans="1:13" x14ac:dyDescent="0.2">
      <c r="A2951" s="759" t="s">
        <v>5325</v>
      </c>
      <c r="B2951" s="759" t="s">
        <v>19</v>
      </c>
      <c r="C2951" s="762">
        <v>-0.78510113100000001</v>
      </c>
      <c r="D2951" s="762">
        <v>-4.3571174609999996</v>
      </c>
      <c r="E2951" s="762">
        <v>0.50055398476263102</v>
      </c>
      <c r="F2951" s="762">
        <v>1.6919983105232999E-2</v>
      </c>
      <c r="G2951" s="762">
        <v>0.23334516089358801</v>
      </c>
      <c r="H2951" s="762">
        <v>9.1533180778032002E-3</v>
      </c>
      <c r="I2951" s="762">
        <v>0.380271291020364</v>
      </c>
      <c r="J2951" s="762">
        <v>2.7494869946203801E-2</v>
      </c>
      <c r="K2951" s="762">
        <v>0.42756606893606702</v>
      </c>
      <c r="L2951" s="759" t="s">
        <v>2376</v>
      </c>
      <c r="M2951" s="762">
        <v>0.83425664127105204</v>
      </c>
    </row>
    <row r="2952" spans="1:13" x14ac:dyDescent="0.2">
      <c r="A2952" s="759" t="s">
        <v>5326</v>
      </c>
      <c r="B2952" s="759" t="s">
        <v>19</v>
      </c>
      <c r="C2952" s="762">
        <v>-22.476123470000001</v>
      </c>
      <c r="D2952" s="762">
        <v>8.0043311030000002</v>
      </c>
      <c r="E2952" s="762">
        <v>0.37498351920136502</v>
      </c>
      <c r="F2952" s="762">
        <v>7.8043737273764601E-3</v>
      </c>
      <c r="G2952" s="762">
        <v>1.0097107909018001E-2</v>
      </c>
      <c r="H2952" s="762">
        <v>5.6969158782745298E-3</v>
      </c>
      <c r="I2952" s="762">
        <v>0.23667631804713499</v>
      </c>
      <c r="J2952" s="762">
        <v>2.08574122344851E-2</v>
      </c>
      <c r="K2952" s="762">
        <v>0.22664607444919499</v>
      </c>
      <c r="L2952" s="759" t="s">
        <v>2376</v>
      </c>
      <c r="M2952" s="762">
        <v>0</v>
      </c>
    </row>
    <row r="2953" spans="1:13" x14ac:dyDescent="0.2">
      <c r="A2953" s="759" t="s">
        <v>5327</v>
      </c>
      <c r="B2953" s="759" t="s">
        <v>19</v>
      </c>
      <c r="C2953" s="762">
        <v>16.692073149999999</v>
      </c>
      <c r="D2953" s="762">
        <v>1.1634406980000001</v>
      </c>
      <c r="E2953" s="762">
        <v>0.63410318427541801</v>
      </c>
      <c r="F2953" s="762">
        <v>3.1639864085381601E-2</v>
      </c>
      <c r="G2953" s="762">
        <v>0.59384600877051796</v>
      </c>
      <c r="H2953" s="762">
        <v>1.9809419720618901E-3</v>
      </c>
      <c r="I2953" s="762">
        <v>8.2297520066107396E-2</v>
      </c>
      <c r="J2953" s="762">
        <v>2.6822694248793699E-2</v>
      </c>
      <c r="K2953" s="762">
        <v>0.40721888207413698</v>
      </c>
      <c r="L2953" s="759" t="s">
        <v>2376</v>
      </c>
      <c r="M2953" s="762">
        <v>0</v>
      </c>
    </row>
    <row r="2954" spans="1:13" x14ac:dyDescent="0.2">
      <c r="A2954" s="759" t="s">
        <v>5328</v>
      </c>
      <c r="B2954" s="759" t="s">
        <v>19</v>
      </c>
      <c r="C2954" s="762">
        <v>-14.2109405</v>
      </c>
      <c r="D2954" s="762">
        <v>31.282044200000001</v>
      </c>
      <c r="E2954" s="762">
        <v>0.572117055465024</v>
      </c>
      <c r="F2954" s="762">
        <v>1.6875854982380301E-2</v>
      </c>
      <c r="G2954" s="762">
        <v>0.23226443331059299</v>
      </c>
      <c r="H2954" s="762">
        <v>0</v>
      </c>
      <c r="I2954" s="762">
        <v>0</v>
      </c>
      <c r="J2954" s="762">
        <v>1.3924907104431301E-2</v>
      </c>
      <c r="K2954" s="762">
        <v>1.6794823205087302E-2</v>
      </c>
      <c r="L2954" s="759" t="s">
        <v>2376</v>
      </c>
      <c r="M2954" s="762">
        <v>0</v>
      </c>
    </row>
    <row r="2955" spans="1:13" x14ac:dyDescent="0.2">
      <c r="A2955" s="759" t="s">
        <v>5329</v>
      </c>
      <c r="B2955" s="759" t="s">
        <v>19</v>
      </c>
      <c r="C2955" s="762">
        <v>13.727173369999999</v>
      </c>
      <c r="D2955" s="762">
        <v>2.1693311629999998</v>
      </c>
      <c r="E2955" s="762">
        <v>0.537612189380692</v>
      </c>
      <c r="F2955" s="762">
        <v>1.0697917783003099E-2</v>
      </c>
      <c r="G2955" s="762">
        <v>8.0962155348545797E-2</v>
      </c>
      <c r="H2955" s="762">
        <v>1.29102769903344E-2</v>
      </c>
      <c r="I2955" s="762">
        <v>0.53635279602659003</v>
      </c>
      <c r="J2955" s="762">
        <v>4.1399811435860502E-2</v>
      </c>
      <c r="K2955" s="762">
        <v>0.84847730770552898</v>
      </c>
      <c r="L2955" s="759" t="s">
        <v>2376</v>
      </c>
      <c r="M2955" s="762">
        <v>0.90333737340220699</v>
      </c>
    </row>
    <row r="2956" spans="1:13" x14ac:dyDescent="0.2">
      <c r="A2956" s="759" t="s">
        <v>5330</v>
      </c>
      <c r="B2956" s="759" t="s">
        <v>19</v>
      </c>
      <c r="C2956" s="762">
        <v>6.9158885950000002</v>
      </c>
      <c r="D2956" s="762">
        <v>4.7051654559999996</v>
      </c>
      <c r="E2956" s="762">
        <v>0.33275696769004098</v>
      </c>
      <c r="F2956" s="762">
        <v>8.2960870963064808E-3</v>
      </c>
      <c r="G2956" s="762">
        <v>2.2139525467428301E-2</v>
      </c>
      <c r="H2956" s="762">
        <v>8.2106629324772001E-3</v>
      </c>
      <c r="I2956" s="762">
        <v>0.341109029440814</v>
      </c>
      <c r="J2956" s="762">
        <v>1.9632854528312399E-2</v>
      </c>
      <c r="K2956" s="762">
        <v>0.18957797011032601</v>
      </c>
      <c r="L2956" s="759" t="s">
        <v>2376</v>
      </c>
      <c r="M2956" s="762">
        <v>0</v>
      </c>
    </row>
    <row r="2957" spans="1:13" x14ac:dyDescent="0.2">
      <c r="A2957" s="759" t="s">
        <v>5331</v>
      </c>
      <c r="B2957" s="759" t="s">
        <v>19</v>
      </c>
      <c r="C2957" s="762">
        <v>-12.039168950000001</v>
      </c>
      <c r="D2957" s="762">
        <v>27.067387190000002</v>
      </c>
      <c r="E2957" s="762">
        <v>0.76089594708392805</v>
      </c>
      <c r="F2957" s="762">
        <v>1.51296421209237E-2</v>
      </c>
      <c r="G2957" s="762">
        <v>0.18949837650118501</v>
      </c>
      <c r="H2957" s="762">
        <v>0</v>
      </c>
      <c r="I2957" s="762">
        <v>0</v>
      </c>
      <c r="J2957" s="762">
        <v>2.6214852198990599E-2</v>
      </c>
      <c r="K2957" s="762">
        <v>0.38881912552744602</v>
      </c>
      <c r="L2957" s="759" t="s">
        <v>2376</v>
      </c>
      <c r="M2957" s="762">
        <v>0</v>
      </c>
    </row>
    <row r="2958" spans="1:13" x14ac:dyDescent="0.2">
      <c r="A2958" s="759" t="s">
        <v>5332</v>
      </c>
      <c r="B2958" s="759" t="s">
        <v>19</v>
      </c>
      <c r="C2958" s="762">
        <v>20.455943869999999</v>
      </c>
      <c r="D2958" s="762">
        <v>-0.50394986799999997</v>
      </c>
      <c r="E2958" s="762">
        <v>0.34672885708573897</v>
      </c>
      <c r="F2958" s="762">
        <v>3.0536661014064301E-2</v>
      </c>
      <c r="G2958" s="762">
        <v>0.56682774572339301</v>
      </c>
      <c r="H2958" s="762">
        <v>0</v>
      </c>
      <c r="I2958" s="762">
        <v>0</v>
      </c>
      <c r="J2958" s="762">
        <v>2.7712273307082199E-2</v>
      </c>
      <c r="K2958" s="762">
        <v>0.434146993374523</v>
      </c>
      <c r="L2958" s="759" t="s">
        <v>2376</v>
      </c>
      <c r="M2958" s="762">
        <v>0.390976058555914</v>
      </c>
    </row>
    <row r="2959" spans="1:13" x14ac:dyDescent="0.2">
      <c r="A2959" s="759" t="s">
        <v>5333</v>
      </c>
      <c r="B2959" s="759" t="s">
        <v>19</v>
      </c>
      <c r="C2959" s="762">
        <v>-4.9435780850000004</v>
      </c>
      <c r="D2959" s="762">
        <v>27.513048640000001</v>
      </c>
      <c r="E2959" s="762">
        <v>0.478070386047869</v>
      </c>
      <c r="F2959" s="762">
        <v>2.9048912872173399E-2</v>
      </c>
      <c r="G2959" s="762">
        <v>0.53039168924799096</v>
      </c>
      <c r="H2959" s="762">
        <v>3.2173229960039602E-3</v>
      </c>
      <c r="I2959" s="762">
        <v>0.133662522250348</v>
      </c>
      <c r="J2959" s="762">
        <v>2.05002495701847E-2</v>
      </c>
      <c r="K2959" s="762">
        <v>0.21583455789106101</v>
      </c>
      <c r="L2959" s="759" t="s">
        <v>2376</v>
      </c>
      <c r="M2959" s="762">
        <v>0</v>
      </c>
    </row>
    <row r="2960" spans="1:13" x14ac:dyDescent="0.2">
      <c r="A2960" s="759" t="s">
        <v>5334</v>
      </c>
      <c r="B2960" s="759" t="s">
        <v>19</v>
      </c>
      <c r="C2960" s="762">
        <v>36.806414850000003</v>
      </c>
      <c r="D2960" s="762">
        <v>-2.702159344</v>
      </c>
      <c r="E2960" s="762">
        <v>1.2400802673365501</v>
      </c>
      <c r="F2960" s="762">
        <v>5.06906051226447E-2</v>
      </c>
      <c r="G2960" s="762">
        <v>1</v>
      </c>
      <c r="H2960" s="762">
        <v>1.01028040575156E-2</v>
      </c>
      <c r="I2960" s="762">
        <v>0.41971734402821997</v>
      </c>
      <c r="J2960" s="762">
        <v>3.20714325328601E-2</v>
      </c>
      <c r="K2960" s="762">
        <v>0.56610148606847199</v>
      </c>
      <c r="L2960" s="759" t="s">
        <v>2376</v>
      </c>
      <c r="M2960" s="762">
        <v>0</v>
      </c>
    </row>
    <row r="2961" spans="1:13" x14ac:dyDescent="0.2">
      <c r="A2961" s="759" t="s">
        <v>5335</v>
      </c>
      <c r="B2961" s="759" t="s">
        <v>19</v>
      </c>
      <c r="C2961" s="762">
        <v>29.690123270000001</v>
      </c>
      <c r="D2961" s="762">
        <v>12.21639235</v>
      </c>
      <c r="E2961" s="762">
        <v>1.14855485508948</v>
      </c>
      <c r="F2961" s="762">
        <v>2.8992176714220001E-2</v>
      </c>
      <c r="G2961" s="762">
        <v>0.52900218235556795</v>
      </c>
      <c r="H2961" s="762">
        <v>3.8116055876225301E-3</v>
      </c>
      <c r="I2961" s="762">
        <v>0.158351794888036</v>
      </c>
      <c r="J2961" s="762">
        <v>2.8635128389995001E-2</v>
      </c>
      <c r="K2961" s="762">
        <v>0.462082389954386</v>
      </c>
      <c r="L2961" s="759" t="s">
        <v>2376</v>
      </c>
      <c r="M2961" s="762">
        <v>0.90333737340220699</v>
      </c>
    </row>
    <row r="2962" spans="1:13" x14ac:dyDescent="0.2">
      <c r="A2962" s="759" t="s">
        <v>5336</v>
      </c>
      <c r="B2962" s="759" t="s">
        <v>19</v>
      </c>
      <c r="C2962" s="762">
        <v>9.2477488900000004</v>
      </c>
      <c r="D2962" s="762">
        <v>12.659363580000001</v>
      </c>
      <c r="E2962" s="762">
        <v>0.995883591724262</v>
      </c>
      <c r="F2962" s="762">
        <v>2.12382351272466E-2</v>
      </c>
      <c r="G2962" s="762">
        <v>0.33910236826138201</v>
      </c>
      <c r="H2962" s="762">
        <v>7.7051811878820998E-3</v>
      </c>
      <c r="I2962" s="762">
        <v>0.320108962281828</v>
      </c>
      <c r="J2962" s="762">
        <v>3.0613942654317602E-2</v>
      </c>
      <c r="K2962" s="762">
        <v>0.52198235450264197</v>
      </c>
      <c r="L2962" s="759" t="s">
        <v>2376</v>
      </c>
      <c r="M2962" s="762">
        <v>0</v>
      </c>
    </row>
    <row r="2963" spans="1:13" x14ac:dyDescent="0.2">
      <c r="A2963" s="759" t="s">
        <v>5337</v>
      </c>
      <c r="B2963" s="759" t="s">
        <v>19</v>
      </c>
      <c r="C2963" s="762">
        <v>-42.64213668</v>
      </c>
      <c r="D2963" s="762">
        <v>-0.754563451</v>
      </c>
      <c r="E2963" s="762">
        <v>0.89928948815010401</v>
      </c>
      <c r="F2963" s="762">
        <v>4.96945703496839E-2</v>
      </c>
      <c r="G2963" s="762">
        <v>1</v>
      </c>
      <c r="H2963" s="762">
        <v>1.2773660302606001E-3</v>
      </c>
      <c r="I2963" s="762">
        <v>5.3067709209438402E-2</v>
      </c>
      <c r="J2963" s="762">
        <v>3.3329266263657002E-2</v>
      </c>
      <c r="K2963" s="762">
        <v>0.60417687568681799</v>
      </c>
      <c r="L2963" s="759" t="s">
        <v>2376</v>
      </c>
      <c r="M2963" s="762">
        <v>0</v>
      </c>
    </row>
    <row r="2964" spans="1:13" x14ac:dyDescent="0.2">
      <c r="A2964" s="759" t="s">
        <v>5338</v>
      </c>
      <c r="B2964" s="759" t="s">
        <v>19</v>
      </c>
      <c r="C2964" s="762">
        <v>-8.2127953320000007</v>
      </c>
      <c r="D2964" s="762">
        <v>6.1172941180000002</v>
      </c>
      <c r="E2964" s="762">
        <v>0.59812989771118497</v>
      </c>
      <c r="F2964" s="762">
        <v>7.5206929376091403E-3</v>
      </c>
      <c r="G2964" s="762">
        <v>3.1495489561586998E-3</v>
      </c>
      <c r="H2964" s="762">
        <v>3.1763379896854399E-3</v>
      </c>
      <c r="I2964" s="762">
        <v>0.13195981522514999</v>
      </c>
      <c r="J2964" s="762">
        <v>1.1781931118629E-2</v>
      </c>
      <c r="K2964" s="762">
        <v>0</v>
      </c>
      <c r="L2964" s="759" t="s">
        <v>2376</v>
      </c>
      <c r="M2964" s="762">
        <v>0.49910673965277702</v>
      </c>
    </row>
    <row r="2965" spans="1:13" x14ac:dyDescent="0.2">
      <c r="A2965" s="759" t="s">
        <v>5339</v>
      </c>
      <c r="B2965" s="759" t="s">
        <v>19</v>
      </c>
      <c r="C2965" s="762">
        <v>4.0704729439999996</v>
      </c>
      <c r="D2965" s="762">
        <v>-1.8320651379999999</v>
      </c>
      <c r="E2965" s="762">
        <v>0.73227513184244997</v>
      </c>
      <c r="F2965" s="762">
        <v>3.6865894634650703E-2</v>
      </c>
      <c r="G2965" s="762">
        <v>0.721835399889313</v>
      </c>
      <c r="H2965" s="762">
        <v>4.6449673827658102E-3</v>
      </c>
      <c r="I2965" s="762">
        <v>0.192973476703965</v>
      </c>
      <c r="J2965" s="762">
        <v>3.5760634462869499E-2</v>
      </c>
      <c r="K2965" s="762">
        <v>0.67777590187358305</v>
      </c>
      <c r="L2965" s="759" t="s">
        <v>2376</v>
      </c>
      <c r="M2965" s="762">
        <v>0</v>
      </c>
    </row>
    <row r="2966" spans="1:13" x14ac:dyDescent="0.2">
      <c r="A2966" s="759" t="s">
        <v>5340</v>
      </c>
      <c r="B2966" s="759" t="s">
        <v>19</v>
      </c>
      <c r="C2966" s="762">
        <v>2.5738697130000001</v>
      </c>
      <c r="D2966" s="762">
        <v>-15.308588950000001</v>
      </c>
      <c r="E2966" s="762">
        <v>0.39818979796751502</v>
      </c>
      <c r="F2966" s="762">
        <v>2.54808389386556E-2</v>
      </c>
      <c r="G2966" s="762">
        <v>0.44300689977261198</v>
      </c>
      <c r="H2966" s="762">
        <v>1.6148092489497601E-2</v>
      </c>
      <c r="I2966" s="762">
        <v>0.67086665101721699</v>
      </c>
      <c r="J2966" s="762">
        <v>3.9562974876601403E-2</v>
      </c>
      <c r="K2966" s="762">
        <v>0.79287513606191395</v>
      </c>
      <c r="L2966" s="759" t="s">
        <v>2376</v>
      </c>
      <c r="M2966" s="762">
        <v>0</v>
      </c>
    </row>
    <row r="2967" spans="1:13" x14ac:dyDescent="0.2">
      <c r="A2967" s="759" t="s">
        <v>5341</v>
      </c>
      <c r="B2967" s="759" t="s">
        <v>19</v>
      </c>
      <c r="C2967" s="762">
        <v>23.241497240000001</v>
      </c>
      <c r="D2967" s="762">
        <v>2.3545945609999999</v>
      </c>
      <c r="E2967" s="762">
        <v>1.0044990550573301</v>
      </c>
      <c r="F2967" s="762">
        <v>3.6544389739580997E-2</v>
      </c>
      <c r="G2967" s="762">
        <v>0.71396150300817196</v>
      </c>
      <c r="H2967" s="762">
        <v>2.0970661566310301E-3</v>
      </c>
      <c r="I2967" s="762">
        <v>8.7121849713394706E-2</v>
      </c>
      <c r="J2967" s="762">
        <v>2.7040097609672201E-2</v>
      </c>
      <c r="K2967" s="762">
        <v>0.41379983678321802</v>
      </c>
      <c r="L2967" s="759" t="s">
        <v>2376</v>
      </c>
      <c r="M2967" s="762">
        <v>0</v>
      </c>
    </row>
    <row r="2968" spans="1:13" x14ac:dyDescent="0.2">
      <c r="A2968" s="759" t="s">
        <v>5342</v>
      </c>
      <c r="B2968" s="759" t="s">
        <v>19</v>
      </c>
      <c r="C2968" s="762">
        <v>28.63907648</v>
      </c>
      <c r="D2968" s="762">
        <v>13.40852114</v>
      </c>
      <c r="E2968" s="762">
        <v>1.2400802673365501</v>
      </c>
      <c r="F2968" s="762">
        <v>4.6195840609220301E-2</v>
      </c>
      <c r="G2968" s="762">
        <v>0.95033272562489202</v>
      </c>
      <c r="H2968" s="762">
        <v>4.8703849175176697E-3</v>
      </c>
      <c r="I2968" s="762">
        <v>0.20233838611487301</v>
      </c>
      <c r="J2968" s="762">
        <v>2.20730963340913E-2</v>
      </c>
      <c r="K2968" s="762">
        <v>0.26344558754257802</v>
      </c>
      <c r="L2968" s="759" t="s">
        <v>2376</v>
      </c>
      <c r="M2968" s="762">
        <v>0.69636261741392003</v>
      </c>
    </row>
    <row r="2969" spans="1:13" x14ac:dyDescent="0.2">
      <c r="A2969" s="759" t="s">
        <v>5343</v>
      </c>
      <c r="B2969" s="759" t="s">
        <v>19</v>
      </c>
      <c r="C2969" s="762">
        <v>-26.10217042</v>
      </c>
      <c r="D2969" s="762">
        <v>11.97287294</v>
      </c>
      <c r="E2969" s="762">
        <v>0.55712225911633795</v>
      </c>
      <c r="F2969" s="762">
        <v>1.5570923349450601E-2</v>
      </c>
      <c r="G2969" s="762">
        <v>0.20030567682188599</v>
      </c>
      <c r="H2969" s="762">
        <v>8.0877079135216398E-3</v>
      </c>
      <c r="I2969" s="762">
        <v>0.33600090836522101</v>
      </c>
      <c r="J2969" s="762">
        <v>3.1414785646941397E-2</v>
      </c>
      <c r="K2969" s="762">
        <v>0.54622437172442295</v>
      </c>
      <c r="L2969" s="759" t="s">
        <v>2376</v>
      </c>
      <c r="M2969" s="762">
        <v>0</v>
      </c>
    </row>
    <row r="2970" spans="1:13" x14ac:dyDescent="0.2">
      <c r="A2970" s="759" t="s">
        <v>5344</v>
      </c>
      <c r="B2970" s="759" t="s">
        <v>19</v>
      </c>
      <c r="C2970" s="762">
        <v>18.162528550000001</v>
      </c>
      <c r="D2970" s="762">
        <v>-9.7558888079999999</v>
      </c>
      <c r="E2970" s="762">
        <v>1.2400802673365501</v>
      </c>
      <c r="F2970" s="762">
        <v>4.5483486626026803E-2</v>
      </c>
      <c r="G2970" s="762">
        <v>0.93288664566075896</v>
      </c>
      <c r="H2970" s="762">
        <v>1.82383278117422E-3</v>
      </c>
      <c r="I2970" s="762">
        <v>7.5770483393622204E-2</v>
      </c>
      <c r="J2970" s="762">
        <v>2.6855970273418E-2</v>
      </c>
      <c r="K2970" s="762">
        <v>0.408226167353614</v>
      </c>
      <c r="L2970" s="759" t="s">
        <v>2376</v>
      </c>
      <c r="M2970" s="762">
        <v>0</v>
      </c>
    </row>
    <row r="2971" spans="1:13" x14ac:dyDescent="0.2">
      <c r="A2971" s="759" t="s">
        <v>5345</v>
      </c>
      <c r="B2971" s="759" t="s">
        <v>19</v>
      </c>
      <c r="C2971" s="762">
        <v>18.305133609999999</v>
      </c>
      <c r="D2971" s="762">
        <v>7.412211772</v>
      </c>
      <c r="E2971" s="762">
        <v>0.78271724435215695</v>
      </c>
      <c r="F2971" s="762">
        <v>3.09275101021881E-2</v>
      </c>
      <c r="G2971" s="762">
        <v>0.57639992880638502</v>
      </c>
      <c r="H2971" s="762">
        <v>5.3280508214078302E-4</v>
      </c>
      <c r="I2971" s="762">
        <v>2.21351913275716E-2</v>
      </c>
      <c r="J2971" s="762">
        <v>2.2609949531362701E-2</v>
      </c>
      <c r="K2971" s="762">
        <v>0.27969649304288402</v>
      </c>
      <c r="L2971" s="759" t="s">
        <v>2376</v>
      </c>
      <c r="M2971" s="762">
        <v>0</v>
      </c>
    </row>
    <row r="2972" spans="1:13" x14ac:dyDescent="0.2">
      <c r="A2972" s="759" t="s">
        <v>5346</v>
      </c>
      <c r="B2972" s="759" t="s">
        <v>19</v>
      </c>
      <c r="C2972" s="762">
        <v>25.45748056</v>
      </c>
      <c r="D2972" s="762">
        <v>16.701382420000002</v>
      </c>
      <c r="E2972" s="762">
        <v>0.90776153560458495</v>
      </c>
      <c r="F2972" s="762">
        <v>4.6649729872848003E-2</v>
      </c>
      <c r="G2972" s="762">
        <v>0.96144880525501997</v>
      </c>
      <c r="H2972" s="762">
        <v>5.35537415895352E-3</v>
      </c>
      <c r="I2972" s="762">
        <v>0.22248707898894099</v>
      </c>
      <c r="J2972" s="762">
        <v>5.0182463535023002E-2</v>
      </c>
      <c r="K2972" s="762">
        <v>1</v>
      </c>
      <c r="L2972" s="759" t="s">
        <v>2409</v>
      </c>
      <c r="M2972" s="762">
        <v>0</v>
      </c>
    </row>
    <row r="2973" spans="1:13" x14ac:dyDescent="0.2">
      <c r="A2973" s="759" t="s">
        <v>5347</v>
      </c>
      <c r="B2973" s="759" t="s">
        <v>19</v>
      </c>
      <c r="C2973" s="762">
        <v>-4.1491711970000003</v>
      </c>
      <c r="D2973" s="762">
        <v>-1.4982049660000001</v>
      </c>
      <c r="E2973" s="762">
        <v>0.210511977552544</v>
      </c>
      <c r="F2973" s="762">
        <v>1.0363804852832699E-2</v>
      </c>
      <c r="G2973" s="762">
        <v>7.2779479157977098E-2</v>
      </c>
      <c r="H2973" s="762">
        <v>1.3285972881587499E-2</v>
      </c>
      <c r="I2973" s="762">
        <v>0.55196095068167605</v>
      </c>
      <c r="J2973" s="762">
        <v>2.33664244911541E-2</v>
      </c>
      <c r="K2973" s="762">
        <v>0.30259543295474001</v>
      </c>
      <c r="L2973" s="759" t="s">
        <v>2376</v>
      </c>
      <c r="M2973" s="762">
        <v>0.90333737340220699</v>
      </c>
    </row>
    <row r="2974" spans="1:13" x14ac:dyDescent="0.2">
      <c r="A2974" s="759" t="s">
        <v>5348</v>
      </c>
      <c r="B2974" s="759" t="s">
        <v>19</v>
      </c>
      <c r="C2974" s="762">
        <v>35.02246401</v>
      </c>
      <c r="D2974" s="762">
        <v>-5.672418145</v>
      </c>
      <c r="E2974" s="762">
        <v>1.2400802673365501</v>
      </c>
      <c r="F2974" s="762">
        <v>3.3953438526372899E-2</v>
      </c>
      <c r="G2974" s="762">
        <v>0.65050718348564396</v>
      </c>
      <c r="H2974" s="762">
        <v>3.7569589125311699E-3</v>
      </c>
      <c r="I2974" s="762">
        <v>0.156081505006226</v>
      </c>
      <c r="J2974" s="762">
        <v>2.3344240474738001E-2</v>
      </c>
      <c r="K2974" s="762">
        <v>0.30192390943508801</v>
      </c>
      <c r="L2974" s="759" t="s">
        <v>2376</v>
      </c>
      <c r="M2974" s="762">
        <v>0</v>
      </c>
    </row>
    <row r="2975" spans="1:13" x14ac:dyDescent="0.2">
      <c r="A2975" s="759" t="s">
        <v>5349</v>
      </c>
      <c r="B2975" s="759" t="s">
        <v>19</v>
      </c>
      <c r="C2975" s="762">
        <v>6.769923425</v>
      </c>
      <c r="D2975" s="762">
        <v>9.0090091319999992</v>
      </c>
      <c r="E2975" s="762">
        <v>0.57112536739963204</v>
      </c>
      <c r="F2975" s="762">
        <v>2.30033600413544E-2</v>
      </c>
      <c r="G2975" s="762">
        <v>0.38233159403493</v>
      </c>
      <c r="H2975" s="762">
        <v>2.9304279517743102E-3</v>
      </c>
      <c r="I2975" s="762">
        <v>0.121743573073963</v>
      </c>
      <c r="J2975" s="762">
        <v>2.3220009982807401E-2</v>
      </c>
      <c r="K2975" s="762">
        <v>0.29816338983329099</v>
      </c>
      <c r="L2975" s="759" t="s">
        <v>2376</v>
      </c>
      <c r="M2975" s="762">
        <v>0.72101719640113304</v>
      </c>
    </row>
    <row r="2976" spans="1:13" x14ac:dyDescent="0.2">
      <c r="A2976" s="759" t="s">
        <v>5350</v>
      </c>
      <c r="B2976" s="759" t="s">
        <v>19</v>
      </c>
      <c r="C2976" s="762">
        <v>-24.752174310000001</v>
      </c>
      <c r="D2976" s="762">
        <v>5.8554815839999996</v>
      </c>
      <c r="E2976" s="762">
        <v>0.63525651972443697</v>
      </c>
      <c r="F2976" s="762">
        <v>9.4497223080269102E-3</v>
      </c>
      <c r="G2976" s="762">
        <v>5.0392905752262199E-2</v>
      </c>
      <c r="H2976" s="762">
        <v>2.6756378291608301E-2</v>
      </c>
      <c r="I2976" s="762">
        <v>1</v>
      </c>
      <c r="J2976" s="762">
        <v>2.4142865065720099E-2</v>
      </c>
      <c r="K2976" s="762">
        <v>0.32609878641315398</v>
      </c>
      <c r="L2976" s="759" t="s">
        <v>2607</v>
      </c>
      <c r="M2976" s="762">
        <v>0.45361183553776302</v>
      </c>
    </row>
    <row r="2977" spans="1:13" x14ac:dyDescent="0.2">
      <c r="A2977" s="759" t="s">
        <v>5351</v>
      </c>
      <c r="B2977" s="759" t="s">
        <v>19</v>
      </c>
      <c r="C2977" s="762">
        <v>-17.243507990000001</v>
      </c>
      <c r="D2977" s="762">
        <v>25.014701899999999</v>
      </c>
      <c r="E2977" s="762">
        <v>0.69895722535538796</v>
      </c>
      <c r="F2977" s="762">
        <v>2.0216984284084201E-2</v>
      </c>
      <c r="G2977" s="762">
        <v>0.314091170725535</v>
      </c>
      <c r="H2977" s="762">
        <v>2.58205539806687E-3</v>
      </c>
      <c r="I2977" s="762">
        <v>0.10727054258746201</v>
      </c>
      <c r="J2977" s="762">
        <v>1.7911374854417399E-2</v>
      </c>
      <c r="K2977" s="762">
        <v>0.13746769655239799</v>
      </c>
      <c r="L2977" s="759" t="s">
        <v>2376</v>
      </c>
      <c r="M2977" s="762">
        <v>0</v>
      </c>
    </row>
    <row r="2978" spans="1:13" x14ac:dyDescent="0.2">
      <c r="A2978" s="759" t="s">
        <v>5352</v>
      </c>
      <c r="B2978" s="759" t="s">
        <v>19</v>
      </c>
      <c r="C2978" s="762">
        <v>-1.8570809720000001</v>
      </c>
      <c r="D2978" s="762">
        <v>-10.4507791</v>
      </c>
      <c r="E2978" s="762">
        <v>0.18521832166975</v>
      </c>
      <c r="F2978" s="762">
        <v>1.8912052651154601E-2</v>
      </c>
      <c r="G2978" s="762">
        <v>0.28213243872757299</v>
      </c>
      <c r="H2978" s="762">
        <v>1.0451176611223099E-2</v>
      </c>
      <c r="I2978" s="762">
        <v>0.43419037451472098</v>
      </c>
      <c r="J2978" s="762">
        <v>2.2643225555986898E-2</v>
      </c>
      <c r="K2978" s="762">
        <v>0.28070377832236099</v>
      </c>
      <c r="L2978" s="759" t="s">
        <v>2376</v>
      </c>
      <c r="M2978" s="762">
        <v>0.90333737340220699</v>
      </c>
    </row>
    <row r="2979" spans="1:13" x14ac:dyDescent="0.2">
      <c r="A2979" s="759" t="s">
        <v>5353</v>
      </c>
      <c r="B2979" s="759" t="s">
        <v>19</v>
      </c>
      <c r="C2979" s="762">
        <v>27.082707299999999</v>
      </c>
      <c r="D2979" s="762">
        <v>2.148144383</v>
      </c>
      <c r="E2979" s="762">
        <v>0.74238870156785597</v>
      </c>
      <c r="F2979" s="762">
        <v>3.3386076946838199E-2</v>
      </c>
      <c r="G2979" s="762">
        <v>0.636612065579925</v>
      </c>
      <c r="H2979" s="762">
        <v>7.1313910994227903E-3</v>
      </c>
      <c r="I2979" s="762">
        <v>0.296271063929059</v>
      </c>
      <c r="J2979" s="762">
        <v>3.1144140646664101E-2</v>
      </c>
      <c r="K2979" s="762">
        <v>0.53803177873055397</v>
      </c>
      <c r="L2979" s="759" t="s">
        <v>2376</v>
      </c>
      <c r="M2979" s="762">
        <v>0.90333737340220699</v>
      </c>
    </row>
    <row r="2980" spans="1:13" x14ac:dyDescent="0.2">
      <c r="A2980" s="759" t="s">
        <v>5354</v>
      </c>
      <c r="B2980" s="759" t="s">
        <v>19</v>
      </c>
      <c r="C2980" s="762">
        <v>-18.28423098</v>
      </c>
      <c r="D2980" s="762">
        <v>26.854178879999999</v>
      </c>
      <c r="E2980" s="762">
        <v>0.93355757671938899</v>
      </c>
      <c r="F2980" s="762">
        <v>1.09879025903208E-2</v>
      </c>
      <c r="G2980" s="762">
        <v>8.80641039561188E-2</v>
      </c>
      <c r="H2980" s="762">
        <v>7.6505345127907403E-4</v>
      </c>
      <c r="I2980" s="762">
        <v>3.1783850622146302E-2</v>
      </c>
      <c r="J2980" s="762">
        <v>1.06283622649881E-2</v>
      </c>
      <c r="K2980" s="762">
        <v>0</v>
      </c>
      <c r="L2980" s="759" t="s">
        <v>2376</v>
      </c>
      <c r="M2980" s="762">
        <v>0</v>
      </c>
    </row>
    <row r="2981" spans="1:13" x14ac:dyDescent="0.2">
      <c r="A2981" s="759" t="s">
        <v>5355</v>
      </c>
      <c r="B2981" s="759" t="s">
        <v>19</v>
      </c>
      <c r="C2981" s="762">
        <v>6.2055717350000004</v>
      </c>
      <c r="D2981" s="762">
        <v>7.1830095829999996</v>
      </c>
      <c r="E2981" s="762">
        <v>0.711277209023227</v>
      </c>
      <c r="F2981" s="762">
        <v>2.8885008415863399E-2</v>
      </c>
      <c r="G2981" s="762">
        <v>0.52637753373469098</v>
      </c>
      <c r="H2981" s="762">
        <v>1.58475357764951E-3</v>
      </c>
      <c r="I2981" s="762">
        <v>6.5838032670741495E-2</v>
      </c>
      <c r="J2981" s="762">
        <v>3.1383728023958703E-2</v>
      </c>
      <c r="K2981" s="762">
        <v>0.54528422668866205</v>
      </c>
      <c r="L2981" s="759" t="s">
        <v>2376</v>
      </c>
      <c r="M2981" s="762">
        <v>0</v>
      </c>
    </row>
    <row r="2982" spans="1:13" x14ac:dyDescent="0.2">
      <c r="A2982" s="759" t="s">
        <v>5356</v>
      </c>
      <c r="B2982" s="759" t="s">
        <v>19</v>
      </c>
      <c r="C2982" s="762">
        <v>10.25584733</v>
      </c>
      <c r="D2982" s="762">
        <v>-1.2506889409999999</v>
      </c>
      <c r="E2982" s="762">
        <v>0.75488764714186196</v>
      </c>
      <c r="F2982" s="762">
        <v>3.2446778331830899E-2</v>
      </c>
      <c r="G2982" s="762">
        <v>0.61360793355535603</v>
      </c>
      <c r="H2982" s="762">
        <v>2.4659312134977301E-3</v>
      </c>
      <c r="I2982" s="762">
        <v>0.102446212940175</v>
      </c>
      <c r="J2982" s="762">
        <v>3.1944983639287897E-2</v>
      </c>
      <c r="K2982" s="762">
        <v>0.56227379595233595</v>
      </c>
      <c r="L2982" s="759" t="s">
        <v>2376</v>
      </c>
      <c r="M2982" s="762">
        <v>0</v>
      </c>
    </row>
    <row r="2983" spans="1:13" x14ac:dyDescent="0.2">
      <c r="A2983" s="759" t="s">
        <v>5357</v>
      </c>
      <c r="B2983" s="759" t="s">
        <v>19</v>
      </c>
      <c r="C2983" s="762">
        <v>10.791056770000001</v>
      </c>
      <c r="D2983" s="762">
        <v>3.8728924669999998</v>
      </c>
      <c r="E2983" s="762">
        <v>0.67929547231192999</v>
      </c>
      <c r="F2983" s="762">
        <v>9.6388428345384504E-3</v>
      </c>
      <c r="G2983" s="762">
        <v>5.5024619884416703E-2</v>
      </c>
      <c r="H2983" s="762">
        <v>0</v>
      </c>
      <c r="I2983" s="762">
        <v>0</v>
      </c>
      <c r="J2983" s="762">
        <v>1.31617769397149E-2</v>
      </c>
      <c r="K2983" s="762">
        <v>0</v>
      </c>
      <c r="L2983" s="759" t="s">
        <v>2376</v>
      </c>
      <c r="M2983" s="762">
        <v>0</v>
      </c>
    </row>
    <row r="2984" spans="1:13" x14ac:dyDescent="0.2">
      <c r="A2984" s="759" t="s">
        <v>5358</v>
      </c>
      <c r="B2984" s="759" t="s">
        <v>19</v>
      </c>
      <c r="C2984" s="762">
        <v>30.39239731</v>
      </c>
      <c r="D2984" s="762">
        <v>-2.7307536649999999</v>
      </c>
      <c r="E2984" s="762">
        <v>1.2400802673365501</v>
      </c>
      <c r="F2984" s="762">
        <v>4.10769783583078E-2</v>
      </c>
      <c r="G2984" s="762">
        <v>0.82496795863622996</v>
      </c>
      <c r="H2984" s="762">
        <v>3.0328904675706102E-3</v>
      </c>
      <c r="I2984" s="762">
        <v>0.126000319864638</v>
      </c>
      <c r="J2984" s="762">
        <v>2.5600354944262702E-2</v>
      </c>
      <c r="K2984" s="762">
        <v>0.37021791797898401</v>
      </c>
      <c r="L2984" s="759" t="s">
        <v>2376</v>
      </c>
      <c r="M2984" s="762">
        <v>0</v>
      </c>
    </row>
    <row r="2985" spans="1:13" x14ac:dyDescent="0.2">
      <c r="A2985" s="759" t="s">
        <v>5359</v>
      </c>
      <c r="B2985" s="759" t="s">
        <v>19</v>
      </c>
      <c r="C2985" s="762">
        <v>5.1469701939999997</v>
      </c>
      <c r="D2985" s="762">
        <v>14.507049110000001</v>
      </c>
      <c r="E2985" s="762">
        <v>0.47321059231451701</v>
      </c>
      <c r="F2985" s="762">
        <v>1.37112381720871E-2</v>
      </c>
      <c r="G2985" s="762">
        <v>0.15476060622763299</v>
      </c>
      <c r="H2985" s="762">
        <v>0</v>
      </c>
      <c r="I2985" s="762">
        <v>0</v>
      </c>
      <c r="J2985" s="762">
        <v>1.7032887804337E-2</v>
      </c>
      <c r="K2985" s="762">
        <v>0.110875347011837</v>
      </c>
      <c r="L2985" s="759" t="s">
        <v>2376</v>
      </c>
      <c r="M2985" s="762">
        <v>0</v>
      </c>
    </row>
    <row r="2986" spans="1:13" x14ac:dyDescent="0.2">
      <c r="A2986" s="759" t="s">
        <v>5360</v>
      </c>
      <c r="B2986" s="759" t="s">
        <v>19</v>
      </c>
      <c r="C2986" s="762">
        <v>-17.902488959999999</v>
      </c>
      <c r="D2986" s="762">
        <v>16.587564919999998</v>
      </c>
      <c r="E2986" s="762">
        <v>0.72574422060618604</v>
      </c>
      <c r="F2986" s="762">
        <v>1.18389449596228E-2</v>
      </c>
      <c r="G2986" s="762">
        <v>0.108906756323952</v>
      </c>
      <c r="H2986" s="762">
        <v>0</v>
      </c>
      <c r="I2986" s="762">
        <v>0</v>
      </c>
      <c r="J2986" s="762">
        <v>1.0129221895624201E-2</v>
      </c>
      <c r="K2986" s="762">
        <v>0</v>
      </c>
      <c r="L2986" s="759" t="s">
        <v>2376</v>
      </c>
      <c r="M2986" s="762">
        <v>0</v>
      </c>
    </row>
    <row r="2987" spans="1:13" x14ac:dyDescent="0.2">
      <c r="A2987" s="759" t="s">
        <v>5361</v>
      </c>
      <c r="B2987" s="759" t="s">
        <v>19</v>
      </c>
      <c r="C2987" s="762">
        <v>23.302904340000001</v>
      </c>
      <c r="D2987" s="762">
        <v>17.355425759999999</v>
      </c>
      <c r="E2987" s="762">
        <v>0.79814436926288701</v>
      </c>
      <c r="F2987" s="762">
        <v>2.1755164566378202E-2</v>
      </c>
      <c r="G2987" s="762">
        <v>0.351762368929392</v>
      </c>
      <c r="H2987" s="762">
        <v>6.2707059667338402E-3</v>
      </c>
      <c r="I2987" s="762">
        <v>0.26051421639990502</v>
      </c>
      <c r="J2987" s="762">
        <v>1.8938494814486201E-2</v>
      </c>
      <c r="K2987" s="762">
        <v>0.168559259728745</v>
      </c>
      <c r="L2987" s="759" t="s">
        <v>2376</v>
      </c>
      <c r="M2987" s="762">
        <v>0.90333737340220699</v>
      </c>
    </row>
    <row r="2988" spans="1:13" x14ac:dyDescent="0.2">
      <c r="A2988" s="759" t="s">
        <v>5362</v>
      </c>
      <c r="B2988" s="759" t="s">
        <v>19</v>
      </c>
      <c r="C2988" s="762">
        <v>11.23072374</v>
      </c>
      <c r="D2988" s="762">
        <v>18.948158580000001</v>
      </c>
      <c r="E2988" s="762">
        <v>0.707650456239591</v>
      </c>
      <c r="F2988" s="762">
        <v>2.19442850928897E-2</v>
      </c>
      <c r="G2988" s="762">
        <v>0.35639405857080098</v>
      </c>
      <c r="H2988" s="762">
        <v>0</v>
      </c>
      <c r="I2988" s="762">
        <v>0</v>
      </c>
      <c r="J2988" s="762">
        <v>1.99678331761966E-2</v>
      </c>
      <c r="K2988" s="762">
        <v>0.19971796314880899</v>
      </c>
      <c r="L2988" s="759" t="s">
        <v>2376</v>
      </c>
      <c r="M2988" s="762">
        <v>0.56292503257855397</v>
      </c>
    </row>
    <row r="2989" spans="1:13" x14ac:dyDescent="0.2">
      <c r="A2989" s="759" t="s">
        <v>5363</v>
      </c>
      <c r="B2989" s="759" t="s">
        <v>19</v>
      </c>
      <c r="C2989" s="762">
        <v>30.004097940000001</v>
      </c>
      <c r="D2989" s="762">
        <v>12.294850780000001</v>
      </c>
      <c r="E2989" s="762">
        <v>0.48684998083589998</v>
      </c>
      <c r="F2989" s="762">
        <v>4.3920090273531297E-2</v>
      </c>
      <c r="G2989" s="762">
        <v>0.89459788883804803</v>
      </c>
      <c r="H2989" s="762">
        <v>4.3239181666040504E-3</v>
      </c>
      <c r="I2989" s="762">
        <v>0.179635611930689</v>
      </c>
      <c r="J2989" s="762">
        <v>2.66784981420886E-2</v>
      </c>
      <c r="K2989" s="762">
        <v>0.40285397919640498</v>
      </c>
      <c r="L2989" s="759" t="s">
        <v>2376</v>
      </c>
      <c r="M2989" s="762">
        <v>0</v>
      </c>
    </row>
    <row r="2990" spans="1:13" x14ac:dyDescent="0.2">
      <c r="A2990" s="759" t="s">
        <v>5364</v>
      </c>
      <c r="B2990" s="759" t="s">
        <v>19</v>
      </c>
      <c r="C2990" s="762">
        <v>-23.831505920000001</v>
      </c>
      <c r="D2990" s="762">
        <v>33.334981829999997</v>
      </c>
      <c r="E2990" s="762">
        <v>0.66080672664170204</v>
      </c>
      <c r="F2990" s="762">
        <v>4.3642713501314399E-2</v>
      </c>
      <c r="G2990" s="762">
        <v>0.88780474403064702</v>
      </c>
      <c r="H2990" s="762">
        <v>1.41329963455036E-2</v>
      </c>
      <c r="I2990" s="762">
        <v>0.58715021535421796</v>
      </c>
      <c r="J2990" s="762">
        <v>4.1963285452831199E-2</v>
      </c>
      <c r="K2990" s="762">
        <v>0.86553401721291801</v>
      </c>
      <c r="L2990" s="759" t="s">
        <v>2376</v>
      </c>
      <c r="M2990" s="762">
        <v>0</v>
      </c>
    </row>
    <row r="2991" spans="1:13" x14ac:dyDescent="0.2">
      <c r="A2991" s="759" t="s">
        <v>5365</v>
      </c>
      <c r="B2991" s="759" t="s">
        <v>19</v>
      </c>
      <c r="C2991" s="762">
        <v>1.4354929320000001</v>
      </c>
      <c r="D2991" s="762">
        <v>-14.43650231</v>
      </c>
      <c r="E2991" s="762">
        <v>0.14062899601903101</v>
      </c>
      <c r="F2991" s="762">
        <v>3.0379060575304598E-2</v>
      </c>
      <c r="G2991" s="762">
        <v>0.56296800435555205</v>
      </c>
      <c r="H2991" s="762">
        <v>0</v>
      </c>
      <c r="I2991" s="762">
        <v>0</v>
      </c>
      <c r="J2991" s="762">
        <v>3.3009816427264201E-2</v>
      </c>
      <c r="K2991" s="762">
        <v>0.59450692489559098</v>
      </c>
      <c r="L2991" s="759" t="s">
        <v>2376</v>
      </c>
      <c r="M2991" s="762">
        <v>0.70314498009515403</v>
      </c>
    </row>
    <row r="2992" spans="1:13" x14ac:dyDescent="0.2">
      <c r="A2992" s="759" t="s">
        <v>5366</v>
      </c>
      <c r="B2992" s="759" t="s">
        <v>19</v>
      </c>
      <c r="C2992" s="762">
        <v>22.62472889</v>
      </c>
      <c r="D2992" s="762">
        <v>-7.3463639399999998</v>
      </c>
      <c r="E2992" s="762">
        <v>1.2400802673365501</v>
      </c>
      <c r="F2992" s="762">
        <v>3.3455421139892499E-2</v>
      </c>
      <c r="G2992" s="762">
        <v>0.63831035178177598</v>
      </c>
      <c r="H2992" s="762">
        <v>7.9101062194747093E-3</v>
      </c>
      <c r="I2992" s="762">
        <v>0.32862249740781702</v>
      </c>
      <c r="J2992" s="762">
        <v>3.0835782818479301E-2</v>
      </c>
      <c r="K2992" s="762">
        <v>0.52869758969915404</v>
      </c>
      <c r="L2992" s="759" t="s">
        <v>2376</v>
      </c>
      <c r="M2992" s="762">
        <v>0.58355161357490704</v>
      </c>
    </row>
    <row r="2993" spans="1:13" x14ac:dyDescent="0.2">
      <c r="A2993" s="759" t="s">
        <v>5367</v>
      </c>
      <c r="B2993" s="759" t="s">
        <v>19</v>
      </c>
      <c r="C2993" s="762">
        <v>-3.3787509990000002</v>
      </c>
      <c r="D2993" s="762">
        <v>24.77761228</v>
      </c>
      <c r="E2993" s="762">
        <v>0.56262237507289403</v>
      </c>
      <c r="F2993" s="762">
        <v>8.9832250092984293E-3</v>
      </c>
      <c r="G2993" s="762">
        <v>3.8968046812706603E-2</v>
      </c>
      <c r="H2993" s="762">
        <v>0</v>
      </c>
      <c r="I2993" s="762">
        <v>0</v>
      </c>
      <c r="J2993" s="762">
        <v>2.0007764405745702E-2</v>
      </c>
      <c r="K2993" s="762">
        <v>0.200926699430056</v>
      </c>
      <c r="L2993" s="759" t="s">
        <v>2376</v>
      </c>
      <c r="M2993" s="762">
        <v>0</v>
      </c>
    </row>
    <row r="2994" spans="1:13" x14ac:dyDescent="0.2">
      <c r="A2994" s="759" t="s">
        <v>5368</v>
      </c>
      <c r="B2994" s="759" t="s">
        <v>19</v>
      </c>
      <c r="C2994" s="762">
        <v>-7.5444257869999998</v>
      </c>
      <c r="D2994" s="762">
        <v>12.67119928</v>
      </c>
      <c r="E2994" s="762">
        <v>0.38182895327567401</v>
      </c>
      <c r="F2994" s="762">
        <v>1.54322349633421E-2</v>
      </c>
      <c r="G2994" s="762">
        <v>0.19690910441818599</v>
      </c>
      <c r="H2994" s="762">
        <v>0</v>
      </c>
      <c r="I2994" s="762">
        <v>0</v>
      </c>
      <c r="J2994" s="762">
        <v>1.7532028173700798E-2</v>
      </c>
      <c r="K2994" s="762">
        <v>0.12598462620398801</v>
      </c>
      <c r="L2994" s="759" t="s">
        <v>2376</v>
      </c>
      <c r="M2994" s="762">
        <v>0</v>
      </c>
    </row>
    <row r="2995" spans="1:13" x14ac:dyDescent="0.2">
      <c r="A2995" s="759" t="s">
        <v>5369</v>
      </c>
      <c r="B2995" s="759" t="s">
        <v>19</v>
      </c>
      <c r="C2995" s="762">
        <v>10.350275760000001</v>
      </c>
      <c r="D2995" s="762">
        <v>-15.4127536</v>
      </c>
      <c r="E2995" s="762">
        <v>1.1777406108972599</v>
      </c>
      <c r="F2995" s="762">
        <v>2.2517950689974701E-2</v>
      </c>
      <c r="G2995" s="762">
        <v>0.37044356613123403</v>
      </c>
      <c r="H2995" s="762">
        <v>1.8115372792786601E-2</v>
      </c>
      <c r="I2995" s="762">
        <v>0.752596629771352</v>
      </c>
      <c r="J2995" s="762">
        <v>3.0006100604514401E-2</v>
      </c>
      <c r="K2995" s="762">
        <v>0.50358259795595095</v>
      </c>
      <c r="L2995" s="759" t="s">
        <v>2376</v>
      </c>
      <c r="M2995" s="762">
        <v>0.75723618951683902</v>
      </c>
    </row>
    <row r="2996" spans="1:13" x14ac:dyDescent="0.2">
      <c r="A2996" s="759" t="s">
        <v>5370</v>
      </c>
      <c r="B2996" s="759" t="s">
        <v>19</v>
      </c>
      <c r="C2996" s="762">
        <v>14.31562156</v>
      </c>
      <c r="D2996" s="762">
        <v>5.727304159</v>
      </c>
      <c r="E2996" s="762">
        <v>0.58411784967499802</v>
      </c>
      <c r="F2996" s="762">
        <v>2.90552168897238E-2</v>
      </c>
      <c r="G2996" s="762">
        <v>0.530546078902704</v>
      </c>
      <c r="H2996" s="762">
        <v>1.1598756788141699E-2</v>
      </c>
      <c r="I2996" s="762">
        <v>0.48186617122025999</v>
      </c>
      <c r="J2996" s="762">
        <v>2.2467971826299199E-2</v>
      </c>
      <c r="K2996" s="762">
        <v>0.27539873040886698</v>
      </c>
      <c r="L2996" s="759" t="s">
        <v>2376</v>
      </c>
      <c r="M2996" s="762">
        <v>0</v>
      </c>
    </row>
    <row r="2997" spans="1:13" x14ac:dyDescent="0.2">
      <c r="A2997" s="759" t="s">
        <v>5371</v>
      </c>
      <c r="B2997" s="759" t="s">
        <v>19</v>
      </c>
      <c r="C2997" s="762">
        <v>33.62314525</v>
      </c>
      <c r="D2997" s="762">
        <v>2.8051354609999999</v>
      </c>
      <c r="E2997" s="762">
        <v>0.83699767406032299</v>
      </c>
      <c r="F2997" s="762">
        <v>4.6202144626770601E-2</v>
      </c>
      <c r="G2997" s="762">
        <v>0.95048711527960605</v>
      </c>
      <c r="H2997" s="762">
        <v>4.3375798353768903E-3</v>
      </c>
      <c r="I2997" s="762">
        <v>0.18020319478730101</v>
      </c>
      <c r="J2997" s="762">
        <v>3.4363041428650702E-2</v>
      </c>
      <c r="K2997" s="762">
        <v>0.63546988986493602</v>
      </c>
      <c r="L2997" s="759" t="s">
        <v>2376</v>
      </c>
      <c r="M2997" s="762">
        <v>0</v>
      </c>
    </row>
    <row r="2998" spans="1:13" x14ac:dyDescent="0.2">
      <c r="A2998" s="759" t="s">
        <v>5372</v>
      </c>
      <c r="B2998" s="759" t="s">
        <v>19</v>
      </c>
      <c r="C2998" s="762">
        <v>4.3498421489999997</v>
      </c>
      <c r="D2998" s="762">
        <v>7.2147057739999996</v>
      </c>
      <c r="E2998" s="762">
        <v>0.533144576511555</v>
      </c>
      <c r="F2998" s="762">
        <v>1.06033575197473E-2</v>
      </c>
      <c r="G2998" s="762">
        <v>7.8646310527840907E-2</v>
      </c>
      <c r="H2998" s="762">
        <v>3.8252672563953701E-4</v>
      </c>
      <c r="I2998" s="762">
        <v>1.5891946083392599E-2</v>
      </c>
      <c r="J2998" s="762">
        <v>2.0309467029005601E-2</v>
      </c>
      <c r="K2998" s="762">
        <v>0.210059437459686</v>
      </c>
      <c r="L2998" s="759" t="s">
        <v>2376</v>
      </c>
      <c r="M2998" s="762">
        <v>0.61973892458765301</v>
      </c>
    </row>
    <row r="2999" spans="1:13" x14ac:dyDescent="0.2">
      <c r="A2999" s="759" t="s">
        <v>5373</v>
      </c>
      <c r="B2999" s="759" t="s">
        <v>19</v>
      </c>
      <c r="C2999" s="762">
        <v>24.909795119999998</v>
      </c>
      <c r="D2999" s="762">
        <v>-13.02144502</v>
      </c>
      <c r="E2999" s="762">
        <v>1.1139629753742699</v>
      </c>
      <c r="F2999" s="762">
        <v>3.3140220262373198E-2</v>
      </c>
      <c r="G2999" s="762">
        <v>0.63059084455534797</v>
      </c>
      <c r="H2999" s="762">
        <v>1.29785853341986E-2</v>
      </c>
      <c r="I2999" s="762">
        <v>0.53919062722037303</v>
      </c>
      <c r="J2999" s="762">
        <v>3.8267428317897E-2</v>
      </c>
      <c r="K2999" s="762">
        <v>0.753658120135412</v>
      </c>
      <c r="L2999" s="759" t="s">
        <v>2376</v>
      </c>
      <c r="M2999" s="762">
        <v>0.90333737340220699</v>
      </c>
    </row>
    <row r="3000" spans="1:13" x14ac:dyDescent="0.2">
      <c r="A3000" s="759" t="s">
        <v>5374</v>
      </c>
      <c r="B3000" s="759" t="s">
        <v>19</v>
      </c>
      <c r="C3000" s="762">
        <v>-8.6651886139999998</v>
      </c>
      <c r="D3000" s="762">
        <v>15.19457276</v>
      </c>
      <c r="E3000" s="762">
        <v>0.66303692213622201</v>
      </c>
      <c r="F3000" s="762">
        <v>1.28854118729867E-2</v>
      </c>
      <c r="G3000" s="762">
        <v>0.134535512478654</v>
      </c>
      <c r="H3000" s="762">
        <v>0</v>
      </c>
      <c r="I3000" s="762">
        <v>0</v>
      </c>
      <c r="J3000" s="762">
        <v>2.76923076923077E-2</v>
      </c>
      <c r="K3000" s="762">
        <v>0.43354264036921197</v>
      </c>
      <c r="L3000" s="759" t="s">
        <v>2376</v>
      </c>
      <c r="M3000" s="762">
        <v>0</v>
      </c>
    </row>
    <row r="3001" spans="1:13" x14ac:dyDescent="0.2">
      <c r="A3001" s="759" t="s">
        <v>5375</v>
      </c>
      <c r="B3001" s="759" t="s">
        <v>19</v>
      </c>
      <c r="C3001" s="762">
        <v>-0.66456568500000002</v>
      </c>
      <c r="D3001" s="762">
        <v>23.064068899999999</v>
      </c>
      <c r="E3001" s="762">
        <v>0.45400882445291801</v>
      </c>
      <c r="F3001" s="762">
        <v>7.6089491833145296E-3</v>
      </c>
      <c r="G3001" s="762">
        <v>5.3110041221498599E-3</v>
      </c>
      <c r="H3001" s="762">
        <v>5.1846032992930099E-3</v>
      </c>
      <c r="I3001" s="762">
        <v>0.21539245945984301</v>
      </c>
      <c r="J3001" s="762">
        <v>1.12850091509068E-2</v>
      </c>
      <c r="K3001" s="762">
        <v>0</v>
      </c>
      <c r="L3001" s="759" t="s">
        <v>2376</v>
      </c>
      <c r="M3001" s="762">
        <v>0</v>
      </c>
    </row>
    <row r="3002" spans="1:13" x14ac:dyDescent="0.2">
      <c r="A3002" s="759" t="s">
        <v>5376</v>
      </c>
      <c r="B3002" s="759" t="s">
        <v>19</v>
      </c>
      <c r="C3002" s="762">
        <v>20.05051564</v>
      </c>
      <c r="D3002" s="762">
        <v>8.9459589959999999</v>
      </c>
      <c r="E3002" s="762">
        <v>1.2400802673365501</v>
      </c>
      <c r="F3002" s="762">
        <v>2.69181549401434E-2</v>
      </c>
      <c r="G3002" s="762">
        <v>0.478207839010305</v>
      </c>
      <c r="H3002" s="762">
        <v>3.2378154991632201E-3</v>
      </c>
      <c r="I3002" s="762">
        <v>0.13451385499062701</v>
      </c>
      <c r="J3002" s="762">
        <v>2.3603793466807198E-2</v>
      </c>
      <c r="K3002" s="762">
        <v>0.30978074066913203</v>
      </c>
      <c r="L3002" s="759" t="s">
        <v>2376</v>
      </c>
      <c r="M3002" s="762">
        <v>0</v>
      </c>
    </row>
    <row r="3003" spans="1:13" x14ac:dyDescent="0.2">
      <c r="A3003" s="759" t="s">
        <v>5377</v>
      </c>
      <c r="B3003" s="759" t="s">
        <v>19</v>
      </c>
      <c r="C3003" s="762">
        <v>6.9361477589999998</v>
      </c>
      <c r="D3003" s="762">
        <v>-7.3728715139999998</v>
      </c>
      <c r="E3003" s="762">
        <v>1.0305362839566199</v>
      </c>
      <c r="F3003" s="762">
        <v>1.3534725680676299E-2</v>
      </c>
      <c r="G3003" s="762">
        <v>0.15043769589565001</v>
      </c>
      <c r="H3003" s="762">
        <v>1.5430854878923501E-2</v>
      </c>
      <c r="I3003" s="762">
        <v>0.641069298848575</v>
      </c>
      <c r="J3003" s="762">
        <v>3.2066995729576803E-2</v>
      </c>
      <c r="K3003" s="762">
        <v>0.56596717531041696</v>
      </c>
      <c r="L3003" s="759" t="s">
        <v>2376</v>
      </c>
      <c r="M3003" s="762">
        <v>0</v>
      </c>
    </row>
    <row r="3004" spans="1:13" x14ac:dyDescent="0.2">
      <c r="A3004" s="759" t="s">
        <v>5378</v>
      </c>
      <c r="B3004" s="759" t="s">
        <v>19</v>
      </c>
      <c r="C3004" s="762">
        <v>34.423637120000002</v>
      </c>
      <c r="D3004" s="762">
        <v>2.1897199839999999</v>
      </c>
      <c r="E3004" s="762">
        <v>0.89072047435619905</v>
      </c>
      <c r="F3004" s="762">
        <v>4.3371640746647802E-2</v>
      </c>
      <c r="G3004" s="762">
        <v>0.88116596438721495</v>
      </c>
      <c r="H3004" s="762">
        <v>0</v>
      </c>
      <c r="I3004" s="762">
        <v>0</v>
      </c>
      <c r="J3004" s="762">
        <v>2.4029726581997701E-2</v>
      </c>
      <c r="K3004" s="762">
        <v>0.32267402857118299</v>
      </c>
      <c r="L3004" s="759" t="s">
        <v>2376</v>
      </c>
      <c r="M3004" s="762">
        <v>0</v>
      </c>
    </row>
    <row r="3005" spans="1:13" x14ac:dyDescent="0.2">
      <c r="A3005" s="759" t="s">
        <v>5379</v>
      </c>
      <c r="B3005" s="759" t="s">
        <v>19</v>
      </c>
      <c r="C3005" s="762">
        <v>28.712433399999998</v>
      </c>
      <c r="D3005" s="762">
        <v>-4.7333169799999997</v>
      </c>
      <c r="E3005" s="762">
        <v>0.94551643816306497</v>
      </c>
      <c r="F3005" s="762">
        <v>2.1534523952114699E-2</v>
      </c>
      <c r="G3005" s="762">
        <v>0.34635870652366901</v>
      </c>
      <c r="H3005" s="762">
        <v>3.5998497216435002E-3</v>
      </c>
      <c r="I3005" s="762">
        <v>0.149554468333741</v>
      </c>
      <c r="J3005" s="762">
        <v>2.2621041539570699E-2</v>
      </c>
      <c r="K3005" s="762">
        <v>0.28003225480270999</v>
      </c>
      <c r="L3005" s="759" t="s">
        <v>2376</v>
      </c>
      <c r="M3005" s="762">
        <v>0</v>
      </c>
    </row>
    <row r="3006" spans="1:13" x14ac:dyDescent="0.2">
      <c r="A3006" s="759" t="s">
        <v>5380</v>
      </c>
      <c r="B3006" s="759" t="s">
        <v>19</v>
      </c>
      <c r="C3006" s="762">
        <v>-22.10535552</v>
      </c>
      <c r="D3006" s="762">
        <v>28.9481939</v>
      </c>
      <c r="E3006" s="762">
        <v>0.695478630464891</v>
      </c>
      <c r="F3006" s="762">
        <v>1.7083887561542999E-2</v>
      </c>
      <c r="G3006" s="762">
        <v>0.23735931640688801</v>
      </c>
      <c r="H3006" s="762">
        <v>7.7871512005191397E-4</v>
      </c>
      <c r="I3006" s="762">
        <v>3.2351433478758497E-2</v>
      </c>
      <c r="J3006" s="762">
        <v>1.8122123010371E-2</v>
      </c>
      <c r="K3006" s="762">
        <v>0.14384716998908401</v>
      </c>
      <c r="L3006" s="759" t="s">
        <v>2376</v>
      </c>
      <c r="M3006" s="762">
        <v>0</v>
      </c>
    </row>
    <row r="3007" spans="1:13" x14ac:dyDescent="0.2">
      <c r="A3007" s="759" t="s">
        <v>5381</v>
      </c>
      <c r="B3007" s="759" t="s">
        <v>19</v>
      </c>
      <c r="C3007" s="762">
        <v>34.564509080000001</v>
      </c>
      <c r="D3007" s="762">
        <v>0.92699827999999995</v>
      </c>
      <c r="E3007" s="762">
        <v>1.2400802673365501</v>
      </c>
      <c r="F3007" s="762">
        <v>4.3188824237686697E-2</v>
      </c>
      <c r="G3007" s="762">
        <v>0.87668863990977397</v>
      </c>
      <c r="H3007" s="762">
        <v>3.9618839441237701E-4</v>
      </c>
      <c r="I3007" s="762">
        <v>1.6459487395365902E-2</v>
      </c>
      <c r="J3007" s="762">
        <v>3.07825411790805E-2</v>
      </c>
      <c r="K3007" s="762">
        <v>0.52708592114374098</v>
      </c>
      <c r="L3007" s="759" t="s">
        <v>2376</v>
      </c>
      <c r="M3007" s="762">
        <v>0</v>
      </c>
    </row>
    <row r="3008" spans="1:13" x14ac:dyDescent="0.2">
      <c r="A3008" s="759" t="s">
        <v>5382</v>
      </c>
      <c r="B3008" s="759" t="s">
        <v>19</v>
      </c>
      <c r="C3008" s="762">
        <v>17.869779439999999</v>
      </c>
      <c r="D3008" s="762">
        <v>10.745088859999999</v>
      </c>
      <c r="E3008" s="762">
        <v>1.2400802673365501</v>
      </c>
      <c r="F3008" s="762">
        <v>1.9624406634348099E-2</v>
      </c>
      <c r="G3008" s="762">
        <v>0.29957851869170599</v>
      </c>
      <c r="H3008" s="762">
        <v>3.8935756002595702E-3</v>
      </c>
      <c r="I3008" s="762">
        <v>0.16175720893843101</v>
      </c>
      <c r="J3008" s="762">
        <v>2.8748266873717499E-2</v>
      </c>
      <c r="K3008" s="762">
        <v>0.465507178066981</v>
      </c>
      <c r="L3008" s="759" t="s">
        <v>2376</v>
      </c>
      <c r="M3008" s="762">
        <v>0</v>
      </c>
    </row>
    <row r="3009" spans="1:13" x14ac:dyDescent="0.2">
      <c r="A3009" s="759" t="s">
        <v>5383</v>
      </c>
      <c r="B3009" s="759" t="s">
        <v>19</v>
      </c>
      <c r="C3009" s="762">
        <v>-22.934117130000001</v>
      </c>
      <c r="D3009" s="762">
        <v>21.36853331</v>
      </c>
      <c r="E3009" s="762">
        <v>1.14060025718064</v>
      </c>
      <c r="F3009" s="762">
        <v>1.58293880690164E-2</v>
      </c>
      <c r="G3009" s="762">
        <v>0.20663567715589101</v>
      </c>
      <c r="H3009" s="762">
        <v>6.8035110488746204E-3</v>
      </c>
      <c r="I3009" s="762">
        <v>0.28264940772747599</v>
      </c>
      <c r="J3009" s="762">
        <v>1.8738838666740601E-2</v>
      </c>
      <c r="K3009" s="762">
        <v>0.16251554805188501</v>
      </c>
      <c r="L3009" s="759" t="s">
        <v>2376</v>
      </c>
      <c r="M3009" s="762">
        <v>0</v>
      </c>
    </row>
    <row r="3010" spans="1:13" x14ac:dyDescent="0.2">
      <c r="A3010" s="759" t="s">
        <v>5384</v>
      </c>
      <c r="B3010" s="759" t="s">
        <v>19</v>
      </c>
      <c r="C3010" s="762">
        <v>-0.32397880800000001</v>
      </c>
      <c r="D3010" s="762">
        <v>21.587288919999999</v>
      </c>
      <c r="E3010" s="762">
        <v>0.88370121412229496</v>
      </c>
      <c r="F3010" s="762">
        <v>1.6453485806504499E-2</v>
      </c>
      <c r="G3010" s="762">
        <v>0.22192030195403301</v>
      </c>
      <c r="H3010" s="762">
        <v>7.6163803408586398E-3</v>
      </c>
      <c r="I3010" s="762">
        <v>0.31641975680312701</v>
      </c>
      <c r="J3010" s="762">
        <v>2.0546836004658599E-2</v>
      </c>
      <c r="K3010" s="762">
        <v>0.21724474517407899</v>
      </c>
      <c r="L3010" s="759" t="s">
        <v>2376</v>
      </c>
      <c r="M3010" s="762">
        <v>0</v>
      </c>
    </row>
    <row r="3011" spans="1:13" x14ac:dyDescent="0.2">
      <c r="A3011" s="759" t="s">
        <v>5385</v>
      </c>
      <c r="B3011" s="759" t="s">
        <v>19</v>
      </c>
      <c r="C3011" s="762">
        <v>-20.975246250000001</v>
      </c>
      <c r="D3011" s="762">
        <v>6.4045073739999996</v>
      </c>
      <c r="E3011" s="762">
        <v>0.45157353067052403</v>
      </c>
      <c r="F3011" s="762">
        <v>1.05024932389412E-2</v>
      </c>
      <c r="G3011" s="762">
        <v>7.6176051561677602E-2</v>
      </c>
      <c r="H3011" s="762">
        <v>7.76665869735988E-3</v>
      </c>
      <c r="I3011" s="762">
        <v>0.32266304359194498</v>
      </c>
      <c r="J3011" s="762">
        <v>1.3678664522211699E-2</v>
      </c>
      <c r="K3011" s="762">
        <v>9.34092424520893E-3</v>
      </c>
      <c r="L3011" s="759" t="s">
        <v>2376</v>
      </c>
      <c r="M3011" s="762">
        <v>0</v>
      </c>
    </row>
    <row r="3012" spans="1:13" x14ac:dyDescent="0.2">
      <c r="A3012" s="759" t="s">
        <v>5386</v>
      </c>
      <c r="B3012" s="759" t="s">
        <v>19</v>
      </c>
      <c r="C3012" s="762">
        <v>-6.0702625509999999</v>
      </c>
      <c r="D3012" s="762">
        <v>20.24572959</v>
      </c>
      <c r="E3012" s="762">
        <v>0.58906210910770096</v>
      </c>
      <c r="F3012" s="762">
        <v>7.2811402706945104E-3</v>
      </c>
      <c r="G3012" s="762">
        <v>0</v>
      </c>
      <c r="H3012" s="762">
        <v>4.0370231223744004E-3</v>
      </c>
      <c r="I3012" s="762">
        <v>0.167716662754304</v>
      </c>
      <c r="J3012" s="762">
        <v>2.1835727358438198E-2</v>
      </c>
      <c r="K3012" s="762">
        <v>0.256260279828185</v>
      </c>
      <c r="L3012" s="759" t="s">
        <v>2376</v>
      </c>
      <c r="M3012" s="762">
        <v>0</v>
      </c>
    </row>
    <row r="3013" spans="1:13" x14ac:dyDescent="0.2">
      <c r="A3013" s="759" t="s">
        <v>5387</v>
      </c>
      <c r="B3013" s="759" t="s">
        <v>19</v>
      </c>
      <c r="C3013" s="762">
        <v>-17.939117400000001</v>
      </c>
      <c r="D3013" s="762">
        <v>20.338136909999999</v>
      </c>
      <c r="E3013" s="762">
        <v>1.0573245076125199</v>
      </c>
      <c r="F3013" s="762">
        <v>1.25891230481186E-2</v>
      </c>
      <c r="G3013" s="762">
        <v>0.127279174216367</v>
      </c>
      <c r="H3013" s="762">
        <v>7.8213053724512406E-3</v>
      </c>
      <c r="I3013" s="762">
        <v>0.32493329192911602</v>
      </c>
      <c r="J3013" s="762">
        <v>1.6382896123343101E-2</v>
      </c>
      <c r="K3013" s="762">
        <v>9.1199683669559106E-2</v>
      </c>
      <c r="L3013" s="759" t="s">
        <v>2376</v>
      </c>
      <c r="M3013" s="762">
        <v>0</v>
      </c>
    </row>
    <row r="3014" spans="1:13" x14ac:dyDescent="0.2">
      <c r="A3014" s="759" t="s">
        <v>5388</v>
      </c>
      <c r="B3014" s="759" t="s">
        <v>19</v>
      </c>
      <c r="C3014" s="762">
        <v>-1.290879748</v>
      </c>
      <c r="D3014" s="762">
        <v>27.385079560000001</v>
      </c>
      <c r="E3014" s="762">
        <v>1.0052666391220799</v>
      </c>
      <c r="F3014" s="762">
        <v>3.4987297404636001E-3</v>
      </c>
      <c r="G3014" s="762">
        <v>0</v>
      </c>
      <c r="H3014" s="762">
        <v>1.2705351958741801E-3</v>
      </c>
      <c r="I3014" s="762">
        <v>5.2783917781132297E-2</v>
      </c>
      <c r="J3014" s="762">
        <v>2.49303976484943E-2</v>
      </c>
      <c r="K3014" s="762">
        <v>0.34993790163139399</v>
      </c>
      <c r="L3014" s="759" t="s">
        <v>2376</v>
      </c>
      <c r="M3014" s="762">
        <v>0</v>
      </c>
    </row>
    <row r="3015" spans="1:13" x14ac:dyDescent="0.2">
      <c r="A3015" s="759" t="s">
        <v>5389</v>
      </c>
      <c r="B3015" s="759" t="s">
        <v>19</v>
      </c>
      <c r="C3015" s="762">
        <v>8.9050771219999998</v>
      </c>
      <c r="D3015" s="762">
        <v>7.7700095869999997</v>
      </c>
      <c r="E3015" s="762">
        <v>0.46662324365198399</v>
      </c>
      <c r="F3015" s="762">
        <v>2.8746320029754999E-2</v>
      </c>
      <c r="G3015" s="762">
        <v>0.52298096133099004</v>
      </c>
      <c r="H3015" s="762">
        <v>0</v>
      </c>
      <c r="I3015" s="762">
        <v>0</v>
      </c>
      <c r="J3015" s="762">
        <v>2.9223004825023598E-2</v>
      </c>
      <c r="K3015" s="762">
        <v>0.47987779349576598</v>
      </c>
      <c r="L3015" s="759" t="s">
        <v>2376</v>
      </c>
      <c r="M3015" s="762">
        <v>0</v>
      </c>
    </row>
    <row r="3016" spans="1:13" x14ac:dyDescent="0.2">
      <c r="A3016" s="759" t="s">
        <v>5390</v>
      </c>
      <c r="B3016" s="759" t="s">
        <v>19</v>
      </c>
      <c r="C3016" s="762">
        <v>17.430378439999998</v>
      </c>
      <c r="D3016" s="762">
        <v>13.10684105</v>
      </c>
      <c r="E3016" s="762">
        <v>1.2400802673365501</v>
      </c>
      <c r="F3016" s="762">
        <v>3.0171027996141901E-2</v>
      </c>
      <c r="G3016" s="762">
        <v>0.55787312125925603</v>
      </c>
      <c r="H3016" s="762">
        <v>1.02325899108576E-2</v>
      </c>
      <c r="I3016" s="762">
        <v>0.42510925653212001</v>
      </c>
      <c r="J3016" s="762">
        <v>2.7002384781764699E-2</v>
      </c>
      <c r="K3016" s="762">
        <v>0.41265824074568602</v>
      </c>
      <c r="L3016" s="759" t="s">
        <v>2376</v>
      </c>
      <c r="M3016" s="762">
        <v>0</v>
      </c>
    </row>
    <row r="3017" spans="1:13" x14ac:dyDescent="0.2">
      <c r="A3017" s="759" t="s">
        <v>5391</v>
      </c>
      <c r="B3017" s="759" t="s">
        <v>19</v>
      </c>
      <c r="C3017" s="762">
        <v>-16.013739269999999</v>
      </c>
      <c r="D3017" s="762">
        <v>11.203685719999999</v>
      </c>
      <c r="E3017" s="762">
        <v>0.74508327723683199</v>
      </c>
      <c r="F3017" s="762">
        <v>2.1263451197448099E-2</v>
      </c>
      <c r="G3017" s="762">
        <v>0.339719926880237</v>
      </c>
      <c r="H3017" s="762">
        <v>3.6818197342805398E-3</v>
      </c>
      <c r="I3017" s="762">
        <v>0.15295988238413599</v>
      </c>
      <c r="J3017" s="762">
        <v>1.7574177804891601E-2</v>
      </c>
      <c r="K3017" s="762">
        <v>0.12726053299957499</v>
      </c>
      <c r="L3017" s="759" t="s">
        <v>2376</v>
      </c>
      <c r="M3017" s="762">
        <v>0</v>
      </c>
    </row>
    <row r="3018" spans="1:13" x14ac:dyDescent="0.2">
      <c r="A3018" s="759" t="s">
        <v>5392</v>
      </c>
      <c r="B3018" s="759" t="s">
        <v>19</v>
      </c>
      <c r="C3018" s="762">
        <v>5.0841192120000001</v>
      </c>
      <c r="D3018" s="762">
        <v>-17.108296670000001</v>
      </c>
      <c r="E3018" s="762">
        <v>0.61016086505918998</v>
      </c>
      <c r="F3018" s="762">
        <v>2.4459588095493302E-2</v>
      </c>
      <c r="G3018" s="762">
        <v>0.41799570223676502</v>
      </c>
      <c r="H3018" s="762">
        <v>4.0370231223744004E-3</v>
      </c>
      <c r="I3018" s="762">
        <v>0.167716662754304</v>
      </c>
      <c r="J3018" s="762">
        <v>3.1479119294548302E-2</v>
      </c>
      <c r="K3018" s="762">
        <v>0.54817177176903797</v>
      </c>
      <c r="L3018" s="759" t="s">
        <v>2376</v>
      </c>
      <c r="M3018" s="762">
        <v>0</v>
      </c>
    </row>
    <row r="3019" spans="1:13" x14ac:dyDescent="0.2">
      <c r="A3019" s="759" t="s">
        <v>5393</v>
      </c>
      <c r="B3019" s="759" t="s">
        <v>19</v>
      </c>
      <c r="C3019" s="762">
        <v>33.69007337</v>
      </c>
      <c r="D3019" s="762">
        <v>9.6873464600000005</v>
      </c>
      <c r="E3019" s="762">
        <v>1.2400802673365501</v>
      </c>
      <c r="F3019" s="762">
        <v>4.5811295538646803E-2</v>
      </c>
      <c r="G3019" s="762">
        <v>0.94091493219661404</v>
      </c>
      <c r="H3019" s="762">
        <v>1.05126541207008E-2</v>
      </c>
      <c r="I3019" s="762">
        <v>0.436744414280198</v>
      </c>
      <c r="J3019" s="762">
        <v>3.2417503188952403E-2</v>
      </c>
      <c r="K3019" s="762">
        <v>0.57657724086678097</v>
      </c>
      <c r="L3019" s="759" t="s">
        <v>2376</v>
      </c>
      <c r="M3019" s="762">
        <v>0.81016708512194102</v>
      </c>
    </row>
    <row r="3020" spans="1:13" x14ac:dyDescent="0.2">
      <c r="A3020" s="759" t="s">
        <v>5394</v>
      </c>
      <c r="B3020" s="759" t="s">
        <v>19</v>
      </c>
      <c r="C3020" s="762">
        <v>24.451200960000001</v>
      </c>
      <c r="D3020" s="762">
        <v>12.58347711</v>
      </c>
      <c r="E3020" s="762">
        <v>1.2400802673365501</v>
      </c>
      <c r="F3020" s="762">
        <v>2.2902495760548199E-2</v>
      </c>
      <c r="G3020" s="762">
        <v>0.379861359559512</v>
      </c>
      <c r="H3020" s="762">
        <v>1.4030533829707301E-2</v>
      </c>
      <c r="I3020" s="762">
        <v>0.58289346856354296</v>
      </c>
      <c r="J3020" s="762">
        <v>3.9951195163884401E-2</v>
      </c>
      <c r="K3020" s="762">
        <v>0.80462679765580902</v>
      </c>
      <c r="L3020" s="759" t="s">
        <v>2376</v>
      </c>
      <c r="M3020" s="762">
        <v>0.724234513080252</v>
      </c>
    </row>
    <row r="3021" spans="1:13" x14ac:dyDescent="0.2">
      <c r="A3021" s="759" t="s">
        <v>5395</v>
      </c>
      <c r="B3021" s="759" t="s">
        <v>19</v>
      </c>
      <c r="C3021" s="762">
        <v>-8.6498712629999996</v>
      </c>
      <c r="D3021" s="762">
        <v>24.395333300000001</v>
      </c>
      <c r="E3021" s="762">
        <v>0.45660629641828998</v>
      </c>
      <c r="F3021" s="762">
        <v>1.29295399958393E-2</v>
      </c>
      <c r="G3021" s="762">
        <v>0.13561624006164999</v>
      </c>
      <c r="H3021" s="762">
        <v>0</v>
      </c>
      <c r="I3021" s="762">
        <v>0</v>
      </c>
      <c r="J3021" s="762">
        <v>2.38722200654428E-2</v>
      </c>
      <c r="K3021" s="762">
        <v>0.317906193419285</v>
      </c>
      <c r="L3021" s="759" t="s">
        <v>2376</v>
      </c>
      <c r="M3021" s="762">
        <v>0</v>
      </c>
    </row>
    <row r="3022" spans="1:13" x14ac:dyDescent="0.2">
      <c r="A3022" s="759" t="s">
        <v>5396</v>
      </c>
      <c r="B3022" s="759" t="s">
        <v>19</v>
      </c>
      <c r="C3022" s="762">
        <v>11.36588033</v>
      </c>
      <c r="D3022" s="762">
        <v>-4.6778335379999998</v>
      </c>
      <c r="E3022" s="762">
        <v>0.54902935423002797</v>
      </c>
      <c r="F3022" s="762">
        <v>1.9693750827402299E-2</v>
      </c>
      <c r="G3022" s="762">
        <v>0.30127680489355602</v>
      </c>
      <c r="H3022" s="762">
        <v>6.52344683903139E-3</v>
      </c>
      <c r="I3022" s="762">
        <v>0.27101424997939799</v>
      </c>
      <c r="J3022" s="762">
        <v>2.5507182075314699E-2</v>
      </c>
      <c r="K3022" s="762">
        <v>0.36739751314232399</v>
      </c>
      <c r="L3022" s="759" t="s">
        <v>2376</v>
      </c>
      <c r="M3022" s="762">
        <v>0.86378345924692801</v>
      </c>
    </row>
    <row r="3023" spans="1:13" x14ac:dyDescent="0.2">
      <c r="A3023" s="759" t="s">
        <v>5397</v>
      </c>
      <c r="B3023" s="759" t="s">
        <v>19</v>
      </c>
      <c r="C3023" s="762">
        <v>33.196204940000001</v>
      </c>
      <c r="D3023" s="762">
        <v>-4.1960816850000002</v>
      </c>
      <c r="E3023" s="762">
        <v>1.0966706764402201</v>
      </c>
      <c r="F3023" s="762">
        <v>3.4388415737349402E-2</v>
      </c>
      <c r="G3023" s="762">
        <v>0.66116009415163102</v>
      </c>
      <c r="H3023" s="762">
        <v>0</v>
      </c>
      <c r="I3023" s="762">
        <v>0</v>
      </c>
      <c r="J3023" s="762">
        <v>4.0616715656369602E-2</v>
      </c>
      <c r="K3023" s="762">
        <v>0.82477253351596802</v>
      </c>
      <c r="L3023" s="759" t="s">
        <v>2376</v>
      </c>
      <c r="M3023" s="762">
        <v>0</v>
      </c>
    </row>
    <row r="3024" spans="1:13" x14ac:dyDescent="0.2">
      <c r="A3024" s="759" t="s">
        <v>5398</v>
      </c>
      <c r="B3024" s="759" t="s">
        <v>19</v>
      </c>
      <c r="C3024" s="762">
        <v>18.263702989999999</v>
      </c>
      <c r="D3024" s="762">
        <v>7.0861542030000004</v>
      </c>
      <c r="E3024" s="762">
        <v>1.2381865971594801</v>
      </c>
      <c r="F3024" s="762">
        <v>1.1675040503312801E-2</v>
      </c>
      <c r="G3024" s="762">
        <v>0.10489262530139699</v>
      </c>
      <c r="H3024" s="762">
        <v>0</v>
      </c>
      <c r="I3024" s="762">
        <v>0</v>
      </c>
      <c r="J3024" s="762">
        <v>2.2132993178415002E-2</v>
      </c>
      <c r="K3024" s="762">
        <v>0.26525870709976102</v>
      </c>
      <c r="L3024" s="759" t="s">
        <v>2376</v>
      </c>
      <c r="M3024" s="762">
        <v>0.55484712245974099</v>
      </c>
    </row>
    <row r="3025" spans="1:13" x14ac:dyDescent="0.2">
      <c r="A3025" s="759" t="s">
        <v>5399</v>
      </c>
      <c r="B3025" s="759" t="s">
        <v>19</v>
      </c>
      <c r="C3025" s="762">
        <v>36.274504190000002</v>
      </c>
      <c r="D3025" s="762">
        <v>4.7120030289999999</v>
      </c>
      <c r="E3025" s="762">
        <v>1.1552008229086701</v>
      </c>
      <c r="F3025" s="762">
        <v>3.7275655775425701E-2</v>
      </c>
      <c r="G3025" s="762">
        <v>0.73187075193644502</v>
      </c>
      <c r="H3025" s="762">
        <v>2.6367020731582402E-3</v>
      </c>
      <c r="I3025" s="762">
        <v>0.109540832469273</v>
      </c>
      <c r="J3025" s="762">
        <v>1.52271088680606E-2</v>
      </c>
      <c r="K3025" s="762">
        <v>5.6213290133359198E-2</v>
      </c>
      <c r="L3025" s="759" t="s">
        <v>2376</v>
      </c>
      <c r="M3025" s="762">
        <v>0</v>
      </c>
    </row>
    <row r="3026" spans="1:13" x14ac:dyDescent="0.2">
      <c r="A3026" s="759" t="s">
        <v>5400</v>
      </c>
      <c r="B3026" s="759" t="s">
        <v>19</v>
      </c>
      <c r="C3026" s="762">
        <v>38.456522190000001</v>
      </c>
      <c r="D3026" s="762">
        <v>0.46239197599999998</v>
      </c>
      <c r="E3026" s="762">
        <v>1.15936155902407</v>
      </c>
      <c r="F3026" s="762">
        <v>4.0440272585718903E-2</v>
      </c>
      <c r="G3026" s="762">
        <v>0.80937457901940502</v>
      </c>
      <c r="H3026" s="762">
        <v>0</v>
      </c>
      <c r="I3026" s="762">
        <v>0</v>
      </c>
      <c r="J3026" s="762">
        <v>3.2058122123010402E-2</v>
      </c>
      <c r="K3026" s="762">
        <v>0.565698553794307</v>
      </c>
      <c r="L3026" s="759" t="s">
        <v>2376</v>
      </c>
      <c r="M3026" s="762">
        <v>0</v>
      </c>
    </row>
    <row r="3027" spans="1:13" x14ac:dyDescent="0.2">
      <c r="A3027" s="759" t="s">
        <v>5401</v>
      </c>
      <c r="B3027" s="759" t="s">
        <v>19</v>
      </c>
      <c r="C3027" s="762">
        <v>-5.9296261010000002</v>
      </c>
      <c r="D3027" s="762">
        <v>31.69070456</v>
      </c>
      <c r="E3027" s="762">
        <v>1.0745933305042099</v>
      </c>
      <c r="F3027" s="762">
        <v>2.9635186504359201E-2</v>
      </c>
      <c r="G3027" s="762">
        <v>0.54474997611785003</v>
      </c>
      <c r="H3027" s="762">
        <v>1.16124184569145E-4</v>
      </c>
      <c r="I3027" s="762">
        <v>4.8243296472873197E-3</v>
      </c>
      <c r="J3027" s="762">
        <v>2.9628972325439502E-2</v>
      </c>
      <c r="K3027" s="762">
        <v>0.49216666785125701</v>
      </c>
      <c r="L3027" s="759" t="s">
        <v>2376</v>
      </c>
      <c r="M3027" s="762">
        <v>0</v>
      </c>
    </row>
    <row r="3028" spans="1:13" x14ac:dyDescent="0.2">
      <c r="A3028" s="759" t="s">
        <v>5402</v>
      </c>
      <c r="B3028" s="759" t="s">
        <v>19</v>
      </c>
      <c r="C3028" s="762">
        <v>23.987279310000002</v>
      </c>
      <c r="D3028" s="762">
        <v>2.9554618600000002</v>
      </c>
      <c r="E3028" s="762">
        <v>0.93801782213611595</v>
      </c>
      <c r="F3028" s="762">
        <v>3.7578248617844201E-2</v>
      </c>
      <c r="G3028" s="762">
        <v>0.73928147985344606</v>
      </c>
      <c r="H3028" s="762">
        <v>1.1974452679394801E-2</v>
      </c>
      <c r="I3028" s="762">
        <v>0.49747432587534601</v>
      </c>
      <c r="J3028" s="762">
        <v>2.78165381842383E-2</v>
      </c>
      <c r="K3028" s="762">
        <v>0.43730315997100799</v>
      </c>
      <c r="L3028" s="759" t="s">
        <v>2376</v>
      </c>
      <c r="M3028" s="762">
        <v>0</v>
      </c>
    </row>
    <row r="3029" spans="1:13" x14ac:dyDescent="0.2">
      <c r="A3029" s="759" t="s">
        <v>5403</v>
      </c>
      <c r="B3029" s="759" t="s">
        <v>19</v>
      </c>
      <c r="C3029" s="762">
        <v>35.229360800000002</v>
      </c>
      <c r="D3029" s="762">
        <v>6.1633464079999998</v>
      </c>
      <c r="E3029" s="762">
        <v>1.1324336918143001</v>
      </c>
      <c r="F3029" s="762">
        <v>3.45649282287602E-2</v>
      </c>
      <c r="G3029" s="762">
        <v>0.66548300448361397</v>
      </c>
      <c r="H3029" s="762">
        <v>1.0048157382424301E-2</v>
      </c>
      <c r="I3029" s="762">
        <v>0.41744705414640998</v>
      </c>
      <c r="J3029" s="762">
        <v>3.1279463146802702E-2</v>
      </c>
      <c r="K3029" s="762">
        <v>0.54212806009217696</v>
      </c>
      <c r="L3029" s="759" t="s">
        <v>2376</v>
      </c>
      <c r="M3029" s="762">
        <v>0</v>
      </c>
    </row>
    <row r="3030" spans="1:13" x14ac:dyDescent="0.2">
      <c r="A3030" s="759" t="s">
        <v>5404</v>
      </c>
      <c r="B3030" s="759" t="s">
        <v>19</v>
      </c>
      <c r="C3030" s="762">
        <v>14.355700300000001</v>
      </c>
      <c r="D3030" s="762">
        <v>5.6506907200000001</v>
      </c>
      <c r="E3030" s="762">
        <v>0.89694487286680802</v>
      </c>
      <c r="F3030" s="762">
        <v>2.8998480731770401E-2</v>
      </c>
      <c r="G3030" s="762">
        <v>0.52915657201028099</v>
      </c>
      <c r="H3030" s="762">
        <v>6.5371085078042299E-3</v>
      </c>
      <c r="I3030" s="762">
        <v>0.27158183283601001</v>
      </c>
      <c r="J3030" s="762">
        <v>2.1006045144473399E-2</v>
      </c>
      <c r="K3030" s="762">
        <v>0.231145288084982</v>
      </c>
      <c r="L3030" s="759" t="s">
        <v>2376</v>
      </c>
      <c r="M3030" s="762">
        <v>0</v>
      </c>
    </row>
    <row r="3031" spans="1:13" x14ac:dyDescent="0.2">
      <c r="A3031" s="759" t="s">
        <v>5405</v>
      </c>
      <c r="B3031" s="759" t="s">
        <v>19</v>
      </c>
      <c r="C3031" s="762">
        <v>-8.4017454370000006</v>
      </c>
      <c r="D3031" s="762">
        <v>13.941173300000001</v>
      </c>
      <c r="E3031" s="762">
        <v>0.67103252124160895</v>
      </c>
      <c r="F3031" s="762">
        <v>1.4202951541017099E-2</v>
      </c>
      <c r="G3031" s="762">
        <v>0.16680304827678799</v>
      </c>
      <c r="H3031" s="762">
        <v>2.11755865979029E-3</v>
      </c>
      <c r="I3031" s="762">
        <v>8.7973223998313102E-2</v>
      </c>
      <c r="J3031" s="762">
        <v>1.6487161000499101E-2</v>
      </c>
      <c r="K3031" s="762">
        <v>9.4355850266044303E-2</v>
      </c>
      <c r="L3031" s="759" t="s">
        <v>2376</v>
      </c>
      <c r="M3031" s="762">
        <v>0</v>
      </c>
    </row>
    <row r="3032" spans="1:13" x14ac:dyDescent="0.2">
      <c r="A3032" s="759" t="s">
        <v>5406</v>
      </c>
      <c r="B3032" s="759" t="s">
        <v>19</v>
      </c>
      <c r="C3032" s="762">
        <v>17.2690594</v>
      </c>
      <c r="D3032" s="762">
        <v>20.564442289999999</v>
      </c>
      <c r="E3032" s="762">
        <v>1.2400802673365501</v>
      </c>
      <c r="F3032" s="762">
        <v>3.4489280018155599E-2</v>
      </c>
      <c r="G3032" s="762">
        <v>0.66363032862704996</v>
      </c>
      <c r="H3032" s="762">
        <v>1.77601694046928E-4</v>
      </c>
      <c r="I3032" s="762">
        <v>7.3784109574035004E-3</v>
      </c>
      <c r="J3032" s="762">
        <v>2.4480062115246001E-2</v>
      </c>
      <c r="K3032" s="762">
        <v>0.33630594996597601</v>
      </c>
      <c r="L3032" s="759" t="s">
        <v>2376</v>
      </c>
      <c r="M3032" s="762">
        <v>0</v>
      </c>
    </row>
    <row r="3033" spans="1:13" x14ac:dyDescent="0.2">
      <c r="A3033" s="759" t="s">
        <v>5407</v>
      </c>
      <c r="B3033" s="759" t="s">
        <v>19</v>
      </c>
      <c r="C3033" s="762">
        <v>22.020043990000001</v>
      </c>
      <c r="D3033" s="762">
        <v>10.24768796</v>
      </c>
      <c r="E3033" s="762">
        <v>0.71775007094798204</v>
      </c>
      <c r="F3033" s="762">
        <v>2.2183837759804301E-2</v>
      </c>
      <c r="G3033" s="762">
        <v>0.36226088994066502</v>
      </c>
      <c r="H3033" s="762">
        <v>3.06021380511629E-3</v>
      </c>
      <c r="I3033" s="762">
        <v>0.127135485577863</v>
      </c>
      <c r="J3033" s="762">
        <v>3.2486273639842501E-2</v>
      </c>
      <c r="K3033" s="762">
        <v>0.57865898194007404</v>
      </c>
      <c r="L3033" s="759" t="s">
        <v>2376</v>
      </c>
      <c r="M3033" s="762">
        <v>0</v>
      </c>
    </row>
    <row r="3034" spans="1:13" x14ac:dyDescent="0.2">
      <c r="A3034" s="759" t="s">
        <v>5408</v>
      </c>
      <c r="B3034" s="759" t="s">
        <v>19</v>
      </c>
      <c r="C3034" s="762">
        <v>-11.59181485</v>
      </c>
      <c r="D3034" s="762">
        <v>24.010752620000002</v>
      </c>
      <c r="E3034" s="762">
        <v>0.69295262212563402</v>
      </c>
      <c r="F3034" s="762">
        <v>1.1864161029824301E-2</v>
      </c>
      <c r="G3034" s="762">
        <v>0.109524314942807</v>
      </c>
      <c r="H3034" s="762">
        <v>0</v>
      </c>
      <c r="I3034" s="762">
        <v>0</v>
      </c>
      <c r="J3034" s="762">
        <v>1.54888802617714E-2</v>
      </c>
      <c r="K3034" s="762">
        <v>6.4137261611118102E-2</v>
      </c>
      <c r="L3034" s="759" t="s">
        <v>2376</v>
      </c>
      <c r="M3034" s="762">
        <v>0</v>
      </c>
    </row>
    <row r="3035" spans="1:13" x14ac:dyDescent="0.2">
      <c r="A3035" s="759" t="s">
        <v>5409</v>
      </c>
      <c r="B3035" s="759" t="s">
        <v>19</v>
      </c>
      <c r="C3035" s="762">
        <v>8.6074731629999999</v>
      </c>
      <c r="D3035" s="762">
        <v>16.575561690000001</v>
      </c>
      <c r="E3035" s="762">
        <v>0.92198848004594602</v>
      </c>
      <c r="F3035" s="762">
        <v>3.8107786092076497E-2</v>
      </c>
      <c r="G3035" s="762">
        <v>0.75225023534013802</v>
      </c>
      <c r="H3035" s="762">
        <v>4.31708733221763E-3</v>
      </c>
      <c r="I3035" s="762">
        <v>0.17935182050238299</v>
      </c>
      <c r="J3035" s="762">
        <v>2.6567578060007799E-2</v>
      </c>
      <c r="K3035" s="762">
        <v>0.399496361598149</v>
      </c>
      <c r="L3035" s="759" t="s">
        <v>2376</v>
      </c>
      <c r="M3035" s="762">
        <v>0.90333737340220699</v>
      </c>
    </row>
    <row r="3036" spans="1:13" x14ac:dyDescent="0.2">
      <c r="A3036" s="759" t="s">
        <v>5410</v>
      </c>
      <c r="B3036" s="759" t="s">
        <v>19</v>
      </c>
      <c r="C3036" s="762">
        <v>-0.82804035200000004</v>
      </c>
      <c r="D3036" s="762">
        <v>20.332724819999999</v>
      </c>
      <c r="E3036" s="762">
        <v>0.72933254600889996</v>
      </c>
      <c r="F3036" s="762">
        <v>9.4434182904765199E-3</v>
      </c>
      <c r="G3036" s="762">
        <v>5.0238516097548598E-2</v>
      </c>
      <c r="H3036" s="762">
        <v>0</v>
      </c>
      <c r="I3036" s="762">
        <v>0</v>
      </c>
      <c r="J3036" s="762">
        <v>2.06266984637569E-2</v>
      </c>
      <c r="K3036" s="762">
        <v>0.21966221773657299</v>
      </c>
      <c r="L3036" s="759" t="s">
        <v>2376</v>
      </c>
      <c r="M3036" s="762">
        <v>0</v>
      </c>
    </row>
    <row r="3037" spans="1:13" x14ac:dyDescent="0.2">
      <c r="A3037" s="759" t="s">
        <v>5411</v>
      </c>
      <c r="B3037" s="759" t="s">
        <v>19</v>
      </c>
      <c r="C3037" s="762">
        <v>9.8056576139999994</v>
      </c>
      <c r="D3037" s="762">
        <v>-15.92636984</v>
      </c>
      <c r="E3037" s="762">
        <v>0.45276529428046802</v>
      </c>
      <c r="F3037" s="762">
        <v>2.7901581678003402E-2</v>
      </c>
      <c r="G3037" s="762">
        <v>0.50229269861786996</v>
      </c>
      <c r="H3037" s="762">
        <v>1.07449024898391E-2</v>
      </c>
      <c r="I3037" s="762">
        <v>0.44639307357477298</v>
      </c>
      <c r="J3037" s="762">
        <v>2.9748766014086801E-2</v>
      </c>
      <c r="K3037" s="762">
        <v>0.495792906965623</v>
      </c>
      <c r="L3037" s="759" t="s">
        <v>2376</v>
      </c>
      <c r="M3037" s="762">
        <v>0.90333737340220699</v>
      </c>
    </row>
    <row r="3038" spans="1:13" x14ac:dyDescent="0.2">
      <c r="A3038" s="759" t="s">
        <v>5412</v>
      </c>
      <c r="B3038" s="759" t="s">
        <v>19</v>
      </c>
      <c r="C3038" s="762">
        <v>-11.39051534</v>
      </c>
      <c r="D3038" s="762">
        <v>13.88457665</v>
      </c>
      <c r="E3038" s="762">
        <v>0.61269287822540097</v>
      </c>
      <c r="F3038" s="762">
        <v>5.9888166728656201E-3</v>
      </c>
      <c r="G3038" s="762">
        <v>0</v>
      </c>
      <c r="H3038" s="762">
        <v>0</v>
      </c>
      <c r="I3038" s="762">
        <v>0</v>
      </c>
      <c r="J3038" s="762">
        <v>8.3722477954633698E-3</v>
      </c>
      <c r="K3038" s="762">
        <v>0</v>
      </c>
      <c r="L3038" s="759" t="s">
        <v>2376</v>
      </c>
      <c r="M3038" s="762">
        <v>0</v>
      </c>
    </row>
    <row r="3039" spans="1:13" x14ac:dyDescent="0.2">
      <c r="A3039" s="759" t="s">
        <v>5413</v>
      </c>
      <c r="B3039" s="759" t="s">
        <v>19</v>
      </c>
      <c r="C3039" s="762">
        <v>-15.61462927</v>
      </c>
      <c r="D3039" s="762">
        <v>30.942881849999999</v>
      </c>
      <c r="E3039" s="762">
        <v>1.18864099674921</v>
      </c>
      <c r="F3039" s="762">
        <v>1.5968076455124901E-2</v>
      </c>
      <c r="G3039" s="762">
        <v>0.21003224955959199</v>
      </c>
      <c r="H3039" s="762">
        <v>2.1380511629495499E-3</v>
      </c>
      <c r="I3039" s="762">
        <v>8.8824556738592603E-2</v>
      </c>
      <c r="J3039" s="762">
        <v>2.25744551050968E-2</v>
      </c>
      <c r="K3039" s="762">
        <v>0.27862203724906798</v>
      </c>
      <c r="L3039" s="759" t="s">
        <v>2376</v>
      </c>
      <c r="M3039" s="762">
        <v>0</v>
      </c>
    </row>
    <row r="3040" spans="1:13" x14ac:dyDescent="0.2">
      <c r="A3040" s="759" t="s">
        <v>5414</v>
      </c>
      <c r="B3040" s="759" t="s">
        <v>19</v>
      </c>
      <c r="C3040" s="762">
        <v>35.458654009999997</v>
      </c>
      <c r="D3040" s="762">
        <v>3.9252875020000002</v>
      </c>
      <c r="E3040" s="762">
        <v>1.2400802673365501</v>
      </c>
      <c r="F3040" s="762">
        <v>5.7549376217463401E-2</v>
      </c>
      <c r="G3040" s="762">
        <v>1</v>
      </c>
      <c r="H3040" s="762">
        <v>4.0780081286929202E-3</v>
      </c>
      <c r="I3040" s="762">
        <v>0.169419369779502</v>
      </c>
      <c r="J3040" s="762">
        <v>2.3932116909766502E-2</v>
      </c>
      <c r="K3040" s="762">
        <v>0.319719312976468</v>
      </c>
      <c r="L3040" s="759" t="s">
        <v>2376</v>
      </c>
      <c r="M3040" s="762">
        <v>0</v>
      </c>
    </row>
    <row r="3041" spans="1:13" x14ac:dyDescent="0.2">
      <c r="A3041" s="759" t="s">
        <v>5415</v>
      </c>
      <c r="B3041" s="759" t="s">
        <v>19</v>
      </c>
      <c r="C3041" s="762">
        <v>-21.137531849999998</v>
      </c>
      <c r="D3041" s="762">
        <v>21.619447520000001</v>
      </c>
      <c r="E3041" s="762">
        <v>0.79194063279506099</v>
      </c>
      <c r="F3041" s="762">
        <v>1.66299982979153E-2</v>
      </c>
      <c r="G3041" s="762">
        <v>0.22624321228601499</v>
      </c>
      <c r="H3041" s="762">
        <v>0</v>
      </c>
      <c r="I3041" s="762">
        <v>0</v>
      </c>
      <c r="J3041" s="762">
        <v>1.83506183794576E-2</v>
      </c>
      <c r="K3041" s="762">
        <v>0.15076385618736601</v>
      </c>
      <c r="L3041" s="759" t="s">
        <v>2376</v>
      </c>
      <c r="M3041" s="762">
        <v>0.38417746847335799</v>
      </c>
    </row>
    <row r="3042" spans="1:13" x14ac:dyDescent="0.2">
      <c r="A3042" s="759" t="s">
        <v>5416</v>
      </c>
      <c r="B3042" s="759" t="s">
        <v>19</v>
      </c>
      <c r="C3042" s="762">
        <v>35.004471260000003</v>
      </c>
      <c r="D3042" s="762">
        <v>3.7808823770000002</v>
      </c>
      <c r="E3042" s="762">
        <v>1.1254428505020599</v>
      </c>
      <c r="F3042" s="762">
        <v>3.9992687339641599E-2</v>
      </c>
      <c r="G3042" s="762">
        <v>0.798412864553246</v>
      </c>
      <c r="H3042" s="762">
        <v>9.6314764848526198E-3</v>
      </c>
      <c r="I3042" s="762">
        <v>0.40013619246612597</v>
      </c>
      <c r="J3042" s="762">
        <v>4.4312572791303899E-2</v>
      </c>
      <c r="K3042" s="762">
        <v>0.93664843059347302</v>
      </c>
      <c r="L3042" s="759" t="s">
        <v>2409</v>
      </c>
      <c r="M3042" s="762">
        <v>0.78561002754161502</v>
      </c>
    </row>
    <row r="3043" spans="1:13" x14ac:dyDescent="0.2">
      <c r="A3043" s="759" t="s">
        <v>5417</v>
      </c>
      <c r="B3043" s="759" t="s">
        <v>19</v>
      </c>
      <c r="C3043" s="762">
        <v>-9.1429700599999997</v>
      </c>
      <c r="D3043" s="762">
        <v>19.183183549999999</v>
      </c>
      <c r="E3043" s="762">
        <v>0.43543930963368499</v>
      </c>
      <c r="F3043" s="762">
        <v>1.2765635539529301E-2</v>
      </c>
      <c r="G3043" s="762">
        <v>0.131602109039095</v>
      </c>
      <c r="H3043" s="762">
        <v>3.7569589125311699E-4</v>
      </c>
      <c r="I3043" s="762">
        <v>1.56081546550865E-2</v>
      </c>
      <c r="J3043" s="762">
        <v>1.35078475958072E-2</v>
      </c>
      <c r="K3043" s="762">
        <v>4.1701870897701996E-3</v>
      </c>
      <c r="L3043" s="759" t="s">
        <v>2376</v>
      </c>
      <c r="M3043" s="762">
        <v>0.52638907033178695</v>
      </c>
    </row>
    <row r="3044" spans="1:13" x14ac:dyDescent="0.2">
      <c r="A3044" s="759" t="s">
        <v>5418</v>
      </c>
      <c r="B3044" s="759" t="s">
        <v>19</v>
      </c>
      <c r="C3044" s="762">
        <v>8.6829943929999995</v>
      </c>
      <c r="D3044" s="762">
        <v>-3.9441641719999998</v>
      </c>
      <c r="E3044" s="762">
        <v>0.98570514957973498</v>
      </c>
      <c r="F3044" s="762">
        <v>3.50062094572871E-2</v>
      </c>
      <c r="G3044" s="762">
        <v>0.67629030480431496</v>
      </c>
      <c r="H3044" s="762">
        <v>1.6482803374432201E-2</v>
      </c>
      <c r="I3044" s="762">
        <v>0.68477209864710598</v>
      </c>
      <c r="J3044" s="762">
        <v>5.0122566690699401E-2</v>
      </c>
      <c r="K3044" s="762">
        <v>1</v>
      </c>
      <c r="L3044" s="759" t="s">
        <v>2409</v>
      </c>
      <c r="M3044" s="762">
        <v>0</v>
      </c>
    </row>
    <row r="3045" spans="1:13" x14ac:dyDescent="0.2">
      <c r="A3045" s="759" t="s">
        <v>5419</v>
      </c>
      <c r="B3045" s="759" t="s">
        <v>19</v>
      </c>
      <c r="C3045" s="762">
        <v>-5.6703805909999998</v>
      </c>
      <c r="D3045" s="762">
        <v>5.1526974719999998</v>
      </c>
      <c r="E3045" s="762">
        <v>0.18858529235930399</v>
      </c>
      <c r="F3045" s="762">
        <v>1.0143164238569201E-2</v>
      </c>
      <c r="G3045" s="762">
        <v>6.7375816752254195E-2</v>
      </c>
      <c r="H3045" s="762">
        <v>0</v>
      </c>
      <c r="I3045" s="762">
        <v>0</v>
      </c>
      <c r="J3045" s="762">
        <v>1.53624313681992E-2</v>
      </c>
      <c r="K3045" s="762">
        <v>6.0309571494981701E-2</v>
      </c>
      <c r="L3045" s="759" t="s">
        <v>2376</v>
      </c>
      <c r="M3045" s="762">
        <v>0.47146323089826098</v>
      </c>
    </row>
    <row r="3046" spans="1:13" x14ac:dyDescent="0.2">
      <c r="A3046" s="759" t="s">
        <v>5420</v>
      </c>
      <c r="B3046" s="759" t="s">
        <v>19</v>
      </c>
      <c r="C3046" s="762">
        <v>1.146808979</v>
      </c>
      <c r="D3046" s="762">
        <v>-6.6825203719999999</v>
      </c>
      <c r="E3046" s="762">
        <v>0.550755934638537</v>
      </c>
      <c r="F3046" s="762">
        <v>1.85022915103796E-2</v>
      </c>
      <c r="G3046" s="762">
        <v>0.27209708668044102</v>
      </c>
      <c r="H3046" s="762">
        <v>6.8991427302845E-3</v>
      </c>
      <c r="I3046" s="762">
        <v>0.28662240463448402</v>
      </c>
      <c r="J3046" s="762">
        <v>2.9100992734734599E-2</v>
      </c>
      <c r="K3046" s="762">
        <v>0.47618441413768398</v>
      </c>
      <c r="L3046" s="759" t="s">
        <v>2376</v>
      </c>
      <c r="M3046" s="762">
        <v>0</v>
      </c>
    </row>
    <row r="3047" spans="1:13" x14ac:dyDescent="0.2">
      <c r="A3047" s="759" t="s">
        <v>5421</v>
      </c>
      <c r="B3047" s="759" t="s">
        <v>19</v>
      </c>
      <c r="C3047" s="762">
        <v>2.7638758640000001</v>
      </c>
      <c r="D3047" s="762">
        <v>22.710943159999999</v>
      </c>
      <c r="E3047" s="762">
        <v>0.57508738271752202</v>
      </c>
      <c r="F3047" s="762">
        <v>1.69956313158376E-2</v>
      </c>
      <c r="G3047" s="762">
        <v>0.23519783675015199</v>
      </c>
      <c r="H3047" s="762">
        <v>1.86481778749274E-3</v>
      </c>
      <c r="I3047" s="762">
        <v>7.7473190418820101E-2</v>
      </c>
      <c r="J3047" s="762">
        <v>2.3022572236703499E-2</v>
      </c>
      <c r="K3047" s="762">
        <v>0.29218681840014699</v>
      </c>
      <c r="L3047" s="759" t="s">
        <v>2376</v>
      </c>
      <c r="M3047" s="762">
        <v>0</v>
      </c>
    </row>
    <row r="3048" spans="1:13" x14ac:dyDescent="0.2">
      <c r="A3048" s="759" t="s">
        <v>5422</v>
      </c>
      <c r="B3048" s="759" t="s">
        <v>19</v>
      </c>
      <c r="C3048" s="762">
        <v>3.2831595230000001</v>
      </c>
      <c r="D3048" s="762">
        <v>15.706118289999999</v>
      </c>
      <c r="E3048" s="762">
        <v>0.77072731726271104</v>
      </c>
      <c r="F3048" s="762">
        <v>2.0116120003278101E-2</v>
      </c>
      <c r="G3048" s="762">
        <v>0.311620936250116</v>
      </c>
      <c r="H3048" s="762">
        <v>2.1858670036545001E-3</v>
      </c>
      <c r="I3048" s="762">
        <v>9.0811055192096493E-2</v>
      </c>
      <c r="J3048" s="762">
        <v>1.75187177638511E-2</v>
      </c>
      <c r="K3048" s="762">
        <v>0.125581724200447</v>
      </c>
      <c r="L3048" s="759" t="s">
        <v>2376</v>
      </c>
      <c r="M3048" s="762">
        <v>0</v>
      </c>
    </row>
    <row r="3049" spans="1:13" x14ac:dyDescent="0.2">
      <c r="A3049" s="759" t="s">
        <v>5423</v>
      </c>
      <c r="B3049" s="759" t="s">
        <v>19</v>
      </c>
      <c r="C3049" s="762">
        <v>14.474110939999999</v>
      </c>
      <c r="D3049" s="762">
        <v>6.539056274</v>
      </c>
      <c r="E3049" s="762">
        <v>0.98522911840156702</v>
      </c>
      <c r="F3049" s="762">
        <v>3.3587805508450502E-2</v>
      </c>
      <c r="G3049" s="762">
        <v>0.64155255902150699</v>
      </c>
      <c r="H3049" s="762">
        <v>0</v>
      </c>
      <c r="I3049" s="762">
        <v>0</v>
      </c>
      <c r="J3049" s="762">
        <v>2.7734457323498399E-2</v>
      </c>
      <c r="K3049" s="762">
        <v>0.434818516894175</v>
      </c>
      <c r="L3049" s="759" t="s">
        <v>2376</v>
      </c>
      <c r="M3049" s="762">
        <v>0</v>
      </c>
    </row>
    <row r="3050" spans="1:13" x14ac:dyDescent="0.2">
      <c r="A3050" s="759" t="s">
        <v>5424</v>
      </c>
      <c r="B3050" s="759" t="s">
        <v>19</v>
      </c>
      <c r="C3050" s="762">
        <v>27.761807610000002</v>
      </c>
      <c r="D3050" s="762">
        <v>-7.4272017000000004</v>
      </c>
      <c r="E3050" s="762">
        <v>1.2400802673365501</v>
      </c>
      <c r="F3050" s="762">
        <v>3.8410378934494997E-2</v>
      </c>
      <c r="G3050" s="762">
        <v>0.75966096325713806</v>
      </c>
      <c r="H3050" s="762">
        <v>1.13733392533898E-2</v>
      </c>
      <c r="I3050" s="762">
        <v>0.47250126180935198</v>
      </c>
      <c r="J3050" s="762">
        <v>3.39681659364428E-2</v>
      </c>
      <c r="K3050" s="762">
        <v>0.62351677726927002</v>
      </c>
      <c r="L3050" s="759" t="s">
        <v>2376</v>
      </c>
      <c r="M3050" s="762">
        <v>0</v>
      </c>
    </row>
    <row r="3051" spans="1:13" x14ac:dyDescent="0.2">
      <c r="A3051" s="759" t="s">
        <v>5425</v>
      </c>
      <c r="B3051" s="759" t="s">
        <v>19</v>
      </c>
      <c r="C3051" s="762">
        <v>11.066334100000001</v>
      </c>
      <c r="D3051" s="762">
        <v>13.21672154</v>
      </c>
      <c r="E3051" s="762">
        <v>1.1070645987380401</v>
      </c>
      <c r="F3051" s="762">
        <v>3.8952524443828102E-2</v>
      </c>
      <c r="G3051" s="762">
        <v>0.77293849805325798</v>
      </c>
      <c r="H3051" s="762">
        <v>6.7420335393968403E-3</v>
      </c>
      <c r="I3051" s="762">
        <v>0.28009536796199902</v>
      </c>
      <c r="J3051" s="762">
        <v>2.3998668959015E-2</v>
      </c>
      <c r="K3051" s="762">
        <v>0.32173388353542098</v>
      </c>
      <c r="L3051" s="759" t="s">
        <v>2376</v>
      </c>
      <c r="M3051" s="762">
        <v>0</v>
      </c>
    </row>
    <row r="3052" spans="1:13" x14ac:dyDescent="0.2">
      <c r="A3052" s="759" t="s">
        <v>5426</v>
      </c>
      <c r="B3052" s="759" t="s">
        <v>19</v>
      </c>
      <c r="C3052" s="762">
        <v>8.6281886229999998</v>
      </c>
      <c r="D3052" s="762">
        <v>-10.166968199999999</v>
      </c>
      <c r="E3052" s="762">
        <v>0</v>
      </c>
      <c r="F3052" s="762">
        <v>2.5405190728050999E-2</v>
      </c>
      <c r="G3052" s="762">
        <v>0.44115422391604803</v>
      </c>
      <c r="H3052" s="762">
        <v>1.22750093923973E-2</v>
      </c>
      <c r="I3052" s="762">
        <v>0.50996081636370405</v>
      </c>
      <c r="J3052" s="762">
        <v>4.46253674227719E-2</v>
      </c>
      <c r="K3052" s="762">
        <v>0.94611690011230498</v>
      </c>
      <c r="L3052" s="759" t="s">
        <v>2409</v>
      </c>
      <c r="M3052" s="762">
        <v>0.66343114509554402</v>
      </c>
    </row>
    <row r="3053" spans="1:13" x14ac:dyDescent="0.2">
      <c r="A3053" s="759" t="s">
        <v>5427</v>
      </c>
      <c r="B3053" s="759" t="s">
        <v>19</v>
      </c>
      <c r="C3053" s="762">
        <v>15.42504647</v>
      </c>
      <c r="D3053" s="762">
        <v>-2.1883614279999999</v>
      </c>
      <c r="E3053" s="762">
        <v>0.44790215013451701</v>
      </c>
      <c r="F3053" s="762">
        <v>1.9542454406193101E-2</v>
      </c>
      <c r="G3053" s="762">
        <v>0.297571428689684</v>
      </c>
      <c r="H3053" s="762">
        <v>1.1694388469551601E-2</v>
      </c>
      <c r="I3053" s="762">
        <v>0.48583912658262901</v>
      </c>
      <c r="J3053" s="762">
        <v>2.7965171094226599E-2</v>
      </c>
      <c r="K3053" s="762">
        <v>0.44180237360679597</v>
      </c>
      <c r="L3053" s="759" t="s">
        <v>2376</v>
      </c>
      <c r="M3053" s="762">
        <v>0</v>
      </c>
    </row>
    <row r="3054" spans="1:13" x14ac:dyDescent="0.2">
      <c r="A3054" s="759" t="s">
        <v>5428</v>
      </c>
      <c r="B3054" s="759" t="s">
        <v>19</v>
      </c>
      <c r="C3054" s="762">
        <v>22.72240446</v>
      </c>
      <c r="D3054" s="762">
        <v>-5.4474143240000004</v>
      </c>
      <c r="E3054" s="762">
        <v>0.65466725910398404</v>
      </c>
      <c r="F3054" s="762">
        <v>1.5810476016365201E-2</v>
      </c>
      <c r="G3054" s="762">
        <v>0.20617250819175001</v>
      </c>
      <c r="H3054" s="762">
        <v>5.8062092284572595E-4</v>
      </c>
      <c r="I3054" s="762">
        <v>2.4121689781075501E-2</v>
      </c>
      <c r="J3054" s="762">
        <v>2.5731240641118099E-2</v>
      </c>
      <c r="K3054" s="762">
        <v>0.37417991885317498</v>
      </c>
      <c r="L3054" s="759" t="s">
        <v>2376</v>
      </c>
      <c r="M3054" s="762">
        <v>0.77102447492995896</v>
      </c>
    </row>
    <row r="3055" spans="1:13" x14ac:dyDescent="0.2">
      <c r="A3055" s="759" t="s">
        <v>5429</v>
      </c>
      <c r="B3055" s="759" t="s">
        <v>19</v>
      </c>
      <c r="C3055" s="762">
        <v>-25.387216670000001</v>
      </c>
      <c r="D3055" s="762">
        <v>22.853774640000001</v>
      </c>
      <c r="E3055" s="762">
        <v>0.49028141233096101</v>
      </c>
      <c r="F3055" s="762">
        <v>1.47766171381021E-2</v>
      </c>
      <c r="G3055" s="762">
        <v>0.180852531346476</v>
      </c>
      <c r="H3055" s="762">
        <v>0</v>
      </c>
      <c r="I3055" s="762">
        <v>0</v>
      </c>
      <c r="J3055" s="762">
        <v>1.4004769563529499E-2</v>
      </c>
      <c r="K3055" s="762">
        <v>1.9212326038205801E-2</v>
      </c>
      <c r="L3055" s="759" t="s">
        <v>2376</v>
      </c>
      <c r="M3055" s="762">
        <v>0</v>
      </c>
    </row>
    <row r="3056" spans="1:13" x14ac:dyDescent="0.2">
      <c r="A3056" s="759" t="s">
        <v>5430</v>
      </c>
      <c r="B3056" s="759" t="s">
        <v>19</v>
      </c>
      <c r="C3056" s="762">
        <v>-11.43492749</v>
      </c>
      <c r="D3056" s="762">
        <v>9.6757835229999998</v>
      </c>
      <c r="E3056" s="762">
        <v>0.482851407607153</v>
      </c>
      <c r="F3056" s="762">
        <v>1.80357942116511E-2</v>
      </c>
      <c r="G3056" s="762">
        <v>0.26067220325014001</v>
      </c>
      <c r="H3056" s="762">
        <v>1.0382868267358901E-3</v>
      </c>
      <c r="I3056" s="762">
        <v>4.3135258486557602E-2</v>
      </c>
      <c r="J3056" s="762">
        <v>1.65026898119905E-2</v>
      </c>
      <c r="K3056" s="762">
        <v>9.4825922783924904E-2</v>
      </c>
      <c r="L3056" s="759" t="s">
        <v>2376</v>
      </c>
      <c r="M3056" s="762">
        <v>0</v>
      </c>
    </row>
    <row r="3057" spans="1:13" x14ac:dyDescent="0.2">
      <c r="A3057" s="759" t="s">
        <v>5431</v>
      </c>
      <c r="B3057" s="759" t="s">
        <v>19</v>
      </c>
      <c r="C3057" s="762">
        <v>36.274653309999998</v>
      </c>
      <c r="D3057" s="762">
        <v>5.1184874889999996</v>
      </c>
      <c r="E3057" s="762">
        <v>1.2400802673365501</v>
      </c>
      <c r="F3057" s="762">
        <v>1.48648733838075E-2</v>
      </c>
      <c r="G3057" s="762">
        <v>0.183013986512467</v>
      </c>
      <c r="H3057" s="762">
        <v>1.0813210833703299E-2</v>
      </c>
      <c r="I3057" s="762">
        <v>0.44923094631319499</v>
      </c>
      <c r="J3057" s="762">
        <v>3.6281958848649501E-2</v>
      </c>
      <c r="K3057" s="762">
        <v>0.69355673485600999</v>
      </c>
      <c r="L3057" s="759" t="s">
        <v>2376</v>
      </c>
      <c r="M3057" s="762">
        <v>0</v>
      </c>
    </row>
    <row r="3058" spans="1:13" x14ac:dyDescent="0.2">
      <c r="A3058" s="759" t="s">
        <v>5432</v>
      </c>
      <c r="B3058" s="759" t="s">
        <v>19</v>
      </c>
      <c r="C3058" s="762">
        <v>2.5091201070000002</v>
      </c>
      <c r="D3058" s="762">
        <v>18.437151270000001</v>
      </c>
      <c r="E3058" s="762">
        <v>0.59957401848494196</v>
      </c>
      <c r="F3058" s="762">
        <v>1.1914593170227399E-2</v>
      </c>
      <c r="G3058" s="762">
        <v>0.110759432180516</v>
      </c>
      <c r="H3058" s="762">
        <v>5.7857167252980003E-3</v>
      </c>
      <c r="I3058" s="762">
        <v>0.24036552352583701</v>
      </c>
      <c r="J3058" s="762">
        <v>1.8394986412289899E-2</v>
      </c>
      <c r="K3058" s="762">
        <v>0.15210690322666801</v>
      </c>
      <c r="L3058" s="759" t="s">
        <v>2376</v>
      </c>
      <c r="M3058" s="762">
        <v>0</v>
      </c>
    </row>
    <row r="3059" spans="1:13" x14ac:dyDescent="0.2">
      <c r="A3059" s="759" t="s">
        <v>5433</v>
      </c>
      <c r="B3059" s="759" t="s">
        <v>19</v>
      </c>
      <c r="C3059" s="762">
        <v>6.8305504360000002</v>
      </c>
      <c r="D3059" s="762">
        <v>9.5548636459999994</v>
      </c>
      <c r="E3059" s="762">
        <v>0.99159057768062298</v>
      </c>
      <c r="F3059" s="762">
        <v>1.5413322910691E-2</v>
      </c>
      <c r="G3059" s="762">
        <v>0.19644593545404501</v>
      </c>
      <c r="H3059" s="762">
        <v>2.8416271047508501E-3</v>
      </c>
      <c r="I3059" s="762">
        <v>0.118054367595262</v>
      </c>
      <c r="J3059" s="762">
        <v>2.1001608341190199E-2</v>
      </c>
      <c r="K3059" s="762">
        <v>0.23101097732692699</v>
      </c>
      <c r="L3059" s="759" t="s">
        <v>2376</v>
      </c>
      <c r="M3059" s="762">
        <v>0.47173510105257499</v>
      </c>
    </row>
    <row r="3060" spans="1:13" x14ac:dyDescent="0.2">
      <c r="A3060" s="759" t="s">
        <v>5434</v>
      </c>
      <c r="B3060" s="759" t="s">
        <v>19</v>
      </c>
      <c r="C3060" s="762">
        <v>4.5925099850000004</v>
      </c>
      <c r="D3060" s="762">
        <v>22.360808680000002</v>
      </c>
      <c r="E3060" s="762">
        <v>0.767618371005509</v>
      </c>
      <c r="F3060" s="762">
        <v>2.5524967061508301E-2</v>
      </c>
      <c r="G3060" s="762">
        <v>0.44408762735560697</v>
      </c>
      <c r="H3060" s="762">
        <v>0</v>
      </c>
      <c r="I3060" s="762">
        <v>0</v>
      </c>
      <c r="J3060" s="762">
        <v>1.9626199323387501E-2</v>
      </c>
      <c r="K3060" s="762">
        <v>0.18937648883793101</v>
      </c>
      <c r="L3060" s="759" t="s">
        <v>2376</v>
      </c>
      <c r="M3060" s="762">
        <v>0</v>
      </c>
    </row>
    <row r="3061" spans="1:13" x14ac:dyDescent="0.2">
      <c r="A3061" s="759" t="s">
        <v>5435</v>
      </c>
      <c r="B3061" s="759" t="s">
        <v>19</v>
      </c>
      <c r="C3061" s="762">
        <v>-3.0917171429999999</v>
      </c>
      <c r="D3061" s="762">
        <v>15.84111227</v>
      </c>
      <c r="E3061" s="762">
        <v>0.61510919011064202</v>
      </c>
      <c r="F3061" s="762">
        <v>1.5942860384923301E-2</v>
      </c>
      <c r="G3061" s="762">
        <v>0.209414690940737</v>
      </c>
      <c r="H3061" s="762">
        <v>2.7459954233409602E-3</v>
      </c>
      <c r="I3061" s="762">
        <v>0.114081370688254</v>
      </c>
      <c r="J3061" s="762">
        <v>2.2372580555709599E-2</v>
      </c>
      <c r="K3061" s="762">
        <v>0.272511185328492</v>
      </c>
      <c r="L3061" s="759" t="s">
        <v>2376</v>
      </c>
      <c r="M3061" s="762">
        <v>0</v>
      </c>
    </row>
    <row r="3062" spans="1:13" x14ac:dyDescent="0.2">
      <c r="A3062" s="759" t="s">
        <v>5436</v>
      </c>
      <c r="B3062" s="759" t="s">
        <v>19</v>
      </c>
      <c r="C3062" s="762">
        <v>29.23940717</v>
      </c>
      <c r="D3062" s="762">
        <v>1.7023836299999999</v>
      </c>
      <c r="E3062" s="762">
        <v>0.82891543066933804</v>
      </c>
      <c r="F3062" s="762">
        <v>4.7084707083824499E-2</v>
      </c>
      <c r="G3062" s="762">
        <v>0.97210171592100802</v>
      </c>
      <c r="H3062" s="762">
        <v>0</v>
      </c>
      <c r="I3062" s="762">
        <v>0</v>
      </c>
      <c r="J3062" s="762">
        <v>2.8675059619544099E-2</v>
      </c>
      <c r="K3062" s="762">
        <v>0.46329115650625702</v>
      </c>
      <c r="L3062" s="759" t="s">
        <v>2376</v>
      </c>
      <c r="M3062" s="762">
        <v>0</v>
      </c>
    </row>
    <row r="3063" spans="1:13" x14ac:dyDescent="0.2">
      <c r="A3063" s="759" t="s">
        <v>5437</v>
      </c>
      <c r="B3063" s="759" t="s">
        <v>19</v>
      </c>
      <c r="C3063" s="762">
        <v>18.811937289999999</v>
      </c>
      <c r="D3063" s="762">
        <v>0.91556070899999997</v>
      </c>
      <c r="E3063" s="762">
        <v>0.71932630691460298</v>
      </c>
      <c r="F3063" s="762">
        <v>3.3871486298217901E-2</v>
      </c>
      <c r="G3063" s="762">
        <v>0.64850009348362203</v>
      </c>
      <c r="H3063" s="762">
        <v>6.2160592916424701E-3</v>
      </c>
      <c r="I3063" s="762">
        <v>0.25824392651809502</v>
      </c>
      <c r="J3063" s="762">
        <v>2.6498807609117599E-2</v>
      </c>
      <c r="K3063" s="762">
        <v>0.39741465079548</v>
      </c>
      <c r="L3063" s="759" t="s">
        <v>2376</v>
      </c>
      <c r="M3063" s="762">
        <v>0</v>
      </c>
    </row>
    <row r="3064" spans="1:13" x14ac:dyDescent="0.2">
      <c r="A3064" s="759" t="s">
        <v>5438</v>
      </c>
      <c r="B3064" s="759" t="s">
        <v>19</v>
      </c>
      <c r="C3064" s="762">
        <v>28.26992993</v>
      </c>
      <c r="D3064" s="762">
        <v>-6.9550709849999999</v>
      </c>
      <c r="E3064" s="762">
        <v>1.2400802673365501</v>
      </c>
      <c r="F3064" s="762">
        <v>3.9633358339269599E-2</v>
      </c>
      <c r="G3064" s="762">
        <v>0.78961262974382196</v>
      </c>
      <c r="H3064" s="762">
        <v>4.4468731855596202E-3</v>
      </c>
      <c r="I3064" s="762">
        <v>0.184743733006283</v>
      </c>
      <c r="J3064" s="762">
        <v>2.7164328101602801E-2</v>
      </c>
      <c r="K3064" s="762">
        <v>0.41756035638501499</v>
      </c>
      <c r="L3064" s="759" t="s">
        <v>2376</v>
      </c>
      <c r="M3064" s="762">
        <v>0</v>
      </c>
    </row>
    <row r="3065" spans="1:13" x14ac:dyDescent="0.2">
      <c r="A3065" s="759" t="s">
        <v>5439</v>
      </c>
      <c r="B3065" s="759" t="s">
        <v>19</v>
      </c>
      <c r="C3065" s="762">
        <v>-15.071339829999999</v>
      </c>
      <c r="D3065" s="762">
        <v>27.448227549999999</v>
      </c>
      <c r="E3065" s="762">
        <v>0.99991690926535104</v>
      </c>
      <c r="F3065" s="762">
        <v>2.0752825775867002E-2</v>
      </c>
      <c r="G3065" s="762">
        <v>0.32721434035768499</v>
      </c>
      <c r="H3065" s="762">
        <v>4.9182007582226203E-3</v>
      </c>
      <c r="I3065" s="762">
        <v>0.204324884568377</v>
      </c>
      <c r="J3065" s="762">
        <v>2.5502745272031498E-2</v>
      </c>
      <c r="K3065" s="762">
        <v>0.36726320238426902</v>
      </c>
      <c r="L3065" s="759" t="s">
        <v>2376</v>
      </c>
      <c r="M3065" s="762">
        <v>0</v>
      </c>
    </row>
    <row r="3066" spans="1:13" x14ac:dyDescent="0.2">
      <c r="A3066" s="759" t="s">
        <v>5440</v>
      </c>
      <c r="B3066" s="759" t="s">
        <v>19</v>
      </c>
      <c r="C3066" s="762">
        <v>-19.844936830000002</v>
      </c>
      <c r="D3066" s="762">
        <v>30.391099530000002</v>
      </c>
      <c r="E3066" s="762">
        <v>0.90634233322339097</v>
      </c>
      <c r="F3066" s="762">
        <v>1.95046303008908E-2</v>
      </c>
      <c r="G3066" s="762">
        <v>0.296645090761402</v>
      </c>
      <c r="H3066" s="762">
        <v>2.1585436661088098E-3</v>
      </c>
      <c r="I3066" s="762">
        <v>8.9675931023510902E-2</v>
      </c>
      <c r="J3066" s="762">
        <v>1.6613609894071301E-2</v>
      </c>
      <c r="K3066" s="762">
        <v>9.8183540382180703E-2</v>
      </c>
      <c r="L3066" s="759" t="s">
        <v>2376</v>
      </c>
      <c r="M3066" s="762">
        <v>0</v>
      </c>
    </row>
    <row r="3067" spans="1:13" x14ac:dyDescent="0.2">
      <c r="A3067" s="759" t="s">
        <v>5441</v>
      </c>
      <c r="B3067" s="759" t="s">
        <v>19</v>
      </c>
      <c r="C3067" s="762">
        <v>20.49741521</v>
      </c>
      <c r="D3067" s="762">
        <v>6.5913121559999999</v>
      </c>
      <c r="E3067" s="762">
        <v>1.0909003617880599</v>
      </c>
      <c r="F3067" s="762">
        <v>4.2501686324694699E-2</v>
      </c>
      <c r="G3067" s="762">
        <v>0.85986011856449496</v>
      </c>
      <c r="H3067" s="762">
        <v>5.3758666621127804E-3</v>
      </c>
      <c r="I3067" s="762">
        <v>0.22333845327385901</v>
      </c>
      <c r="J3067" s="762">
        <v>2.1536243136819899E-2</v>
      </c>
      <c r="K3067" s="762">
        <v>0.247194712312895</v>
      </c>
      <c r="L3067" s="759" t="s">
        <v>2376</v>
      </c>
      <c r="M3067" s="762">
        <v>0</v>
      </c>
    </row>
    <row r="3068" spans="1:13" x14ac:dyDescent="0.2">
      <c r="A3068" s="759" t="s">
        <v>5442</v>
      </c>
      <c r="B3068" s="759" t="s">
        <v>19</v>
      </c>
      <c r="C3068" s="762">
        <v>-3.214918656</v>
      </c>
      <c r="D3068" s="762">
        <v>9.7091638689999993</v>
      </c>
      <c r="E3068" s="762">
        <v>0.49599176665782801</v>
      </c>
      <c r="F3068" s="762">
        <v>1.29673641011417E-2</v>
      </c>
      <c r="G3068" s="762">
        <v>0.136542577989932</v>
      </c>
      <c r="H3068" s="762">
        <v>7.7461661942006196E-3</v>
      </c>
      <c r="I3068" s="762">
        <v>0.32181166930702598</v>
      </c>
      <c r="J3068" s="762">
        <v>1.8226387887527E-2</v>
      </c>
      <c r="K3068" s="762">
        <v>0.14700333658556899</v>
      </c>
      <c r="L3068" s="759" t="s">
        <v>2376</v>
      </c>
      <c r="M3068" s="762">
        <v>0</v>
      </c>
    </row>
    <row r="3069" spans="1:13" x14ac:dyDescent="0.2">
      <c r="A3069" s="759" t="s">
        <v>5443</v>
      </c>
      <c r="B3069" s="759" t="s">
        <v>19</v>
      </c>
      <c r="C3069" s="762">
        <v>-12.94670118</v>
      </c>
      <c r="D3069" s="762">
        <v>25.12333379</v>
      </c>
      <c r="E3069" s="762">
        <v>1.0643265600087</v>
      </c>
      <c r="F3069" s="762">
        <v>7.9619741661360807E-3</v>
      </c>
      <c r="G3069" s="762">
        <v>1.39568492768596E-2</v>
      </c>
      <c r="H3069" s="762">
        <v>0</v>
      </c>
      <c r="I3069" s="762">
        <v>0</v>
      </c>
      <c r="J3069" s="762">
        <v>1.7301314402972699E-2</v>
      </c>
      <c r="K3069" s="762">
        <v>0.119000769491367</v>
      </c>
      <c r="L3069" s="759" t="s">
        <v>2376</v>
      </c>
      <c r="M3069" s="762">
        <v>0.51591695527468895</v>
      </c>
    </row>
    <row r="3070" spans="1:13" x14ac:dyDescent="0.2">
      <c r="A3070" s="759" t="s">
        <v>5444</v>
      </c>
      <c r="B3070" s="759" t="s">
        <v>19</v>
      </c>
      <c r="C3070" s="762">
        <v>-8.1210625440000008</v>
      </c>
      <c r="D3070" s="762">
        <v>25.08487663</v>
      </c>
      <c r="E3070" s="762">
        <v>0.80853798401882104</v>
      </c>
      <c r="F3070" s="762">
        <v>1.4001222979404799E-2</v>
      </c>
      <c r="G3070" s="762">
        <v>0.16186255483520601</v>
      </c>
      <c r="H3070" s="762">
        <v>4.9865091020868198E-4</v>
      </c>
      <c r="I3070" s="762">
        <v>2.0716275730679901E-2</v>
      </c>
      <c r="J3070" s="762">
        <v>2.2263878875270399E-2</v>
      </c>
      <c r="K3070" s="762">
        <v>0.26922070797395198</v>
      </c>
      <c r="L3070" s="759" t="s">
        <v>2376</v>
      </c>
      <c r="M3070" s="762">
        <v>0</v>
      </c>
    </row>
    <row r="3071" spans="1:13" x14ac:dyDescent="0.2">
      <c r="A3071" s="759" t="s">
        <v>5445</v>
      </c>
      <c r="B3071" s="759" t="s">
        <v>19</v>
      </c>
      <c r="C3071" s="762">
        <v>-4.5656173859999996</v>
      </c>
      <c r="D3071" s="762">
        <v>14.6016095</v>
      </c>
      <c r="E3071" s="762">
        <v>0.65820980956319197</v>
      </c>
      <c r="F3071" s="762">
        <v>6.5309621821987096E-3</v>
      </c>
      <c r="G3071" s="762">
        <v>0</v>
      </c>
      <c r="H3071" s="762">
        <v>1.57109190887667E-3</v>
      </c>
      <c r="I3071" s="762">
        <v>6.52704498141293E-2</v>
      </c>
      <c r="J3071" s="762">
        <v>1.22788530863513E-2</v>
      </c>
      <c r="K3071" s="762">
        <v>0</v>
      </c>
      <c r="L3071" s="759" t="s">
        <v>2376</v>
      </c>
      <c r="M3071" s="762">
        <v>0</v>
      </c>
    </row>
    <row r="3072" spans="1:13" x14ac:dyDescent="0.2">
      <c r="A3072" s="759" t="s">
        <v>5446</v>
      </c>
      <c r="B3072" s="759" t="s">
        <v>19</v>
      </c>
      <c r="C3072" s="762">
        <v>26.698697360000001</v>
      </c>
      <c r="D3072" s="762">
        <v>-8.1802358700000006</v>
      </c>
      <c r="E3072" s="762">
        <v>0.88271109419518201</v>
      </c>
      <c r="F3072" s="762">
        <v>3.6292229037565599E-2</v>
      </c>
      <c r="G3072" s="762">
        <v>0.70778589232888001</v>
      </c>
      <c r="H3072" s="762">
        <v>3.3197855118002701E-3</v>
      </c>
      <c r="I3072" s="762">
        <v>0.13791931058566201</v>
      </c>
      <c r="J3072" s="762">
        <v>2.4823914369696599E-2</v>
      </c>
      <c r="K3072" s="762">
        <v>0.34671456452056898</v>
      </c>
      <c r="L3072" s="759" t="s">
        <v>2376</v>
      </c>
      <c r="M3072" s="762">
        <v>0.55532128976478501</v>
      </c>
    </row>
    <row r="3073" spans="1:13" x14ac:dyDescent="0.2">
      <c r="A3073" s="759" t="s">
        <v>5447</v>
      </c>
      <c r="B3073" s="759" t="s">
        <v>19</v>
      </c>
      <c r="C3073" s="762">
        <v>-1.373931891</v>
      </c>
      <c r="D3073" s="762">
        <v>28.42507509</v>
      </c>
      <c r="E3073" s="762">
        <v>1.1710933918248001</v>
      </c>
      <c r="F3073" s="762">
        <v>2.4585668446501001E-2</v>
      </c>
      <c r="G3073" s="762">
        <v>0.421083495331038</v>
      </c>
      <c r="H3073" s="762">
        <v>3.2104921616175398E-3</v>
      </c>
      <c r="I3073" s="762">
        <v>0.13337873082204199</v>
      </c>
      <c r="J3073" s="762">
        <v>1.9936775553213899E-2</v>
      </c>
      <c r="K3073" s="762">
        <v>0.19877784838367199</v>
      </c>
      <c r="L3073" s="759" t="s">
        <v>2376</v>
      </c>
      <c r="M3073" s="762">
        <v>0</v>
      </c>
    </row>
    <row r="3074" spans="1:13" x14ac:dyDescent="0.2">
      <c r="A3074" s="759" t="s">
        <v>5448</v>
      </c>
      <c r="B3074" s="759" t="s">
        <v>19</v>
      </c>
      <c r="C3074" s="762">
        <v>-1.020298548</v>
      </c>
      <c r="D3074" s="762">
        <v>18.94068747</v>
      </c>
      <c r="E3074" s="762">
        <v>1.1231873356153299</v>
      </c>
      <c r="F3074" s="762">
        <v>1.5022473822567099E-2</v>
      </c>
      <c r="G3074" s="762">
        <v>0.186873752371053</v>
      </c>
      <c r="H3074" s="762">
        <v>7.4729328187438096E-3</v>
      </c>
      <c r="I3074" s="762">
        <v>0.31046030298725402</v>
      </c>
      <c r="J3074" s="762">
        <v>1.9508624036381799E-2</v>
      </c>
      <c r="K3074" s="762">
        <v>0.18581742023790501</v>
      </c>
      <c r="L3074" s="759" t="s">
        <v>2376</v>
      </c>
      <c r="M3074" s="762">
        <v>0</v>
      </c>
    </row>
    <row r="3075" spans="1:13" x14ac:dyDescent="0.2">
      <c r="A3075" s="759" t="s">
        <v>5449</v>
      </c>
      <c r="B3075" s="759" t="s">
        <v>19</v>
      </c>
      <c r="C3075" s="762">
        <v>-3.99507857</v>
      </c>
      <c r="D3075" s="762">
        <v>17.470855839999999</v>
      </c>
      <c r="E3075" s="762">
        <v>0.54036055647880699</v>
      </c>
      <c r="F3075" s="762">
        <v>1.6850638912178698E-2</v>
      </c>
      <c r="G3075" s="762">
        <v>0.231646874691738</v>
      </c>
      <c r="H3075" s="762">
        <v>0</v>
      </c>
      <c r="I3075" s="762">
        <v>0</v>
      </c>
      <c r="J3075" s="762">
        <v>1.9652820143086901E-2</v>
      </c>
      <c r="K3075" s="762">
        <v>0.19018232311563801</v>
      </c>
      <c r="L3075" s="759" t="s">
        <v>2376</v>
      </c>
      <c r="M3075" s="762">
        <v>0.66756640306399395</v>
      </c>
    </row>
    <row r="3076" spans="1:13" x14ac:dyDescent="0.2">
      <c r="A3076" s="759" t="s">
        <v>5450</v>
      </c>
      <c r="B3076" s="759" t="s">
        <v>19</v>
      </c>
      <c r="C3076" s="762">
        <v>-6.1772268879999999</v>
      </c>
      <c r="D3076" s="762">
        <v>23.149588850000001</v>
      </c>
      <c r="E3076" s="762">
        <v>0.87944696753819096</v>
      </c>
      <c r="F3076" s="762">
        <v>2.3060096199307802E-2</v>
      </c>
      <c r="G3076" s="762">
        <v>0.38372110092735301</v>
      </c>
      <c r="H3076" s="762">
        <v>0</v>
      </c>
      <c r="I3076" s="762">
        <v>0</v>
      </c>
      <c r="J3076" s="762">
        <v>1.88586323553879E-2</v>
      </c>
      <c r="K3076" s="762">
        <v>0.16614175689562699</v>
      </c>
      <c r="L3076" s="759" t="s">
        <v>2376</v>
      </c>
      <c r="M3076" s="762">
        <v>0</v>
      </c>
    </row>
    <row r="3077" spans="1:13" x14ac:dyDescent="0.2">
      <c r="A3077" s="759" t="s">
        <v>5451</v>
      </c>
      <c r="B3077" s="759" t="s">
        <v>19</v>
      </c>
      <c r="C3077" s="762">
        <v>30.79858222</v>
      </c>
      <c r="D3077" s="762">
        <v>-2.8992634920000002</v>
      </c>
      <c r="E3077" s="762">
        <v>1.17843801551476</v>
      </c>
      <c r="F3077" s="762">
        <v>4.3031223798927098E-2</v>
      </c>
      <c r="G3077" s="762">
        <v>0.87282889854193202</v>
      </c>
      <c r="H3077" s="762">
        <v>0</v>
      </c>
      <c r="I3077" s="762">
        <v>0</v>
      </c>
      <c r="J3077" s="762">
        <v>2.7747767733348101E-2</v>
      </c>
      <c r="K3077" s="762">
        <v>0.43522144916833899</v>
      </c>
      <c r="L3077" s="759" t="s">
        <v>2376</v>
      </c>
      <c r="M3077" s="762">
        <v>0</v>
      </c>
    </row>
    <row r="3078" spans="1:13" x14ac:dyDescent="0.2">
      <c r="A3078" s="759" t="s">
        <v>5452</v>
      </c>
      <c r="B3078" s="759" t="s">
        <v>19</v>
      </c>
      <c r="C3078" s="762">
        <v>34.569159679999999</v>
      </c>
      <c r="D3078" s="762">
        <v>11.772972599999999</v>
      </c>
      <c r="E3078" s="762">
        <v>0.79515182731788303</v>
      </c>
      <c r="F3078" s="762">
        <v>4.25521184650978E-2</v>
      </c>
      <c r="G3078" s="762">
        <v>0.86109523580220504</v>
      </c>
      <c r="H3078" s="762">
        <v>5.4646675091362404E-4</v>
      </c>
      <c r="I3078" s="762">
        <v>2.2702774184183799E-2</v>
      </c>
      <c r="J3078" s="762">
        <v>3.2042593311518999E-2</v>
      </c>
      <c r="K3078" s="762">
        <v>0.565228481276427</v>
      </c>
      <c r="L3078" s="759" t="s">
        <v>2376</v>
      </c>
      <c r="M3078" s="762">
        <v>0.85568978722295597</v>
      </c>
    </row>
    <row r="3079" spans="1:13" x14ac:dyDescent="0.2">
      <c r="A3079" s="759" t="s">
        <v>5453</v>
      </c>
      <c r="B3079" s="759" t="s">
        <v>19</v>
      </c>
      <c r="C3079" s="762">
        <v>23.510034180000002</v>
      </c>
      <c r="D3079" s="762">
        <v>5.5494508600000003</v>
      </c>
      <c r="E3079" s="762">
        <v>1.2400802673365501</v>
      </c>
      <c r="F3079" s="762">
        <v>3.0568181101816201E-2</v>
      </c>
      <c r="G3079" s="762">
        <v>0.56759969399696197</v>
      </c>
      <c r="H3079" s="762">
        <v>6.4961235014857101E-3</v>
      </c>
      <c r="I3079" s="762">
        <v>0.26987912581081203</v>
      </c>
      <c r="J3079" s="762">
        <v>3.0136986301369899E-2</v>
      </c>
      <c r="K3079" s="762">
        <v>0.50754456855951802</v>
      </c>
      <c r="L3079" s="759" t="s">
        <v>2376</v>
      </c>
      <c r="M3079" s="762">
        <v>0</v>
      </c>
    </row>
    <row r="3080" spans="1:13" x14ac:dyDescent="0.2">
      <c r="A3080" s="759" t="s">
        <v>5454</v>
      </c>
      <c r="B3080" s="759" t="s">
        <v>19</v>
      </c>
      <c r="C3080" s="762">
        <v>-27.10973791</v>
      </c>
      <c r="D3080" s="762">
        <v>21.580547599999999</v>
      </c>
      <c r="E3080" s="762">
        <v>1.2400802673365501</v>
      </c>
      <c r="F3080" s="762">
        <v>2.1383227530905401E-2</v>
      </c>
      <c r="G3080" s="762">
        <v>0.34265335481054099</v>
      </c>
      <c r="H3080" s="762">
        <v>0</v>
      </c>
      <c r="I3080" s="762">
        <v>0</v>
      </c>
      <c r="J3080" s="762">
        <v>1.5448949032222299E-2</v>
      </c>
      <c r="K3080" s="762">
        <v>6.2928525329870796E-2</v>
      </c>
      <c r="L3080" s="759" t="s">
        <v>2376</v>
      </c>
      <c r="M3080" s="762">
        <v>0.34580053096108798</v>
      </c>
    </row>
    <row r="3081" spans="1:13" x14ac:dyDescent="0.2">
      <c r="A3081" s="759" t="s">
        <v>5455</v>
      </c>
      <c r="B3081" s="759" t="s">
        <v>19</v>
      </c>
      <c r="C3081" s="762">
        <v>33.298653459999997</v>
      </c>
      <c r="D3081" s="762">
        <v>3.144282107</v>
      </c>
      <c r="E3081" s="762">
        <v>1.1483842798966599</v>
      </c>
      <c r="F3081" s="762">
        <v>3.38021421051636E-2</v>
      </c>
      <c r="G3081" s="762">
        <v>0.64680180728177195</v>
      </c>
      <c r="H3081" s="762">
        <v>5.5944533624782298E-3</v>
      </c>
      <c r="I3081" s="762">
        <v>0.232419529711821</v>
      </c>
      <c r="J3081" s="762">
        <v>2.34440685486107E-2</v>
      </c>
      <c r="K3081" s="762">
        <v>0.30494579554414197</v>
      </c>
      <c r="L3081" s="759" t="s">
        <v>2376</v>
      </c>
      <c r="M3081" s="762">
        <v>0</v>
      </c>
    </row>
    <row r="3082" spans="1:13" x14ac:dyDescent="0.2">
      <c r="A3082" s="759" t="s">
        <v>5456</v>
      </c>
      <c r="B3082" s="759" t="s">
        <v>19</v>
      </c>
      <c r="C3082" s="762">
        <v>-12.865227150000001</v>
      </c>
      <c r="D3082" s="762">
        <v>17.59334651</v>
      </c>
      <c r="E3082" s="762">
        <v>0.41658008733783097</v>
      </c>
      <c r="F3082" s="762">
        <v>8.1637027277483894E-3</v>
      </c>
      <c r="G3082" s="762">
        <v>1.8897342718441401E-2</v>
      </c>
      <c r="H3082" s="762">
        <v>0</v>
      </c>
      <c r="I3082" s="762">
        <v>0</v>
      </c>
      <c r="J3082" s="762">
        <v>1.9271255060728701E-2</v>
      </c>
      <c r="K3082" s="762">
        <v>0.17863211252351299</v>
      </c>
      <c r="L3082" s="759" t="s">
        <v>2376</v>
      </c>
      <c r="M3082" s="762">
        <v>0</v>
      </c>
    </row>
    <row r="3083" spans="1:13" x14ac:dyDescent="0.2">
      <c r="A3083" s="759" t="s">
        <v>5457</v>
      </c>
      <c r="B3083" s="759" t="s">
        <v>19</v>
      </c>
      <c r="C3083" s="762">
        <v>-19.68706954</v>
      </c>
      <c r="D3083" s="762">
        <v>8.182467699</v>
      </c>
      <c r="E3083" s="762">
        <v>0.43552917238564798</v>
      </c>
      <c r="F3083" s="762">
        <v>4.5451966538274796E-3</v>
      </c>
      <c r="G3083" s="762">
        <v>0</v>
      </c>
      <c r="H3083" s="762">
        <v>5.9086717442535597E-3</v>
      </c>
      <c r="I3083" s="762">
        <v>0.24547364460143101</v>
      </c>
      <c r="J3083" s="762">
        <v>1.6136653541123602E-2</v>
      </c>
      <c r="K3083" s="762">
        <v>8.3745784709680707E-2</v>
      </c>
      <c r="L3083" s="759" t="s">
        <v>2376</v>
      </c>
      <c r="M3083" s="762">
        <v>0</v>
      </c>
    </row>
    <row r="3084" spans="1:13" x14ac:dyDescent="0.2">
      <c r="A3084" s="759" t="s">
        <v>5458</v>
      </c>
      <c r="B3084" s="759" t="s">
        <v>19</v>
      </c>
      <c r="C3084" s="762">
        <v>31.72539175</v>
      </c>
      <c r="D3084" s="762">
        <v>-12.038650410000001</v>
      </c>
      <c r="E3084" s="762">
        <v>1.2400802673365501</v>
      </c>
      <c r="F3084" s="762">
        <v>4.5886943749251403E-2</v>
      </c>
      <c r="G3084" s="762">
        <v>0.94276760805317805</v>
      </c>
      <c r="H3084" s="762">
        <v>8.8117763584821904E-3</v>
      </c>
      <c r="I3084" s="762">
        <v>0.36608205196216898</v>
      </c>
      <c r="J3084" s="762">
        <v>4.6952470744828299E-2</v>
      </c>
      <c r="K3084" s="762">
        <v>1</v>
      </c>
      <c r="L3084" s="759" t="s">
        <v>2409</v>
      </c>
      <c r="M3084" s="762">
        <v>0</v>
      </c>
    </row>
    <row r="3085" spans="1:13" x14ac:dyDescent="0.2">
      <c r="A3085" s="759" t="s">
        <v>5459</v>
      </c>
      <c r="B3085" s="759" t="s">
        <v>19</v>
      </c>
      <c r="C3085" s="762">
        <v>28.998085329999999</v>
      </c>
      <c r="D3085" s="762">
        <v>9.1686472240000008</v>
      </c>
      <c r="E3085" s="762">
        <v>0.65678094391712905</v>
      </c>
      <c r="F3085" s="762">
        <v>3.2440474314280501E-2</v>
      </c>
      <c r="G3085" s="762">
        <v>0.613453543900642</v>
      </c>
      <c r="H3085" s="762">
        <v>4.1258239693978604E-3</v>
      </c>
      <c r="I3085" s="762">
        <v>0.17140586823300599</v>
      </c>
      <c r="J3085" s="762">
        <v>2.1627197604126201E-2</v>
      </c>
      <c r="K3085" s="762">
        <v>0.249947976905839</v>
      </c>
      <c r="L3085" s="759" t="s">
        <v>2376</v>
      </c>
      <c r="M3085" s="762">
        <v>0</v>
      </c>
    </row>
    <row r="3086" spans="1:13" x14ac:dyDescent="0.2">
      <c r="A3086" s="759" t="s">
        <v>5460</v>
      </c>
      <c r="B3086" s="759" t="s">
        <v>19</v>
      </c>
      <c r="C3086" s="762">
        <v>-0.56998781899999995</v>
      </c>
      <c r="D3086" s="762">
        <v>23.166269010000001</v>
      </c>
      <c r="E3086" s="762">
        <v>0.95713176608339401</v>
      </c>
      <c r="F3086" s="762">
        <v>1.8823796405449199E-2</v>
      </c>
      <c r="G3086" s="762">
        <v>0.27997095907083702</v>
      </c>
      <c r="H3086" s="762">
        <v>5.6012841968646496E-4</v>
      </c>
      <c r="I3086" s="762">
        <v>2.3270315496157198E-2</v>
      </c>
      <c r="J3086" s="762">
        <v>1.3964838333980399E-2</v>
      </c>
      <c r="K3086" s="762">
        <v>1.80035594863346E-2</v>
      </c>
      <c r="L3086" s="759" t="s">
        <v>2376</v>
      </c>
      <c r="M3086" s="762">
        <v>0</v>
      </c>
    </row>
    <row r="3087" spans="1:13" x14ac:dyDescent="0.2">
      <c r="A3087" s="759" t="s">
        <v>5461</v>
      </c>
      <c r="B3087" s="759" t="s">
        <v>19</v>
      </c>
      <c r="C3087" s="762">
        <v>-18.691089290000001</v>
      </c>
      <c r="D3087" s="762">
        <v>11.582889379999999</v>
      </c>
      <c r="E3087" s="762">
        <v>0.40353804281803002</v>
      </c>
      <c r="F3087" s="762">
        <v>8.4978156579187895E-3</v>
      </c>
      <c r="G3087" s="762">
        <v>2.7080018909010101E-2</v>
      </c>
      <c r="H3087" s="762">
        <v>2.59571706683971E-3</v>
      </c>
      <c r="I3087" s="762">
        <v>0.10783812544407501</v>
      </c>
      <c r="J3087" s="762">
        <v>1.6842105263157901E-2</v>
      </c>
      <c r="K3087" s="762">
        <v>0.105100226580463</v>
      </c>
      <c r="L3087" s="759" t="s">
        <v>2376</v>
      </c>
      <c r="M3087" s="762">
        <v>0.66853899975854902</v>
      </c>
    </row>
    <row r="3088" spans="1:13" x14ac:dyDescent="0.2">
      <c r="A3088" s="759" t="s">
        <v>5462</v>
      </c>
      <c r="B3088" s="759" t="s">
        <v>19</v>
      </c>
      <c r="C3088" s="762">
        <v>9.9791767710000006</v>
      </c>
      <c r="D3088" s="762">
        <v>6.2378320670000003</v>
      </c>
      <c r="E3088" s="762">
        <v>1.0635089869141601</v>
      </c>
      <c r="F3088" s="762">
        <v>2.5241286271740999E-2</v>
      </c>
      <c r="G3088" s="762">
        <v>0.43714006840274799</v>
      </c>
      <c r="H3088" s="762">
        <v>3.4154171932101502E-3</v>
      </c>
      <c r="I3088" s="762">
        <v>0.141892265948031</v>
      </c>
      <c r="J3088" s="762">
        <v>3.1421440851866198E-2</v>
      </c>
      <c r="K3088" s="762">
        <v>0.546425822726194</v>
      </c>
      <c r="L3088" s="759" t="s">
        <v>2376</v>
      </c>
      <c r="M3088" s="762">
        <v>0</v>
      </c>
    </row>
    <row r="3089" spans="1:13" x14ac:dyDescent="0.2">
      <c r="A3089" s="759" t="s">
        <v>5463</v>
      </c>
      <c r="B3089" s="759" t="s">
        <v>19</v>
      </c>
      <c r="C3089" s="762">
        <v>-6.2124311800000003</v>
      </c>
      <c r="D3089" s="762">
        <v>9.248280265</v>
      </c>
      <c r="E3089" s="762">
        <v>0.58656995282098001</v>
      </c>
      <c r="F3089" s="762">
        <v>8.9706169741976607E-3</v>
      </c>
      <c r="G3089" s="762">
        <v>3.8659267503279297E-2</v>
      </c>
      <c r="H3089" s="762">
        <v>3.7091430718262201E-3</v>
      </c>
      <c r="I3089" s="762">
        <v>0.15409500655272201</v>
      </c>
      <c r="J3089" s="762">
        <v>1.11119738228606E-2</v>
      </c>
      <c r="K3089" s="762">
        <v>0</v>
      </c>
      <c r="L3089" s="759" t="s">
        <v>2376</v>
      </c>
      <c r="M3089" s="762">
        <v>0</v>
      </c>
    </row>
    <row r="3090" spans="1:13" x14ac:dyDescent="0.2">
      <c r="A3090" s="759" t="s">
        <v>5464</v>
      </c>
      <c r="B3090" s="759" t="s">
        <v>19</v>
      </c>
      <c r="C3090" s="762">
        <v>34.333646530000003</v>
      </c>
      <c r="D3090" s="762">
        <v>1.216442732</v>
      </c>
      <c r="E3090" s="762">
        <v>1.1782461563439099</v>
      </c>
      <c r="F3090" s="762">
        <v>3.83095146536888E-2</v>
      </c>
      <c r="G3090" s="762">
        <v>0.75719072878172</v>
      </c>
      <c r="H3090" s="762">
        <v>7.4729328187438096E-3</v>
      </c>
      <c r="I3090" s="762">
        <v>0.31046030298725402</v>
      </c>
      <c r="J3090" s="762">
        <v>2.1527369530253498E-2</v>
      </c>
      <c r="K3090" s="762">
        <v>0.24692612106740899</v>
      </c>
      <c r="L3090" s="759" t="s">
        <v>2376</v>
      </c>
      <c r="M3090" s="762">
        <v>0</v>
      </c>
    </row>
    <row r="3091" spans="1:13" x14ac:dyDescent="0.2">
      <c r="A3091" s="759" t="s">
        <v>5465</v>
      </c>
      <c r="B3091" s="759" t="s">
        <v>19</v>
      </c>
      <c r="C3091" s="762">
        <v>17.363230690000002</v>
      </c>
      <c r="D3091" s="762">
        <v>17.292850080000001</v>
      </c>
      <c r="E3091" s="762">
        <v>1.2400802673365501</v>
      </c>
      <c r="F3091" s="762">
        <v>4.0660913199982399E-2</v>
      </c>
      <c r="G3091" s="762">
        <v>0.81477821693438301</v>
      </c>
      <c r="H3091" s="762">
        <v>4.9933399364732404E-3</v>
      </c>
      <c r="I3091" s="762">
        <v>0.20744650719046601</v>
      </c>
      <c r="J3091" s="762">
        <v>2.3739115966945799E-2</v>
      </c>
      <c r="K3091" s="762">
        <v>0.31387705230137802</v>
      </c>
      <c r="L3091" s="759" t="s">
        <v>2376</v>
      </c>
      <c r="M3091" s="762">
        <v>0</v>
      </c>
    </row>
    <row r="3092" spans="1:13" x14ac:dyDescent="0.2">
      <c r="A3092" s="759" t="s">
        <v>5466</v>
      </c>
      <c r="B3092" s="759" t="s">
        <v>19</v>
      </c>
      <c r="C3092" s="762">
        <v>21.667033029999999</v>
      </c>
      <c r="D3092" s="762">
        <v>-8.8835169230000002</v>
      </c>
      <c r="E3092" s="762">
        <v>1.13213010488377</v>
      </c>
      <c r="F3092" s="762">
        <v>2.0551097214254601E-2</v>
      </c>
      <c r="G3092" s="762">
        <v>0.322273846916104</v>
      </c>
      <c r="H3092" s="762">
        <v>0</v>
      </c>
      <c r="I3092" s="762">
        <v>0</v>
      </c>
      <c r="J3092" s="762">
        <v>1.43020353835062E-2</v>
      </c>
      <c r="K3092" s="762">
        <v>2.8210723039157001E-2</v>
      </c>
      <c r="L3092" s="759" t="s">
        <v>2376</v>
      </c>
      <c r="M3092" s="762">
        <v>0</v>
      </c>
    </row>
    <row r="3093" spans="1:13" x14ac:dyDescent="0.2">
      <c r="A3093" s="759" t="s">
        <v>5467</v>
      </c>
      <c r="B3093" s="759" t="s">
        <v>19</v>
      </c>
      <c r="C3093" s="762">
        <v>-10.20229133</v>
      </c>
      <c r="D3093" s="762">
        <v>4.1094284679999999</v>
      </c>
      <c r="E3093" s="762">
        <v>0.65651226051946099</v>
      </c>
      <c r="F3093" s="762">
        <v>1.51296421209237E-2</v>
      </c>
      <c r="G3093" s="762">
        <v>0.18949837650118501</v>
      </c>
      <c r="H3093" s="762">
        <v>0</v>
      </c>
      <c r="I3093" s="762">
        <v>0</v>
      </c>
      <c r="J3093" s="762">
        <v>1.67578060007764E-2</v>
      </c>
      <c r="K3093" s="762">
        <v>0.102548443259913</v>
      </c>
      <c r="L3093" s="759" t="s">
        <v>2376</v>
      </c>
      <c r="M3093" s="762">
        <v>0.64472818980065305</v>
      </c>
    </row>
    <row r="3094" spans="1:13" x14ac:dyDescent="0.2">
      <c r="A3094" s="759" t="s">
        <v>5468</v>
      </c>
      <c r="B3094" s="759" t="s">
        <v>19</v>
      </c>
      <c r="C3094" s="762">
        <v>-7.3777420319999996</v>
      </c>
      <c r="D3094" s="762">
        <v>5.5134154520000003</v>
      </c>
      <c r="E3094" s="762">
        <v>0.30602577434971501</v>
      </c>
      <c r="F3094" s="762">
        <v>5.6105756198425302E-3</v>
      </c>
      <c r="G3094" s="762">
        <v>0</v>
      </c>
      <c r="H3094" s="762">
        <v>3.8730830971003098E-3</v>
      </c>
      <c r="I3094" s="762">
        <v>0.16090583465351299</v>
      </c>
      <c r="J3094" s="762">
        <v>2.42759691642172E-2</v>
      </c>
      <c r="K3094" s="762">
        <v>0.33012792753106102</v>
      </c>
      <c r="L3094" s="759" t="s">
        <v>2376</v>
      </c>
      <c r="M3094" s="762">
        <v>0.32783345109801498</v>
      </c>
    </row>
    <row r="3095" spans="1:13" x14ac:dyDescent="0.2">
      <c r="A3095" s="759" t="s">
        <v>5469</v>
      </c>
      <c r="B3095" s="759" t="s">
        <v>19</v>
      </c>
      <c r="C3095" s="762">
        <v>31.886249339999999</v>
      </c>
      <c r="D3095" s="762">
        <v>-9.1266624860000007</v>
      </c>
      <c r="E3095" s="762">
        <v>1.2400802673365501</v>
      </c>
      <c r="F3095" s="762">
        <v>3.6991974985658399E-2</v>
      </c>
      <c r="G3095" s="762">
        <v>0.72492319298358598</v>
      </c>
      <c r="H3095" s="762">
        <v>0</v>
      </c>
      <c r="I3095" s="762">
        <v>0</v>
      </c>
      <c r="J3095" s="762">
        <v>2.8661749209694401E-2</v>
      </c>
      <c r="K3095" s="762">
        <v>0.46288822423209203</v>
      </c>
      <c r="L3095" s="759" t="s">
        <v>2376</v>
      </c>
      <c r="M3095" s="762">
        <v>0.639395763816753</v>
      </c>
    </row>
    <row r="3096" spans="1:13" x14ac:dyDescent="0.2">
      <c r="A3096" s="759" t="s">
        <v>5470</v>
      </c>
      <c r="B3096" s="759" t="s">
        <v>19</v>
      </c>
      <c r="C3096" s="762">
        <v>23.115225049999999</v>
      </c>
      <c r="D3096" s="762">
        <v>18.874521810000001</v>
      </c>
      <c r="E3096" s="762">
        <v>0.97351631712296405</v>
      </c>
      <c r="F3096" s="762">
        <v>2.1358011460703898E-2</v>
      </c>
      <c r="G3096" s="762">
        <v>0.34203577170094202</v>
      </c>
      <c r="H3096" s="762">
        <v>2.30882202261006E-3</v>
      </c>
      <c r="I3096" s="762">
        <v>9.5919176267689907E-2</v>
      </c>
      <c r="J3096" s="762">
        <v>2.6064000887360699E-2</v>
      </c>
      <c r="K3096" s="762">
        <v>0.38425277164794303</v>
      </c>
      <c r="L3096" s="759" t="s">
        <v>2376</v>
      </c>
      <c r="M3096" s="762">
        <v>0</v>
      </c>
    </row>
    <row r="3097" spans="1:13" x14ac:dyDescent="0.2">
      <c r="A3097" s="759" t="s">
        <v>5471</v>
      </c>
      <c r="B3097" s="759" t="s">
        <v>19</v>
      </c>
      <c r="C3097" s="762">
        <v>34.883999490000001</v>
      </c>
      <c r="D3097" s="762">
        <v>10.363957259999999</v>
      </c>
      <c r="E3097" s="762">
        <v>1.2400802673365501</v>
      </c>
      <c r="F3097" s="762">
        <v>4.7746628926614902E-2</v>
      </c>
      <c r="G3097" s="762">
        <v>0.988312678647431</v>
      </c>
      <c r="H3097" s="762">
        <v>3.6613272311212799E-3</v>
      </c>
      <c r="I3097" s="762">
        <v>0.152108508099218</v>
      </c>
      <c r="J3097" s="762">
        <v>3.3508956796627999E-2</v>
      </c>
      <c r="K3097" s="762">
        <v>0.60961623435836698</v>
      </c>
      <c r="L3097" s="759" t="s">
        <v>2376</v>
      </c>
      <c r="M3097" s="762">
        <v>0.76440230624650196</v>
      </c>
    </row>
    <row r="3098" spans="1:13" x14ac:dyDescent="0.2">
      <c r="A3098" s="759" t="s">
        <v>5472</v>
      </c>
      <c r="B3098" s="759" t="s">
        <v>19</v>
      </c>
      <c r="C3098" s="762">
        <v>-18.92131603</v>
      </c>
      <c r="D3098" s="762">
        <v>17.862948280000001</v>
      </c>
      <c r="E3098" s="762">
        <v>0.62509707367782097</v>
      </c>
      <c r="F3098" s="762">
        <v>8.3843433420118605E-3</v>
      </c>
      <c r="G3098" s="762">
        <v>2.4300980633419501E-2</v>
      </c>
      <c r="H3098" s="762">
        <v>3.4700638683015099E-3</v>
      </c>
      <c r="I3098" s="762">
        <v>0.144162555829841</v>
      </c>
      <c r="J3098" s="762">
        <v>1.30752592756919E-2</v>
      </c>
      <c r="K3098" s="762">
        <v>0</v>
      </c>
      <c r="L3098" s="759" t="s">
        <v>2376</v>
      </c>
      <c r="M3098" s="762">
        <v>0.47451735224215502</v>
      </c>
    </row>
    <row r="3099" spans="1:13" x14ac:dyDescent="0.2">
      <c r="A3099" s="759" t="s">
        <v>5473</v>
      </c>
      <c r="B3099" s="759" t="s">
        <v>19</v>
      </c>
      <c r="C3099" s="762">
        <v>-0.81728814599999999</v>
      </c>
      <c r="D3099" s="762">
        <v>-6.464802852</v>
      </c>
      <c r="E3099" s="762">
        <v>0.53195657405037999</v>
      </c>
      <c r="F3099" s="762">
        <v>1.7172143807248401E-2</v>
      </c>
      <c r="G3099" s="762">
        <v>0.23952077157287899</v>
      </c>
      <c r="H3099" s="762">
        <v>7.1655452713549001E-3</v>
      </c>
      <c r="I3099" s="762">
        <v>0.297689979525951</v>
      </c>
      <c r="J3099" s="762">
        <v>2.8437690643891098E-2</v>
      </c>
      <c r="K3099" s="762">
        <v>0.456105848791865</v>
      </c>
      <c r="L3099" s="759" t="s">
        <v>2376</v>
      </c>
      <c r="M3099" s="762">
        <v>0</v>
      </c>
    </row>
    <row r="3100" spans="1:13" x14ac:dyDescent="0.2">
      <c r="A3100" s="759" t="s">
        <v>5474</v>
      </c>
      <c r="B3100" s="759" t="s">
        <v>19</v>
      </c>
      <c r="C3100" s="762">
        <v>2.4422941050000002</v>
      </c>
      <c r="D3100" s="762">
        <v>-13.17376013</v>
      </c>
      <c r="E3100" s="762">
        <v>0.349781783937406</v>
      </c>
      <c r="F3100" s="762">
        <v>2.9067824924824601E-2</v>
      </c>
      <c r="G3100" s="762">
        <v>0.53085485821213196</v>
      </c>
      <c r="H3100" s="762">
        <v>1.3115202021927E-2</v>
      </c>
      <c r="I3100" s="762">
        <v>0.54486633115257899</v>
      </c>
      <c r="J3100" s="762">
        <v>2.4974765681326599E-2</v>
      </c>
      <c r="K3100" s="762">
        <v>0.35128094867069598</v>
      </c>
      <c r="L3100" s="759" t="s">
        <v>2376</v>
      </c>
      <c r="M3100" s="762">
        <v>0.90333737340220699</v>
      </c>
    </row>
    <row r="3101" spans="1:13" x14ac:dyDescent="0.2">
      <c r="A3101" s="759" t="s">
        <v>5475</v>
      </c>
      <c r="B3101" s="759" t="s">
        <v>19</v>
      </c>
      <c r="C3101" s="762">
        <v>26.612538140000002</v>
      </c>
      <c r="D3101" s="762">
        <v>-5.4452392349999998</v>
      </c>
      <c r="E3101" s="762">
        <v>1.23113475674489</v>
      </c>
      <c r="F3101" s="762">
        <v>4.1688468060695101E-2</v>
      </c>
      <c r="G3101" s="762">
        <v>0.83994380412494396</v>
      </c>
      <c r="H3101" s="762">
        <v>2.3702995320878401E-3</v>
      </c>
      <c r="I3101" s="762">
        <v>9.8473257577806103E-2</v>
      </c>
      <c r="J3101" s="762">
        <v>3.7071709833065299E-2</v>
      </c>
      <c r="K3101" s="762">
        <v>0.71746299031796501</v>
      </c>
      <c r="L3101" s="759" t="s">
        <v>2376</v>
      </c>
      <c r="M3101" s="762">
        <v>0</v>
      </c>
    </row>
    <row r="3102" spans="1:13" x14ac:dyDescent="0.2">
      <c r="A3102" s="759" t="s">
        <v>5476</v>
      </c>
      <c r="B3102" s="759" t="s">
        <v>19</v>
      </c>
      <c r="C3102" s="762">
        <v>-20.023579170000001</v>
      </c>
      <c r="D3102" s="762">
        <v>27.492229949999999</v>
      </c>
      <c r="E3102" s="762">
        <v>1.0109093673918901</v>
      </c>
      <c r="F3102" s="762">
        <v>1.2210881995095501E-2</v>
      </c>
      <c r="G3102" s="762">
        <v>0.11801577044280299</v>
      </c>
      <c r="H3102" s="762">
        <v>1.2227193551692299E-3</v>
      </c>
      <c r="I3102" s="762">
        <v>5.07974193276284E-2</v>
      </c>
      <c r="J3102" s="762">
        <v>1.7636293050856899E-2</v>
      </c>
      <c r="K3102" s="762">
        <v>0.129140792800474</v>
      </c>
      <c r="L3102" s="759" t="s">
        <v>2376</v>
      </c>
      <c r="M3102" s="762">
        <v>0</v>
      </c>
    </row>
    <row r="3103" spans="1:13" x14ac:dyDescent="0.2">
      <c r="A3103" s="759" t="s">
        <v>5477</v>
      </c>
      <c r="B3103" s="759" t="s">
        <v>19</v>
      </c>
      <c r="C3103" s="762">
        <v>12.799285899999999</v>
      </c>
      <c r="D3103" s="762">
        <v>11.16694715</v>
      </c>
      <c r="E3103" s="762">
        <v>0.96964914720668705</v>
      </c>
      <c r="F3103" s="762">
        <v>4.5830207591297897E-2</v>
      </c>
      <c r="G3103" s="762">
        <v>0.94137810116075504</v>
      </c>
      <c r="H3103" s="762">
        <v>4.9455240957683002E-3</v>
      </c>
      <c r="I3103" s="762">
        <v>0.20546000873696199</v>
      </c>
      <c r="J3103" s="762">
        <v>2.3086905884310401E-2</v>
      </c>
      <c r="K3103" s="762">
        <v>0.29413424871538402</v>
      </c>
      <c r="L3103" s="759" t="s">
        <v>2376</v>
      </c>
      <c r="M3103" s="762">
        <v>0.67114701850076497</v>
      </c>
    </row>
    <row r="3104" spans="1:13" x14ac:dyDescent="0.2">
      <c r="A3104" s="759" t="s">
        <v>5478</v>
      </c>
      <c r="B3104" s="759" t="s">
        <v>19</v>
      </c>
      <c r="C3104" s="762">
        <v>13.85859057</v>
      </c>
      <c r="D3104" s="762">
        <v>-3.7287575529999999</v>
      </c>
      <c r="E3104" s="762">
        <v>0</v>
      </c>
      <c r="F3104" s="762">
        <v>7.5396049902602897E-3</v>
      </c>
      <c r="G3104" s="762">
        <v>3.6127179202995502E-3</v>
      </c>
      <c r="H3104" s="762">
        <v>1.25619044366269E-2</v>
      </c>
      <c r="I3104" s="762">
        <v>0.52187976554008897</v>
      </c>
      <c r="J3104" s="762">
        <v>2.7190948921302201E-2</v>
      </c>
      <c r="K3104" s="762">
        <v>0.41836619066272102</v>
      </c>
      <c r="L3104" s="759" t="s">
        <v>2376</v>
      </c>
      <c r="M3104" s="762">
        <v>0.90333737340220699</v>
      </c>
    </row>
    <row r="3105" spans="1:13" x14ac:dyDescent="0.2">
      <c r="A3105" s="759" t="s">
        <v>5479</v>
      </c>
      <c r="B3105" s="759" t="s">
        <v>19</v>
      </c>
      <c r="C3105" s="762">
        <v>29.67943373</v>
      </c>
      <c r="D3105" s="762">
        <v>14.209096479999999</v>
      </c>
      <c r="E3105" s="762">
        <v>1.2400802673365501</v>
      </c>
      <c r="F3105" s="762">
        <v>3.9727918602525399E-2</v>
      </c>
      <c r="G3105" s="762">
        <v>0.79192849905527196</v>
      </c>
      <c r="H3105" s="762">
        <v>7.7256736910413602E-3</v>
      </c>
      <c r="I3105" s="762">
        <v>0.320960336566747</v>
      </c>
      <c r="J3105" s="762">
        <v>2.2496811047640199E-2</v>
      </c>
      <c r="K3105" s="762">
        <v>0.27627170493028902</v>
      </c>
      <c r="L3105" s="759" t="s">
        <v>2376</v>
      </c>
      <c r="M3105" s="762">
        <v>0.90333737340220699</v>
      </c>
    </row>
    <row r="3106" spans="1:13" x14ac:dyDescent="0.2">
      <c r="A3106" s="759" t="s">
        <v>5480</v>
      </c>
      <c r="B3106" s="759" t="s">
        <v>19</v>
      </c>
      <c r="C3106" s="762">
        <v>24.15431907</v>
      </c>
      <c r="D3106" s="762">
        <v>15.216524189999999</v>
      </c>
      <c r="E3106" s="762">
        <v>1.2400802673365501</v>
      </c>
      <c r="F3106" s="762">
        <v>4.9864778823544197E-2</v>
      </c>
      <c r="G3106" s="762">
        <v>1</v>
      </c>
      <c r="H3106" s="762">
        <v>0</v>
      </c>
      <c r="I3106" s="762">
        <v>0</v>
      </c>
      <c r="J3106" s="762">
        <v>2.77899173645389E-2</v>
      </c>
      <c r="K3106" s="762">
        <v>0.43649732569330202</v>
      </c>
      <c r="L3106" s="759" t="s">
        <v>2376</v>
      </c>
      <c r="M3106" s="762">
        <v>0</v>
      </c>
    </row>
    <row r="3107" spans="1:13" x14ac:dyDescent="0.2">
      <c r="A3107" s="759" t="s">
        <v>5481</v>
      </c>
      <c r="B3107" s="759" t="s">
        <v>19</v>
      </c>
      <c r="C3107" s="762">
        <v>26.243841190000001</v>
      </c>
      <c r="D3107" s="762">
        <v>17.761484469999999</v>
      </c>
      <c r="E3107" s="762">
        <v>0.99068678277060196</v>
      </c>
      <c r="F3107" s="762">
        <v>3.9021868636882298E-2</v>
      </c>
      <c r="G3107" s="762">
        <v>0.77463680874585295</v>
      </c>
      <c r="H3107" s="762">
        <v>7.1860377745141604E-3</v>
      </c>
      <c r="I3107" s="762">
        <v>0.29854135381086899</v>
      </c>
      <c r="J3107" s="762">
        <v>3.2865620320559001E-2</v>
      </c>
      <c r="K3107" s="762">
        <v>0.59014202201785904</v>
      </c>
      <c r="L3107" s="759" t="s">
        <v>2376</v>
      </c>
      <c r="M3107" s="762">
        <v>0</v>
      </c>
    </row>
    <row r="3108" spans="1:13" x14ac:dyDescent="0.2">
      <c r="A3108" s="759" t="s">
        <v>5482</v>
      </c>
      <c r="B3108" s="759" t="s">
        <v>19</v>
      </c>
      <c r="C3108" s="762">
        <v>-18.353024179999998</v>
      </c>
      <c r="D3108" s="762">
        <v>31.187851779999999</v>
      </c>
      <c r="E3108" s="762">
        <v>1.2400802673365501</v>
      </c>
      <c r="F3108" s="762">
        <v>7.4198286568029799E-3</v>
      </c>
      <c r="G3108" s="762">
        <v>6.7931448074006796E-4</v>
      </c>
      <c r="H3108" s="762">
        <v>0</v>
      </c>
      <c r="I3108" s="762">
        <v>0</v>
      </c>
      <c r="J3108" s="762">
        <v>1.49453718595752E-2</v>
      </c>
      <c r="K3108" s="762">
        <v>4.76849353796647E-2</v>
      </c>
      <c r="L3108" s="759" t="s">
        <v>2376</v>
      </c>
      <c r="M3108" s="762">
        <v>0</v>
      </c>
    </row>
    <row r="3109" spans="1:13" x14ac:dyDescent="0.2">
      <c r="A3109" s="759" t="s">
        <v>5483</v>
      </c>
      <c r="B3109" s="759" t="s">
        <v>19</v>
      </c>
      <c r="C3109" s="762">
        <v>-41.42266034</v>
      </c>
      <c r="D3109" s="762">
        <v>-0.205236372</v>
      </c>
      <c r="E3109" s="762">
        <v>0.60552242823333002</v>
      </c>
      <c r="F3109" s="762">
        <v>6.6740633805924501E-2</v>
      </c>
      <c r="G3109" s="762">
        <v>1</v>
      </c>
      <c r="H3109" s="762">
        <v>1.04784999487687E-2</v>
      </c>
      <c r="I3109" s="762">
        <v>0.435325498683307</v>
      </c>
      <c r="J3109" s="762">
        <v>5.5708502024291499E-2</v>
      </c>
      <c r="K3109" s="762">
        <v>1</v>
      </c>
      <c r="L3109" s="759" t="s">
        <v>2409</v>
      </c>
      <c r="M3109" s="762">
        <v>0</v>
      </c>
    </row>
    <row r="3110" spans="1:13" x14ac:dyDescent="0.2">
      <c r="A3110" s="759" t="s">
        <v>5484</v>
      </c>
      <c r="B3110" s="759" t="s">
        <v>19</v>
      </c>
      <c r="C3110" s="762">
        <v>-22.48267164</v>
      </c>
      <c r="D3110" s="762">
        <v>28.37734682</v>
      </c>
      <c r="E3110" s="762">
        <v>0.63359427881793995</v>
      </c>
      <c r="F3110" s="762">
        <v>1.55141871914971E-2</v>
      </c>
      <c r="G3110" s="762">
        <v>0.19891616992946301</v>
      </c>
      <c r="H3110" s="762">
        <v>0</v>
      </c>
      <c r="I3110" s="762">
        <v>0</v>
      </c>
      <c r="J3110" s="762">
        <v>1.4370805834396301E-2</v>
      </c>
      <c r="K3110" s="762">
        <v>3.0292464112449999E-2</v>
      </c>
      <c r="L3110" s="759" t="s">
        <v>2376</v>
      </c>
      <c r="M3110" s="762">
        <v>0.481361536959658</v>
      </c>
    </row>
    <row r="3111" spans="1:13" x14ac:dyDescent="0.2">
      <c r="A3111" s="759" t="s">
        <v>5485</v>
      </c>
      <c r="B3111" s="759" t="s">
        <v>19</v>
      </c>
      <c r="C3111" s="762">
        <v>3.3762013240000002</v>
      </c>
      <c r="D3111" s="762">
        <v>17.471977649999999</v>
      </c>
      <c r="E3111" s="762">
        <v>0.62329066648715503</v>
      </c>
      <c r="F3111" s="762">
        <v>2.0923034249727301E-2</v>
      </c>
      <c r="G3111" s="762">
        <v>0.33138286103495401</v>
      </c>
      <c r="H3111" s="762">
        <v>8.9893780525291192E-3</v>
      </c>
      <c r="I3111" s="762">
        <v>0.37346046291957302</v>
      </c>
      <c r="J3111" s="762">
        <v>1.9954522766346801E-2</v>
      </c>
      <c r="K3111" s="762">
        <v>0.19931506114526801</v>
      </c>
      <c r="L3111" s="759" t="s">
        <v>2376</v>
      </c>
      <c r="M3111" s="762">
        <v>0.90333737340220699</v>
      </c>
    </row>
    <row r="3112" spans="1:13" x14ac:dyDescent="0.2">
      <c r="A3112" s="759" t="s">
        <v>5486</v>
      </c>
      <c r="B3112" s="759" t="s">
        <v>19</v>
      </c>
      <c r="C3112" s="762">
        <v>14.63824543</v>
      </c>
      <c r="D3112" s="762">
        <v>-10.486786629999999</v>
      </c>
      <c r="E3112" s="762">
        <v>1.2400802673365501</v>
      </c>
      <c r="F3112" s="762">
        <v>2.8431119152235701E-2</v>
      </c>
      <c r="G3112" s="762">
        <v>0.51526145410456203</v>
      </c>
      <c r="H3112" s="762">
        <v>1.17763584821886E-2</v>
      </c>
      <c r="I3112" s="762">
        <v>0.48924454063302403</v>
      </c>
      <c r="J3112" s="762">
        <v>3.02501247850923E-2</v>
      </c>
      <c r="K3112" s="762">
        <v>0.51096935667211396</v>
      </c>
      <c r="L3112" s="759" t="s">
        <v>2376</v>
      </c>
      <c r="M3112" s="762">
        <v>0</v>
      </c>
    </row>
    <row r="3113" spans="1:13" x14ac:dyDescent="0.2">
      <c r="A3113" s="759" t="s">
        <v>5487</v>
      </c>
      <c r="B3113" s="759" t="s">
        <v>19</v>
      </c>
      <c r="C3113" s="762">
        <v>20.473021200000002</v>
      </c>
      <c r="D3113" s="762">
        <v>8.789262871</v>
      </c>
      <c r="E3113" s="762">
        <v>1.08050539649307</v>
      </c>
      <c r="F3113" s="762">
        <v>2.76872450812903E-2</v>
      </c>
      <c r="G3113" s="762">
        <v>0.49704342586686101</v>
      </c>
      <c r="H3113" s="762">
        <v>0</v>
      </c>
      <c r="I3113" s="762">
        <v>0</v>
      </c>
      <c r="J3113" s="762">
        <v>2.1562863956519299E-2</v>
      </c>
      <c r="K3113" s="762">
        <v>0.248000546590601</v>
      </c>
      <c r="L3113" s="759" t="s">
        <v>2376</v>
      </c>
      <c r="M3113" s="762">
        <v>0</v>
      </c>
    </row>
    <row r="3114" spans="1:13" x14ac:dyDescent="0.2">
      <c r="A3114" s="759" t="s">
        <v>5488</v>
      </c>
      <c r="B3114" s="759" t="s">
        <v>19</v>
      </c>
      <c r="C3114" s="762">
        <v>-2.3914076020000001</v>
      </c>
      <c r="D3114" s="762">
        <v>6.9611582009999999</v>
      </c>
      <c r="E3114" s="762">
        <v>0.69490467608555695</v>
      </c>
      <c r="F3114" s="762">
        <v>1.45748885764898E-2</v>
      </c>
      <c r="G3114" s="762">
        <v>0.175912062395639</v>
      </c>
      <c r="H3114" s="762">
        <v>0</v>
      </c>
      <c r="I3114" s="762">
        <v>0</v>
      </c>
      <c r="J3114" s="762">
        <v>1.7831512395319198E-2</v>
      </c>
      <c r="K3114" s="762">
        <v>0.13505019371927901</v>
      </c>
      <c r="L3114" s="759" t="s">
        <v>2376</v>
      </c>
      <c r="M3114" s="762">
        <v>0</v>
      </c>
    </row>
    <row r="3115" spans="1:13" x14ac:dyDescent="0.2">
      <c r="A3115" s="759" t="s">
        <v>5489</v>
      </c>
      <c r="B3115" s="759" t="s">
        <v>19</v>
      </c>
      <c r="C3115" s="762">
        <v>-18.53138122</v>
      </c>
      <c r="D3115" s="762">
        <v>16.914540859999999</v>
      </c>
      <c r="E3115" s="762">
        <v>0.78162824880591997</v>
      </c>
      <c r="F3115" s="762">
        <v>1.05529253793443E-2</v>
      </c>
      <c r="G3115" s="762">
        <v>7.7411168799386795E-2</v>
      </c>
      <c r="H3115" s="762">
        <v>0</v>
      </c>
      <c r="I3115" s="762">
        <v>0</v>
      </c>
      <c r="J3115" s="762">
        <v>1.35011923908824E-2</v>
      </c>
      <c r="K3115" s="762">
        <v>3.9687058173757802E-3</v>
      </c>
      <c r="L3115" s="759" t="s">
        <v>2376</v>
      </c>
      <c r="M3115" s="762">
        <v>0</v>
      </c>
    </row>
    <row r="3116" spans="1:13" x14ac:dyDescent="0.2">
      <c r="A3116" s="759" t="s">
        <v>5490</v>
      </c>
      <c r="B3116" s="759" t="s">
        <v>19</v>
      </c>
      <c r="C3116" s="762">
        <v>-12.86245826</v>
      </c>
      <c r="D3116" s="762">
        <v>19.121844790000001</v>
      </c>
      <c r="E3116" s="762">
        <v>0.667255074115638</v>
      </c>
      <c r="F3116" s="762">
        <v>4.4128122852693996E-3</v>
      </c>
      <c r="G3116" s="762">
        <v>0</v>
      </c>
      <c r="H3116" s="762">
        <v>0</v>
      </c>
      <c r="I3116" s="762">
        <v>0</v>
      </c>
      <c r="J3116" s="762">
        <v>1.4370805834396301E-2</v>
      </c>
      <c r="K3116" s="762">
        <v>3.0292464112449999E-2</v>
      </c>
      <c r="L3116" s="759" t="s">
        <v>2376</v>
      </c>
      <c r="M3116" s="762">
        <v>0.90333737340220699</v>
      </c>
    </row>
    <row r="3117" spans="1:13" x14ac:dyDescent="0.2">
      <c r="A3117" s="759" t="s">
        <v>5491</v>
      </c>
      <c r="B3117" s="759" t="s">
        <v>19</v>
      </c>
      <c r="C3117" s="762">
        <v>11.25781516</v>
      </c>
      <c r="D3117" s="762">
        <v>3.6519590999999997E-2</v>
      </c>
      <c r="E3117" s="762">
        <v>0.39695648735207001</v>
      </c>
      <c r="F3117" s="762">
        <v>2.24801265846724E-2</v>
      </c>
      <c r="G3117" s="762">
        <v>0.36951722820295202</v>
      </c>
      <c r="H3117" s="762">
        <v>3.6886505686669599E-4</v>
      </c>
      <c r="I3117" s="762">
        <v>1.53243632267803E-2</v>
      </c>
      <c r="J3117" s="762">
        <v>2.9708834784537699E-2</v>
      </c>
      <c r="K3117" s="762">
        <v>0.49458417068437599</v>
      </c>
      <c r="L3117" s="759" t="s">
        <v>2376</v>
      </c>
      <c r="M3117" s="762">
        <v>0</v>
      </c>
    </row>
    <row r="3118" spans="1:13" x14ac:dyDescent="0.2">
      <c r="A3118" s="759" t="s">
        <v>5492</v>
      </c>
      <c r="B3118" s="759" t="s">
        <v>19</v>
      </c>
      <c r="C3118" s="762">
        <v>15.644586690000001</v>
      </c>
      <c r="D3118" s="762">
        <v>-0.342430648</v>
      </c>
      <c r="E3118" s="762">
        <v>0.88879260821434902</v>
      </c>
      <c r="F3118" s="762">
        <v>3.1450743558870099E-2</v>
      </c>
      <c r="G3118" s="762">
        <v>0.58921431912910804</v>
      </c>
      <c r="H3118" s="762">
        <v>4.3375798353768903E-3</v>
      </c>
      <c r="I3118" s="762">
        <v>0.18020319478730101</v>
      </c>
      <c r="J3118" s="762">
        <v>2.2969330597304601E-2</v>
      </c>
      <c r="K3118" s="762">
        <v>0.29057518011535799</v>
      </c>
      <c r="L3118" s="759" t="s">
        <v>2376</v>
      </c>
      <c r="M3118" s="762">
        <v>0.61795983486454698</v>
      </c>
    </row>
    <row r="3119" spans="1:13" x14ac:dyDescent="0.2">
      <c r="A3119" s="759" t="s">
        <v>5493</v>
      </c>
      <c r="B3119" s="759" t="s">
        <v>19</v>
      </c>
      <c r="C3119" s="762">
        <v>11.14119006</v>
      </c>
      <c r="D3119" s="762">
        <v>-1.7321430680000001</v>
      </c>
      <c r="E3119" s="762">
        <v>0.51339650718527197</v>
      </c>
      <c r="F3119" s="762">
        <v>2.10365065656343E-2</v>
      </c>
      <c r="G3119" s="762">
        <v>0.33416189931054502</v>
      </c>
      <c r="H3119" s="762">
        <v>1.9194644625841001E-2</v>
      </c>
      <c r="I3119" s="762">
        <v>0.79743459528310701</v>
      </c>
      <c r="J3119" s="762">
        <v>4.0334978647884198E-2</v>
      </c>
      <c r="K3119" s="762">
        <v>0.81624417876227295</v>
      </c>
      <c r="L3119" s="759" t="s">
        <v>2376</v>
      </c>
      <c r="M3119" s="762">
        <v>0</v>
      </c>
    </row>
    <row r="3120" spans="1:13" x14ac:dyDescent="0.2">
      <c r="A3120" s="759" t="s">
        <v>5494</v>
      </c>
      <c r="B3120" s="759" t="s">
        <v>19</v>
      </c>
      <c r="C3120" s="762">
        <v>-18.076347800000001</v>
      </c>
      <c r="D3120" s="762">
        <v>31.82083532</v>
      </c>
      <c r="E3120" s="762">
        <v>1.2400802673365501</v>
      </c>
      <c r="F3120" s="762">
        <v>1.56024434372025E-2</v>
      </c>
      <c r="G3120" s="762">
        <v>0.20107762509545499</v>
      </c>
      <c r="H3120" s="762">
        <v>4.30342566344479E-3</v>
      </c>
      <c r="I3120" s="762">
        <v>0.17878427919041001</v>
      </c>
      <c r="J3120" s="762">
        <v>2.1143586046253701E-2</v>
      </c>
      <c r="K3120" s="762">
        <v>0.23530873996094401</v>
      </c>
      <c r="L3120" s="759" t="s">
        <v>2376</v>
      </c>
      <c r="M3120" s="762">
        <v>0</v>
      </c>
    </row>
    <row r="3121" spans="1:13" x14ac:dyDescent="0.2">
      <c r="A3121" s="759" t="s">
        <v>5495</v>
      </c>
      <c r="B3121" s="759" t="s">
        <v>19</v>
      </c>
      <c r="C3121" s="762">
        <v>-5.1515167770000003</v>
      </c>
      <c r="D3121" s="762">
        <v>16.875243210000001</v>
      </c>
      <c r="E3121" s="762">
        <v>0.23036954390943401</v>
      </c>
      <c r="F3121" s="762">
        <v>1.3269956943560099E-2</v>
      </c>
      <c r="G3121" s="762">
        <v>0.14395330590693201</v>
      </c>
      <c r="H3121" s="762">
        <v>2.19952867242734E-3</v>
      </c>
      <c r="I3121" s="762">
        <v>9.1378638048708702E-2</v>
      </c>
      <c r="J3121" s="762">
        <v>1.32660418168709E-2</v>
      </c>
      <c r="K3121" s="762">
        <v>0</v>
      </c>
      <c r="L3121" s="759" t="s">
        <v>2376</v>
      </c>
      <c r="M3121" s="762">
        <v>0</v>
      </c>
    </row>
    <row r="3122" spans="1:13" x14ac:dyDescent="0.2">
      <c r="A3122" s="759" t="s">
        <v>5496</v>
      </c>
      <c r="B3122" s="759" t="s">
        <v>19</v>
      </c>
      <c r="C3122" s="762">
        <v>24.879401680000001</v>
      </c>
      <c r="D3122" s="762">
        <v>6.0895277639999996</v>
      </c>
      <c r="E3122" s="762">
        <v>0.86709590939685399</v>
      </c>
      <c r="F3122" s="762">
        <v>2.1919069022688201E-2</v>
      </c>
      <c r="G3122" s="762">
        <v>0.35577649995194699</v>
      </c>
      <c r="H3122" s="762">
        <v>0</v>
      </c>
      <c r="I3122" s="762">
        <v>0</v>
      </c>
      <c r="J3122" s="762">
        <v>2.1545116743386401E-2</v>
      </c>
      <c r="K3122" s="762">
        <v>0.24746333382900501</v>
      </c>
      <c r="L3122" s="759" t="s">
        <v>2376</v>
      </c>
      <c r="M3122" s="762">
        <v>0</v>
      </c>
    </row>
    <row r="3123" spans="1:13" x14ac:dyDescent="0.2">
      <c r="A3123" s="759" t="s">
        <v>5497</v>
      </c>
      <c r="B3123" s="759" t="s">
        <v>19</v>
      </c>
      <c r="C3123" s="762">
        <v>-20.39162924</v>
      </c>
      <c r="D3123" s="762">
        <v>25.457236819999999</v>
      </c>
      <c r="E3123" s="762">
        <v>0.87487695466446203</v>
      </c>
      <c r="F3123" s="762">
        <v>1.52431144368306E-2</v>
      </c>
      <c r="G3123" s="762">
        <v>0.192277390286031</v>
      </c>
      <c r="H3123" s="762">
        <v>1.4686293930803601E-3</v>
      </c>
      <c r="I3123" s="762">
        <v>6.10136614788152E-2</v>
      </c>
      <c r="J3123" s="762">
        <v>1.6948588541955498E-2</v>
      </c>
      <c r="K3123" s="762">
        <v>0.108323563691288</v>
      </c>
      <c r="L3123" s="759" t="s">
        <v>2376</v>
      </c>
      <c r="M3123" s="762">
        <v>0</v>
      </c>
    </row>
    <row r="3124" spans="1:13" x14ac:dyDescent="0.2">
      <c r="A3124" s="759" t="s">
        <v>5498</v>
      </c>
      <c r="B3124" s="759" t="s">
        <v>19</v>
      </c>
      <c r="C3124" s="762">
        <v>35.765265079999999</v>
      </c>
      <c r="D3124" s="762">
        <v>8.7752018940000003</v>
      </c>
      <c r="E3124" s="762">
        <v>1.1562259341464001</v>
      </c>
      <c r="F3124" s="762">
        <v>4.4336155431856698E-2</v>
      </c>
      <c r="G3124" s="762">
        <v>0.90478763053989397</v>
      </c>
      <c r="H3124" s="762">
        <v>1.8443252843334799E-3</v>
      </c>
      <c r="I3124" s="762">
        <v>7.6621816133901705E-2</v>
      </c>
      <c r="J3124" s="762">
        <v>3.10798069990572E-2</v>
      </c>
      <c r="K3124" s="762">
        <v>0.53608434841531705</v>
      </c>
      <c r="L3124" s="759" t="s">
        <v>2376</v>
      </c>
      <c r="M3124" s="762">
        <v>0</v>
      </c>
    </row>
    <row r="3125" spans="1:13" x14ac:dyDescent="0.2">
      <c r="A3125" s="759" t="s">
        <v>5499</v>
      </c>
      <c r="B3125" s="759" t="s">
        <v>19</v>
      </c>
      <c r="C3125" s="762">
        <v>11.570892929999999</v>
      </c>
      <c r="D3125" s="762">
        <v>2.3102918410000002</v>
      </c>
      <c r="E3125" s="762">
        <v>1.06537241786238</v>
      </c>
      <c r="F3125" s="762">
        <v>8.3591272718103304E-3</v>
      </c>
      <c r="G3125" s="762">
        <v>2.36834220145649E-2</v>
      </c>
      <c r="H3125" s="762">
        <v>4.5151815294238199E-3</v>
      </c>
      <c r="I3125" s="762">
        <v>0.187581605744705</v>
      </c>
      <c r="J3125" s="762">
        <v>2.6629693305973E-2</v>
      </c>
      <c r="K3125" s="762">
        <v>0.40137662139904801</v>
      </c>
      <c r="L3125" s="759" t="s">
        <v>2376</v>
      </c>
      <c r="M3125" s="762">
        <v>0.80589395144062304</v>
      </c>
    </row>
    <row r="3126" spans="1:13" x14ac:dyDescent="0.2">
      <c r="A3126" s="759" t="s">
        <v>5500</v>
      </c>
      <c r="B3126" s="759" t="s">
        <v>19</v>
      </c>
      <c r="C3126" s="762">
        <v>0.82142784899999999</v>
      </c>
      <c r="D3126" s="762">
        <v>-2.1379872770000001</v>
      </c>
      <c r="E3126" s="762">
        <v>0.92045930740142601</v>
      </c>
      <c r="F3126" s="762">
        <v>2.8582415573445E-2</v>
      </c>
      <c r="G3126" s="762">
        <v>0.51896683030843505</v>
      </c>
      <c r="H3126" s="762">
        <v>1.2637043614877601E-2</v>
      </c>
      <c r="I3126" s="762">
        <v>0.52500142970681696</v>
      </c>
      <c r="J3126" s="762">
        <v>2.6472186789418199E-2</v>
      </c>
      <c r="K3126" s="762">
        <v>0.39660881651777402</v>
      </c>
      <c r="L3126" s="759" t="s">
        <v>2376</v>
      </c>
      <c r="M3126" s="762">
        <v>0.56488405375370199</v>
      </c>
    </row>
    <row r="3127" spans="1:13" x14ac:dyDescent="0.2">
      <c r="A3127" s="759" t="s">
        <v>5501</v>
      </c>
      <c r="B3127" s="759" t="s">
        <v>19</v>
      </c>
      <c r="C3127" s="762">
        <v>-8.4704279230000008</v>
      </c>
      <c r="D3127" s="762">
        <v>1.3094996169999999</v>
      </c>
      <c r="E3127" s="762">
        <v>0.390301429285697</v>
      </c>
      <c r="F3127" s="762">
        <v>1.0477277168739601E-2</v>
      </c>
      <c r="G3127" s="762">
        <v>7.5558492942822894E-2</v>
      </c>
      <c r="H3127" s="762">
        <v>6.2980293042795201E-3</v>
      </c>
      <c r="I3127" s="762">
        <v>0.26164934056848999</v>
      </c>
      <c r="J3127" s="762">
        <v>2.30092618268538E-2</v>
      </c>
      <c r="K3127" s="762">
        <v>0.291783916396605</v>
      </c>
      <c r="L3127" s="759" t="s">
        <v>2376</v>
      </c>
      <c r="M3127" s="762">
        <v>0</v>
      </c>
    </row>
    <row r="3128" spans="1:13" x14ac:dyDescent="0.2">
      <c r="A3128" s="759" t="s">
        <v>5502</v>
      </c>
      <c r="B3128" s="759" t="s">
        <v>19</v>
      </c>
      <c r="C3128" s="762">
        <v>36.639211070000002</v>
      </c>
      <c r="D3128" s="762">
        <v>3.2933341939999998</v>
      </c>
      <c r="E3128" s="762">
        <v>1.2400802673365501</v>
      </c>
      <c r="F3128" s="762">
        <v>3.7824105302309202E-2</v>
      </c>
      <c r="G3128" s="762">
        <v>0.74530267638727798</v>
      </c>
      <c r="H3128" s="762">
        <v>9.0303630588476399E-3</v>
      </c>
      <c r="I3128" s="762">
        <v>0.375163169944771</v>
      </c>
      <c r="J3128" s="762">
        <v>3.4576007986245903E-2</v>
      </c>
      <c r="K3128" s="762">
        <v>0.64191653381596203</v>
      </c>
      <c r="L3128" s="759" t="s">
        <v>2376</v>
      </c>
      <c r="M3128" s="762">
        <v>0</v>
      </c>
    </row>
    <row r="3129" spans="1:13" x14ac:dyDescent="0.2">
      <c r="A3129" s="759" t="s">
        <v>5503</v>
      </c>
      <c r="B3129" s="759" t="s">
        <v>19</v>
      </c>
      <c r="C3129" s="762">
        <v>4.0928389149999997</v>
      </c>
      <c r="D3129" s="762">
        <v>-15.636292790000001</v>
      </c>
      <c r="E3129" s="762">
        <v>0.57577433786661802</v>
      </c>
      <c r="F3129" s="762">
        <v>5.1989232738023902E-2</v>
      </c>
      <c r="G3129" s="762">
        <v>1</v>
      </c>
      <c r="H3129" s="762">
        <v>1.35182212507258E-2</v>
      </c>
      <c r="I3129" s="762">
        <v>0.56160960997625098</v>
      </c>
      <c r="J3129" s="762">
        <v>4.9108757140480297E-2</v>
      </c>
      <c r="K3129" s="762">
        <v>1</v>
      </c>
      <c r="L3129" s="759" t="s">
        <v>2409</v>
      </c>
      <c r="M3129" s="762">
        <v>0</v>
      </c>
    </row>
    <row r="3130" spans="1:13" x14ac:dyDescent="0.2">
      <c r="A3130" s="759" t="s">
        <v>5504</v>
      </c>
      <c r="B3130" s="759" t="s">
        <v>19</v>
      </c>
      <c r="C3130" s="762">
        <v>-25.920812309999999</v>
      </c>
      <c r="D3130" s="762">
        <v>12.60993332</v>
      </c>
      <c r="E3130" s="762">
        <v>0.58507707419189703</v>
      </c>
      <c r="F3130" s="762">
        <v>1.3055620346846999E-2</v>
      </c>
      <c r="G3130" s="762">
        <v>0.138704033155923</v>
      </c>
      <c r="H3130" s="762">
        <v>1.3654837938454199E-2</v>
      </c>
      <c r="I3130" s="762">
        <v>0.56728531390845705</v>
      </c>
      <c r="J3130" s="762">
        <v>2.5456158837557499E-2</v>
      </c>
      <c r="K3130" s="762">
        <v>0.36585301510125101</v>
      </c>
      <c r="L3130" s="759" t="s">
        <v>2376</v>
      </c>
      <c r="M3130" s="762">
        <v>0</v>
      </c>
    </row>
    <row r="3131" spans="1:13" x14ac:dyDescent="0.2">
      <c r="A3131" s="759" t="s">
        <v>5505</v>
      </c>
      <c r="B3131" s="759" t="s">
        <v>19</v>
      </c>
      <c r="C3131" s="762">
        <v>-10.796735229999999</v>
      </c>
      <c r="D3131" s="762">
        <v>17.296681840000002</v>
      </c>
      <c r="E3131" s="762">
        <v>0.92985847694815604</v>
      </c>
      <c r="F3131" s="762">
        <v>9.8216593434996106E-3</v>
      </c>
      <c r="G3131" s="762">
        <v>5.95019198711128E-2</v>
      </c>
      <c r="H3131" s="762">
        <v>8.14918542299942E-3</v>
      </c>
      <c r="I3131" s="762">
        <v>0.33855494813069797</v>
      </c>
      <c r="J3131" s="762">
        <v>2.27341800232932E-2</v>
      </c>
      <c r="K3131" s="762">
        <v>0.28345701264468098</v>
      </c>
      <c r="L3131" s="759" t="s">
        <v>2376</v>
      </c>
      <c r="M3131" s="762">
        <v>0</v>
      </c>
    </row>
    <row r="3132" spans="1:13" x14ac:dyDescent="0.2">
      <c r="A3132" s="759" t="s">
        <v>5506</v>
      </c>
      <c r="B3132" s="759" t="s">
        <v>19</v>
      </c>
      <c r="C3132" s="762">
        <v>4.1105371279999998</v>
      </c>
      <c r="D3132" s="762">
        <v>13.029347489999999</v>
      </c>
      <c r="E3132" s="762">
        <v>0.88390580482269099</v>
      </c>
      <c r="F3132" s="762">
        <v>1.7928625913294499E-2</v>
      </c>
      <c r="G3132" s="762">
        <v>0.25804757912000797</v>
      </c>
      <c r="H3132" s="762">
        <v>2.68451791386318E-3</v>
      </c>
      <c r="I3132" s="762">
        <v>0.111527330922776</v>
      </c>
      <c r="J3132" s="762">
        <v>1.75630857966835E-2</v>
      </c>
      <c r="K3132" s="762">
        <v>0.12692477123974899</v>
      </c>
      <c r="L3132" s="759" t="s">
        <v>2376</v>
      </c>
      <c r="M3132" s="762">
        <v>0</v>
      </c>
    </row>
    <row r="3133" spans="1:13" x14ac:dyDescent="0.2">
      <c r="A3133" s="759" t="s">
        <v>5507</v>
      </c>
      <c r="B3133" s="759" t="s">
        <v>19</v>
      </c>
      <c r="C3133" s="762">
        <v>-21.699043369999998</v>
      </c>
      <c r="D3133" s="762">
        <v>10.12009872</v>
      </c>
      <c r="E3133" s="762">
        <v>0.52553324933938395</v>
      </c>
      <c r="F3133" s="762">
        <v>8.0124063065391601E-3</v>
      </c>
      <c r="G3133" s="762">
        <v>1.51919665145688E-2</v>
      </c>
      <c r="H3133" s="762">
        <v>3.9482222753509299E-3</v>
      </c>
      <c r="I3133" s="762">
        <v>0.164027457275603</v>
      </c>
      <c r="J3133" s="762">
        <v>1.33037546447784E-2</v>
      </c>
      <c r="K3133" s="762">
        <v>0</v>
      </c>
      <c r="L3133" s="759" t="s">
        <v>2376</v>
      </c>
      <c r="M3133" s="762">
        <v>0.56362540991135002</v>
      </c>
    </row>
    <row r="3134" spans="1:13" x14ac:dyDescent="0.2">
      <c r="A3134" s="759" t="s">
        <v>5508</v>
      </c>
      <c r="B3134" s="759" t="s">
        <v>19</v>
      </c>
      <c r="C3134" s="762">
        <v>36.134147259999999</v>
      </c>
      <c r="D3134" s="762">
        <v>-0.64769006500000004</v>
      </c>
      <c r="E3134" s="762">
        <v>1.0581964480677</v>
      </c>
      <c r="F3134" s="762">
        <v>4.0856337744044298E-2</v>
      </c>
      <c r="G3134" s="762">
        <v>0.81956432072125096</v>
      </c>
      <c r="H3134" s="762">
        <v>0</v>
      </c>
      <c r="I3134" s="762">
        <v>0</v>
      </c>
      <c r="J3134" s="762">
        <v>3.1925018024513301E-2</v>
      </c>
      <c r="K3134" s="762">
        <v>0.56166941267640003</v>
      </c>
      <c r="L3134" s="759" t="s">
        <v>2376</v>
      </c>
      <c r="M3134" s="762">
        <v>0</v>
      </c>
    </row>
    <row r="3135" spans="1:13" x14ac:dyDescent="0.2">
      <c r="A3135" s="759" t="s">
        <v>5509</v>
      </c>
      <c r="B3135" s="759" t="s">
        <v>19</v>
      </c>
      <c r="C3135" s="762">
        <v>35.505900349999997</v>
      </c>
      <c r="D3135" s="762">
        <v>0.37297730800000001</v>
      </c>
      <c r="E3135" s="762">
        <v>1.2385085327963601</v>
      </c>
      <c r="F3135" s="762">
        <v>4.84968070151107E-2</v>
      </c>
      <c r="G3135" s="762">
        <v>1</v>
      </c>
      <c r="H3135" s="762">
        <v>0</v>
      </c>
      <c r="I3135" s="762">
        <v>0</v>
      </c>
      <c r="J3135" s="762">
        <v>3.4212190117020702E-2</v>
      </c>
      <c r="K3135" s="762">
        <v>0.63090353598543303</v>
      </c>
      <c r="L3135" s="759" t="s">
        <v>2376</v>
      </c>
      <c r="M3135" s="762">
        <v>0</v>
      </c>
    </row>
    <row r="3136" spans="1:13" x14ac:dyDescent="0.2">
      <c r="A3136" s="759" t="s">
        <v>5510</v>
      </c>
      <c r="B3136" s="759" t="s">
        <v>19</v>
      </c>
      <c r="C3136" s="762">
        <v>-22.1596282</v>
      </c>
      <c r="D3136" s="762">
        <v>32.864939880000001</v>
      </c>
      <c r="E3136" s="762">
        <v>1.10568171340097</v>
      </c>
      <c r="F3136" s="762">
        <v>3.4041694772078197E-2</v>
      </c>
      <c r="G3136" s="762">
        <v>0.65266863865163505</v>
      </c>
      <c r="H3136" s="762">
        <v>4.0506847911472403E-3</v>
      </c>
      <c r="I3136" s="762">
        <v>0.16828424561091701</v>
      </c>
      <c r="J3136" s="762">
        <v>2.1414231046531E-2</v>
      </c>
      <c r="K3136" s="762">
        <v>0.24350133295481299</v>
      </c>
      <c r="L3136" s="759" t="s">
        <v>2376</v>
      </c>
      <c r="M3136" s="762">
        <v>0</v>
      </c>
    </row>
    <row r="3137" spans="1:13" x14ac:dyDescent="0.2">
      <c r="A3137" s="759" t="s">
        <v>5511</v>
      </c>
      <c r="B3137" s="759" t="s">
        <v>19</v>
      </c>
      <c r="C3137" s="762">
        <v>-4.0789240500000004</v>
      </c>
      <c r="D3137" s="762">
        <v>34.96466272</v>
      </c>
      <c r="E3137" s="762">
        <v>0.75517374763234402</v>
      </c>
      <c r="F3137" s="762">
        <v>2.9383025802343799E-2</v>
      </c>
      <c r="G3137" s="762">
        <v>0.53857436543855897</v>
      </c>
      <c r="H3137" s="762">
        <v>2.4495372109703199E-2</v>
      </c>
      <c r="I3137" s="762">
        <v>1</v>
      </c>
      <c r="J3137" s="762">
        <v>3.8553602129665597E-2</v>
      </c>
      <c r="K3137" s="762">
        <v>0.76232078564716199</v>
      </c>
      <c r="L3137" s="759" t="s">
        <v>2607</v>
      </c>
      <c r="M3137" s="762">
        <v>0.90333737340220699</v>
      </c>
    </row>
    <row r="3138" spans="1:13" x14ac:dyDescent="0.2">
      <c r="A3138" s="759" t="s">
        <v>5512</v>
      </c>
      <c r="B3138" s="759" t="s">
        <v>19</v>
      </c>
      <c r="C3138" s="762">
        <v>-14.341986869999999</v>
      </c>
      <c r="D3138" s="762">
        <v>27.32144606</v>
      </c>
      <c r="E3138" s="762">
        <v>0.94430043845951095</v>
      </c>
      <c r="F3138" s="762">
        <v>3.2276569857970501E-3</v>
      </c>
      <c r="G3138" s="762">
        <v>0</v>
      </c>
      <c r="H3138" s="762">
        <v>5.3417124901806801E-3</v>
      </c>
      <c r="I3138" s="762">
        <v>0.221919496132328</v>
      </c>
      <c r="J3138" s="762">
        <v>1.5566524319228E-2</v>
      </c>
      <c r="K3138" s="762">
        <v>6.6487593929897199E-2</v>
      </c>
      <c r="L3138" s="759" t="s">
        <v>2376</v>
      </c>
      <c r="M3138" s="762">
        <v>0</v>
      </c>
    </row>
    <row r="3139" spans="1:13" x14ac:dyDescent="0.2">
      <c r="A3139" s="759" t="s">
        <v>5513</v>
      </c>
      <c r="B3139" s="759" t="s">
        <v>19</v>
      </c>
      <c r="C3139" s="762">
        <v>-23.991324680000002</v>
      </c>
      <c r="D3139" s="762">
        <v>24.571023530000002</v>
      </c>
      <c r="E3139" s="762">
        <v>1.1009467549734999</v>
      </c>
      <c r="F3139" s="762">
        <v>8.3149991489576292E-3</v>
      </c>
      <c r="G3139" s="762">
        <v>2.26026944315692E-2</v>
      </c>
      <c r="H3139" s="762">
        <v>0</v>
      </c>
      <c r="I3139" s="762">
        <v>0</v>
      </c>
      <c r="J3139" s="762">
        <v>2.4429038877488801E-2</v>
      </c>
      <c r="K3139" s="762">
        <v>0.33476145192490397</v>
      </c>
      <c r="L3139" s="759" t="s">
        <v>2376</v>
      </c>
      <c r="M3139" s="762">
        <v>0</v>
      </c>
    </row>
    <row r="3140" spans="1:13" x14ac:dyDescent="0.2">
      <c r="A3140" s="759" t="s">
        <v>5514</v>
      </c>
      <c r="B3140" s="759" t="s">
        <v>19</v>
      </c>
      <c r="C3140" s="762">
        <v>7.0811151250000002</v>
      </c>
      <c r="D3140" s="762">
        <v>10.33216623</v>
      </c>
      <c r="E3140" s="762">
        <v>0.612015231634503</v>
      </c>
      <c r="F3140" s="762">
        <v>2.98558271186227E-2</v>
      </c>
      <c r="G3140" s="762">
        <v>0.55015361403282803</v>
      </c>
      <c r="H3140" s="762">
        <v>4.59032070767444E-3</v>
      </c>
      <c r="I3140" s="762">
        <v>0.19070322836679399</v>
      </c>
      <c r="J3140" s="762">
        <v>1.97992346514336E-2</v>
      </c>
      <c r="K3140" s="762">
        <v>0.19461439650771001</v>
      </c>
      <c r="L3140" s="759" t="s">
        <v>2376</v>
      </c>
      <c r="M3140" s="762">
        <v>0</v>
      </c>
    </row>
    <row r="3141" spans="1:13" x14ac:dyDescent="0.2">
      <c r="A3141" s="759" t="s">
        <v>5515</v>
      </c>
      <c r="B3141" s="759" t="s">
        <v>19</v>
      </c>
      <c r="C3141" s="762">
        <v>-17.1255293</v>
      </c>
      <c r="D3141" s="762">
        <v>11.00044859</v>
      </c>
      <c r="E3141" s="762">
        <v>0.33216109348020301</v>
      </c>
      <c r="F3141" s="762">
        <v>4.6649729872847998E-3</v>
      </c>
      <c r="G3141" s="762">
        <v>0</v>
      </c>
      <c r="H3141" s="762">
        <v>8.1970012637043595E-4</v>
      </c>
      <c r="I3141" s="762">
        <v>3.4054140503956297E-2</v>
      </c>
      <c r="J3141" s="762">
        <v>1.7995674116798799E-2</v>
      </c>
      <c r="K3141" s="762">
        <v>0.14001947987294699</v>
      </c>
      <c r="L3141" s="759" t="s">
        <v>2376</v>
      </c>
      <c r="M3141" s="762">
        <v>0</v>
      </c>
    </row>
    <row r="3142" spans="1:13" x14ac:dyDescent="0.2">
      <c r="A3142" s="759" t="s">
        <v>5516</v>
      </c>
      <c r="B3142" s="759" t="s">
        <v>19</v>
      </c>
      <c r="C3142" s="762">
        <v>25.945917730000001</v>
      </c>
      <c r="D3142" s="762">
        <v>-7.6452898740000004</v>
      </c>
      <c r="E3142" s="762">
        <v>1.0229815154692801</v>
      </c>
      <c r="F3142" s="762">
        <v>5.34076366868605E-2</v>
      </c>
      <c r="G3142" s="762">
        <v>1</v>
      </c>
      <c r="H3142" s="762">
        <v>8.2516479387957208E-3</v>
      </c>
      <c r="I3142" s="762">
        <v>0.34281173646601198</v>
      </c>
      <c r="J3142" s="762">
        <v>2.8974543841162399E-2</v>
      </c>
      <c r="K3142" s="762">
        <v>0.47235672402154799</v>
      </c>
      <c r="L3142" s="759" t="s">
        <v>2376</v>
      </c>
      <c r="M3142" s="762">
        <v>0</v>
      </c>
    </row>
    <row r="3143" spans="1:13" x14ac:dyDescent="0.2">
      <c r="A3143" s="759" t="s">
        <v>5517</v>
      </c>
      <c r="B3143" s="759" t="s">
        <v>19</v>
      </c>
      <c r="C3143" s="762">
        <v>16.673360089999999</v>
      </c>
      <c r="D3143" s="762">
        <v>3.2113949759999998</v>
      </c>
      <c r="E3143" s="762">
        <v>0.93893552423563498</v>
      </c>
      <c r="F3143" s="762">
        <v>1.5552011296799499E-2</v>
      </c>
      <c r="G3143" s="762">
        <v>0.19984250785774499</v>
      </c>
      <c r="H3143" s="762">
        <v>2.4522695447248902E-3</v>
      </c>
      <c r="I3143" s="762">
        <v>0.10187867162820199</v>
      </c>
      <c r="J3143" s="762">
        <v>1.8408296822139601E-2</v>
      </c>
      <c r="K3143" s="762">
        <v>0.152509835500833</v>
      </c>
      <c r="L3143" s="759" t="s">
        <v>2376</v>
      </c>
      <c r="M3143" s="762">
        <v>0</v>
      </c>
    </row>
    <row r="3144" spans="1:13" x14ac:dyDescent="0.2">
      <c r="A3144" s="759" t="s">
        <v>5518</v>
      </c>
      <c r="B3144" s="759" t="s">
        <v>19</v>
      </c>
      <c r="C3144" s="762">
        <v>38.482096149999997</v>
      </c>
      <c r="D3144" s="762">
        <v>2.7608796689999999</v>
      </c>
      <c r="E3144" s="762">
        <v>0.76495414368899595</v>
      </c>
      <c r="F3144" s="762">
        <v>4.58239035737475E-2</v>
      </c>
      <c r="G3144" s="762">
        <v>0.941223711506042</v>
      </c>
      <c r="H3144" s="762">
        <v>4.2009631476484796E-3</v>
      </c>
      <c r="I3144" s="762">
        <v>0.174527490855096</v>
      </c>
      <c r="J3144" s="762">
        <v>5.1697631856247601E-2</v>
      </c>
      <c r="K3144" s="762">
        <v>1</v>
      </c>
      <c r="L3144" s="759" t="s">
        <v>2409</v>
      </c>
      <c r="M3144" s="762">
        <v>0.40690359627124201</v>
      </c>
    </row>
    <row r="3145" spans="1:13" x14ac:dyDescent="0.2">
      <c r="A3145" s="759" t="s">
        <v>5519</v>
      </c>
      <c r="B3145" s="759" t="s">
        <v>19</v>
      </c>
      <c r="C3145" s="762">
        <v>12.90348563</v>
      </c>
      <c r="D3145" s="762">
        <v>-3.4641361869999998</v>
      </c>
      <c r="E3145" s="762">
        <v>0.62902193492571801</v>
      </c>
      <c r="F3145" s="762">
        <v>2.26125109532305E-2</v>
      </c>
      <c r="G3145" s="762">
        <v>0.37275941095193899</v>
      </c>
      <c r="H3145" s="762">
        <v>6.0316267632091296E-3</v>
      </c>
      <c r="I3145" s="762">
        <v>0.250581765677024</v>
      </c>
      <c r="J3145" s="762">
        <v>2.8264655315844898E-2</v>
      </c>
      <c r="K3145" s="762">
        <v>0.450867941122087</v>
      </c>
      <c r="L3145" s="759" t="s">
        <v>2376</v>
      </c>
      <c r="M3145" s="762">
        <v>0</v>
      </c>
    </row>
    <row r="3146" spans="1:13" x14ac:dyDescent="0.2">
      <c r="A3146" s="759" t="s">
        <v>5520</v>
      </c>
      <c r="B3146" s="759" t="s">
        <v>19</v>
      </c>
      <c r="C3146" s="762">
        <v>-25.943660090000002</v>
      </c>
      <c r="D3146" s="762">
        <v>11.968576580000001</v>
      </c>
      <c r="E3146" s="762">
        <v>0.412425996300958</v>
      </c>
      <c r="F3146" s="762">
        <v>1.7146927737046801E-2</v>
      </c>
      <c r="G3146" s="762">
        <v>0.238903212954025</v>
      </c>
      <c r="H3146" s="762">
        <v>9.1669797465760393E-3</v>
      </c>
      <c r="I3146" s="762">
        <v>0.38083887387697601</v>
      </c>
      <c r="J3146" s="762">
        <v>2.4386889246298001E-2</v>
      </c>
      <c r="K3146" s="762">
        <v>0.333485545129317</v>
      </c>
      <c r="L3146" s="759" t="s">
        <v>2376</v>
      </c>
      <c r="M3146" s="762">
        <v>0</v>
      </c>
    </row>
    <row r="3147" spans="1:13" x14ac:dyDescent="0.2">
      <c r="A3147" s="759" t="s">
        <v>5521</v>
      </c>
      <c r="B3147" s="759" t="s">
        <v>19</v>
      </c>
      <c r="C3147" s="762">
        <v>11.52124117</v>
      </c>
      <c r="D3147" s="762">
        <v>3.4545415259999999</v>
      </c>
      <c r="E3147" s="762">
        <v>0.785573363731222</v>
      </c>
      <c r="F3147" s="762">
        <v>2.3923746603710501E-2</v>
      </c>
      <c r="G3147" s="762">
        <v>0.40487255709535902</v>
      </c>
      <c r="H3147" s="762">
        <v>0</v>
      </c>
      <c r="I3147" s="762">
        <v>0</v>
      </c>
      <c r="J3147" s="762">
        <v>2.9726581997670701E-2</v>
      </c>
      <c r="K3147" s="762">
        <v>0.49512138344597201</v>
      </c>
      <c r="L3147" s="759" t="s">
        <v>2376</v>
      </c>
      <c r="M3147" s="762">
        <v>0</v>
      </c>
    </row>
    <row r="3148" spans="1:13" x14ac:dyDescent="0.2">
      <c r="A3148" s="759" t="s">
        <v>5522</v>
      </c>
      <c r="B3148" s="759" t="s">
        <v>19</v>
      </c>
      <c r="C3148" s="762">
        <v>4.9862527720000003</v>
      </c>
      <c r="D3148" s="762">
        <v>-7.0069262229999998</v>
      </c>
      <c r="E3148" s="762">
        <v>1.2400802673365501</v>
      </c>
      <c r="F3148" s="762">
        <v>1.1908289152677E-2</v>
      </c>
      <c r="G3148" s="762">
        <v>0.110605042525803</v>
      </c>
      <c r="H3148" s="762">
        <v>5.6012841968646502E-3</v>
      </c>
      <c r="I3148" s="762">
        <v>0.23270332114012701</v>
      </c>
      <c r="J3148" s="762">
        <v>2.56669069935112E-2</v>
      </c>
      <c r="K3148" s="762">
        <v>0.372232488537938</v>
      </c>
      <c r="L3148" s="759" t="s">
        <v>2376</v>
      </c>
      <c r="M3148" s="762">
        <v>0</v>
      </c>
    </row>
    <row r="3149" spans="1:13" x14ac:dyDescent="0.2">
      <c r="A3149" s="759" t="s">
        <v>5523</v>
      </c>
      <c r="B3149" s="759" t="s">
        <v>19</v>
      </c>
      <c r="C3149" s="762">
        <v>-22.586437140000001</v>
      </c>
      <c r="D3149" s="762">
        <v>27.051279090000001</v>
      </c>
      <c r="E3149" s="762">
        <v>0.60487089060197596</v>
      </c>
      <c r="F3149" s="762">
        <v>1.2116321731839699E-2</v>
      </c>
      <c r="G3149" s="762">
        <v>0.11569992562209799</v>
      </c>
      <c r="H3149" s="762">
        <v>0</v>
      </c>
      <c r="I3149" s="762">
        <v>0</v>
      </c>
      <c r="J3149" s="762">
        <v>1.6269757639620699E-2</v>
      </c>
      <c r="K3149" s="762">
        <v>8.7774925827587599E-2</v>
      </c>
      <c r="L3149" s="759" t="s">
        <v>2376</v>
      </c>
      <c r="M3149" s="762">
        <v>0</v>
      </c>
    </row>
    <row r="3150" spans="1:13" x14ac:dyDescent="0.2">
      <c r="A3150" s="759" t="s">
        <v>5524</v>
      </c>
      <c r="B3150" s="759" t="s">
        <v>19</v>
      </c>
      <c r="C3150" s="762">
        <v>13.07574434</v>
      </c>
      <c r="D3150" s="762">
        <v>15.66057837</v>
      </c>
      <c r="E3150" s="762">
        <v>0.78039816687462804</v>
      </c>
      <c r="F3150" s="762">
        <v>2.0897818179525799E-2</v>
      </c>
      <c r="G3150" s="762">
        <v>0.33076530241610003</v>
      </c>
      <c r="H3150" s="762">
        <v>0</v>
      </c>
      <c r="I3150" s="762">
        <v>0</v>
      </c>
      <c r="J3150" s="762">
        <v>2.40496921967722E-2</v>
      </c>
      <c r="K3150" s="762">
        <v>0.32327838157649402</v>
      </c>
      <c r="L3150" s="759" t="s">
        <v>2376</v>
      </c>
      <c r="M3150" s="762">
        <v>0</v>
      </c>
    </row>
    <row r="3151" spans="1:13" x14ac:dyDescent="0.2">
      <c r="A3151" s="759" t="s">
        <v>5525</v>
      </c>
      <c r="B3151" s="759" t="s">
        <v>19</v>
      </c>
      <c r="C3151" s="762">
        <v>12.082399150000001</v>
      </c>
      <c r="D3151" s="762">
        <v>18.338630770000002</v>
      </c>
      <c r="E3151" s="762">
        <v>0.95363327677361598</v>
      </c>
      <c r="F3151" s="762">
        <v>3.0013427557382299E-2</v>
      </c>
      <c r="G3151" s="762">
        <v>0.55401337989141497</v>
      </c>
      <c r="H3151" s="762">
        <v>2.4044537040199499E-3</v>
      </c>
      <c r="I3151" s="762">
        <v>9.9892173174697799E-2</v>
      </c>
      <c r="J3151" s="762">
        <v>2.7219788142643201E-2</v>
      </c>
      <c r="K3151" s="762">
        <v>0.419239165184143</v>
      </c>
      <c r="L3151" s="759" t="s">
        <v>2376</v>
      </c>
      <c r="M3151" s="762">
        <v>0</v>
      </c>
    </row>
    <row r="3152" spans="1:13" x14ac:dyDescent="0.2">
      <c r="A3152" s="759" t="s">
        <v>5526</v>
      </c>
      <c r="B3152" s="759" t="s">
        <v>19</v>
      </c>
      <c r="C3152" s="762">
        <v>-23.31172471</v>
      </c>
      <c r="D3152" s="762">
        <v>14.566361430000001</v>
      </c>
      <c r="E3152" s="762">
        <v>0.52108026705483501</v>
      </c>
      <c r="F3152" s="762">
        <v>8.9517049215465001E-3</v>
      </c>
      <c r="G3152" s="762">
        <v>3.8196098539138301E-2</v>
      </c>
      <c r="H3152" s="762">
        <v>6.6942176986919E-4</v>
      </c>
      <c r="I3152" s="762">
        <v>2.7810895259777299E-2</v>
      </c>
      <c r="J3152" s="762">
        <v>1.35699628417725E-2</v>
      </c>
      <c r="K3152" s="762">
        <v>6.0504468906687802E-3</v>
      </c>
      <c r="L3152" s="759" t="s">
        <v>2376</v>
      </c>
      <c r="M3152" s="762">
        <v>0</v>
      </c>
    </row>
    <row r="3153" spans="1:13" x14ac:dyDescent="0.2">
      <c r="A3153" s="759" t="s">
        <v>5527</v>
      </c>
      <c r="B3153" s="759" t="s">
        <v>19</v>
      </c>
      <c r="C3153" s="762">
        <v>37.980698869999998</v>
      </c>
      <c r="D3153" s="762">
        <v>-1.049948399</v>
      </c>
      <c r="E3153" s="762">
        <v>1.2400802673365501</v>
      </c>
      <c r="F3153" s="762">
        <v>2.7195531712360301E-2</v>
      </c>
      <c r="G3153" s="762">
        <v>0.485001008308451</v>
      </c>
      <c r="H3153" s="762">
        <v>1.2582396939786199E-2</v>
      </c>
      <c r="I3153" s="762">
        <v>0.52273113982500696</v>
      </c>
      <c r="J3153" s="762">
        <v>3.9937884754034703E-2</v>
      </c>
      <c r="K3153" s="762">
        <v>0.80422389565226804</v>
      </c>
      <c r="L3153" s="759" t="s">
        <v>2376</v>
      </c>
      <c r="M3153" s="762">
        <v>0</v>
      </c>
    </row>
    <row r="3154" spans="1:13" x14ac:dyDescent="0.2">
      <c r="A3154" s="759" t="s">
        <v>5528</v>
      </c>
      <c r="B3154" s="759" t="s">
        <v>19</v>
      </c>
      <c r="C3154" s="762">
        <v>5.4221118730000004</v>
      </c>
      <c r="D3154" s="762">
        <v>8.9914517000000007</v>
      </c>
      <c r="E3154" s="762">
        <v>1.0222840247745</v>
      </c>
      <c r="F3154" s="762">
        <v>2.80213580114607E-2</v>
      </c>
      <c r="G3154" s="762">
        <v>0.50522610205743002</v>
      </c>
      <c r="H3154" s="762">
        <v>1.4139827179889999E-3</v>
      </c>
      <c r="I3154" s="762">
        <v>5.87434131416441E-2</v>
      </c>
      <c r="J3154" s="762">
        <v>2.0588985635849402E-2</v>
      </c>
      <c r="K3154" s="762">
        <v>0.218520651969665</v>
      </c>
      <c r="L3154" s="759" t="s">
        <v>2376</v>
      </c>
      <c r="M3154" s="762">
        <v>0.90333737340220699</v>
      </c>
    </row>
    <row r="3155" spans="1:13" x14ac:dyDescent="0.2">
      <c r="A3155" s="759" t="s">
        <v>5529</v>
      </c>
      <c r="B3155" s="759" t="s">
        <v>19</v>
      </c>
      <c r="C3155" s="762">
        <v>-9.0409062030000005</v>
      </c>
      <c r="D3155" s="762">
        <v>0.62140108500000002</v>
      </c>
      <c r="E3155" s="762">
        <v>0.16079593490321201</v>
      </c>
      <c r="F3155" s="762">
        <v>6.36705772588871E-3</v>
      </c>
      <c r="G3155" s="762">
        <v>0</v>
      </c>
      <c r="H3155" s="762">
        <v>2.6981795826360199E-3</v>
      </c>
      <c r="I3155" s="762">
        <v>0.112094913779389</v>
      </c>
      <c r="J3155" s="762">
        <v>2.8191448061671599E-2</v>
      </c>
      <c r="K3155" s="762">
        <v>0.44865191956136302</v>
      </c>
      <c r="L3155" s="759" t="s">
        <v>2376</v>
      </c>
      <c r="M3155" s="762">
        <v>0.803979674516062</v>
      </c>
    </row>
    <row r="3156" spans="1:13" x14ac:dyDescent="0.2">
      <c r="A3156" s="759" t="s">
        <v>5530</v>
      </c>
      <c r="B3156" s="759" t="s">
        <v>19</v>
      </c>
      <c r="C3156" s="762">
        <v>30.00612009</v>
      </c>
      <c r="D3156" s="762">
        <v>6.0630409680000001</v>
      </c>
      <c r="E3156" s="762">
        <v>1.2400802673365501</v>
      </c>
      <c r="F3156" s="762">
        <v>4.7507076259700298E-2</v>
      </c>
      <c r="G3156" s="762">
        <v>0.98244584727756801</v>
      </c>
      <c r="H3156" s="762">
        <v>6.3663376481437198E-3</v>
      </c>
      <c r="I3156" s="762">
        <v>0.26448721330691299</v>
      </c>
      <c r="J3156" s="762">
        <v>3.5421219011702101E-2</v>
      </c>
      <c r="K3156" s="762">
        <v>0.66750159807704501</v>
      </c>
      <c r="L3156" s="759" t="s">
        <v>2376</v>
      </c>
      <c r="M3156" s="762">
        <v>0</v>
      </c>
    </row>
    <row r="3157" spans="1:13" x14ac:dyDescent="0.2">
      <c r="A3157" s="759" t="s">
        <v>5531</v>
      </c>
      <c r="B3157" s="759" t="s">
        <v>19</v>
      </c>
      <c r="C3157" s="762">
        <v>20.277025120000001</v>
      </c>
      <c r="D3157" s="762">
        <v>9.4114103159999996</v>
      </c>
      <c r="E3157" s="762">
        <v>1.2400802673365501</v>
      </c>
      <c r="F3157" s="762">
        <v>2.5153030026035601E-2</v>
      </c>
      <c r="G3157" s="762">
        <v>0.43497861323675702</v>
      </c>
      <c r="H3157" s="762">
        <v>0</v>
      </c>
      <c r="I3157" s="762">
        <v>0</v>
      </c>
      <c r="J3157" s="762">
        <v>2.1500748710554001E-2</v>
      </c>
      <c r="K3157" s="762">
        <v>0.24612028678970199</v>
      </c>
      <c r="L3157" s="759" t="s">
        <v>2376</v>
      </c>
      <c r="M3157" s="762">
        <v>0.90333737340220699</v>
      </c>
    </row>
    <row r="3158" spans="1:13" x14ac:dyDescent="0.2">
      <c r="A3158" s="759" t="s">
        <v>5532</v>
      </c>
      <c r="B3158" s="759" t="s">
        <v>19</v>
      </c>
      <c r="C3158" s="762">
        <v>-18.285786569999999</v>
      </c>
      <c r="D3158" s="762">
        <v>12.80455012</v>
      </c>
      <c r="E3158" s="762">
        <v>0.90655363968586999</v>
      </c>
      <c r="F3158" s="762">
        <v>8.6680241317791795E-3</v>
      </c>
      <c r="G3158" s="762">
        <v>3.1248539586278899E-2</v>
      </c>
      <c r="H3158" s="762">
        <v>2.9167662830014698E-3</v>
      </c>
      <c r="I3158" s="762">
        <v>0.121175990217351</v>
      </c>
      <c r="J3158" s="762">
        <v>9.9584049692196808E-3</v>
      </c>
      <c r="K3158" s="762">
        <v>0</v>
      </c>
      <c r="L3158" s="759" t="s">
        <v>2376</v>
      </c>
      <c r="M3158" s="762">
        <v>0</v>
      </c>
    </row>
    <row r="3159" spans="1:13" x14ac:dyDescent="0.2">
      <c r="A3159" s="759" t="s">
        <v>5533</v>
      </c>
      <c r="B3159" s="759" t="s">
        <v>19</v>
      </c>
      <c r="C3159" s="762">
        <v>36.303209539999997</v>
      </c>
      <c r="D3159" s="762">
        <v>0.92068198199999995</v>
      </c>
      <c r="E3159" s="762">
        <v>1.2400802673365501</v>
      </c>
      <c r="F3159" s="762">
        <v>2.56447433949656E-2</v>
      </c>
      <c r="G3159" s="762">
        <v>0.44702103079516697</v>
      </c>
      <c r="H3159" s="762">
        <v>1.83066361556064E-3</v>
      </c>
      <c r="I3159" s="762">
        <v>7.6054274821928405E-2</v>
      </c>
      <c r="J3159" s="762">
        <v>2.33886085075703E-2</v>
      </c>
      <c r="K3159" s="762">
        <v>0.30326698674501501</v>
      </c>
      <c r="L3159" s="759" t="s">
        <v>2376</v>
      </c>
      <c r="M3159" s="762">
        <v>0</v>
      </c>
    </row>
    <row r="3160" spans="1:13" x14ac:dyDescent="0.2">
      <c r="A3160" s="759" t="s">
        <v>5534</v>
      </c>
      <c r="B3160" s="759" t="s">
        <v>19</v>
      </c>
      <c r="C3160" s="762">
        <v>14.85181068</v>
      </c>
      <c r="D3160" s="762">
        <v>-12.91075528</v>
      </c>
      <c r="E3160" s="762">
        <v>0.53210643040484595</v>
      </c>
      <c r="F3160" s="762">
        <v>2.37472341122998E-2</v>
      </c>
      <c r="G3160" s="762">
        <v>0.40054962227263202</v>
      </c>
      <c r="H3160" s="762">
        <v>2.7132074182861399E-2</v>
      </c>
      <c r="I3160" s="762">
        <v>1</v>
      </c>
      <c r="J3160" s="762">
        <v>3.2645998558038902E-2</v>
      </c>
      <c r="K3160" s="762">
        <v>0.58349395733568699</v>
      </c>
      <c r="L3160" s="759" t="s">
        <v>2607</v>
      </c>
      <c r="M3160" s="762">
        <v>0</v>
      </c>
    </row>
    <row r="3161" spans="1:13" x14ac:dyDescent="0.2">
      <c r="A3161" s="759" t="s">
        <v>5535</v>
      </c>
      <c r="B3161" s="759" t="s">
        <v>19</v>
      </c>
      <c r="C3161" s="762">
        <v>-10.22082232</v>
      </c>
      <c r="D3161" s="762">
        <v>2.8575226630000001</v>
      </c>
      <c r="E3161" s="762">
        <v>0.46828818936014199</v>
      </c>
      <c r="F3161" s="762">
        <v>3.1318359190311999E-2</v>
      </c>
      <c r="G3161" s="762">
        <v>0.58597211188937603</v>
      </c>
      <c r="H3161" s="762">
        <v>6.8171727176474604E-3</v>
      </c>
      <c r="I3161" s="762">
        <v>0.283216990584089</v>
      </c>
      <c r="J3161" s="762">
        <v>2.1689312850091499E-2</v>
      </c>
      <c r="K3161" s="762">
        <v>0.25182823670673699</v>
      </c>
      <c r="L3161" s="759" t="s">
        <v>2376</v>
      </c>
      <c r="M3161" s="762">
        <v>0.35854046741858497</v>
      </c>
    </row>
    <row r="3162" spans="1:13" x14ac:dyDescent="0.2">
      <c r="A3162" s="759" t="s">
        <v>5536</v>
      </c>
      <c r="B3162" s="759" t="s">
        <v>19</v>
      </c>
      <c r="C3162" s="762">
        <v>10.054298319999999</v>
      </c>
      <c r="D3162" s="762">
        <v>9.0202482810000006</v>
      </c>
      <c r="E3162" s="762">
        <v>0.59393035980292397</v>
      </c>
      <c r="F3162" s="762">
        <v>3.83725548291926E-2</v>
      </c>
      <c r="G3162" s="762">
        <v>0.75873462532885605</v>
      </c>
      <c r="H3162" s="762">
        <v>7.3226544622425598E-3</v>
      </c>
      <c r="I3162" s="762">
        <v>0.304217016198436</v>
      </c>
      <c r="J3162" s="762">
        <v>2.7443846708446601E-2</v>
      </c>
      <c r="K3162" s="762">
        <v>0.42602157089499398</v>
      </c>
      <c r="L3162" s="759" t="s">
        <v>2376</v>
      </c>
      <c r="M3162" s="762">
        <v>0.87018287165939201</v>
      </c>
    </row>
    <row r="3163" spans="1:13" x14ac:dyDescent="0.2">
      <c r="A3163" s="759" t="s">
        <v>5537</v>
      </c>
      <c r="B3163" s="759" t="s">
        <v>19</v>
      </c>
      <c r="C3163" s="762">
        <v>22.402086239999999</v>
      </c>
      <c r="D3163" s="762">
        <v>-2.4563798509999999</v>
      </c>
      <c r="E3163" s="762">
        <v>0.59661345635781105</v>
      </c>
      <c r="F3163" s="762">
        <v>4.6120192398615603E-2</v>
      </c>
      <c r="G3163" s="762">
        <v>0.94848002527758302</v>
      </c>
      <c r="H3163" s="762">
        <v>3.7023122374398002E-3</v>
      </c>
      <c r="I3163" s="762">
        <v>0.15381121512441601</v>
      </c>
      <c r="J3163" s="762">
        <v>2.6969108757140502E-2</v>
      </c>
      <c r="K3163" s="762">
        <v>0.411650955466209</v>
      </c>
      <c r="L3163" s="759" t="s">
        <v>2376</v>
      </c>
      <c r="M3163" s="762">
        <v>0</v>
      </c>
    </row>
    <row r="3164" spans="1:13" x14ac:dyDescent="0.2">
      <c r="A3164" s="759" t="s">
        <v>5538</v>
      </c>
      <c r="B3164" s="759" t="s">
        <v>19</v>
      </c>
      <c r="C3164" s="762">
        <v>-13.25753345</v>
      </c>
      <c r="D3164" s="762">
        <v>24.198737900000001</v>
      </c>
      <c r="E3164" s="762">
        <v>0.71800406361456004</v>
      </c>
      <c r="F3164" s="762">
        <v>1.8722932124642998E-2</v>
      </c>
      <c r="G3164" s="762">
        <v>0.27750072459541902</v>
      </c>
      <c r="H3164" s="762">
        <v>0</v>
      </c>
      <c r="I3164" s="762">
        <v>0</v>
      </c>
      <c r="J3164" s="762">
        <v>1.9118185347457201E-2</v>
      </c>
      <c r="K3164" s="762">
        <v>0.17399858812967001</v>
      </c>
      <c r="L3164" s="759" t="s">
        <v>2376</v>
      </c>
      <c r="M3164" s="762">
        <v>0</v>
      </c>
    </row>
    <row r="3165" spans="1:13" x14ac:dyDescent="0.2">
      <c r="A3165" s="759" t="s">
        <v>5539</v>
      </c>
      <c r="B3165" s="759" t="s">
        <v>19</v>
      </c>
      <c r="C3165" s="762">
        <v>-12.90329433</v>
      </c>
      <c r="D3165" s="762">
        <v>23.729327720000001</v>
      </c>
      <c r="E3165" s="762">
        <v>0.72325312696256105</v>
      </c>
      <c r="F3165" s="762">
        <v>9.6829709573911394E-3</v>
      </c>
      <c r="G3165" s="762">
        <v>5.6105347467412303E-2</v>
      </c>
      <c r="H3165" s="762">
        <v>0</v>
      </c>
      <c r="I3165" s="762">
        <v>0</v>
      </c>
      <c r="J3165" s="762">
        <v>1.2343186733958201E-2</v>
      </c>
      <c r="K3165" s="762">
        <v>0</v>
      </c>
      <c r="L3165" s="759" t="s">
        <v>2376</v>
      </c>
      <c r="M3165" s="762">
        <v>0.70134685195065405</v>
      </c>
    </row>
    <row r="3166" spans="1:13" x14ac:dyDescent="0.2">
      <c r="A3166" s="759" t="s">
        <v>5540</v>
      </c>
      <c r="B3166" s="759" t="s">
        <v>19</v>
      </c>
      <c r="C3166" s="762">
        <v>21.156978890000001</v>
      </c>
      <c r="D3166" s="762">
        <v>16.56522296</v>
      </c>
      <c r="E3166" s="762">
        <v>0.70049224547687405</v>
      </c>
      <c r="F3166" s="762">
        <v>9.0714812550038108E-3</v>
      </c>
      <c r="G3166" s="762">
        <v>4.1129501978697802E-2</v>
      </c>
      <c r="H3166" s="762">
        <v>5.4236825028177197E-3</v>
      </c>
      <c r="I3166" s="762">
        <v>0.225324951727363</v>
      </c>
      <c r="J3166" s="762">
        <v>3.2240031057622999E-2</v>
      </c>
      <c r="K3166" s="762">
        <v>0.571205052709572</v>
      </c>
      <c r="L3166" s="759" t="s">
        <v>2376</v>
      </c>
      <c r="M3166" s="762">
        <v>0.90333737340220699</v>
      </c>
    </row>
    <row r="3167" spans="1:13" x14ac:dyDescent="0.2">
      <c r="A3167" s="759" t="s">
        <v>5541</v>
      </c>
      <c r="B3167" s="759" t="s">
        <v>19</v>
      </c>
      <c r="C3167" s="762">
        <v>5.7430143520000003</v>
      </c>
      <c r="D3167" s="762">
        <v>-4.4931378390000001</v>
      </c>
      <c r="E3167" s="762">
        <v>0.32105821864897</v>
      </c>
      <c r="F3167" s="762">
        <v>1.6421965718752599E-2</v>
      </c>
      <c r="G3167" s="762">
        <v>0.22114835368046401</v>
      </c>
      <c r="H3167" s="762">
        <v>7.1382219338092098E-3</v>
      </c>
      <c r="I3167" s="762">
        <v>0.29655485535736498</v>
      </c>
      <c r="J3167" s="762">
        <v>2.4003105762298301E-2</v>
      </c>
      <c r="K3167" s="762">
        <v>0.32186819429347602</v>
      </c>
      <c r="L3167" s="759" t="s">
        <v>2376</v>
      </c>
      <c r="M3167" s="762">
        <v>0.53509703108161599</v>
      </c>
    </row>
    <row r="3168" spans="1:13" x14ac:dyDescent="0.2">
      <c r="A3168" s="759" t="s">
        <v>5542</v>
      </c>
      <c r="B3168" s="759" t="s">
        <v>19</v>
      </c>
      <c r="C3168" s="762">
        <v>3.6991009369999999</v>
      </c>
      <c r="D3168" s="762">
        <v>-2.7469748369999998</v>
      </c>
      <c r="E3168" s="762">
        <v>1.0522332063533</v>
      </c>
      <c r="F3168" s="762">
        <v>1.55141871914971E-2</v>
      </c>
      <c r="G3168" s="762">
        <v>0.19891616992946301</v>
      </c>
      <c r="H3168" s="762">
        <v>0</v>
      </c>
      <c r="I3168" s="762">
        <v>0</v>
      </c>
      <c r="J3168" s="762">
        <v>2.1489656702346E-2</v>
      </c>
      <c r="K3168" s="762">
        <v>0.24578452502987699</v>
      </c>
      <c r="L3168" s="759" t="s">
        <v>2376</v>
      </c>
      <c r="M3168" s="762">
        <v>0</v>
      </c>
    </row>
    <row r="3169" spans="1:13" x14ac:dyDescent="0.2">
      <c r="A3169" s="759" t="s">
        <v>5543</v>
      </c>
      <c r="B3169" s="759" t="s">
        <v>19</v>
      </c>
      <c r="C3169" s="762">
        <v>17.36681402</v>
      </c>
      <c r="D3169" s="762">
        <v>20.941132979999999</v>
      </c>
      <c r="E3169" s="762">
        <v>0.66667346100470803</v>
      </c>
      <c r="F3169" s="762">
        <v>2.9679314627211899E-2</v>
      </c>
      <c r="G3169" s="762">
        <v>0.54583070370084597</v>
      </c>
      <c r="H3169" s="762">
        <v>9.09184056832542E-3</v>
      </c>
      <c r="I3169" s="762">
        <v>0.37771725125488698</v>
      </c>
      <c r="J3169" s="762">
        <v>2.4417946869280699E-2</v>
      </c>
      <c r="K3169" s="762">
        <v>0.334425690165078</v>
      </c>
      <c r="L3169" s="759" t="s">
        <v>2376</v>
      </c>
      <c r="M3169" s="762">
        <v>0</v>
      </c>
    </row>
    <row r="3170" spans="1:13" x14ac:dyDescent="0.2">
      <c r="A3170" s="759" t="s">
        <v>5544</v>
      </c>
      <c r="B3170" s="759" t="s">
        <v>19</v>
      </c>
      <c r="C3170" s="762">
        <v>13.93804304</v>
      </c>
      <c r="D3170" s="762">
        <v>17.606662660000001</v>
      </c>
      <c r="E3170" s="762">
        <v>0.48550102679311402</v>
      </c>
      <c r="F3170" s="762">
        <v>1.8722932124642998E-2</v>
      </c>
      <c r="G3170" s="762">
        <v>0.27750072459541902</v>
      </c>
      <c r="H3170" s="762">
        <v>5.8745175723214603E-4</v>
      </c>
      <c r="I3170" s="762">
        <v>2.4405481209381599E-2</v>
      </c>
      <c r="J3170" s="762">
        <v>1.9508624036381799E-2</v>
      </c>
      <c r="K3170" s="762">
        <v>0.18581742023790501</v>
      </c>
      <c r="L3170" s="759" t="s">
        <v>2376</v>
      </c>
      <c r="M3170" s="762">
        <v>0</v>
      </c>
    </row>
    <row r="3171" spans="1:13" x14ac:dyDescent="0.2">
      <c r="A3171" s="759" t="s">
        <v>5545</v>
      </c>
      <c r="B3171" s="759" t="s">
        <v>19</v>
      </c>
      <c r="C3171" s="762">
        <v>15.091896269999999</v>
      </c>
      <c r="D3171" s="762">
        <v>17.258352080000002</v>
      </c>
      <c r="E3171" s="762">
        <v>0.72662034121965802</v>
      </c>
      <c r="F3171" s="762">
        <v>2.0979770407680801E-2</v>
      </c>
      <c r="G3171" s="762">
        <v>0.33277236792737702</v>
      </c>
      <c r="H3171" s="762">
        <v>2.8416271047508501E-3</v>
      </c>
      <c r="I3171" s="762">
        <v>0.118054367595262</v>
      </c>
      <c r="J3171" s="762">
        <v>2.0265098996173299E-2</v>
      </c>
      <c r="K3171" s="762">
        <v>0.20871639042038401</v>
      </c>
      <c r="L3171" s="759" t="s">
        <v>2376</v>
      </c>
      <c r="M3171" s="762">
        <v>0.90333737340220699</v>
      </c>
    </row>
    <row r="3172" spans="1:13" x14ac:dyDescent="0.2">
      <c r="A3172" s="759" t="s">
        <v>5546</v>
      </c>
      <c r="B3172" s="759" t="s">
        <v>19</v>
      </c>
      <c r="C3172" s="762">
        <v>0.58923024499999999</v>
      </c>
      <c r="D3172" s="762">
        <v>7.9700287650000003</v>
      </c>
      <c r="E3172" s="762">
        <v>0.58815747890597703</v>
      </c>
      <c r="F3172" s="762">
        <v>2.21081895491997E-2</v>
      </c>
      <c r="G3172" s="762">
        <v>0.36040821408410101</v>
      </c>
      <c r="H3172" s="762">
        <v>2.6435329075446602E-3</v>
      </c>
      <c r="I3172" s="762">
        <v>0.10982462389757899</v>
      </c>
      <c r="J3172" s="762">
        <v>1.62719760412623E-2</v>
      </c>
      <c r="K3172" s="762">
        <v>8.7842066071303196E-2</v>
      </c>
      <c r="L3172" s="759" t="s">
        <v>2376</v>
      </c>
      <c r="M3172" s="762">
        <v>0</v>
      </c>
    </row>
    <row r="3173" spans="1:13" x14ac:dyDescent="0.2">
      <c r="A3173" s="759" t="s">
        <v>5547</v>
      </c>
      <c r="B3173" s="759" t="s">
        <v>19</v>
      </c>
      <c r="C3173" s="762">
        <v>-25.35614296</v>
      </c>
      <c r="D3173" s="762">
        <v>24.030901199999999</v>
      </c>
      <c r="E3173" s="762">
        <v>0.45892913729678297</v>
      </c>
      <c r="F3173" s="762">
        <v>1.84707714226276E-2</v>
      </c>
      <c r="G3173" s="762">
        <v>0.27132511391612801</v>
      </c>
      <c r="H3173" s="762">
        <v>4.9455240957683002E-3</v>
      </c>
      <c r="I3173" s="762">
        <v>0.20546000873696199</v>
      </c>
      <c r="J3173" s="762">
        <v>1.8315123953191698E-2</v>
      </c>
      <c r="K3173" s="762">
        <v>0.14968943066417301</v>
      </c>
      <c r="L3173" s="759" t="s">
        <v>2376</v>
      </c>
      <c r="M3173" s="762">
        <v>0</v>
      </c>
    </row>
    <row r="3174" spans="1:13" x14ac:dyDescent="0.2">
      <c r="A3174" s="759" t="s">
        <v>5548</v>
      </c>
      <c r="B3174" s="759" t="s">
        <v>19</v>
      </c>
      <c r="C3174" s="762">
        <v>15.454027870000001</v>
      </c>
      <c r="D3174" s="762">
        <v>3.8476341789999999</v>
      </c>
      <c r="E3174" s="762">
        <v>1.0927939979502099</v>
      </c>
      <c r="F3174" s="762">
        <v>1.39255747688002E-2</v>
      </c>
      <c r="G3174" s="762">
        <v>0.160009878978642</v>
      </c>
      <c r="H3174" s="762">
        <v>4.16680897571638E-4</v>
      </c>
      <c r="I3174" s="762">
        <v>1.7310861680284301E-2</v>
      </c>
      <c r="J3174" s="762">
        <v>1.39692751372636E-2</v>
      </c>
      <c r="K3174" s="762">
        <v>1.8137870244389599E-2</v>
      </c>
      <c r="L3174" s="759" t="s">
        <v>2376</v>
      </c>
      <c r="M3174" s="762">
        <v>0</v>
      </c>
    </row>
    <row r="3175" spans="1:13" x14ac:dyDescent="0.2">
      <c r="A3175" s="759" t="s">
        <v>5549</v>
      </c>
      <c r="B3175" s="759" t="s">
        <v>19</v>
      </c>
      <c r="C3175" s="762">
        <v>25.700246839999998</v>
      </c>
      <c r="D3175" s="762">
        <v>9.6381087290000007</v>
      </c>
      <c r="E3175" s="762">
        <v>1.1140017487721501</v>
      </c>
      <c r="F3175" s="762">
        <v>2.62499290798026E-2</v>
      </c>
      <c r="G3175" s="762">
        <v>0.46184248662916799</v>
      </c>
      <c r="H3175" s="762">
        <v>2.3361453601557398E-3</v>
      </c>
      <c r="I3175" s="762">
        <v>9.7054300436275498E-2</v>
      </c>
      <c r="J3175" s="762">
        <v>2.5407354001441999E-2</v>
      </c>
      <c r="K3175" s="762">
        <v>0.36437565730389398</v>
      </c>
      <c r="L3175" s="759" t="s">
        <v>2376</v>
      </c>
      <c r="M3175" s="762">
        <v>0</v>
      </c>
    </row>
    <row r="3176" spans="1:13" x14ac:dyDescent="0.2">
      <c r="A3176" s="759" t="s">
        <v>5550</v>
      </c>
      <c r="B3176" s="759" t="s">
        <v>19</v>
      </c>
      <c r="C3176" s="762">
        <v>24.069855560000001</v>
      </c>
      <c r="D3176" s="762">
        <v>-9.6683682629999996</v>
      </c>
      <c r="E3176" s="762">
        <v>0.99515770739082499</v>
      </c>
      <c r="F3176" s="762">
        <v>2.8632847713848001E-2</v>
      </c>
      <c r="G3176" s="762">
        <v>0.52020194754614402</v>
      </c>
      <c r="H3176" s="762">
        <v>3.06704463950272E-3</v>
      </c>
      <c r="I3176" s="762">
        <v>0.12741927700616901</v>
      </c>
      <c r="J3176" s="762">
        <v>2.7676778880816402E-2</v>
      </c>
      <c r="K3176" s="762">
        <v>0.43307256785133103</v>
      </c>
      <c r="L3176" s="759" t="s">
        <v>2376</v>
      </c>
      <c r="M3176" s="762">
        <v>0.90333737340220699</v>
      </c>
    </row>
    <row r="3177" spans="1:13" x14ac:dyDescent="0.2">
      <c r="A3177" s="759" t="s">
        <v>5551</v>
      </c>
      <c r="B3177" s="759" t="s">
        <v>19</v>
      </c>
      <c r="C3177" s="762">
        <v>-21.617782699999999</v>
      </c>
      <c r="D3177" s="762">
        <v>28.553846109999999</v>
      </c>
      <c r="E3177" s="762">
        <v>0.75677759612631801</v>
      </c>
      <c r="F3177" s="762">
        <v>8.6175919913761001E-3</v>
      </c>
      <c r="G3177" s="762">
        <v>3.0013422348569602E-2</v>
      </c>
      <c r="H3177" s="762">
        <v>0</v>
      </c>
      <c r="I3177" s="762">
        <v>0</v>
      </c>
      <c r="J3177" s="762">
        <v>1.1422550052687001E-2</v>
      </c>
      <c r="K3177" s="762">
        <v>0</v>
      </c>
      <c r="L3177" s="759" t="s">
        <v>2376</v>
      </c>
      <c r="M3177" s="762">
        <v>0</v>
      </c>
    </row>
    <row r="3178" spans="1:13" x14ac:dyDescent="0.2">
      <c r="A3178" s="759" t="s">
        <v>5552</v>
      </c>
      <c r="B3178" s="759" t="s">
        <v>19</v>
      </c>
      <c r="C3178" s="762">
        <v>27.779167319999999</v>
      </c>
      <c r="D3178" s="762">
        <v>-12.10203607</v>
      </c>
      <c r="E3178" s="762">
        <v>0.65947653661564398</v>
      </c>
      <c r="F3178" s="762">
        <v>1.5835692086566801E-2</v>
      </c>
      <c r="G3178" s="762">
        <v>0.20679006681060499</v>
      </c>
      <c r="H3178" s="762">
        <v>9.0167013900748004E-4</v>
      </c>
      <c r="I3178" s="762">
        <v>3.7459554554352001E-2</v>
      </c>
      <c r="J3178" s="762">
        <v>1.9635072929953999E-2</v>
      </c>
      <c r="K3178" s="762">
        <v>0.189645110354041</v>
      </c>
      <c r="L3178" s="759" t="s">
        <v>2376</v>
      </c>
      <c r="M3178" s="762">
        <v>0</v>
      </c>
    </row>
    <row r="3179" spans="1:13" x14ac:dyDescent="0.2">
      <c r="A3179" s="759" t="s">
        <v>5553</v>
      </c>
      <c r="B3179" s="759" t="s">
        <v>19</v>
      </c>
      <c r="C3179" s="762">
        <v>2.3114173990000002</v>
      </c>
      <c r="D3179" s="762">
        <v>21.616804510000001</v>
      </c>
      <c r="E3179" s="762">
        <v>1.2400802673365501</v>
      </c>
      <c r="F3179" s="762">
        <v>1.00359959402127E-2</v>
      </c>
      <c r="G3179" s="762">
        <v>6.4751192622121895E-2</v>
      </c>
      <c r="H3179" s="762">
        <v>0</v>
      </c>
      <c r="I3179" s="762">
        <v>0</v>
      </c>
      <c r="J3179" s="762">
        <v>1.7962398092174599E-2</v>
      </c>
      <c r="K3179" s="762">
        <v>0.13901219459347</v>
      </c>
      <c r="L3179" s="759" t="s">
        <v>2376</v>
      </c>
      <c r="M3179" s="762">
        <v>0</v>
      </c>
    </row>
    <row r="3180" spans="1:13" x14ac:dyDescent="0.2">
      <c r="A3180" s="759" t="s">
        <v>5554</v>
      </c>
      <c r="B3180" s="759" t="s">
        <v>19</v>
      </c>
      <c r="C3180" s="762">
        <v>1.4741561670000001</v>
      </c>
      <c r="D3180" s="762">
        <v>-10.4894654</v>
      </c>
      <c r="E3180" s="762">
        <v>1.0273944935361099</v>
      </c>
      <c r="F3180" s="762">
        <v>2.58464719565779E-2</v>
      </c>
      <c r="G3180" s="762">
        <v>0.45196152423674901</v>
      </c>
      <c r="H3180" s="762">
        <v>1.8286143652447101E-2</v>
      </c>
      <c r="I3180" s="762">
        <v>0.75969124930044896</v>
      </c>
      <c r="J3180" s="762">
        <v>3.6204314791192897E-2</v>
      </c>
      <c r="K3180" s="762">
        <v>0.69120640253723098</v>
      </c>
      <c r="L3180" s="759" t="s">
        <v>2376</v>
      </c>
      <c r="M3180" s="762">
        <v>0</v>
      </c>
    </row>
    <row r="3181" spans="1:13" x14ac:dyDescent="0.2">
      <c r="A3181" s="759" t="s">
        <v>5555</v>
      </c>
      <c r="B3181" s="759" t="s">
        <v>19</v>
      </c>
      <c r="C3181" s="762">
        <v>-10.574227280000001</v>
      </c>
      <c r="D3181" s="762">
        <v>15.37624235</v>
      </c>
      <c r="E3181" s="762">
        <v>0.43524260991965502</v>
      </c>
      <c r="F3181" s="762">
        <v>1.6390445631000599E-2</v>
      </c>
      <c r="G3181" s="762">
        <v>0.22037640540689599</v>
      </c>
      <c r="H3181" s="762">
        <v>0</v>
      </c>
      <c r="I3181" s="762">
        <v>0</v>
      </c>
      <c r="J3181" s="762">
        <v>1.2372025955299199E-2</v>
      </c>
      <c r="K3181" s="762">
        <v>0</v>
      </c>
      <c r="L3181" s="759" t="s">
        <v>2376</v>
      </c>
      <c r="M3181" s="762">
        <v>0.90333737340220699</v>
      </c>
    </row>
    <row r="3182" spans="1:13" x14ac:dyDescent="0.2">
      <c r="A3182" s="759" t="s">
        <v>5556</v>
      </c>
      <c r="B3182" s="759" t="s">
        <v>19</v>
      </c>
      <c r="C3182" s="762">
        <v>-21.366037930000001</v>
      </c>
      <c r="D3182" s="762">
        <v>23.140463700000002</v>
      </c>
      <c r="E3182" s="762">
        <v>0.80738562900111199</v>
      </c>
      <c r="F3182" s="762">
        <v>2.5966248290035202E-2</v>
      </c>
      <c r="G3182" s="762">
        <v>0.45489492767630801</v>
      </c>
      <c r="H3182" s="762">
        <v>4.4195498480139404E-3</v>
      </c>
      <c r="I3182" s="762">
        <v>0.183608608837697</v>
      </c>
      <c r="J3182" s="762">
        <v>2.5662470190227899E-2</v>
      </c>
      <c r="K3182" s="762">
        <v>0.37209817777988302</v>
      </c>
      <c r="L3182" s="759" t="s">
        <v>2376</v>
      </c>
      <c r="M3182" s="762">
        <v>0</v>
      </c>
    </row>
    <row r="3183" spans="1:13" x14ac:dyDescent="0.2">
      <c r="A3183" s="759" t="s">
        <v>5557</v>
      </c>
      <c r="B3183" s="759" t="s">
        <v>19</v>
      </c>
      <c r="C3183" s="762">
        <v>24.71979146</v>
      </c>
      <c r="D3183" s="762">
        <v>7.899218512</v>
      </c>
      <c r="E3183" s="762">
        <v>1.2400802673365501</v>
      </c>
      <c r="F3183" s="762">
        <v>3.6084196458402898E-2</v>
      </c>
      <c r="G3183" s="762">
        <v>0.70269100923258498</v>
      </c>
      <c r="H3183" s="762">
        <v>0</v>
      </c>
      <c r="I3183" s="762">
        <v>0</v>
      </c>
      <c r="J3183" s="762">
        <v>2.0686595308080501E-2</v>
      </c>
      <c r="K3183" s="762">
        <v>0.22147533729375601</v>
      </c>
      <c r="L3183" s="759" t="s">
        <v>2376</v>
      </c>
      <c r="M3183" s="762">
        <v>0</v>
      </c>
    </row>
    <row r="3184" spans="1:13" x14ac:dyDescent="0.2">
      <c r="A3184" s="759" t="s">
        <v>5558</v>
      </c>
      <c r="B3184" s="759" t="s">
        <v>19</v>
      </c>
      <c r="C3184" s="762">
        <v>31.99705977</v>
      </c>
      <c r="D3184" s="762">
        <v>4.9937397990000001</v>
      </c>
      <c r="E3184" s="762">
        <v>1.2400802673365501</v>
      </c>
      <c r="F3184" s="762">
        <v>4.3151000132384397E-2</v>
      </c>
      <c r="G3184" s="762">
        <v>0.87576230198149196</v>
      </c>
      <c r="H3184" s="762">
        <v>5.4919908466819203E-3</v>
      </c>
      <c r="I3184" s="762">
        <v>0.228162782921146</v>
      </c>
      <c r="J3184" s="762">
        <v>2.6430037158227501E-2</v>
      </c>
      <c r="K3184" s="762">
        <v>0.39533290972218699</v>
      </c>
      <c r="L3184" s="759" t="s">
        <v>2376</v>
      </c>
      <c r="M3184" s="762">
        <v>0</v>
      </c>
    </row>
    <row r="3185" spans="1:13" x14ac:dyDescent="0.2">
      <c r="A3185" s="759" t="s">
        <v>5559</v>
      </c>
      <c r="B3185" s="759" t="s">
        <v>19</v>
      </c>
      <c r="C3185" s="762">
        <v>20.07208357</v>
      </c>
      <c r="D3185" s="762">
        <v>3.5483774079999999</v>
      </c>
      <c r="E3185" s="762">
        <v>0.33849342504582097</v>
      </c>
      <c r="F3185" s="762">
        <v>2.70190192209495E-2</v>
      </c>
      <c r="G3185" s="762">
        <v>0.480678073485724</v>
      </c>
      <c r="H3185" s="762">
        <v>0</v>
      </c>
      <c r="I3185" s="762">
        <v>0</v>
      </c>
      <c r="J3185" s="762">
        <v>2.6889246298042301E-2</v>
      </c>
      <c r="K3185" s="762">
        <v>0.40923345263309102</v>
      </c>
      <c r="L3185" s="759" t="s">
        <v>2376</v>
      </c>
      <c r="M3185" s="762">
        <v>0.45959374123708902</v>
      </c>
    </row>
    <row r="3186" spans="1:13" x14ac:dyDescent="0.2">
      <c r="A3186" s="759" t="s">
        <v>5560</v>
      </c>
      <c r="B3186" s="759" t="s">
        <v>19</v>
      </c>
      <c r="C3186" s="762">
        <v>1.2214126999999999</v>
      </c>
      <c r="D3186" s="762">
        <v>3.1820610280000001</v>
      </c>
      <c r="E3186" s="762">
        <v>0.31162310912757701</v>
      </c>
      <c r="F3186" s="762">
        <v>2.3999394814315199E-2</v>
      </c>
      <c r="G3186" s="762">
        <v>0.40672523295192298</v>
      </c>
      <c r="H3186" s="762">
        <v>1.25345810990813E-2</v>
      </c>
      <c r="I3186" s="762">
        <v>0.520744641371503</v>
      </c>
      <c r="J3186" s="762">
        <v>2.8819255726249202E-2</v>
      </c>
      <c r="K3186" s="762">
        <v>0.46765605938399002</v>
      </c>
      <c r="L3186" s="759" t="s">
        <v>2376</v>
      </c>
      <c r="M3186" s="762">
        <v>0</v>
      </c>
    </row>
    <row r="3187" spans="1:13" x14ac:dyDescent="0.2">
      <c r="A3187" s="759" t="s">
        <v>5561</v>
      </c>
      <c r="B3187" s="759" t="s">
        <v>19</v>
      </c>
      <c r="C3187" s="762">
        <v>-43.003005379999998</v>
      </c>
      <c r="D3187" s="762">
        <v>1.0033740229999999</v>
      </c>
      <c r="E3187" s="762">
        <v>0.79308061834827404</v>
      </c>
      <c r="F3187" s="762">
        <v>3.4104734947582101E-2</v>
      </c>
      <c r="G3187" s="762">
        <v>0.65421253519877198</v>
      </c>
      <c r="H3187" s="762">
        <v>0</v>
      </c>
      <c r="I3187" s="762">
        <v>0</v>
      </c>
      <c r="J3187" s="762">
        <v>1.21257833730797E-2</v>
      </c>
      <c r="K3187" s="762">
        <v>0</v>
      </c>
      <c r="L3187" s="759" t="s">
        <v>2376</v>
      </c>
      <c r="M3187" s="762">
        <v>0</v>
      </c>
    </row>
    <row r="3188" spans="1:13" x14ac:dyDescent="0.2">
      <c r="A3188" s="759" t="s">
        <v>5562</v>
      </c>
      <c r="B3188" s="759" t="s">
        <v>19</v>
      </c>
      <c r="C3188" s="762">
        <v>25.027716340000001</v>
      </c>
      <c r="D3188" s="762">
        <v>7.5350853320000004</v>
      </c>
      <c r="E3188" s="762">
        <v>0.85302128866795002</v>
      </c>
      <c r="F3188" s="762">
        <v>1.1826336924522E-2</v>
      </c>
      <c r="G3188" s="762">
        <v>0.108597977014525</v>
      </c>
      <c r="H3188" s="762">
        <v>3.7637897469175899E-3</v>
      </c>
      <c r="I3188" s="762">
        <v>0.15636529643453201</v>
      </c>
      <c r="J3188" s="762">
        <v>1.9479784815040799E-2</v>
      </c>
      <c r="K3188" s="762">
        <v>0.184944445716483</v>
      </c>
      <c r="L3188" s="759" t="s">
        <v>2376</v>
      </c>
      <c r="M3188" s="762">
        <v>0</v>
      </c>
    </row>
    <row r="3189" spans="1:13" x14ac:dyDescent="0.2">
      <c r="A3189" s="759" t="s">
        <v>5563</v>
      </c>
      <c r="B3189" s="759" t="s">
        <v>19</v>
      </c>
      <c r="C3189" s="762">
        <v>15.1053415</v>
      </c>
      <c r="D3189" s="762">
        <v>-9.9651433009999995</v>
      </c>
      <c r="E3189" s="762">
        <v>1.13628887237114</v>
      </c>
      <c r="F3189" s="762">
        <v>3.2919579648109702E-2</v>
      </c>
      <c r="G3189" s="762">
        <v>0.62518720664036997</v>
      </c>
      <c r="H3189" s="762">
        <v>5.6900850438881103E-3</v>
      </c>
      <c r="I3189" s="762">
        <v>0.23639252661882901</v>
      </c>
      <c r="J3189" s="762">
        <v>3.0017192612722499E-2</v>
      </c>
      <c r="K3189" s="762">
        <v>0.50391835971577603</v>
      </c>
      <c r="L3189" s="759" t="s">
        <v>2376</v>
      </c>
      <c r="M3189" s="762">
        <v>0</v>
      </c>
    </row>
    <row r="3190" spans="1:13" x14ac:dyDescent="0.2">
      <c r="A3190" s="759" t="s">
        <v>5564</v>
      </c>
      <c r="B3190" s="759" t="s">
        <v>19</v>
      </c>
      <c r="C3190" s="762">
        <v>-6.5533378750000004</v>
      </c>
      <c r="D3190" s="762">
        <v>34.581846740000003</v>
      </c>
      <c r="E3190" s="762">
        <v>1.19910390903582</v>
      </c>
      <c r="F3190" s="762">
        <v>2.6735338431182198E-2</v>
      </c>
      <c r="G3190" s="762">
        <v>0.47373051453286402</v>
      </c>
      <c r="H3190" s="762">
        <v>8.5043888110932792E-3</v>
      </c>
      <c r="I3190" s="762">
        <v>0.35331177004550501</v>
      </c>
      <c r="J3190" s="762">
        <v>2.17713937108313E-2</v>
      </c>
      <c r="K3190" s="762">
        <v>0.25431287978357098</v>
      </c>
      <c r="L3190" s="759" t="s">
        <v>2376</v>
      </c>
      <c r="M3190" s="762">
        <v>0</v>
      </c>
    </row>
    <row r="3191" spans="1:13" x14ac:dyDescent="0.2">
      <c r="A3191" s="759" t="s">
        <v>5565</v>
      </c>
      <c r="B3191" s="759" t="s">
        <v>19</v>
      </c>
      <c r="C3191" s="762">
        <v>-18.22845341</v>
      </c>
      <c r="D3191" s="762">
        <v>7.5946187619999996</v>
      </c>
      <c r="E3191" s="762">
        <v>0.612278403237702</v>
      </c>
      <c r="F3191" s="762">
        <v>6.6507385156560298E-3</v>
      </c>
      <c r="G3191" s="762">
        <v>0</v>
      </c>
      <c r="H3191" s="762">
        <v>4.9591857645411401E-3</v>
      </c>
      <c r="I3191" s="762">
        <v>0.206027591593575</v>
      </c>
      <c r="J3191" s="762">
        <v>1.23276579224669E-2</v>
      </c>
      <c r="K3191" s="762">
        <v>0</v>
      </c>
      <c r="L3191" s="759" t="s">
        <v>2376</v>
      </c>
      <c r="M3191" s="762">
        <v>0</v>
      </c>
    </row>
    <row r="3192" spans="1:13" x14ac:dyDescent="0.2">
      <c r="A3192" s="759" t="s">
        <v>5566</v>
      </c>
      <c r="B3192" s="759" t="s">
        <v>19</v>
      </c>
      <c r="C3192" s="762">
        <v>7.5831834960000002</v>
      </c>
      <c r="D3192" s="762">
        <v>10.52262481</v>
      </c>
      <c r="E3192" s="762">
        <v>0.88413577433857704</v>
      </c>
      <c r="F3192" s="762">
        <v>7.3630924988495198E-3</v>
      </c>
      <c r="G3192" s="762">
        <v>0</v>
      </c>
      <c r="H3192" s="762">
        <v>2.39079203524711E-3</v>
      </c>
      <c r="I3192" s="762">
        <v>9.9324590318085604E-2</v>
      </c>
      <c r="J3192" s="762">
        <v>1.7607453829515798E-2</v>
      </c>
      <c r="K3192" s="762">
        <v>0.12826781827905201</v>
      </c>
      <c r="L3192" s="759" t="s">
        <v>2376</v>
      </c>
      <c r="M3192" s="762">
        <v>0</v>
      </c>
    </row>
    <row r="3193" spans="1:13" x14ac:dyDescent="0.2">
      <c r="A3193" s="759" t="s">
        <v>5567</v>
      </c>
      <c r="B3193" s="759" t="s">
        <v>19</v>
      </c>
      <c r="C3193" s="762">
        <v>14.822317959999999</v>
      </c>
      <c r="D3193" s="762">
        <v>-3.2938660259999999</v>
      </c>
      <c r="E3193" s="762">
        <v>0.920219045438044</v>
      </c>
      <c r="F3193" s="762">
        <v>2.8065486134313401E-2</v>
      </c>
      <c r="G3193" s="762">
        <v>0.50630682964042595</v>
      </c>
      <c r="H3193" s="762">
        <v>0</v>
      </c>
      <c r="I3193" s="762">
        <v>0</v>
      </c>
      <c r="J3193" s="762">
        <v>1.8891908380012201E-2</v>
      </c>
      <c r="K3193" s="762">
        <v>0.16714904217510401</v>
      </c>
      <c r="L3193" s="759" t="s">
        <v>2376</v>
      </c>
      <c r="M3193" s="762">
        <v>0.83201427081532497</v>
      </c>
    </row>
    <row r="3194" spans="1:13" x14ac:dyDescent="0.2">
      <c r="A3194" s="759" t="s">
        <v>5568</v>
      </c>
      <c r="B3194" s="759" t="s">
        <v>19</v>
      </c>
      <c r="C3194" s="762">
        <v>2.1542187209999999</v>
      </c>
      <c r="D3194" s="762">
        <v>-4.8036879419999998</v>
      </c>
      <c r="E3194" s="762">
        <v>0.72088914665352</v>
      </c>
      <c r="F3194" s="762">
        <v>1.6321101437946399E-2</v>
      </c>
      <c r="G3194" s="762">
        <v>0.218678094714301</v>
      </c>
      <c r="H3194" s="762">
        <v>5.3075583182485703E-3</v>
      </c>
      <c r="I3194" s="762">
        <v>0.220500580535437</v>
      </c>
      <c r="J3194" s="762">
        <v>2.03493982585547E-2</v>
      </c>
      <c r="K3194" s="762">
        <v>0.21126817374093401</v>
      </c>
      <c r="L3194" s="759" t="s">
        <v>2376</v>
      </c>
      <c r="M3194" s="762">
        <v>0.90333737340220699</v>
      </c>
    </row>
    <row r="3195" spans="1:13" x14ac:dyDescent="0.2">
      <c r="A3195" s="759" t="s">
        <v>5569</v>
      </c>
      <c r="B3195" s="759" t="s">
        <v>19</v>
      </c>
      <c r="C3195" s="762">
        <v>7.4958311389999999</v>
      </c>
      <c r="D3195" s="762">
        <v>15.022684659999999</v>
      </c>
      <c r="E3195" s="762">
        <v>0.91280874761983299</v>
      </c>
      <c r="F3195" s="762">
        <v>2.0280024459588101E-2</v>
      </c>
      <c r="G3195" s="762">
        <v>0.31563506727267199</v>
      </c>
      <c r="H3195" s="762">
        <v>7.4456094811981297E-3</v>
      </c>
      <c r="I3195" s="762">
        <v>0.30932513727402899</v>
      </c>
      <c r="J3195" s="762">
        <v>1.55620875159448E-2</v>
      </c>
      <c r="K3195" s="762">
        <v>6.6353313442466005E-2</v>
      </c>
      <c r="L3195" s="759" t="s">
        <v>2376</v>
      </c>
      <c r="M3195" s="762">
        <v>0</v>
      </c>
    </row>
    <row r="3196" spans="1:13" x14ac:dyDescent="0.2">
      <c r="A3196" s="759" t="s">
        <v>5570</v>
      </c>
      <c r="B3196" s="759" t="s">
        <v>19</v>
      </c>
      <c r="C3196" s="762">
        <v>-25.665802339999999</v>
      </c>
      <c r="D3196" s="762">
        <v>24.49707355</v>
      </c>
      <c r="E3196" s="762">
        <v>0.79370328033867998</v>
      </c>
      <c r="F3196" s="762">
        <v>1.94415901253869E-2</v>
      </c>
      <c r="G3196" s="762">
        <v>0.29510119421426501</v>
      </c>
      <c r="H3196" s="762">
        <v>2.2541753475187002E-3</v>
      </c>
      <c r="I3196" s="762">
        <v>9.3648886385879898E-2</v>
      </c>
      <c r="J3196" s="762">
        <v>1.02645443957629E-2</v>
      </c>
      <c r="K3196" s="762">
        <v>0</v>
      </c>
      <c r="L3196" s="759" t="s">
        <v>2376</v>
      </c>
      <c r="M3196" s="762">
        <v>0</v>
      </c>
    </row>
    <row r="3197" spans="1:13" x14ac:dyDescent="0.2">
      <c r="A3197" s="759" t="s">
        <v>5571</v>
      </c>
      <c r="B3197" s="759" t="s">
        <v>19</v>
      </c>
      <c r="C3197" s="762">
        <v>-12.881841290000001</v>
      </c>
      <c r="D3197" s="762">
        <v>17.588356390000001</v>
      </c>
      <c r="E3197" s="762">
        <v>0.50907140306225196</v>
      </c>
      <c r="F3197" s="762">
        <v>9.3425540096703594E-3</v>
      </c>
      <c r="G3197" s="762">
        <v>4.7768281622130003E-2</v>
      </c>
      <c r="H3197" s="762">
        <v>2.0492503159260899E-5</v>
      </c>
      <c r="I3197" s="762">
        <v>8.5166509739059303E-4</v>
      </c>
      <c r="J3197" s="762">
        <v>1.16332982086407E-2</v>
      </c>
      <c r="K3197" s="762">
        <v>0</v>
      </c>
      <c r="L3197" s="759" t="s">
        <v>2376</v>
      </c>
      <c r="M3197" s="762">
        <v>0</v>
      </c>
    </row>
    <row r="3198" spans="1:13" x14ac:dyDescent="0.2">
      <c r="A3198" s="759" t="s">
        <v>5572</v>
      </c>
      <c r="B3198" s="759" t="s">
        <v>19</v>
      </c>
      <c r="C3198" s="762">
        <v>19.832978489999999</v>
      </c>
      <c r="D3198" s="762">
        <v>-11.2084264</v>
      </c>
      <c r="E3198" s="762">
        <v>1.20919038736899</v>
      </c>
      <c r="F3198" s="762">
        <v>2.6716426378531E-2</v>
      </c>
      <c r="G3198" s="762">
        <v>0.47326734556872302</v>
      </c>
      <c r="H3198" s="762">
        <v>1.15441101130503E-2</v>
      </c>
      <c r="I3198" s="762">
        <v>0.47959588133844999</v>
      </c>
      <c r="J3198" s="762">
        <v>2.9001164660861899E-2</v>
      </c>
      <c r="K3198" s="762">
        <v>0.47316255829925402</v>
      </c>
      <c r="L3198" s="759" t="s">
        <v>2376</v>
      </c>
      <c r="M3198" s="762">
        <v>0.90333737340220699</v>
      </c>
    </row>
    <row r="3199" spans="1:13" x14ac:dyDescent="0.2">
      <c r="A3199" s="759" t="s">
        <v>5573</v>
      </c>
      <c r="B3199" s="759" t="s">
        <v>19</v>
      </c>
      <c r="C3199" s="762">
        <v>10.40005199</v>
      </c>
      <c r="D3199" s="762">
        <v>18.900107739999999</v>
      </c>
      <c r="E3199" s="762">
        <v>0.50579666785113397</v>
      </c>
      <c r="F3199" s="762">
        <v>4.0850033726493899E-3</v>
      </c>
      <c r="G3199" s="762">
        <v>0</v>
      </c>
      <c r="H3199" s="762">
        <v>1.5027835650124699E-3</v>
      </c>
      <c r="I3199" s="762">
        <v>6.2432618620345902E-2</v>
      </c>
      <c r="J3199" s="762">
        <v>1.5357994564915999E-2</v>
      </c>
      <c r="K3199" s="762">
        <v>6.0175291007550598E-2</v>
      </c>
      <c r="L3199" s="759" t="s">
        <v>2376</v>
      </c>
      <c r="M3199" s="762">
        <v>0</v>
      </c>
    </row>
    <row r="3200" spans="1:13" x14ac:dyDescent="0.2">
      <c r="A3200" s="759" t="s">
        <v>5574</v>
      </c>
      <c r="B3200" s="759" t="s">
        <v>19</v>
      </c>
      <c r="C3200" s="762">
        <v>19.06207796</v>
      </c>
      <c r="D3200" s="762">
        <v>-2.0654206309999998</v>
      </c>
      <c r="E3200" s="762">
        <v>1.12772107218522</v>
      </c>
      <c r="F3200" s="762">
        <v>2.0456536950998899E-2</v>
      </c>
      <c r="G3200" s="762">
        <v>0.31995800209539899</v>
      </c>
      <c r="H3200" s="762">
        <v>3.72963557498548E-3</v>
      </c>
      <c r="I3200" s="762">
        <v>0.15494638083764001</v>
      </c>
      <c r="J3200" s="762">
        <v>2.18423825633631E-2</v>
      </c>
      <c r="K3200" s="762">
        <v>0.25646176110058</v>
      </c>
      <c r="L3200" s="759" t="s">
        <v>2376</v>
      </c>
      <c r="M3200" s="762">
        <v>0</v>
      </c>
    </row>
    <row r="3201" spans="1:13" x14ac:dyDescent="0.2">
      <c r="A3201" s="759" t="s">
        <v>5575</v>
      </c>
      <c r="B3201" s="759" t="s">
        <v>19</v>
      </c>
      <c r="C3201" s="762">
        <v>-5.774925219</v>
      </c>
      <c r="D3201" s="762">
        <v>24.557182310000002</v>
      </c>
      <c r="E3201" s="762">
        <v>0.77848138569727499</v>
      </c>
      <c r="F3201" s="762">
        <v>2.7876365607801899E-2</v>
      </c>
      <c r="G3201" s="762">
        <v>0.50167513999901603</v>
      </c>
      <c r="H3201" s="762">
        <v>5.6012841968646496E-4</v>
      </c>
      <c r="I3201" s="762">
        <v>2.3270315496157198E-2</v>
      </c>
      <c r="J3201" s="762">
        <v>1.55310298929621E-2</v>
      </c>
      <c r="K3201" s="762">
        <v>6.5413168406704802E-2</v>
      </c>
      <c r="L3201" s="759" t="s">
        <v>2376</v>
      </c>
      <c r="M3201" s="762">
        <v>0</v>
      </c>
    </row>
    <row r="3202" spans="1:13" x14ac:dyDescent="0.2">
      <c r="A3202" s="759" t="s">
        <v>5576</v>
      </c>
      <c r="B3202" s="759" t="s">
        <v>19</v>
      </c>
      <c r="C3202" s="762">
        <v>26.330743850000001</v>
      </c>
      <c r="D3202" s="762">
        <v>16.118739619999999</v>
      </c>
      <c r="E3202" s="762">
        <v>1.10695483803447</v>
      </c>
      <c r="F3202" s="762">
        <v>2.0796953898719699E-2</v>
      </c>
      <c r="G3202" s="762">
        <v>0.32829506794068097</v>
      </c>
      <c r="H3202" s="762">
        <v>9.4265514532600203E-4</v>
      </c>
      <c r="I3202" s="762">
        <v>3.9162261579549801E-2</v>
      </c>
      <c r="J3202" s="762">
        <v>2.9806444456768898E-2</v>
      </c>
      <c r="K3202" s="762">
        <v>0.49753885600846598</v>
      </c>
      <c r="L3202" s="759" t="s">
        <v>2376</v>
      </c>
      <c r="M3202" s="762">
        <v>0</v>
      </c>
    </row>
    <row r="3203" spans="1:13" x14ac:dyDescent="0.2">
      <c r="A3203" s="759" t="s">
        <v>5577</v>
      </c>
      <c r="B3203" s="759" t="s">
        <v>19</v>
      </c>
      <c r="C3203" s="762">
        <v>-4.9185662880000001</v>
      </c>
      <c r="D3203" s="762">
        <v>20.772823299999999</v>
      </c>
      <c r="E3203" s="762">
        <v>0.99450464071586397</v>
      </c>
      <c r="F3203" s="762">
        <v>1.40390470847071E-2</v>
      </c>
      <c r="G3203" s="762">
        <v>0.16278889276348801</v>
      </c>
      <c r="H3203" s="762">
        <v>5.7105775470473697E-3</v>
      </c>
      <c r="I3203" s="762">
        <v>0.237243900903748</v>
      </c>
      <c r="J3203" s="762">
        <v>1.97659586268094E-2</v>
      </c>
      <c r="K3203" s="762">
        <v>0.19360711122823299</v>
      </c>
      <c r="L3203" s="759" t="s">
        <v>2376</v>
      </c>
      <c r="M3203" s="762">
        <v>0</v>
      </c>
    </row>
    <row r="3204" spans="1:13" x14ac:dyDescent="0.2">
      <c r="A3204" s="759" t="s">
        <v>5578</v>
      </c>
      <c r="B3204" s="759" t="s">
        <v>19</v>
      </c>
      <c r="C3204" s="762">
        <v>-41.855483980000002</v>
      </c>
      <c r="D3204" s="762">
        <v>1.913628085</v>
      </c>
      <c r="E3204" s="762">
        <v>0.44280557917972102</v>
      </c>
      <c r="F3204" s="762">
        <v>9.1660415182595895E-3</v>
      </c>
      <c r="G3204" s="762">
        <v>4.34453712901475E-2</v>
      </c>
      <c r="H3204" s="762">
        <v>4.11899313501144E-3</v>
      </c>
      <c r="I3204" s="762">
        <v>0.17112207680470001</v>
      </c>
      <c r="J3204" s="762">
        <v>1.1799678331762001E-2</v>
      </c>
      <c r="K3204" s="762">
        <v>0</v>
      </c>
      <c r="L3204" s="759" t="s">
        <v>2376</v>
      </c>
      <c r="M3204" s="762">
        <v>0.65930356519296496</v>
      </c>
    </row>
    <row r="3205" spans="1:13" x14ac:dyDescent="0.2">
      <c r="A3205" s="759" t="s">
        <v>5579</v>
      </c>
      <c r="B3205" s="759" t="s">
        <v>19</v>
      </c>
      <c r="C3205" s="762">
        <v>14.06531217</v>
      </c>
      <c r="D3205" s="762">
        <v>-0.82232338100000002</v>
      </c>
      <c r="E3205" s="762">
        <v>1.0118985746918101</v>
      </c>
      <c r="F3205" s="762">
        <v>1.7109103631744501E-2</v>
      </c>
      <c r="G3205" s="762">
        <v>0.237976875025743</v>
      </c>
      <c r="H3205" s="762">
        <v>9.6997848287168299E-4</v>
      </c>
      <c r="I3205" s="762">
        <v>4.0297385748135302E-2</v>
      </c>
      <c r="J3205" s="762">
        <v>2.64544395762853E-2</v>
      </c>
      <c r="K3205" s="762">
        <v>0.396071603756178</v>
      </c>
      <c r="L3205" s="759" t="s">
        <v>2376</v>
      </c>
      <c r="M3205" s="762">
        <v>0.50736967371470698</v>
      </c>
    </row>
    <row r="3206" spans="1:13" x14ac:dyDescent="0.2">
      <c r="A3206" s="759" t="s">
        <v>5580</v>
      </c>
      <c r="B3206" s="759" t="s">
        <v>19</v>
      </c>
      <c r="C3206" s="762">
        <v>-24.624608949999999</v>
      </c>
      <c r="D3206" s="762">
        <v>25.470581230000001</v>
      </c>
      <c r="E3206" s="762">
        <v>1.20577818107316</v>
      </c>
      <c r="F3206" s="762">
        <v>2.4881957271369E-2</v>
      </c>
      <c r="G3206" s="762">
        <v>0.428339833593325</v>
      </c>
      <c r="H3206" s="762">
        <v>0</v>
      </c>
      <c r="I3206" s="762">
        <v>0</v>
      </c>
      <c r="J3206" s="762">
        <v>2.2288281293328199E-2</v>
      </c>
      <c r="K3206" s="762">
        <v>0.26995937173731899</v>
      </c>
      <c r="L3206" s="759" t="s">
        <v>2376</v>
      </c>
      <c r="M3206" s="762">
        <v>0</v>
      </c>
    </row>
    <row r="3207" spans="1:13" x14ac:dyDescent="0.2">
      <c r="A3207" s="759" t="s">
        <v>5581</v>
      </c>
      <c r="B3207" s="759" t="s">
        <v>19</v>
      </c>
      <c r="C3207" s="762">
        <v>29.621089269999999</v>
      </c>
      <c r="D3207" s="762">
        <v>3.3706502039999999</v>
      </c>
      <c r="E3207" s="762">
        <v>1.07395459551448</v>
      </c>
      <c r="F3207" s="762">
        <v>3.9582926198866497E-2</v>
      </c>
      <c r="G3207" s="762">
        <v>0.78837751250611299</v>
      </c>
      <c r="H3207" s="762">
        <v>0</v>
      </c>
      <c r="I3207" s="762">
        <v>0</v>
      </c>
      <c r="J3207" s="762">
        <v>1.83284343630414E-2</v>
      </c>
      <c r="K3207" s="762">
        <v>0.15009233266771499</v>
      </c>
      <c r="L3207" s="759" t="s">
        <v>2376</v>
      </c>
      <c r="M3207" s="762">
        <v>0.44434721173811798</v>
      </c>
    </row>
    <row r="3208" spans="1:13" x14ac:dyDescent="0.2">
      <c r="A3208" s="759" t="s">
        <v>5582</v>
      </c>
      <c r="B3208" s="759" t="s">
        <v>19</v>
      </c>
      <c r="C3208" s="762">
        <v>-20.95205923</v>
      </c>
      <c r="D3208" s="762">
        <v>6.4054501830000001</v>
      </c>
      <c r="E3208" s="762">
        <v>0.50854243139623301</v>
      </c>
      <c r="F3208" s="762">
        <v>2.02989365122393E-2</v>
      </c>
      <c r="G3208" s="762">
        <v>0.31609826072755698</v>
      </c>
      <c r="H3208" s="762">
        <v>3.3812630212780499E-3</v>
      </c>
      <c r="I3208" s="762">
        <v>0.140473350351139</v>
      </c>
      <c r="J3208" s="762">
        <v>2.27275248183684E-2</v>
      </c>
      <c r="K3208" s="762">
        <v>0.28325556164291099</v>
      </c>
      <c r="L3208" s="759" t="s">
        <v>2376</v>
      </c>
      <c r="M3208" s="762">
        <v>0</v>
      </c>
    </row>
    <row r="3209" spans="1:13" x14ac:dyDescent="0.2">
      <c r="A3209" s="759" t="s">
        <v>5583</v>
      </c>
      <c r="B3209" s="759" t="s">
        <v>19</v>
      </c>
      <c r="C3209" s="762">
        <v>31.126003140000002</v>
      </c>
      <c r="D3209" s="762">
        <v>9.4268467699999992</v>
      </c>
      <c r="E3209" s="762">
        <v>1.2363374753041201</v>
      </c>
      <c r="F3209" s="762">
        <v>3.53655384576591E-2</v>
      </c>
      <c r="G3209" s="762">
        <v>0.685090539613738</v>
      </c>
      <c r="H3209" s="762">
        <v>0</v>
      </c>
      <c r="I3209" s="762">
        <v>0</v>
      </c>
      <c r="J3209" s="762">
        <v>2.79185846597526E-2</v>
      </c>
      <c r="K3209" s="762">
        <v>0.44039218632377802</v>
      </c>
      <c r="L3209" s="759" t="s">
        <v>2376</v>
      </c>
      <c r="M3209" s="762">
        <v>0</v>
      </c>
    </row>
    <row r="3210" spans="1:13" x14ac:dyDescent="0.2">
      <c r="A3210" s="759" t="s">
        <v>5584</v>
      </c>
      <c r="B3210" s="759" t="s">
        <v>19</v>
      </c>
      <c r="C3210" s="762">
        <v>-1.011987974</v>
      </c>
      <c r="D3210" s="762">
        <v>27.880971079999998</v>
      </c>
      <c r="E3210" s="762">
        <v>0.59396083972311597</v>
      </c>
      <c r="F3210" s="762">
        <v>9.2732098166161299E-3</v>
      </c>
      <c r="G3210" s="762">
        <v>4.6069995420279702E-2</v>
      </c>
      <c r="H3210" s="762">
        <v>5.6695925407288504E-4</v>
      </c>
      <c r="I3210" s="762">
        <v>2.3554106924463299E-2</v>
      </c>
      <c r="J3210" s="762">
        <v>1.6646885918695599E-2</v>
      </c>
      <c r="K3210" s="762">
        <v>9.9190825661657406E-2</v>
      </c>
      <c r="L3210" s="759" t="s">
        <v>2376</v>
      </c>
      <c r="M3210" s="762">
        <v>0</v>
      </c>
    </row>
    <row r="3211" spans="1:13" x14ac:dyDescent="0.2">
      <c r="A3211" s="759" t="s">
        <v>5585</v>
      </c>
      <c r="B3211" s="759" t="s">
        <v>19</v>
      </c>
      <c r="C3211" s="762">
        <v>12.08103298</v>
      </c>
      <c r="D3211" s="762">
        <v>9.4167501950000005</v>
      </c>
      <c r="E3211" s="762">
        <v>1.14871109534489</v>
      </c>
      <c r="F3211" s="762">
        <v>1.4051655119807899E-2</v>
      </c>
      <c r="G3211" s="762">
        <v>0.16309767207291501</v>
      </c>
      <c r="H3211" s="762">
        <v>2.9509204549335701E-3</v>
      </c>
      <c r="I3211" s="762">
        <v>0.122594905814243</v>
      </c>
      <c r="J3211" s="762">
        <v>1.9987798790971099E-2</v>
      </c>
      <c r="K3211" s="762">
        <v>0.200322346424745</v>
      </c>
      <c r="L3211" s="759" t="s">
        <v>2376</v>
      </c>
      <c r="M3211" s="762">
        <v>0</v>
      </c>
    </row>
    <row r="3212" spans="1:13" x14ac:dyDescent="0.2">
      <c r="A3212" s="759" t="s">
        <v>5586</v>
      </c>
      <c r="B3212" s="759" t="s">
        <v>19</v>
      </c>
      <c r="C3212" s="762">
        <v>14.752841910000001</v>
      </c>
      <c r="D3212" s="762">
        <v>-12.66636802</v>
      </c>
      <c r="E3212" s="762">
        <v>1.2400802673365501</v>
      </c>
      <c r="F3212" s="762">
        <v>2.0689785600363102E-2</v>
      </c>
      <c r="G3212" s="762">
        <v>0.32567044381054899</v>
      </c>
      <c r="H3212" s="762">
        <v>7.1518836025820601E-3</v>
      </c>
      <c r="I3212" s="762">
        <v>0.29712243821397699</v>
      </c>
      <c r="J3212" s="762">
        <v>2.5855471133048601E-2</v>
      </c>
      <c r="K3212" s="762">
        <v>0.37794043845497199</v>
      </c>
      <c r="L3212" s="759" t="s">
        <v>2376</v>
      </c>
      <c r="M3212" s="762">
        <v>0</v>
      </c>
    </row>
    <row r="3213" spans="1:13" x14ac:dyDescent="0.2">
      <c r="A3213" s="759" t="s">
        <v>5587</v>
      </c>
      <c r="B3213" s="759" t="s">
        <v>19</v>
      </c>
      <c r="C3213" s="762">
        <v>1.394765955</v>
      </c>
      <c r="D3213" s="762">
        <v>14.783458400000001</v>
      </c>
      <c r="E3213" s="762">
        <v>1.1154929540604199</v>
      </c>
      <c r="F3213" s="762">
        <v>2.13390994080528E-2</v>
      </c>
      <c r="G3213" s="762">
        <v>0.34157260273680101</v>
      </c>
      <c r="H3213" s="762">
        <v>2.58888623245329E-3</v>
      </c>
      <c r="I3213" s="762">
        <v>0.107554334015769</v>
      </c>
      <c r="J3213" s="762">
        <v>2.41761410903444E-2</v>
      </c>
      <c r="K3213" s="762">
        <v>0.32710607169263101</v>
      </c>
      <c r="L3213" s="759" t="s">
        <v>2376</v>
      </c>
      <c r="M3213" s="762">
        <v>0</v>
      </c>
    </row>
    <row r="3214" spans="1:13" x14ac:dyDescent="0.2">
      <c r="A3214" s="759" t="s">
        <v>5588</v>
      </c>
      <c r="B3214" s="759" t="s">
        <v>19</v>
      </c>
      <c r="C3214" s="762">
        <v>7.813845615</v>
      </c>
      <c r="D3214" s="762">
        <v>0.31249665300000001</v>
      </c>
      <c r="E3214" s="762">
        <v>0.59062654779611201</v>
      </c>
      <c r="F3214" s="762">
        <v>4.5678911170088703E-2</v>
      </c>
      <c r="G3214" s="762">
        <v>0.93767272495688303</v>
      </c>
      <c r="H3214" s="762">
        <v>9.4128897844871807E-3</v>
      </c>
      <c r="I3214" s="762">
        <v>0.39105511602816301</v>
      </c>
      <c r="J3214" s="762">
        <v>1.6365148910210198E-2</v>
      </c>
      <c r="K3214" s="762">
        <v>9.0662470907962894E-2</v>
      </c>
      <c r="L3214" s="759" t="s">
        <v>2376</v>
      </c>
      <c r="M3214" s="762">
        <v>0</v>
      </c>
    </row>
    <row r="3215" spans="1:13" x14ac:dyDescent="0.2">
      <c r="A3215" s="759" t="s">
        <v>5589</v>
      </c>
      <c r="B3215" s="759" t="s">
        <v>19</v>
      </c>
      <c r="C3215" s="762">
        <v>27.719788439999999</v>
      </c>
      <c r="D3215" s="762">
        <v>-2.9551448859999998</v>
      </c>
      <c r="E3215" s="762">
        <v>1.1394203538530201</v>
      </c>
      <c r="F3215" s="762">
        <v>3.9337069514401503E-2</v>
      </c>
      <c r="G3215" s="762">
        <v>0.78235631597228095</v>
      </c>
      <c r="H3215" s="762">
        <v>3.6340038935756E-3</v>
      </c>
      <c r="I3215" s="762">
        <v>0.150973383930632</v>
      </c>
      <c r="J3215" s="762">
        <v>2.9784260440352699E-2</v>
      </c>
      <c r="K3215" s="762">
        <v>0.49686733248881498</v>
      </c>
      <c r="L3215" s="759" t="s">
        <v>2376</v>
      </c>
      <c r="M3215" s="762">
        <v>0.85292447369693802</v>
      </c>
    </row>
    <row r="3216" spans="1:13" x14ac:dyDescent="0.2">
      <c r="A3216" s="759" t="s">
        <v>5590</v>
      </c>
      <c r="B3216" s="759" t="s">
        <v>19</v>
      </c>
      <c r="C3216" s="762">
        <v>-13.5031394</v>
      </c>
      <c r="D3216" s="762">
        <v>13.73912584</v>
      </c>
      <c r="E3216" s="762">
        <v>0.43071060359763103</v>
      </c>
      <c r="F3216" s="762">
        <v>2.7573772765383399E-2</v>
      </c>
      <c r="G3216" s="762">
        <v>0.49426441208201499</v>
      </c>
      <c r="H3216" s="762">
        <v>1.2466272755217001E-2</v>
      </c>
      <c r="I3216" s="762">
        <v>0.51790681017772</v>
      </c>
      <c r="J3216" s="762">
        <v>2.5910931174089099E-2</v>
      </c>
      <c r="K3216" s="762">
        <v>0.37961924725410001</v>
      </c>
      <c r="L3216" s="759" t="s">
        <v>2376</v>
      </c>
      <c r="M3216" s="762">
        <v>0</v>
      </c>
    </row>
    <row r="3217" spans="1:13" x14ac:dyDescent="0.2">
      <c r="A3217" s="759" t="s">
        <v>5591</v>
      </c>
      <c r="B3217" s="759" t="s">
        <v>19</v>
      </c>
      <c r="C3217" s="762">
        <v>0.102432435</v>
      </c>
      <c r="D3217" s="762">
        <v>-3.7423429540000002</v>
      </c>
      <c r="E3217" s="762">
        <v>0.64223873722787606</v>
      </c>
      <c r="F3217" s="762">
        <v>1.90696530899142E-2</v>
      </c>
      <c r="G3217" s="762">
        <v>0.28599218009541499</v>
      </c>
      <c r="H3217" s="762">
        <v>7.1587144369684797E-3</v>
      </c>
      <c r="I3217" s="762">
        <v>0.29740618809764502</v>
      </c>
      <c r="J3217" s="762">
        <v>3.76928622927181E-2</v>
      </c>
      <c r="K3217" s="762">
        <v>0.73626564886819801</v>
      </c>
      <c r="L3217" s="759" t="s">
        <v>2376</v>
      </c>
      <c r="M3217" s="762">
        <v>0</v>
      </c>
    </row>
    <row r="3218" spans="1:13" x14ac:dyDescent="0.2">
      <c r="A3218" s="759" t="s">
        <v>5592</v>
      </c>
      <c r="B3218" s="759" t="s">
        <v>19</v>
      </c>
      <c r="C3218" s="762">
        <v>-2.0947492259999998</v>
      </c>
      <c r="D3218" s="762">
        <v>26.34299905</v>
      </c>
      <c r="E3218" s="762">
        <v>0.58525356296258901</v>
      </c>
      <c r="F3218" s="762">
        <v>1.33266931015136E-2</v>
      </c>
      <c r="G3218" s="762">
        <v>0.14534281279935499</v>
      </c>
      <c r="H3218" s="762">
        <v>1.0861026674408301E-3</v>
      </c>
      <c r="I3218" s="762">
        <v>4.5121756940061597E-2</v>
      </c>
      <c r="J3218" s="762">
        <v>1.2902223947645701E-2</v>
      </c>
      <c r="K3218" s="762">
        <v>0</v>
      </c>
      <c r="L3218" s="759" t="s">
        <v>2376</v>
      </c>
      <c r="M3218" s="762">
        <v>0</v>
      </c>
    </row>
    <row r="3219" spans="1:13" x14ac:dyDescent="0.2">
      <c r="A3219" s="759" t="s">
        <v>5593</v>
      </c>
      <c r="B3219" s="759" t="s">
        <v>19</v>
      </c>
      <c r="C3219" s="762">
        <v>-23.174767209999999</v>
      </c>
      <c r="D3219" s="762">
        <v>32.400239509999999</v>
      </c>
      <c r="E3219" s="762">
        <v>0.81051120541822996</v>
      </c>
      <c r="F3219" s="762">
        <v>2.17740766190293E-2</v>
      </c>
      <c r="G3219" s="762">
        <v>0.352225537893533</v>
      </c>
      <c r="H3219" s="762">
        <v>4.0985006318521798E-4</v>
      </c>
      <c r="I3219" s="762">
        <v>1.70270702519781E-2</v>
      </c>
      <c r="J3219" s="762">
        <v>1.3833952637125E-2</v>
      </c>
      <c r="K3219" s="762">
        <v>1.40415888827671E-2</v>
      </c>
      <c r="L3219" s="759" t="s">
        <v>2376</v>
      </c>
      <c r="M3219" s="762">
        <v>0</v>
      </c>
    </row>
    <row r="3220" spans="1:13" x14ac:dyDescent="0.2">
      <c r="A3220" s="759" t="s">
        <v>5594</v>
      </c>
      <c r="B3220" s="759" t="s">
        <v>19</v>
      </c>
      <c r="C3220" s="762">
        <v>-19.316978559999999</v>
      </c>
      <c r="D3220" s="762">
        <v>31.567205120000001</v>
      </c>
      <c r="E3220" s="762">
        <v>0.68237061083366002</v>
      </c>
      <c r="F3220" s="762">
        <v>1.84707714226276E-2</v>
      </c>
      <c r="G3220" s="762">
        <v>0.27132511391612801</v>
      </c>
      <c r="H3220" s="762">
        <v>0</v>
      </c>
      <c r="I3220" s="762">
        <v>0</v>
      </c>
      <c r="J3220" s="762">
        <v>1.64006433364761E-2</v>
      </c>
      <c r="K3220" s="762">
        <v>9.1736896431155193E-2</v>
      </c>
      <c r="L3220" s="759" t="s">
        <v>2376</v>
      </c>
      <c r="M3220" s="762">
        <v>0.63986135514124598</v>
      </c>
    </row>
    <row r="3221" spans="1:13" x14ac:dyDescent="0.2">
      <c r="A3221" s="759" t="s">
        <v>5595</v>
      </c>
      <c r="B3221" s="759" t="s">
        <v>19</v>
      </c>
      <c r="C3221" s="762">
        <v>2.7499580840000002</v>
      </c>
      <c r="D3221" s="762">
        <v>-16.794174829999999</v>
      </c>
      <c r="E3221" s="762">
        <v>0</v>
      </c>
      <c r="F3221" s="762">
        <v>2.0897818179525799E-2</v>
      </c>
      <c r="G3221" s="762">
        <v>0.33076530241610003</v>
      </c>
      <c r="H3221" s="762">
        <v>1.9727449707981799E-2</v>
      </c>
      <c r="I3221" s="762">
        <v>0.81956978661067903</v>
      </c>
      <c r="J3221" s="762">
        <v>3.7377849259608499E-2</v>
      </c>
      <c r="K3221" s="762">
        <v>0.72673000883502603</v>
      </c>
      <c r="L3221" s="759" t="s">
        <v>2376</v>
      </c>
      <c r="M3221" s="762">
        <v>0.90333737340220699</v>
      </c>
    </row>
    <row r="3222" spans="1:13" x14ac:dyDescent="0.2">
      <c r="A3222" s="759" t="s">
        <v>5596</v>
      </c>
      <c r="B3222" s="759" t="s">
        <v>19</v>
      </c>
      <c r="C3222" s="762">
        <v>3.5459147959999999</v>
      </c>
      <c r="D3222" s="762">
        <v>-1.5886006070000001</v>
      </c>
      <c r="E3222" s="762">
        <v>0</v>
      </c>
      <c r="F3222" s="762">
        <v>4.1234578797067399E-2</v>
      </c>
      <c r="G3222" s="762">
        <v>0.82882772449481601</v>
      </c>
      <c r="H3222" s="762">
        <v>9.4811981283513796E-3</v>
      </c>
      <c r="I3222" s="762">
        <v>0.39389294722194701</v>
      </c>
      <c r="J3222" s="762">
        <v>3.18717763851145E-2</v>
      </c>
      <c r="K3222" s="762">
        <v>0.56005774412098797</v>
      </c>
      <c r="L3222" s="759" t="s">
        <v>2376</v>
      </c>
      <c r="M3222" s="762">
        <v>0</v>
      </c>
    </row>
    <row r="3223" spans="1:13" x14ac:dyDescent="0.2">
      <c r="A3223" s="759" t="s">
        <v>5597</v>
      </c>
      <c r="B3223" s="759" t="s">
        <v>19</v>
      </c>
      <c r="C3223" s="762">
        <v>20.868531170000001</v>
      </c>
      <c r="D3223" s="762">
        <v>9.5683254309999999</v>
      </c>
      <c r="E3223" s="762">
        <v>0.66687214182466004</v>
      </c>
      <c r="F3223" s="762">
        <v>3.4041694772078197E-2</v>
      </c>
      <c r="G3223" s="762">
        <v>0.65266863865163505</v>
      </c>
      <c r="H3223" s="762">
        <v>5.64226920318317E-3</v>
      </c>
      <c r="I3223" s="762">
        <v>0.23440602816532499</v>
      </c>
      <c r="J3223" s="762">
        <v>1.33259386611946E-2</v>
      </c>
      <c r="K3223" s="762">
        <v>0</v>
      </c>
      <c r="L3223" s="759" t="s">
        <v>2376</v>
      </c>
      <c r="M3223" s="762">
        <v>0.90333737340220699</v>
      </c>
    </row>
    <row r="3224" spans="1:13" x14ac:dyDescent="0.2">
      <c r="A3224" s="759" t="s">
        <v>5598</v>
      </c>
      <c r="B3224" s="759" t="s">
        <v>19</v>
      </c>
      <c r="C3224" s="762">
        <v>20.427415499999999</v>
      </c>
      <c r="D3224" s="762">
        <v>18.179214699999999</v>
      </c>
      <c r="E3224" s="762">
        <v>1.0152278362716101</v>
      </c>
      <c r="F3224" s="762">
        <v>1.9737878950255E-2</v>
      </c>
      <c r="G3224" s="762">
        <v>0.302357532476552</v>
      </c>
      <c r="H3224" s="762">
        <v>0</v>
      </c>
      <c r="I3224" s="762">
        <v>0</v>
      </c>
      <c r="J3224" s="762">
        <v>1.8767677888081601E-2</v>
      </c>
      <c r="K3224" s="762">
        <v>0.16338852257330699</v>
      </c>
      <c r="L3224" s="759" t="s">
        <v>2376</v>
      </c>
      <c r="M3224" s="762">
        <v>0</v>
      </c>
    </row>
    <row r="3225" spans="1:13" x14ac:dyDescent="0.2">
      <c r="A3225" s="759" t="s">
        <v>5599</v>
      </c>
      <c r="B3225" s="759" t="s">
        <v>19</v>
      </c>
      <c r="C3225" s="762">
        <v>-17.34986168</v>
      </c>
      <c r="D3225" s="762">
        <v>10.470419959999999</v>
      </c>
      <c r="E3225" s="762">
        <v>0.17289172984817</v>
      </c>
      <c r="F3225" s="762">
        <v>7.84850185022915E-3</v>
      </c>
      <c r="G3225" s="762">
        <v>1.1177835492013699E-2</v>
      </c>
      <c r="H3225" s="762">
        <v>0</v>
      </c>
      <c r="I3225" s="762">
        <v>0</v>
      </c>
      <c r="J3225" s="762">
        <v>1.0548499805889899E-2</v>
      </c>
      <c r="K3225" s="762">
        <v>0</v>
      </c>
      <c r="L3225" s="759" t="s">
        <v>2376</v>
      </c>
      <c r="M3225" s="762">
        <v>0.52286902674643099</v>
      </c>
    </row>
    <row r="3226" spans="1:13" x14ac:dyDescent="0.2">
      <c r="A3226" s="759" t="s">
        <v>5600</v>
      </c>
      <c r="B3226" s="759" t="s">
        <v>19</v>
      </c>
      <c r="C3226" s="762">
        <v>-6.6228660240000004</v>
      </c>
      <c r="D3226" s="762">
        <v>18.859122209999999</v>
      </c>
      <c r="E3226" s="762">
        <v>0.843275701362735</v>
      </c>
      <c r="F3226" s="762">
        <v>6.5876983401521802E-3</v>
      </c>
      <c r="G3226" s="762">
        <v>0</v>
      </c>
      <c r="H3226" s="762">
        <v>7.51391782506233E-5</v>
      </c>
      <c r="I3226" s="762">
        <v>3.12000238117251E-3</v>
      </c>
      <c r="J3226" s="762">
        <v>1.7288003993123E-2</v>
      </c>
      <c r="K3226" s="762">
        <v>0.118597867487826</v>
      </c>
      <c r="L3226" s="759" t="s">
        <v>2376</v>
      </c>
      <c r="M3226" s="762">
        <v>0</v>
      </c>
    </row>
    <row r="3227" spans="1:13" x14ac:dyDescent="0.2">
      <c r="A3227" s="759" t="s">
        <v>5601</v>
      </c>
      <c r="B3227" s="759" t="s">
        <v>19</v>
      </c>
      <c r="C3227" s="762">
        <v>35.166443190000003</v>
      </c>
      <c r="D3227" s="762">
        <v>8.3412912259999992</v>
      </c>
      <c r="E3227" s="762">
        <v>0.69162430528252705</v>
      </c>
      <c r="F3227" s="762">
        <v>4.7727716873963801E-2</v>
      </c>
      <c r="G3227" s="762">
        <v>0.98784950968328999</v>
      </c>
      <c r="H3227" s="762">
        <v>1.39075788107517E-2</v>
      </c>
      <c r="I3227" s="762">
        <v>0.57778534748794996</v>
      </c>
      <c r="J3227" s="762">
        <v>3.0201319948976801E-2</v>
      </c>
      <c r="K3227" s="762">
        <v>0.50949199887475605</v>
      </c>
      <c r="L3227" s="759" t="s">
        <v>2376</v>
      </c>
      <c r="M3227" s="762">
        <v>0.86489613429329704</v>
      </c>
    </row>
    <row r="3228" spans="1:13" x14ac:dyDescent="0.2">
      <c r="A3228" s="759" t="s">
        <v>5602</v>
      </c>
      <c r="B3228" s="759" t="s">
        <v>19</v>
      </c>
      <c r="C3228" s="762">
        <v>-21.049134680000002</v>
      </c>
      <c r="D3228" s="762">
        <v>21.660516319999999</v>
      </c>
      <c r="E3228" s="762">
        <v>0.59375680480533399</v>
      </c>
      <c r="F3228" s="762">
        <v>1.99648235820689E-2</v>
      </c>
      <c r="G3228" s="762">
        <v>0.30791558453698897</v>
      </c>
      <c r="H3228" s="762">
        <v>3.7569589125311699E-4</v>
      </c>
      <c r="I3228" s="762">
        <v>1.56081546550865E-2</v>
      </c>
      <c r="J3228" s="762">
        <v>8.8092729188619604E-3</v>
      </c>
      <c r="K3228" s="762">
        <v>0</v>
      </c>
      <c r="L3228" s="759" t="s">
        <v>2376</v>
      </c>
      <c r="M3228" s="762">
        <v>0</v>
      </c>
    </row>
    <row r="3229" spans="1:13" x14ac:dyDescent="0.2">
      <c r="A3229" s="759" t="s">
        <v>5603</v>
      </c>
      <c r="B3229" s="759" t="s">
        <v>19</v>
      </c>
      <c r="C3229" s="762">
        <v>-23.614842490000001</v>
      </c>
      <c r="D3229" s="762">
        <v>16.2948381</v>
      </c>
      <c r="E3229" s="762">
        <v>0.88415799365623005</v>
      </c>
      <c r="F3229" s="762">
        <v>1.27908516097309E-2</v>
      </c>
      <c r="G3229" s="762">
        <v>0.13221966765794901</v>
      </c>
      <c r="H3229" s="762">
        <v>6.6395710236005299E-3</v>
      </c>
      <c r="I3229" s="762">
        <v>0.27583857962668501</v>
      </c>
      <c r="J3229" s="762">
        <v>1.4168931285009199E-2</v>
      </c>
      <c r="K3229" s="762">
        <v>2.418158192125E-2</v>
      </c>
      <c r="L3229" s="759" t="s">
        <v>2376</v>
      </c>
      <c r="M3229" s="762">
        <v>0.44246860147703798</v>
      </c>
    </row>
    <row r="3230" spans="1:13" x14ac:dyDescent="0.2">
      <c r="A3230" s="759" t="s">
        <v>5604</v>
      </c>
      <c r="B3230" s="759" t="s">
        <v>19</v>
      </c>
      <c r="C3230" s="762">
        <v>29.244462460000001</v>
      </c>
      <c r="D3230" s="762">
        <v>-7.117125315</v>
      </c>
      <c r="E3230" s="762">
        <v>0.88412248236336999</v>
      </c>
      <c r="F3230" s="762">
        <v>1.6081548771031799E-2</v>
      </c>
      <c r="G3230" s="762">
        <v>0.21281128783518199</v>
      </c>
      <c r="H3230" s="762">
        <v>4.3034256634447903E-4</v>
      </c>
      <c r="I3230" s="762">
        <v>1.78784445368965E-2</v>
      </c>
      <c r="J3230" s="762">
        <v>2.0296156619155899E-2</v>
      </c>
      <c r="K3230" s="762">
        <v>0.20965653545614499</v>
      </c>
      <c r="L3230" s="759" t="s">
        <v>2376</v>
      </c>
      <c r="M3230" s="762">
        <v>0.76803895850197901</v>
      </c>
    </row>
    <row r="3231" spans="1:13" x14ac:dyDescent="0.2">
      <c r="A3231" s="759" t="s">
        <v>5605</v>
      </c>
      <c r="B3231" s="759" t="s">
        <v>19</v>
      </c>
      <c r="C3231" s="762">
        <v>19.245262499999999</v>
      </c>
      <c r="D3231" s="762">
        <v>-5.8131364730000001</v>
      </c>
      <c r="E3231" s="762">
        <v>0.946944509097573</v>
      </c>
      <c r="F3231" s="762">
        <v>2.6193192921849101E-2</v>
      </c>
      <c r="G3231" s="762">
        <v>0.46045297973674498</v>
      </c>
      <c r="H3231" s="762">
        <v>0</v>
      </c>
      <c r="I3231" s="762">
        <v>0</v>
      </c>
      <c r="J3231" s="762">
        <v>2.6776107814319799E-2</v>
      </c>
      <c r="K3231" s="762">
        <v>0.40580869479111897</v>
      </c>
      <c r="L3231" s="759" t="s">
        <v>2376</v>
      </c>
      <c r="M3231" s="762">
        <v>0</v>
      </c>
    </row>
    <row r="3232" spans="1:13" x14ac:dyDescent="0.2">
      <c r="A3232" s="759" t="s">
        <v>5606</v>
      </c>
      <c r="B3232" s="759" t="s">
        <v>19</v>
      </c>
      <c r="C3232" s="762">
        <v>23.972229769999998</v>
      </c>
      <c r="D3232" s="762">
        <v>17.612489629999999</v>
      </c>
      <c r="E3232" s="762">
        <v>1.2400802673365501</v>
      </c>
      <c r="F3232" s="762">
        <v>2.4453284077942901E-2</v>
      </c>
      <c r="G3232" s="762">
        <v>0.41784131258205098</v>
      </c>
      <c r="H3232" s="762">
        <v>2.86895044229653E-3</v>
      </c>
      <c r="I3232" s="762">
        <v>0.11918949176384699</v>
      </c>
      <c r="J3232" s="762">
        <v>2.0662192890022701E-2</v>
      </c>
      <c r="K3232" s="762">
        <v>0.220736673530389</v>
      </c>
      <c r="L3232" s="759" t="s">
        <v>2376</v>
      </c>
      <c r="M3232" s="762">
        <v>0</v>
      </c>
    </row>
    <row r="3233" spans="1:13" x14ac:dyDescent="0.2">
      <c r="A3233" s="759" t="s">
        <v>5607</v>
      </c>
      <c r="B3233" s="759" t="s">
        <v>19</v>
      </c>
      <c r="C3233" s="762">
        <v>-20.666032399999999</v>
      </c>
      <c r="D3233" s="762">
        <v>20.694010479999999</v>
      </c>
      <c r="E3233" s="762">
        <v>0.413284273251386</v>
      </c>
      <c r="F3233" s="762">
        <v>2.9502802135801102E-3</v>
      </c>
      <c r="G3233" s="762">
        <v>0</v>
      </c>
      <c r="H3233" s="762">
        <v>0</v>
      </c>
      <c r="I3233" s="762">
        <v>0</v>
      </c>
      <c r="J3233" s="762">
        <v>1.3751871776385099E-2</v>
      </c>
      <c r="K3233" s="762">
        <v>1.1556945805933E-2</v>
      </c>
      <c r="L3233" s="759" t="s">
        <v>2376</v>
      </c>
      <c r="M3233" s="762">
        <v>0</v>
      </c>
    </row>
    <row r="3234" spans="1:13" x14ac:dyDescent="0.2">
      <c r="A3234" s="759" t="s">
        <v>5608</v>
      </c>
      <c r="B3234" s="759" t="s">
        <v>19</v>
      </c>
      <c r="C3234" s="762">
        <v>5.3042689129999996</v>
      </c>
      <c r="D3234" s="762">
        <v>17.863567360000001</v>
      </c>
      <c r="E3234" s="762">
        <v>0.57073096135003398</v>
      </c>
      <c r="F3234" s="762">
        <v>2.1893852952486598E-2</v>
      </c>
      <c r="G3234" s="762">
        <v>0.355158941333092</v>
      </c>
      <c r="H3234" s="762">
        <v>2.3224836913829001E-4</v>
      </c>
      <c r="I3234" s="762">
        <v>9.6486592945746307E-3</v>
      </c>
      <c r="J3234" s="762">
        <v>2.39232433032E-2</v>
      </c>
      <c r="K3234" s="762">
        <v>0.31945069146035798</v>
      </c>
      <c r="L3234" s="759" t="s">
        <v>2376</v>
      </c>
      <c r="M3234" s="762">
        <v>0</v>
      </c>
    </row>
    <row r="3235" spans="1:13" x14ac:dyDescent="0.2">
      <c r="A3235" s="759" t="s">
        <v>5609</v>
      </c>
      <c r="B3235" s="759" t="s">
        <v>19</v>
      </c>
      <c r="C3235" s="762">
        <v>15.72142603</v>
      </c>
      <c r="D3235" s="762">
        <v>6.3116964590000002</v>
      </c>
      <c r="E3235" s="762">
        <v>0.63759865420444795</v>
      </c>
      <c r="F3235" s="762">
        <v>1.5980684490225602E-2</v>
      </c>
      <c r="G3235" s="762">
        <v>0.21034102886901901</v>
      </c>
      <c r="H3235" s="762">
        <v>0</v>
      </c>
      <c r="I3235" s="762">
        <v>0</v>
      </c>
      <c r="J3235" s="762">
        <v>2.0974987521490799E-2</v>
      </c>
      <c r="K3235" s="762">
        <v>0.230205173319845</v>
      </c>
      <c r="L3235" s="759" t="s">
        <v>2376</v>
      </c>
      <c r="M3235" s="762">
        <v>0</v>
      </c>
    </row>
    <row r="3236" spans="1:13" x14ac:dyDescent="0.2">
      <c r="A3236" s="759" t="s">
        <v>5610</v>
      </c>
      <c r="B3236" s="759" t="s">
        <v>19</v>
      </c>
      <c r="C3236" s="762">
        <v>7.2450620380000004</v>
      </c>
      <c r="D3236" s="762">
        <v>4.4038409319999996</v>
      </c>
      <c r="E3236" s="762">
        <v>0.78378474846698198</v>
      </c>
      <c r="F3236" s="762">
        <v>1.38940546810482E-2</v>
      </c>
      <c r="G3236" s="762">
        <v>0.159237930705074</v>
      </c>
      <c r="H3236" s="762">
        <v>9.8978790259230207E-3</v>
      </c>
      <c r="I3236" s="762">
        <v>0.41120380890223102</v>
      </c>
      <c r="J3236" s="762">
        <v>2.4240474737951299E-2</v>
      </c>
      <c r="K3236" s="762">
        <v>0.32905350200786898</v>
      </c>
      <c r="L3236" s="759" t="s">
        <v>2376</v>
      </c>
      <c r="M3236" s="762">
        <v>0</v>
      </c>
    </row>
    <row r="3237" spans="1:13" x14ac:dyDescent="0.2">
      <c r="A3237" s="759" t="s">
        <v>5611</v>
      </c>
      <c r="B3237" s="759" t="s">
        <v>19</v>
      </c>
      <c r="C3237" s="762">
        <v>21.53508162</v>
      </c>
      <c r="D3237" s="762">
        <v>-5.1708554409999996</v>
      </c>
      <c r="E3237" s="762">
        <v>0.90553399141400204</v>
      </c>
      <c r="F3237" s="762">
        <v>1.7682769228829501E-2</v>
      </c>
      <c r="G3237" s="762">
        <v>0.252026358095431</v>
      </c>
      <c r="H3237" s="762">
        <v>8.7298063458451508E-3</v>
      </c>
      <c r="I3237" s="762">
        <v>0.36267663791177401</v>
      </c>
      <c r="J3237" s="762">
        <v>2.9360545726803799E-2</v>
      </c>
      <c r="K3237" s="762">
        <v>0.48404124537172799</v>
      </c>
      <c r="L3237" s="759" t="s">
        <v>2376</v>
      </c>
      <c r="M3237" s="762">
        <v>0</v>
      </c>
    </row>
    <row r="3238" spans="1:13" x14ac:dyDescent="0.2">
      <c r="A3238" s="759" t="s">
        <v>5612</v>
      </c>
      <c r="B3238" s="759" t="s">
        <v>19</v>
      </c>
      <c r="C3238" s="762">
        <v>10.814098230000001</v>
      </c>
      <c r="D3238" s="762">
        <v>7.0774395459999999</v>
      </c>
      <c r="E3238" s="762">
        <v>0.96845303138151095</v>
      </c>
      <c r="F3238" s="762">
        <v>3.9179469075641897E-2</v>
      </c>
      <c r="G3238" s="762">
        <v>0.77849655011369401</v>
      </c>
      <c r="H3238" s="762">
        <v>3.44957136514225E-3</v>
      </c>
      <c r="I3238" s="762">
        <v>0.14331118154492301</v>
      </c>
      <c r="J3238" s="762">
        <v>2.6139426543175599E-2</v>
      </c>
      <c r="K3238" s="762">
        <v>0.38653596372300603</v>
      </c>
      <c r="L3238" s="759" t="s">
        <v>2376</v>
      </c>
      <c r="M3238" s="762">
        <v>0</v>
      </c>
    </row>
    <row r="3239" spans="1:13" x14ac:dyDescent="0.2">
      <c r="A3239" s="759" t="s">
        <v>5613</v>
      </c>
      <c r="B3239" s="759" t="s">
        <v>19</v>
      </c>
      <c r="C3239" s="762">
        <v>-2.7696922110000002</v>
      </c>
      <c r="D3239" s="762">
        <v>-1.6861163770000001</v>
      </c>
      <c r="E3239" s="762">
        <v>0.66205360408778202</v>
      </c>
      <c r="F3239" s="762">
        <v>2.01035119681773E-2</v>
      </c>
      <c r="G3239" s="762">
        <v>0.31131215694068898</v>
      </c>
      <c r="H3239" s="762">
        <v>1.6202739164588999E-2</v>
      </c>
      <c r="I3239" s="762">
        <v>0.67313694089902698</v>
      </c>
      <c r="J3239" s="762">
        <v>2.5984138428262402E-2</v>
      </c>
      <c r="K3239" s="762">
        <v>0.38183526881482399</v>
      </c>
      <c r="L3239" s="759" t="s">
        <v>2376</v>
      </c>
      <c r="M3239" s="762">
        <v>0</v>
      </c>
    </row>
    <row r="3240" spans="1:13" x14ac:dyDescent="0.2">
      <c r="A3240" s="759" t="s">
        <v>5614</v>
      </c>
      <c r="B3240" s="759" t="s">
        <v>19</v>
      </c>
      <c r="C3240" s="762">
        <v>1.3319334199999999</v>
      </c>
      <c r="D3240" s="762">
        <v>-2.8596847460000001</v>
      </c>
      <c r="E3240" s="762">
        <v>0.39145340753609797</v>
      </c>
      <c r="F3240" s="762">
        <v>1.6478701876706001E-2</v>
      </c>
      <c r="G3240" s="762">
        <v>0.22253786057288699</v>
      </c>
      <c r="H3240" s="762">
        <v>1.9536186345162098E-3</v>
      </c>
      <c r="I3240" s="762">
        <v>8.1162395897521805E-2</v>
      </c>
      <c r="J3240" s="762">
        <v>2.2687593588819301E-2</v>
      </c>
      <c r="K3240" s="762">
        <v>0.28204682536166298</v>
      </c>
      <c r="L3240" s="759" t="s">
        <v>2376</v>
      </c>
      <c r="M3240" s="762">
        <v>0</v>
      </c>
    </row>
    <row r="3241" spans="1:13" x14ac:dyDescent="0.2">
      <c r="A3241" s="759" t="s">
        <v>5615</v>
      </c>
      <c r="B3241" s="759" t="s">
        <v>19</v>
      </c>
      <c r="C3241" s="762">
        <v>-10.34755517</v>
      </c>
      <c r="D3241" s="762">
        <v>20.202446720000001</v>
      </c>
      <c r="E3241" s="762">
        <v>0.53782478038314996</v>
      </c>
      <c r="F3241" s="762">
        <v>1.71027996141941E-2</v>
      </c>
      <c r="G3241" s="762">
        <v>0.23782248537102901</v>
      </c>
      <c r="H3241" s="762">
        <v>1.2363810239420701E-3</v>
      </c>
      <c r="I3241" s="762">
        <v>5.1365002184240602E-2</v>
      </c>
      <c r="J3241" s="762">
        <v>2.1824635350230201E-2</v>
      </c>
      <c r="K3241" s="762">
        <v>0.25592451806835997</v>
      </c>
      <c r="L3241" s="759" t="s">
        <v>2376</v>
      </c>
      <c r="M3241" s="762">
        <v>0</v>
      </c>
    </row>
    <row r="3242" spans="1:13" x14ac:dyDescent="0.2">
      <c r="A3242" s="759" t="s">
        <v>5616</v>
      </c>
      <c r="B3242" s="759" t="s">
        <v>19</v>
      </c>
      <c r="C3242" s="762">
        <v>34.468911779999999</v>
      </c>
      <c r="D3242" s="762">
        <v>9.3900498559999992</v>
      </c>
      <c r="E3242" s="762">
        <v>1.2400802673365501</v>
      </c>
      <c r="F3242" s="762">
        <v>2.2820543532393201E-2</v>
      </c>
      <c r="G3242" s="762">
        <v>0.37785429404823401</v>
      </c>
      <c r="H3242" s="762">
        <v>3.3949246900508898E-3</v>
      </c>
      <c r="I3242" s="762">
        <v>0.14104093320775199</v>
      </c>
      <c r="J3242" s="762">
        <v>2.5141145804447901E-2</v>
      </c>
      <c r="K3242" s="762">
        <v>0.35631737506807998</v>
      </c>
      <c r="L3242" s="759" t="s">
        <v>2376</v>
      </c>
      <c r="M3242" s="762">
        <v>0</v>
      </c>
    </row>
    <row r="3243" spans="1:13" x14ac:dyDescent="0.2">
      <c r="A3243" s="759" t="s">
        <v>5617</v>
      </c>
      <c r="B3243" s="759" t="s">
        <v>19</v>
      </c>
      <c r="C3243" s="762">
        <v>-1.7998098650000001</v>
      </c>
      <c r="D3243" s="762">
        <v>1.4582164609999999</v>
      </c>
      <c r="E3243" s="762">
        <v>0.71087330324243403</v>
      </c>
      <c r="F3243" s="762">
        <v>1.0061212010414201E-2</v>
      </c>
      <c r="G3243" s="762">
        <v>6.53687512409767E-2</v>
      </c>
      <c r="H3243" s="762">
        <v>6.0111342600498705E-4</v>
      </c>
      <c r="I3243" s="762">
        <v>2.4973022521354998E-2</v>
      </c>
      <c r="J3243" s="762">
        <v>2.1611668792634899E-2</v>
      </c>
      <c r="K3243" s="762">
        <v>0.249477904387958</v>
      </c>
      <c r="L3243" s="759" t="s">
        <v>2376</v>
      </c>
      <c r="M3243" s="762">
        <v>0</v>
      </c>
    </row>
    <row r="3244" spans="1:13" x14ac:dyDescent="0.2">
      <c r="A3244" s="759" t="s">
        <v>5618</v>
      </c>
      <c r="B3244" s="759" t="s">
        <v>19</v>
      </c>
      <c r="C3244" s="762">
        <v>1.525865856</v>
      </c>
      <c r="D3244" s="762">
        <v>2.920086258</v>
      </c>
      <c r="E3244" s="762">
        <v>0.61632648947492996</v>
      </c>
      <c r="F3244" s="762">
        <v>2.4503716218345999E-2</v>
      </c>
      <c r="G3244" s="762">
        <v>0.41907642981976001</v>
      </c>
      <c r="H3244" s="762">
        <v>1.31356945250862E-2</v>
      </c>
      <c r="I3244" s="762">
        <v>0.54571770543749698</v>
      </c>
      <c r="J3244" s="762">
        <v>3.7996783317619701E-2</v>
      </c>
      <c r="K3244" s="762">
        <v>0.74546552714154402</v>
      </c>
      <c r="L3244" s="759" t="s">
        <v>2376</v>
      </c>
      <c r="M3244" s="762">
        <v>0</v>
      </c>
    </row>
    <row r="3245" spans="1:13" x14ac:dyDescent="0.2">
      <c r="A3245" s="759" t="s">
        <v>5619</v>
      </c>
      <c r="B3245" s="759" t="s">
        <v>19</v>
      </c>
      <c r="C3245" s="762">
        <v>-22.46874631</v>
      </c>
      <c r="D3245" s="762">
        <v>22.313130220000001</v>
      </c>
      <c r="E3245" s="762">
        <v>0.72931872184621804</v>
      </c>
      <c r="F3245" s="762">
        <v>1.5224202384179399E-2</v>
      </c>
      <c r="G3245" s="762">
        <v>0.19181422132188999</v>
      </c>
      <c r="H3245" s="762">
        <v>6.2843676355066802E-3</v>
      </c>
      <c r="I3245" s="762">
        <v>0.26108179925651698</v>
      </c>
      <c r="J3245" s="762">
        <v>1.8741057068382201E-2</v>
      </c>
      <c r="K3245" s="762">
        <v>0.16258268829560099</v>
      </c>
      <c r="L3245" s="759" t="s">
        <v>2376</v>
      </c>
      <c r="M3245" s="762">
        <v>0.63880420515626801</v>
      </c>
    </row>
    <row r="3246" spans="1:13" x14ac:dyDescent="0.2">
      <c r="A3246" s="759" t="s">
        <v>5620</v>
      </c>
      <c r="B3246" s="759" t="s">
        <v>19</v>
      </c>
      <c r="C3246" s="762">
        <v>13.88288618</v>
      </c>
      <c r="D3246" s="762">
        <v>18.694470729999999</v>
      </c>
      <c r="E3246" s="762">
        <v>1.1906929981138601</v>
      </c>
      <c r="F3246" s="762">
        <v>1.6680430438318301E-2</v>
      </c>
      <c r="G3246" s="762">
        <v>0.22747832952372499</v>
      </c>
      <c r="H3246" s="762">
        <v>8.8117763584821904E-4</v>
      </c>
      <c r="I3246" s="762">
        <v>3.66082218140725E-2</v>
      </c>
      <c r="J3246" s="762">
        <v>2.1531806333536699E-2</v>
      </c>
      <c r="K3246" s="762">
        <v>0.24706040155483999</v>
      </c>
      <c r="L3246" s="759" t="s">
        <v>2376</v>
      </c>
      <c r="M3246" s="762">
        <v>0.62708415357314196</v>
      </c>
    </row>
    <row r="3247" spans="1:13" x14ac:dyDescent="0.2">
      <c r="A3247" s="759" t="s">
        <v>5621</v>
      </c>
      <c r="B3247" s="759" t="s">
        <v>19</v>
      </c>
      <c r="C3247" s="762">
        <v>1.404313833</v>
      </c>
      <c r="D3247" s="762">
        <v>14.759633750000001</v>
      </c>
      <c r="E3247" s="762">
        <v>0.95750445574552301</v>
      </c>
      <c r="F3247" s="762">
        <v>1.7392784421511799E-2</v>
      </c>
      <c r="G3247" s="762">
        <v>0.24492440948785801</v>
      </c>
      <c r="H3247" s="762">
        <v>5.1914341336794297E-4</v>
      </c>
      <c r="I3247" s="762">
        <v>2.1567608470959301E-2</v>
      </c>
      <c r="J3247" s="762">
        <v>1.6582552271088701E-2</v>
      </c>
      <c r="K3247" s="762">
        <v>9.7243395346419501E-2</v>
      </c>
      <c r="L3247" s="759" t="s">
        <v>2376</v>
      </c>
      <c r="M3247" s="762">
        <v>0.53160184046589498</v>
      </c>
    </row>
    <row r="3248" spans="1:13" x14ac:dyDescent="0.2">
      <c r="A3248" s="759" t="s">
        <v>5622</v>
      </c>
      <c r="B3248" s="759" t="s">
        <v>19</v>
      </c>
      <c r="C3248" s="762">
        <v>-16.177262209999999</v>
      </c>
      <c r="D3248" s="762">
        <v>11.14343094</v>
      </c>
      <c r="E3248" s="762">
        <v>0.28234860499846298</v>
      </c>
      <c r="F3248" s="762">
        <v>1.1378751678444699E-2</v>
      </c>
      <c r="G3248" s="762">
        <v>9.7636287039110495E-2</v>
      </c>
      <c r="H3248" s="762">
        <v>6.2160592916424696E-4</v>
      </c>
      <c r="I3248" s="762">
        <v>2.5824396806273402E-2</v>
      </c>
      <c r="J3248" s="762">
        <v>1.23764627585824E-2</v>
      </c>
      <c r="K3248" s="762">
        <v>0</v>
      </c>
      <c r="L3248" s="759" t="s">
        <v>2376</v>
      </c>
      <c r="M3248" s="762">
        <v>0.53296520808550596</v>
      </c>
    </row>
    <row r="3249" spans="1:13" x14ac:dyDescent="0.2">
      <c r="A3249" s="759" t="s">
        <v>5623</v>
      </c>
      <c r="B3249" s="759" t="s">
        <v>19</v>
      </c>
      <c r="C3249" s="762">
        <v>29.613260360000002</v>
      </c>
      <c r="D3249" s="762">
        <v>14.146921600000001</v>
      </c>
      <c r="E3249" s="762">
        <v>0.96357329579744799</v>
      </c>
      <c r="F3249" s="762">
        <v>3.9954863234339201E-2</v>
      </c>
      <c r="G3249" s="762">
        <v>0.797486526624964</v>
      </c>
      <c r="H3249" s="762">
        <v>0</v>
      </c>
      <c r="I3249" s="762">
        <v>0</v>
      </c>
      <c r="J3249" s="762">
        <v>2.7326271421440899E-2</v>
      </c>
      <c r="K3249" s="762">
        <v>0.422462472024344</v>
      </c>
      <c r="L3249" s="759" t="s">
        <v>2376</v>
      </c>
      <c r="M3249" s="762">
        <v>0</v>
      </c>
    </row>
    <row r="3250" spans="1:13" x14ac:dyDescent="0.2">
      <c r="A3250" s="759" t="s">
        <v>5624</v>
      </c>
      <c r="B3250" s="759" t="s">
        <v>19</v>
      </c>
      <c r="C3250" s="762">
        <v>-14.671361579999999</v>
      </c>
      <c r="D3250" s="762">
        <v>9.9235486529999992</v>
      </c>
      <c r="E3250" s="762">
        <v>1.14491239316309</v>
      </c>
      <c r="F3250" s="762">
        <v>1.5022473822567099E-2</v>
      </c>
      <c r="G3250" s="762">
        <v>0.186873752371053</v>
      </c>
      <c r="H3250" s="762">
        <v>2.4659312134977301E-3</v>
      </c>
      <c r="I3250" s="762">
        <v>0.102446212940175</v>
      </c>
      <c r="J3250" s="762">
        <v>1.55132826798292E-2</v>
      </c>
      <c r="K3250" s="762">
        <v>6.4875955645108702E-2</v>
      </c>
      <c r="L3250" s="759" t="s">
        <v>2376</v>
      </c>
      <c r="M3250" s="762">
        <v>0.65478424625585496</v>
      </c>
    </row>
    <row r="3251" spans="1:13" x14ac:dyDescent="0.2">
      <c r="A3251" s="759" t="s">
        <v>5625</v>
      </c>
      <c r="B3251" s="759" t="s">
        <v>19</v>
      </c>
      <c r="C3251" s="762">
        <v>23.242604440000001</v>
      </c>
      <c r="D3251" s="762">
        <v>19.092680919999999</v>
      </c>
      <c r="E3251" s="762">
        <v>1.2400802673365501</v>
      </c>
      <c r="F3251" s="762">
        <v>4.0572656954277003E-2</v>
      </c>
      <c r="G3251" s="762">
        <v>0.81261676176839204</v>
      </c>
      <c r="H3251" s="762">
        <v>0</v>
      </c>
      <c r="I3251" s="762">
        <v>0</v>
      </c>
      <c r="J3251" s="762">
        <v>2.4637568631800801E-2</v>
      </c>
      <c r="K3251" s="762">
        <v>0.34107378511787401</v>
      </c>
      <c r="L3251" s="759" t="s">
        <v>2376</v>
      </c>
      <c r="M3251" s="762">
        <v>0.90333737340220699</v>
      </c>
    </row>
    <row r="3252" spans="1:13" x14ac:dyDescent="0.2">
      <c r="A3252" s="759" t="s">
        <v>5626</v>
      </c>
      <c r="B3252" s="759" t="s">
        <v>19</v>
      </c>
      <c r="C3252" s="762">
        <v>-2.3210914059999999</v>
      </c>
      <c r="D3252" s="762">
        <v>-2.7839822139999999</v>
      </c>
      <c r="E3252" s="762">
        <v>0.43553941437782001</v>
      </c>
      <c r="F3252" s="762">
        <v>2.5001733604826399E-2</v>
      </c>
      <c r="G3252" s="762">
        <v>0.43127326152362899</v>
      </c>
      <c r="H3252" s="762">
        <v>3.48372553707435E-4</v>
      </c>
      <c r="I3252" s="762">
        <v>1.44730304865009E-2</v>
      </c>
      <c r="J3252" s="762">
        <v>2.75902612167933E-2</v>
      </c>
      <c r="K3252" s="762">
        <v>0.430453614016442</v>
      </c>
      <c r="L3252" s="759" t="s">
        <v>2376</v>
      </c>
      <c r="M3252" s="762">
        <v>0.64554678452610204</v>
      </c>
    </row>
    <row r="3253" spans="1:13" x14ac:dyDescent="0.2">
      <c r="A3253" s="759" t="s">
        <v>5627</v>
      </c>
      <c r="B3253" s="759" t="s">
        <v>19</v>
      </c>
      <c r="C3253" s="762">
        <v>22.684734349999999</v>
      </c>
      <c r="D3253" s="762">
        <v>17.290378279999999</v>
      </c>
      <c r="E3253" s="762">
        <v>1.2400802673365501</v>
      </c>
      <c r="F3253" s="762">
        <v>1.31249645399013E-2</v>
      </c>
      <c r="G3253" s="762">
        <v>0.14040234384851799</v>
      </c>
      <c r="H3253" s="762">
        <v>0</v>
      </c>
      <c r="I3253" s="762">
        <v>0</v>
      </c>
      <c r="J3253" s="762">
        <v>2.1409794243247699E-2</v>
      </c>
      <c r="K3253" s="762">
        <v>0.24336702219675799</v>
      </c>
      <c r="L3253" s="759" t="s">
        <v>2376</v>
      </c>
      <c r="M3253" s="762">
        <v>0</v>
      </c>
    </row>
    <row r="3254" spans="1:13" x14ac:dyDescent="0.2">
      <c r="A3254" s="759" t="s">
        <v>5628</v>
      </c>
      <c r="B3254" s="759" t="s">
        <v>19</v>
      </c>
      <c r="C3254" s="762">
        <v>4.4939251929999999</v>
      </c>
      <c r="D3254" s="762">
        <v>-3.9041144839999999</v>
      </c>
      <c r="E3254" s="762">
        <v>0.16835486861620499</v>
      </c>
      <c r="F3254" s="762">
        <v>2.6199496939399498E-2</v>
      </c>
      <c r="G3254" s="762">
        <v>0.46060736939145802</v>
      </c>
      <c r="H3254" s="762">
        <v>7.6095495064722202E-3</v>
      </c>
      <c r="I3254" s="762">
        <v>0.31613600691945898</v>
      </c>
      <c r="J3254" s="762">
        <v>3.4722422494592599E-2</v>
      </c>
      <c r="K3254" s="762">
        <v>0.64634857693740999</v>
      </c>
      <c r="L3254" s="759" t="s">
        <v>2376</v>
      </c>
      <c r="M3254" s="762">
        <v>0</v>
      </c>
    </row>
    <row r="3255" spans="1:13" x14ac:dyDescent="0.2">
      <c r="A3255" s="759" t="s">
        <v>5629</v>
      </c>
      <c r="B3255" s="759" t="s">
        <v>19</v>
      </c>
      <c r="C3255" s="762">
        <v>-4.7668276430000001</v>
      </c>
      <c r="D3255" s="762">
        <v>32.2092277</v>
      </c>
      <c r="E3255" s="762">
        <v>0.85055578084150596</v>
      </c>
      <c r="F3255" s="762">
        <v>1.7815153597387601E-2</v>
      </c>
      <c r="G3255" s="762">
        <v>0.25526856533516201</v>
      </c>
      <c r="H3255" s="762">
        <v>4.0096997848287196E-3</v>
      </c>
      <c r="I3255" s="762">
        <v>0.166581538585719</v>
      </c>
      <c r="J3255" s="762">
        <v>2.8182574455105101E-2</v>
      </c>
      <c r="K3255" s="762">
        <v>0.44838329804525301</v>
      </c>
      <c r="L3255" s="759" t="s">
        <v>2376</v>
      </c>
      <c r="M3255" s="762">
        <v>0.83117209101746903</v>
      </c>
    </row>
    <row r="3256" spans="1:13" x14ac:dyDescent="0.2">
      <c r="A3256" s="759" t="s">
        <v>5630</v>
      </c>
      <c r="B3256" s="759" t="s">
        <v>19</v>
      </c>
      <c r="C3256" s="762">
        <v>32.09143383</v>
      </c>
      <c r="D3256" s="762">
        <v>-8.8073057620000004</v>
      </c>
      <c r="E3256" s="762">
        <v>1.1039955344003001</v>
      </c>
      <c r="F3256" s="762">
        <v>4.3169912185035499E-2</v>
      </c>
      <c r="G3256" s="762">
        <v>0.87622547094563297</v>
      </c>
      <c r="H3256" s="762">
        <v>8.4770654735475907E-3</v>
      </c>
      <c r="I3256" s="762">
        <v>0.35217660433228098</v>
      </c>
      <c r="J3256" s="762">
        <v>3.2583883312073701E-2</v>
      </c>
      <c r="K3256" s="762">
        <v>0.58161366726416497</v>
      </c>
      <c r="L3256" s="759" t="s">
        <v>2376</v>
      </c>
      <c r="M3256" s="762">
        <v>0.90333737340220699</v>
      </c>
    </row>
    <row r="3257" spans="1:13" x14ac:dyDescent="0.2">
      <c r="A3257" s="759" t="s">
        <v>5631</v>
      </c>
      <c r="B3257" s="759" t="s">
        <v>19</v>
      </c>
      <c r="C3257" s="762">
        <v>-10.16982333</v>
      </c>
      <c r="D3257" s="762">
        <v>33.592604450000003</v>
      </c>
      <c r="E3257" s="762">
        <v>1.0090174488339601</v>
      </c>
      <c r="F3257" s="762">
        <v>3.03601485226535E-2</v>
      </c>
      <c r="G3257" s="762">
        <v>0.56250483539141105</v>
      </c>
      <c r="H3257" s="762">
        <v>6.70787936746474E-3</v>
      </c>
      <c r="I3257" s="762">
        <v>0.27867641082046901</v>
      </c>
      <c r="J3257" s="762">
        <v>2.6370140313903799E-2</v>
      </c>
      <c r="K3257" s="762">
        <v>0.39351979016500399</v>
      </c>
      <c r="L3257" s="759" t="s">
        <v>2376</v>
      </c>
      <c r="M3257" s="762">
        <v>0</v>
      </c>
    </row>
    <row r="3258" spans="1:13" x14ac:dyDescent="0.2">
      <c r="A3258" s="759" t="s">
        <v>5632</v>
      </c>
      <c r="B3258" s="759" t="s">
        <v>19</v>
      </c>
      <c r="C3258" s="762">
        <v>7.3987002290000001</v>
      </c>
      <c r="D3258" s="762">
        <v>12.2001566</v>
      </c>
      <c r="E3258" s="762">
        <v>0.69775439079224</v>
      </c>
      <c r="F3258" s="762">
        <v>3.2667418946094297E-2</v>
      </c>
      <c r="G3258" s="762">
        <v>0.61901159596107902</v>
      </c>
      <c r="H3258" s="762">
        <v>5.6149458656374902E-3</v>
      </c>
      <c r="I3258" s="762">
        <v>0.23327090399674</v>
      </c>
      <c r="J3258" s="762">
        <v>1.9053851699850299E-2</v>
      </c>
      <c r="K3258" s="762">
        <v>0.17205118808505601</v>
      </c>
      <c r="L3258" s="759" t="s">
        <v>2376</v>
      </c>
      <c r="M3258" s="762">
        <v>0</v>
      </c>
    </row>
    <row r="3259" spans="1:13" x14ac:dyDescent="0.2">
      <c r="A3259" s="759" t="s">
        <v>5633</v>
      </c>
      <c r="B3259" s="759" t="s">
        <v>19</v>
      </c>
      <c r="C3259" s="762">
        <v>-0.10016095999999999</v>
      </c>
      <c r="D3259" s="762">
        <v>20.23951765</v>
      </c>
      <c r="E3259" s="762">
        <v>0.65523520530752599</v>
      </c>
      <c r="F3259" s="762">
        <v>8.8319285880891895E-3</v>
      </c>
      <c r="G3259" s="762">
        <v>3.5262695099578897E-2</v>
      </c>
      <c r="H3259" s="762">
        <v>9.1874722497353092E-3</v>
      </c>
      <c r="I3259" s="762">
        <v>0.381690206617256</v>
      </c>
      <c r="J3259" s="762">
        <v>1.7753868337862602E-2</v>
      </c>
      <c r="K3259" s="762">
        <v>0.1326998614005</v>
      </c>
      <c r="L3259" s="759" t="s">
        <v>2376</v>
      </c>
      <c r="M3259" s="762">
        <v>0</v>
      </c>
    </row>
    <row r="3260" spans="1:13" x14ac:dyDescent="0.2">
      <c r="A3260" s="759" t="s">
        <v>5634</v>
      </c>
      <c r="B3260" s="759" t="s">
        <v>19</v>
      </c>
      <c r="C3260" s="762">
        <v>33.480314829999998</v>
      </c>
      <c r="D3260" s="762">
        <v>7.8111037720000001</v>
      </c>
      <c r="E3260" s="762">
        <v>1.19113961387434</v>
      </c>
      <c r="F3260" s="762">
        <v>3.1545303822125802E-2</v>
      </c>
      <c r="G3260" s="762">
        <v>0.59153016394981295</v>
      </c>
      <c r="H3260" s="762">
        <v>2.0424194815396699E-3</v>
      </c>
      <c r="I3260" s="762">
        <v>8.4851559831584697E-2</v>
      </c>
      <c r="J3260" s="762">
        <v>2.6745050191337098E-2</v>
      </c>
      <c r="K3260" s="762">
        <v>0.40486854975535802</v>
      </c>
      <c r="L3260" s="759" t="s">
        <v>2376</v>
      </c>
      <c r="M3260" s="762">
        <v>0</v>
      </c>
    </row>
    <row r="3261" spans="1:13" x14ac:dyDescent="0.2">
      <c r="A3261" s="759" t="s">
        <v>5635</v>
      </c>
      <c r="B3261" s="759" t="s">
        <v>19</v>
      </c>
      <c r="C3261" s="762">
        <v>-2.5743352829999999</v>
      </c>
      <c r="D3261" s="762">
        <v>-1.006462304</v>
      </c>
      <c r="E3261" s="762">
        <v>1.15720568731475</v>
      </c>
      <c r="F3261" s="762">
        <v>3.07636056458781E-2</v>
      </c>
      <c r="G3261" s="762">
        <v>0.57238579778383003</v>
      </c>
      <c r="H3261" s="762">
        <v>1.5663103248061701E-2</v>
      </c>
      <c r="I3261" s="762">
        <v>0.65071795814315003</v>
      </c>
      <c r="J3261" s="762">
        <v>3.1647717819311201E-2</v>
      </c>
      <c r="K3261" s="762">
        <v>0.55327536868076099</v>
      </c>
      <c r="L3261" s="759" t="s">
        <v>2376</v>
      </c>
      <c r="M3261" s="762">
        <v>0</v>
      </c>
    </row>
    <row r="3262" spans="1:13" x14ac:dyDescent="0.2">
      <c r="A3262" s="759" t="s">
        <v>5636</v>
      </c>
      <c r="B3262" s="759" t="s">
        <v>19</v>
      </c>
      <c r="C3262" s="762">
        <v>13.7241383</v>
      </c>
      <c r="D3262" s="762">
        <v>12.786485239999999</v>
      </c>
      <c r="E3262" s="762">
        <v>0.916729598528634</v>
      </c>
      <c r="F3262" s="762">
        <v>2.6716426378531E-2</v>
      </c>
      <c r="G3262" s="762">
        <v>0.47326734556872302</v>
      </c>
      <c r="H3262" s="762">
        <v>9.6314764848526204E-4</v>
      </c>
      <c r="I3262" s="762">
        <v>4.00136358644681E-2</v>
      </c>
      <c r="J3262" s="762">
        <v>2.9892962120792E-2</v>
      </c>
      <c r="K3262" s="762">
        <v>0.50015780984335501</v>
      </c>
      <c r="L3262" s="759" t="s">
        <v>2376</v>
      </c>
      <c r="M3262" s="762">
        <v>0</v>
      </c>
    </row>
    <row r="3263" spans="1:13" x14ac:dyDescent="0.2">
      <c r="A3263" s="759" t="s">
        <v>5637</v>
      </c>
      <c r="B3263" s="759" t="s">
        <v>19</v>
      </c>
      <c r="C3263" s="762">
        <v>-8.0714961279999997</v>
      </c>
      <c r="D3263" s="762">
        <v>14.77132005</v>
      </c>
      <c r="E3263" s="762">
        <v>0.74109720613087804</v>
      </c>
      <c r="F3263" s="762">
        <v>8.6238960089264904E-3</v>
      </c>
      <c r="G3263" s="762">
        <v>3.0167812003283299E-2</v>
      </c>
      <c r="H3263" s="762">
        <v>2.1722053348816601E-3</v>
      </c>
      <c r="I3263" s="762">
        <v>9.0243472335484298E-2</v>
      </c>
      <c r="J3263" s="762">
        <v>2.1629416005767801E-2</v>
      </c>
      <c r="K3263" s="762">
        <v>0.25001511714955399</v>
      </c>
      <c r="L3263" s="759" t="s">
        <v>2376</v>
      </c>
      <c r="M3263" s="762">
        <v>0</v>
      </c>
    </row>
    <row r="3264" spans="1:13" x14ac:dyDescent="0.2">
      <c r="A3264" s="759" t="s">
        <v>5638</v>
      </c>
      <c r="B3264" s="759" t="s">
        <v>19</v>
      </c>
      <c r="C3264" s="762">
        <v>18.513926999999999</v>
      </c>
      <c r="D3264" s="762">
        <v>19.688174329999999</v>
      </c>
      <c r="E3264" s="762">
        <v>0.62110911526131996</v>
      </c>
      <c r="F3264" s="762">
        <v>4.5741951345592502E-2</v>
      </c>
      <c r="G3264" s="762">
        <v>0.93921662150401897</v>
      </c>
      <c r="H3264" s="762">
        <v>1.18173434885071E-2</v>
      </c>
      <c r="I3264" s="762">
        <v>0.49094724765822201</v>
      </c>
      <c r="J3264" s="762">
        <v>2.407409461483E-2</v>
      </c>
      <c r="K3264" s="762">
        <v>0.32401707561048498</v>
      </c>
      <c r="L3264" s="759" t="s">
        <v>2376</v>
      </c>
      <c r="M3264" s="762">
        <v>0</v>
      </c>
    </row>
    <row r="3265" spans="1:13" x14ac:dyDescent="0.2">
      <c r="A3265" s="759" t="s">
        <v>5639</v>
      </c>
      <c r="B3265" s="759" t="s">
        <v>19</v>
      </c>
      <c r="C3265" s="762">
        <v>5.1622199999999996</v>
      </c>
      <c r="D3265" s="762">
        <v>1.205781161</v>
      </c>
      <c r="E3265" s="762">
        <v>0.21513653508682201</v>
      </c>
      <c r="F3265" s="762">
        <v>3.3108700174621301E-2</v>
      </c>
      <c r="G3265" s="762">
        <v>0.62981889628177901</v>
      </c>
      <c r="H3265" s="762">
        <v>7.9989070664981694E-3</v>
      </c>
      <c r="I3265" s="762">
        <v>0.33231170288651901</v>
      </c>
      <c r="J3265" s="762">
        <v>2.8899118185347499E-2</v>
      </c>
      <c r="K3265" s="762">
        <v>0.47007353194648399</v>
      </c>
      <c r="L3265" s="759" t="s">
        <v>2376</v>
      </c>
      <c r="M3265" s="762">
        <v>0.90333737340220699</v>
      </c>
    </row>
    <row r="3266" spans="1:13" x14ac:dyDescent="0.2">
      <c r="A3266" s="759" t="s">
        <v>5640</v>
      </c>
      <c r="B3266" s="759" t="s">
        <v>19</v>
      </c>
      <c r="C3266" s="762">
        <v>-12.31831227</v>
      </c>
      <c r="D3266" s="762">
        <v>25.488560660000001</v>
      </c>
      <c r="E3266" s="762">
        <v>0.65425272851608796</v>
      </c>
      <c r="F3266" s="762">
        <v>2.1830812776982799E-2</v>
      </c>
      <c r="G3266" s="762">
        <v>0.35361504478595601</v>
      </c>
      <c r="H3266" s="762">
        <v>4.9455240957683002E-3</v>
      </c>
      <c r="I3266" s="762">
        <v>0.20546000873696199</v>
      </c>
      <c r="J3266" s="762">
        <v>1.58460429260718E-2</v>
      </c>
      <c r="K3266" s="762">
        <v>7.4948808439876197E-2</v>
      </c>
      <c r="L3266" s="759" t="s">
        <v>2376</v>
      </c>
      <c r="M3266" s="762">
        <v>0</v>
      </c>
    </row>
    <row r="3267" spans="1:13" x14ac:dyDescent="0.2">
      <c r="A3267" s="759" t="s">
        <v>5641</v>
      </c>
      <c r="B3267" s="759" t="s">
        <v>19</v>
      </c>
      <c r="C3267" s="762">
        <v>26.352439579999999</v>
      </c>
      <c r="D3267" s="762">
        <v>14.365362729999999</v>
      </c>
      <c r="E3267" s="762">
        <v>0.96349507775961996</v>
      </c>
      <c r="F3267" s="762">
        <v>2.9036304837072702E-2</v>
      </c>
      <c r="G3267" s="762">
        <v>0.530082909938563</v>
      </c>
      <c r="H3267" s="762">
        <v>6.2228901260288896E-3</v>
      </c>
      <c r="I3267" s="762">
        <v>0.258527717946401</v>
      </c>
      <c r="J3267" s="762">
        <v>2.5804447895291401E-2</v>
      </c>
      <c r="K3267" s="762">
        <v>0.37639594041390001</v>
      </c>
      <c r="L3267" s="759" t="s">
        <v>2376</v>
      </c>
      <c r="M3267" s="762">
        <v>0</v>
      </c>
    </row>
    <row r="3268" spans="1:13" x14ac:dyDescent="0.2">
      <c r="A3268" s="759" t="s">
        <v>5642</v>
      </c>
      <c r="B3268" s="759" t="s">
        <v>19</v>
      </c>
      <c r="C3268" s="762">
        <v>-15.079100029999999</v>
      </c>
      <c r="D3268" s="762">
        <v>27.311517309999999</v>
      </c>
      <c r="E3268" s="762">
        <v>0.87243787563719699</v>
      </c>
      <c r="F3268" s="762">
        <v>1.6573262139961801E-2</v>
      </c>
      <c r="G3268" s="762">
        <v>0.22485370539359201</v>
      </c>
      <c r="H3268" s="762">
        <v>2.9850746268656699E-3</v>
      </c>
      <c r="I3268" s="762">
        <v>0.124013862955773</v>
      </c>
      <c r="J3268" s="762">
        <v>1.5735122843990899E-2</v>
      </c>
      <c r="K3268" s="762">
        <v>7.15911908416203E-2</v>
      </c>
      <c r="L3268" s="759" t="s">
        <v>2376</v>
      </c>
      <c r="M3268" s="762">
        <v>0</v>
      </c>
    </row>
    <row r="3269" spans="1:13" x14ac:dyDescent="0.2">
      <c r="A3269" s="759" t="s">
        <v>5643</v>
      </c>
      <c r="B3269" s="759" t="s">
        <v>19</v>
      </c>
      <c r="C3269" s="762">
        <v>14.15917106</v>
      </c>
      <c r="D3269" s="762">
        <v>-14.500511299999999</v>
      </c>
      <c r="E3269" s="762">
        <v>1.2400802673365501</v>
      </c>
      <c r="F3269" s="762">
        <v>2.78574535551507E-2</v>
      </c>
      <c r="G3269" s="762">
        <v>0.50121197103487503</v>
      </c>
      <c r="H3269" s="762">
        <v>9.6109839816933603E-3</v>
      </c>
      <c r="I3269" s="762">
        <v>0.39928485972584599</v>
      </c>
      <c r="J3269" s="762">
        <v>4.1189063279906797E-2</v>
      </c>
      <c r="K3269" s="762">
        <v>0.84209783426884299</v>
      </c>
      <c r="L3269" s="759" t="s">
        <v>2376</v>
      </c>
      <c r="M3269" s="762">
        <v>0.62818312378025798</v>
      </c>
    </row>
    <row r="3270" spans="1:13" x14ac:dyDescent="0.2">
      <c r="A3270" s="759" t="s">
        <v>5644</v>
      </c>
      <c r="B3270" s="759" t="s">
        <v>19</v>
      </c>
      <c r="C3270" s="762">
        <v>-18.007593629999999</v>
      </c>
      <c r="D3270" s="762">
        <v>31.639158370000001</v>
      </c>
      <c r="E3270" s="762">
        <v>1.06699950257982</v>
      </c>
      <c r="F3270" s="762">
        <v>1.7670161193728801E-2</v>
      </c>
      <c r="G3270" s="762">
        <v>0.25171757878600298</v>
      </c>
      <c r="H3270" s="762">
        <v>4.1941323132620697E-3</v>
      </c>
      <c r="I3270" s="762">
        <v>0.17424369942678899</v>
      </c>
      <c r="J3270" s="762">
        <v>1.5045199933448E-2</v>
      </c>
      <c r="K3270" s="762">
        <v>5.0706791218094897E-2</v>
      </c>
      <c r="L3270" s="759" t="s">
        <v>2376</v>
      </c>
      <c r="M3270" s="762">
        <v>0</v>
      </c>
    </row>
    <row r="3271" spans="1:13" x14ac:dyDescent="0.2">
      <c r="A3271" s="759" t="s">
        <v>5645</v>
      </c>
      <c r="B3271" s="759" t="s">
        <v>19</v>
      </c>
      <c r="C3271" s="762">
        <v>29.492883590000002</v>
      </c>
      <c r="D3271" s="762">
        <v>3.8995738069999999</v>
      </c>
      <c r="E3271" s="762">
        <v>1.2400802673365501</v>
      </c>
      <c r="F3271" s="762">
        <v>3.1419223471118099E-2</v>
      </c>
      <c r="G3271" s="762">
        <v>0.58844234636479498</v>
      </c>
      <c r="H3271" s="762">
        <v>3.35393968373237E-3</v>
      </c>
      <c r="I3271" s="762">
        <v>0.13933822618255401</v>
      </c>
      <c r="J3271" s="762">
        <v>2.83001497421108E-2</v>
      </c>
      <c r="K3271" s="762">
        <v>0.45194239691590299</v>
      </c>
      <c r="L3271" s="759" t="s">
        <v>2376</v>
      </c>
      <c r="M3271" s="762">
        <v>0</v>
      </c>
    </row>
    <row r="3272" spans="1:13" x14ac:dyDescent="0.2">
      <c r="A3272" s="759" t="s">
        <v>5646</v>
      </c>
      <c r="B3272" s="759" t="s">
        <v>19</v>
      </c>
      <c r="C3272" s="762">
        <v>-8.9889413430000005</v>
      </c>
      <c r="D3272" s="762">
        <v>24.486208730000001</v>
      </c>
      <c r="E3272" s="762">
        <v>0.84848903744704496</v>
      </c>
      <c r="F3272" s="762">
        <v>8.5986799387249499E-3</v>
      </c>
      <c r="G3272" s="762">
        <v>2.9550253384428599E-2</v>
      </c>
      <c r="H3272" s="762">
        <v>5.3963591652720396E-4</v>
      </c>
      <c r="I3272" s="762">
        <v>2.2418982755877701E-2</v>
      </c>
      <c r="J3272" s="762">
        <v>1.49963950973324E-2</v>
      </c>
      <c r="K3272" s="762">
        <v>4.9229433420737503E-2</v>
      </c>
      <c r="L3272" s="759" t="s">
        <v>2376</v>
      </c>
      <c r="M3272" s="762">
        <v>0</v>
      </c>
    </row>
    <row r="3273" spans="1:13" x14ac:dyDescent="0.2">
      <c r="A3273" s="759" t="s">
        <v>5647</v>
      </c>
      <c r="B3273" s="759" t="s">
        <v>19</v>
      </c>
      <c r="C3273" s="762">
        <v>-16.066419289999999</v>
      </c>
      <c r="D3273" s="762">
        <v>9.563678629</v>
      </c>
      <c r="E3273" s="762">
        <v>0.59481746093197896</v>
      </c>
      <c r="F3273" s="762">
        <v>1.5905036279621001E-2</v>
      </c>
      <c r="G3273" s="762">
        <v>0.208488353012455</v>
      </c>
      <c r="H3273" s="762">
        <v>2.9577512893199901E-3</v>
      </c>
      <c r="I3273" s="762">
        <v>0.122878697242549</v>
      </c>
      <c r="J3273" s="762">
        <v>1.8128778215295901E-2</v>
      </c>
      <c r="K3273" s="762">
        <v>0.144048620990854</v>
      </c>
      <c r="L3273" s="759" t="s">
        <v>2376</v>
      </c>
      <c r="M3273" s="762">
        <v>0</v>
      </c>
    </row>
    <row r="3274" spans="1:13" x14ac:dyDescent="0.2">
      <c r="A3274" s="759" t="s">
        <v>5648</v>
      </c>
      <c r="B3274" s="759" t="s">
        <v>19</v>
      </c>
      <c r="C3274" s="762">
        <v>32.488038879999998</v>
      </c>
      <c r="D3274" s="762">
        <v>5.3423569999999998E-3</v>
      </c>
      <c r="E3274" s="762">
        <v>1.2400802673365501</v>
      </c>
      <c r="F3274" s="762">
        <v>4.0887857831796201E-2</v>
      </c>
      <c r="G3274" s="762">
        <v>0.82033626899482004</v>
      </c>
      <c r="H3274" s="762">
        <v>1.0075480719969899E-2</v>
      </c>
      <c r="I3274" s="762">
        <v>0.41858221985963501</v>
      </c>
      <c r="J3274" s="762">
        <v>2.8772669291775299E-2</v>
      </c>
      <c r="K3274" s="762">
        <v>0.46624584183034801</v>
      </c>
      <c r="L3274" s="759" t="s">
        <v>2376</v>
      </c>
      <c r="M3274" s="762">
        <v>0.90333737340220699</v>
      </c>
    </row>
    <row r="3275" spans="1:13" x14ac:dyDescent="0.2">
      <c r="A3275" s="759" t="s">
        <v>5649</v>
      </c>
      <c r="B3275" s="759" t="s">
        <v>19</v>
      </c>
      <c r="C3275" s="762">
        <v>-19.696564120000001</v>
      </c>
      <c r="D3275" s="762">
        <v>21.532439329999999</v>
      </c>
      <c r="E3275" s="762">
        <v>0.583085555750118</v>
      </c>
      <c r="F3275" s="762">
        <v>1.2734115451777399E-2</v>
      </c>
      <c r="G3275" s="762">
        <v>0.13083013627478099</v>
      </c>
      <c r="H3275" s="762">
        <v>3.0397213019570301E-3</v>
      </c>
      <c r="I3275" s="762">
        <v>0.12628411129294501</v>
      </c>
      <c r="J3275" s="762">
        <v>1.0510786977982399E-2</v>
      </c>
      <c r="K3275" s="762">
        <v>0</v>
      </c>
      <c r="L3275" s="759" t="s">
        <v>2376</v>
      </c>
      <c r="M3275" s="762">
        <v>0</v>
      </c>
    </row>
    <row r="3276" spans="1:13" x14ac:dyDescent="0.2">
      <c r="A3276" s="759" t="s">
        <v>5650</v>
      </c>
      <c r="B3276" s="759" t="s">
        <v>19</v>
      </c>
      <c r="C3276" s="762">
        <v>-6.0821935590000002</v>
      </c>
      <c r="D3276" s="762">
        <v>26.631058629999998</v>
      </c>
      <c r="E3276" s="762">
        <v>1.1064718274506</v>
      </c>
      <c r="F3276" s="762">
        <v>6.0896809536717797E-3</v>
      </c>
      <c r="G3276" s="762">
        <v>0</v>
      </c>
      <c r="H3276" s="762">
        <v>5.7788858909115703E-3</v>
      </c>
      <c r="I3276" s="762">
        <v>0.240081732097531</v>
      </c>
      <c r="J3276" s="762">
        <v>2.1611668792634899E-2</v>
      </c>
      <c r="K3276" s="762">
        <v>0.249477904387958</v>
      </c>
      <c r="L3276" s="759" t="s">
        <v>2376</v>
      </c>
      <c r="M3276" s="762">
        <v>0</v>
      </c>
    </row>
    <row r="3277" spans="1:13" x14ac:dyDescent="0.2">
      <c r="A3277" s="759" t="s">
        <v>5651</v>
      </c>
      <c r="B3277" s="759" t="s">
        <v>19</v>
      </c>
      <c r="C3277" s="762">
        <v>-21.212994999999999</v>
      </c>
      <c r="D3277" s="762">
        <v>21.520748430000001</v>
      </c>
      <c r="E3277" s="762">
        <v>0.64152336241071595</v>
      </c>
      <c r="F3277" s="762">
        <v>7.2307081302914302E-3</v>
      </c>
      <c r="G3277" s="762">
        <v>0</v>
      </c>
      <c r="H3277" s="762">
        <v>1.4959527306260499E-3</v>
      </c>
      <c r="I3277" s="762">
        <v>6.21488271920397E-2</v>
      </c>
      <c r="J3277" s="762">
        <v>2.21219011702069E-2</v>
      </c>
      <c r="K3277" s="762">
        <v>0.26492294533993499</v>
      </c>
      <c r="L3277" s="759" t="s">
        <v>2376</v>
      </c>
      <c r="M3277" s="762">
        <v>0</v>
      </c>
    </row>
    <row r="3278" spans="1:13" x14ac:dyDescent="0.2">
      <c r="A3278" s="759" t="s">
        <v>5652</v>
      </c>
      <c r="B3278" s="759" t="s">
        <v>19</v>
      </c>
      <c r="C3278" s="762">
        <v>10.6893238</v>
      </c>
      <c r="D3278" s="762">
        <v>-16.839147860000001</v>
      </c>
      <c r="E3278" s="762">
        <v>0.78369423939752603</v>
      </c>
      <c r="F3278" s="762">
        <v>5.1749680071109298E-2</v>
      </c>
      <c r="G3278" s="762">
        <v>1</v>
      </c>
      <c r="H3278" s="762">
        <v>7.7120120222685202E-3</v>
      </c>
      <c r="I3278" s="762">
        <v>0.32039275371013398</v>
      </c>
      <c r="J3278" s="762">
        <v>2.80938383894404E-2</v>
      </c>
      <c r="K3278" s="762">
        <v>0.44569720396664803</v>
      </c>
      <c r="L3278" s="759" t="s">
        <v>2376</v>
      </c>
      <c r="M3278" s="762">
        <v>0</v>
      </c>
    </row>
    <row r="3279" spans="1:13" x14ac:dyDescent="0.2">
      <c r="A3279" s="759" t="s">
        <v>5653</v>
      </c>
      <c r="B3279" s="759" t="s">
        <v>19</v>
      </c>
      <c r="C3279" s="762">
        <v>14.3260191</v>
      </c>
      <c r="D3279" s="762">
        <v>11.37392271</v>
      </c>
      <c r="E3279" s="762">
        <v>0.93598844882536802</v>
      </c>
      <c r="F3279" s="762">
        <v>1.6604782227713701E-2</v>
      </c>
      <c r="G3279" s="762">
        <v>0.225625653667161</v>
      </c>
      <c r="H3279" s="762">
        <v>9.28993476553161E-4</v>
      </c>
      <c r="I3279" s="762">
        <v>3.8594678722937502E-2</v>
      </c>
      <c r="J3279" s="762">
        <v>2.4633131828517601E-2</v>
      </c>
      <c r="K3279" s="762">
        <v>0.34093947435981897</v>
      </c>
      <c r="L3279" s="759" t="s">
        <v>2376</v>
      </c>
      <c r="M3279" s="762">
        <v>0</v>
      </c>
    </row>
    <row r="3280" spans="1:13" x14ac:dyDescent="0.2">
      <c r="A3280" s="759" t="s">
        <v>5654</v>
      </c>
      <c r="B3280" s="759" t="s">
        <v>19</v>
      </c>
      <c r="C3280" s="762">
        <v>-7.6097317210000002</v>
      </c>
      <c r="D3280" s="762">
        <v>29.220282399999999</v>
      </c>
      <c r="E3280" s="762">
        <v>0.24435488045131401</v>
      </c>
      <c r="F3280" s="762">
        <v>2.1301275302750399E-2</v>
      </c>
      <c r="G3280" s="762">
        <v>0.34064626480851901</v>
      </c>
      <c r="H3280" s="762">
        <v>0</v>
      </c>
      <c r="I3280" s="762">
        <v>0</v>
      </c>
      <c r="J3280" s="762">
        <v>2.45754533858355E-2</v>
      </c>
      <c r="K3280" s="762">
        <v>0.33919349504635199</v>
      </c>
      <c r="L3280" s="759" t="s">
        <v>2376</v>
      </c>
      <c r="M3280" s="762">
        <v>0.78691146212921403</v>
      </c>
    </row>
    <row r="3281" spans="1:13" x14ac:dyDescent="0.2">
      <c r="A3281" s="759" t="s">
        <v>5655</v>
      </c>
      <c r="B3281" s="759" t="s">
        <v>19</v>
      </c>
      <c r="C3281" s="762">
        <v>1.1758742639999999</v>
      </c>
      <c r="D3281" s="762">
        <v>29.10247412</v>
      </c>
      <c r="E3281" s="762">
        <v>0.57606802307989702</v>
      </c>
      <c r="F3281" s="762">
        <v>1.7550384860271499E-2</v>
      </c>
      <c r="G3281" s="762">
        <v>0.24878417534644401</v>
      </c>
      <c r="H3281" s="762">
        <v>5.4646675091362404E-3</v>
      </c>
      <c r="I3281" s="762">
        <v>0.22702765875256101</v>
      </c>
      <c r="J3281" s="762">
        <v>2.1911153014253199E-2</v>
      </c>
      <c r="K3281" s="762">
        <v>0.258543471903249</v>
      </c>
      <c r="L3281" s="759" t="s">
        <v>2376</v>
      </c>
      <c r="M3281" s="762">
        <v>0</v>
      </c>
    </row>
    <row r="3282" spans="1:13" x14ac:dyDescent="0.2">
      <c r="A3282" s="759" t="s">
        <v>5656</v>
      </c>
      <c r="B3282" s="759" t="s">
        <v>19</v>
      </c>
      <c r="C3282" s="762">
        <v>4.9481041729999999</v>
      </c>
      <c r="D3282" s="762">
        <v>-15.037288480000001</v>
      </c>
      <c r="E3282" s="762">
        <v>0.89778786986121994</v>
      </c>
      <c r="F3282" s="762">
        <v>4.2507990342245103E-2</v>
      </c>
      <c r="G3282" s="762">
        <v>0.860014508219209</v>
      </c>
      <c r="H3282" s="762">
        <v>1.2261347723624401E-2</v>
      </c>
      <c r="I3282" s="762">
        <v>0.50939327505173104</v>
      </c>
      <c r="J3282" s="762">
        <v>3.0771449170872399E-2</v>
      </c>
      <c r="K3282" s="762">
        <v>0.52675015938391601</v>
      </c>
      <c r="L3282" s="759" t="s">
        <v>2376</v>
      </c>
      <c r="M3282" s="762">
        <v>0</v>
      </c>
    </row>
    <row r="3283" spans="1:13" x14ac:dyDescent="0.2">
      <c r="A3283" s="759" t="s">
        <v>5657</v>
      </c>
      <c r="B3283" s="759" t="s">
        <v>19</v>
      </c>
      <c r="C3283" s="762">
        <v>23.043978599999999</v>
      </c>
      <c r="D3283" s="762">
        <v>-8.1805673050000003</v>
      </c>
      <c r="E3283" s="762">
        <v>1.1222754207249901</v>
      </c>
      <c r="F3283" s="762">
        <v>8.5419437807714906E-3</v>
      </c>
      <c r="G3283" s="762">
        <v>2.81607464920057E-2</v>
      </c>
      <c r="H3283" s="762">
        <v>1.8579869531063201E-3</v>
      </c>
      <c r="I3283" s="762">
        <v>7.7189398990513997E-2</v>
      </c>
      <c r="J3283" s="762">
        <v>2.5624757362320401E-2</v>
      </c>
      <c r="K3283" s="762">
        <v>0.37095658174235102</v>
      </c>
      <c r="L3283" s="759" t="s">
        <v>2376</v>
      </c>
      <c r="M3283" s="762">
        <v>0</v>
      </c>
    </row>
    <row r="3284" spans="1:13" x14ac:dyDescent="0.2">
      <c r="A3284" s="759" t="s">
        <v>5658</v>
      </c>
      <c r="B3284" s="759" t="s">
        <v>19</v>
      </c>
      <c r="C3284" s="762">
        <v>2.2426540720000001</v>
      </c>
      <c r="D3284" s="762">
        <v>-1.398401776</v>
      </c>
      <c r="E3284" s="762">
        <v>0.88294661635976601</v>
      </c>
      <c r="F3284" s="762">
        <v>2.4421763990190901E-2</v>
      </c>
      <c r="G3284" s="762">
        <v>0.41706936430848301</v>
      </c>
      <c r="H3284" s="762">
        <v>6.03845759759555E-3</v>
      </c>
      <c r="I3284" s="762">
        <v>0.25086555710532998</v>
      </c>
      <c r="J3284" s="762">
        <v>2.97931340469192E-2</v>
      </c>
      <c r="K3284" s="762">
        <v>0.497135954004925</v>
      </c>
      <c r="L3284" s="759" t="s">
        <v>2376</v>
      </c>
      <c r="M3284" s="762">
        <v>0</v>
      </c>
    </row>
    <row r="3285" spans="1:13" x14ac:dyDescent="0.2">
      <c r="A3285" s="759" t="s">
        <v>5659</v>
      </c>
      <c r="B3285" s="759" t="s">
        <v>19</v>
      </c>
      <c r="C3285" s="762">
        <v>14.360056670000001</v>
      </c>
      <c r="D3285" s="762">
        <v>5.3063625490000002</v>
      </c>
      <c r="E3285" s="762">
        <v>1.1584727228707501</v>
      </c>
      <c r="F3285" s="762">
        <v>2.50521657452294E-2</v>
      </c>
      <c r="G3285" s="762">
        <v>0.43250837876133802</v>
      </c>
      <c r="H3285" s="762">
        <v>2.39079203524711E-3</v>
      </c>
      <c r="I3285" s="762">
        <v>9.9324590318085604E-2</v>
      </c>
      <c r="J3285" s="762">
        <v>2.2902778548056099E-2</v>
      </c>
      <c r="K3285" s="762">
        <v>0.288560609556405</v>
      </c>
      <c r="L3285" s="759" t="s">
        <v>2376</v>
      </c>
      <c r="M3285" s="762">
        <v>0</v>
      </c>
    </row>
    <row r="3286" spans="1:13" x14ac:dyDescent="0.2">
      <c r="A3286" s="759" t="s">
        <v>5660</v>
      </c>
      <c r="B3286" s="759" t="s">
        <v>19</v>
      </c>
      <c r="C3286" s="762">
        <v>-22.319483160000001</v>
      </c>
      <c r="D3286" s="762">
        <v>15.56392703</v>
      </c>
      <c r="E3286" s="762">
        <v>1.1162250942307399</v>
      </c>
      <c r="F3286" s="762">
        <v>1.4562280541389E-2</v>
      </c>
      <c r="G3286" s="762">
        <v>0.17560328308621101</v>
      </c>
      <c r="H3286" s="762">
        <v>3.5998497216435002E-3</v>
      </c>
      <c r="I3286" s="762">
        <v>0.149554468333741</v>
      </c>
      <c r="J3286" s="762">
        <v>1.77139371083135E-2</v>
      </c>
      <c r="K3286" s="762">
        <v>0.13149112511925301</v>
      </c>
      <c r="L3286" s="759" t="s">
        <v>2376</v>
      </c>
      <c r="M3286" s="762">
        <v>0</v>
      </c>
    </row>
    <row r="3287" spans="1:13" x14ac:dyDescent="0.2">
      <c r="A3287" s="759" t="s">
        <v>5661</v>
      </c>
      <c r="B3287" s="759" t="s">
        <v>19</v>
      </c>
      <c r="C3287" s="762">
        <v>27.998245570000002</v>
      </c>
      <c r="D3287" s="762">
        <v>13.003046660000001</v>
      </c>
      <c r="E3287" s="762">
        <v>1.1660855761656901</v>
      </c>
      <c r="F3287" s="762">
        <v>2.9471282048049201E-2</v>
      </c>
      <c r="G3287" s="762">
        <v>0.54073582060455005</v>
      </c>
      <c r="H3287" s="762">
        <v>0</v>
      </c>
      <c r="I3287" s="762">
        <v>0</v>
      </c>
      <c r="J3287" s="762">
        <v>3.1505740114247699E-2</v>
      </c>
      <c r="K3287" s="762">
        <v>0.54897760604674395</v>
      </c>
      <c r="L3287" s="759" t="s">
        <v>2376</v>
      </c>
      <c r="M3287" s="762">
        <v>0</v>
      </c>
    </row>
    <row r="3288" spans="1:13" x14ac:dyDescent="0.2">
      <c r="A3288" s="759" t="s">
        <v>5662</v>
      </c>
      <c r="B3288" s="759" t="s">
        <v>19</v>
      </c>
      <c r="C3288" s="762">
        <v>-21.49125948</v>
      </c>
      <c r="D3288" s="762">
        <v>34.406874209999998</v>
      </c>
      <c r="E3288" s="762">
        <v>1.01208795788551</v>
      </c>
      <c r="F3288" s="762">
        <v>3.09275101021881E-2</v>
      </c>
      <c r="G3288" s="762">
        <v>0.57639992880638502</v>
      </c>
      <c r="H3288" s="762">
        <v>1.5437685713309899E-3</v>
      </c>
      <c r="I3288" s="762">
        <v>6.4135325645543598E-2</v>
      </c>
      <c r="J3288" s="762">
        <v>2.1103654816704599E-2</v>
      </c>
      <c r="K3288" s="762">
        <v>0.23410000367969699</v>
      </c>
      <c r="L3288" s="759" t="s">
        <v>2376</v>
      </c>
      <c r="M3288" s="762">
        <v>0</v>
      </c>
    </row>
    <row r="3289" spans="1:13" x14ac:dyDescent="0.2">
      <c r="A3289" s="759" t="s">
        <v>5663</v>
      </c>
      <c r="B3289" s="759" t="s">
        <v>19</v>
      </c>
      <c r="C3289" s="762">
        <v>-8.6913929739999993</v>
      </c>
      <c r="D3289" s="762">
        <v>15.31713575</v>
      </c>
      <c r="E3289" s="762">
        <v>0.46577244910494398</v>
      </c>
      <c r="F3289" s="762">
        <v>8.2330469208026294E-3</v>
      </c>
      <c r="G3289" s="762">
        <v>2.0595628920291702E-2</v>
      </c>
      <c r="H3289" s="762">
        <v>4.1804706444892202E-3</v>
      </c>
      <c r="I3289" s="762">
        <v>0.17367615811481599</v>
      </c>
      <c r="J3289" s="762">
        <v>1.7128279074926499E-2</v>
      </c>
      <c r="K3289" s="762">
        <v>0.11376289209221201</v>
      </c>
      <c r="L3289" s="759" t="s">
        <v>2376</v>
      </c>
      <c r="M3289" s="762">
        <v>0.74291296991494804</v>
      </c>
    </row>
    <row r="3290" spans="1:13" x14ac:dyDescent="0.2">
      <c r="A3290" s="759" t="s">
        <v>5664</v>
      </c>
      <c r="B3290" s="759" t="s">
        <v>19</v>
      </c>
      <c r="C3290" s="762">
        <v>-24.250082689999999</v>
      </c>
      <c r="D3290" s="762">
        <v>23.69744159</v>
      </c>
      <c r="E3290" s="762">
        <v>1.1589957834303899</v>
      </c>
      <c r="F3290" s="762">
        <v>2.1666908320672799E-2</v>
      </c>
      <c r="G3290" s="762">
        <v>0.34960088927265598</v>
      </c>
      <c r="H3290" s="762">
        <v>6.3321834762116204E-3</v>
      </c>
      <c r="I3290" s="762">
        <v>0.26306825616538199</v>
      </c>
      <c r="J3290" s="762">
        <v>2.8111585602573302E-2</v>
      </c>
      <c r="K3290" s="762">
        <v>0.446234446998868</v>
      </c>
      <c r="L3290" s="759" t="s">
        <v>2376</v>
      </c>
      <c r="M3290" s="762">
        <v>0</v>
      </c>
    </row>
    <row r="3291" spans="1:13" x14ac:dyDescent="0.2">
      <c r="A3291" s="759" t="s">
        <v>5665</v>
      </c>
      <c r="B3291" s="759" t="s">
        <v>19</v>
      </c>
      <c r="C3291" s="762">
        <v>26.472905350000001</v>
      </c>
      <c r="D3291" s="762">
        <v>-7.0941795230000002</v>
      </c>
      <c r="E3291" s="762">
        <v>0.76506622184098205</v>
      </c>
      <c r="F3291" s="762">
        <v>2.5354758587647901E-2</v>
      </c>
      <c r="G3291" s="762">
        <v>0.439919106678339</v>
      </c>
      <c r="H3291" s="762">
        <v>7.1040677618771102E-4</v>
      </c>
      <c r="I3291" s="762">
        <v>2.9513602284975099E-2</v>
      </c>
      <c r="J3291" s="762">
        <v>2.6609727691198501E-2</v>
      </c>
      <c r="K3291" s="762">
        <v>0.40077226839373598</v>
      </c>
      <c r="L3291" s="759" t="s">
        <v>2376</v>
      </c>
      <c r="M3291" s="762">
        <v>0</v>
      </c>
    </row>
    <row r="3292" spans="1:13" x14ac:dyDescent="0.2">
      <c r="A3292" s="759" t="s">
        <v>5666</v>
      </c>
      <c r="B3292" s="759" t="s">
        <v>19</v>
      </c>
      <c r="C3292" s="762">
        <v>-14.61548498</v>
      </c>
      <c r="D3292" s="762">
        <v>15.80426705</v>
      </c>
      <c r="E3292" s="762">
        <v>0.74967865847055204</v>
      </c>
      <c r="F3292" s="762">
        <v>3.8643627583859201E-3</v>
      </c>
      <c r="G3292" s="762">
        <v>0</v>
      </c>
      <c r="H3292" s="762">
        <v>8.7844530209365106E-3</v>
      </c>
      <c r="I3292" s="762">
        <v>0.36494692779358401</v>
      </c>
      <c r="J3292" s="762">
        <v>1.5207143253285999E-2</v>
      </c>
      <c r="K3292" s="762">
        <v>5.56089068574235E-2</v>
      </c>
      <c r="L3292" s="759" t="s">
        <v>2376</v>
      </c>
      <c r="M3292" s="762">
        <v>0</v>
      </c>
    </row>
    <row r="3293" spans="1:13" x14ac:dyDescent="0.2">
      <c r="A3293" s="759" t="s">
        <v>5667</v>
      </c>
      <c r="B3293" s="759" t="s">
        <v>19</v>
      </c>
      <c r="C3293" s="762">
        <v>6.5678492310000003</v>
      </c>
      <c r="D3293" s="762">
        <v>-2.5438709020000001</v>
      </c>
      <c r="E3293" s="762">
        <v>0.64686106331249904</v>
      </c>
      <c r="F3293" s="762">
        <v>3.4010174684326301E-2</v>
      </c>
      <c r="G3293" s="762">
        <v>0.65189669037806697</v>
      </c>
      <c r="H3293" s="762">
        <v>3.83209809078179E-3</v>
      </c>
      <c r="I3293" s="762">
        <v>0.15920312762831501</v>
      </c>
      <c r="J3293" s="762">
        <v>2.7281903388608499E-2</v>
      </c>
      <c r="K3293" s="762">
        <v>0.42111942498504101</v>
      </c>
      <c r="L3293" s="759" t="s">
        <v>2376</v>
      </c>
      <c r="M3293" s="762">
        <v>0</v>
      </c>
    </row>
    <row r="3294" spans="1:13" x14ac:dyDescent="0.2">
      <c r="A3294" s="759" t="s">
        <v>5668</v>
      </c>
      <c r="B3294" s="759" t="s">
        <v>19</v>
      </c>
      <c r="C3294" s="762">
        <v>13.6837287</v>
      </c>
      <c r="D3294" s="762">
        <v>6.6117071579999998</v>
      </c>
      <c r="E3294" s="762">
        <v>0.99057431694803999</v>
      </c>
      <c r="F3294" s="762">
        <v>4.1316531025222397E-2</v>
      </c>
      <c r="G3294" s="762">
        <v>0.83083479000609295</v>
      </c>
      <c r="H3294" s="762">
        <v>4.8157382424263099E-3</v>
      </c>
      <c r="I3294" s="762">
        <v>0.20006809623306299</v>
      </c>
      <c r="J3294" s="762">
        <v>2.4941489656702301E-2</v>
      </c>
      <c r="K3294" s="762">
        <v>0.35027366339122001</v>
      </c>
      <c r="L3294" s="759" t="s">
        <v>2376</v>
      </c>
      <c r="M3294" s="762">
        <v>0</v>
      </c>
    </row>
    <row r="3295" spans="1:13" x14ac:dyDescent="0.2">
      <c r="A3295" s="759" t="s">
        <v>5669</v>
      </c>
      <c r="B3295" s="759" t="s">
        <v>19</v>
      </c>
      <c r="C3295" s="762">
        <v>-11.067879359999999</v>
      </c>
      <c r="D3295" s="762">
        <v>16.468730699999998</v>
      </c>
      <c r="E3295" s="762">
        <v>0.57643836695165995</v>
      </c>
      <c r="F3295" s="762">
        <v>1.4436200190381301E-2</v>
      </c>
      <c r="G3295" s="762">
        <v>0.17251546550119301</v>
      </c>
      <c r="H3295" s="762">
        <v>4.78158407049421E-5</v>
      </c>
      <c r="I3295" s="762">
        <v>1.9858337392815498E-3</v>
      </c>
      <c r="J3295" s="762">
        <v>2.33176196550385E-2</v>
      </c>
      <c r="K3295" s="762">
        <v>0.30111810542800599</v>
      </c>
      <c r="L3295" s="759" t="s">
        <v>2376</v>
      </c>
      <c r="M3295" s="762">
        <v>0</v>
      </c>
    </row>
    <row r="3296" spans="1:13" x14ac:dyDescent="0.2">
      <c r="A3296" s="759" t="s">
        <v>5670</v>
      </c>
      <c r="B3296" s="759" t="s">
        <v>19</v>
      </c>
      <c r="C3296" s="762">
        <v>31.15758301</v>
      </c>
      <c r="D3296" s="762">
        <v>4.4490749689999998</v>
      </c>
      <c r="E3296" s="762">
        <v>1.2400802673365501</v>
      </c>
      <c r="F3296" s="762">
        <v>2.6741642448732599E-2</v>
      </c>
      <c r="G3296" s="762">
        <v>0.473884904187578</v>
      </c>
      <c r="H3296" s="762">
        <v>0</v>
      </c>
      <c r="I3296" s="762">
        <v>0</v>
      </c>
      <c r="J3296" s="762">
        <v>1.7352337640729899E-2</v>
      </c>
      <c r="K3296" s="762">
        <v>0.120545297803063</v>
      </c>
      <c r="L3296" s="759" t="s">
        <v>2376</v>
      </c>
      <c r="M3296" s="762">
        <v>0</v>
      </c>
    </row>
    <row r="3297" spans="1:13" x14ac:dyDescent="0.2">
      <c r="A3297" s="759" t="s">
        <v>5671</v>
      </c>
      <c r="B3297" s="759" t="s">
        <v>19</v>
      </c>
      <c r="C3297" s="762">
        <v>-16.074639640000001</v>
      </c>
      <c r="D3297" s="762">
        <v>11.13889494</v>
      </c>
      <c r="E3297" s="762">
        <v>0.478356416393588</v>
      </c>
      <c r="F3297" s="762">
        <v>1.7745809404333401E-2</v>
      </c>
      <c r="G3297" s="762">
        <v>0.25357025464256699</v>
      </c>
      <c r="H3297" s="762">
        <v>4.6313057139929599E-3</v>
      </c>
      <c r="I3297" s="762">
        <v>0.19240593539199199</v>
      </c>
      <c r="J3297" s="762">
        <v>1.6902002107481599E-2</v>
      </c>
      <c r="K3297" s="762">
        <v>0.106913346137646</v>
      </c>
      <c r="L3297" s="759" t="s">
        <v>2376</v>
      </c>
      <c r="M3297" s="762">
        <v>0.90333737340220699</v>
      </c>
    </row>
    <row r="3298" spans="1:13" x14ac:dyDescent="0.2">
      <c r="A3298" s="759" t="s">
        <v>5672</v>
      </c>
      <c r="B3298" s="759" t="s">
        <v>19</v>
      </c>
      <c r="C3298" s="762">
        <v>24.008816639999999</v>
      </c>
      <c r="D3298" s="762">
        <v>-8.530761987</v>
      </c>
      <c r="E3298" s="762">
        <v>1.2400802673365501</v>
      </c>
      <c r="F3298" s="762">
        <v>1.1334623555592E-2</v>
      </c>
      <c r="G3298" s="762">
        <v>9.6555559456114798E-2</v>
      </c>
      <c r="H3298" s="762">
        <v>4.0985006318521797E-3</v>
      </c>
      <c r="I3298" s="762">
        <v>0.170270744064421</v>
      </c>
      <c r="J3298" s="762">
        <v>1.9317841495202701E-2</v>
      </c>
      <c r="K3298" s="762">
        <v>0.180042299806531</v>
      </c>
      <c r="L3298" s="759" t="s">
        <v>2376</v>
      </c>
      <c r="M3298" s="762">
        <v>0.84245120190325995</v>
      </c>
    </row>
    <row r="3299" spans="1:13" x14ac:dyDescent="0.2">
      <c r="A3299" s="759" t="s">
        <v>5673</v>
      </c>
      <c r="B3299" s="759" t="s">
        <v>19</v>
      </c>
      <c r="C3299" s="762">
        <v>4.4664712230000001</v>
      </c>
      <c r="D3299" s="762">
        <v>-13.91568766</v>
      </c>
      <c r="E3299" s="762">
        <v>0.79961009980737596</v>
      </c>
      <c r="F3299" s="762">
        <v>2.8027662029011101E-2</v>
      </c>
      <c r="G3299" s="762">
        <v>0.50538049171214305</v>
      </c>
      <c r="H3299" s="762">
        <v>8.0603845759759602E-4</v>
      </c>
      <c r="I3299" s="762">
        <v>3.3486557647344102E-2</v>
      </c>
      <c r="J3299" s="762">
        <v>3.32893350341079E-2</v>
      </c>
      <c r="K3299" s="762">
        <v>0.60296813940557104</v>
      </c>
      <c r="L3299" s="759" t="s">
        <v>2376</v>
      </c>
      <c r="M3299" s="762">
        <v>0.60043402057518902</v>
      </c>
    </row>
    <row r="3300" spans="1:13" x14ac:dyDescent="0.2">
      <c r="A3300" s="759" t="s">
        <v>5674</v>
      </c>
      <c r="B3300" s="759" t="s">
        <v>19</v>
      </c>
      <c r="C3300" s="762">
        <v>-22.822481830000001</v>
      </c>
      <c r="D3300" s="762">
        <v>6.0052176810000004</v>
      </c>
      <c r="E3300" s="762">
        <v>0.59718539740134002</v>
      </c>
      <c r="F3300" s="762">
        <v>8.4095594122133993E-3</v>
      </c>
      <c r="G3300" s="762">
        <v>2.4918539252274101E-2</v>
      </c>
      <c r="H3300" s="762">
        <v>9.1396564090303594E-3</v>
      </c>
      <c r="I3300" s="762">
        <v>0.37970370816375199</v>
      </c>
      <c r="J3300" s="762">
        <v>1.50385447285231E-2</v>
      </c>
      <c r="K3300" s="762">
        <v>5.0505340216324301E-2</v>
      </c>
      <c r="L3300" s="759" t="s">
        <v>2376</v>
      </c>
      <c r="M3300" s="762">
        <v>0.42216833523238201</v>
      </c>
    </row>
    <row r="3301" spans="1:13" x14ac:dyDescent="0.2">
      <c r="A3301" s="759" t="s">
        <v>5675</v>
      </c>
      <c r="B3301" s="759" t="s">
        <v>19</v>
      </c>
      <c r="C3301" s="762">
        <v>-16.967309019999998</v>
      </c>
      <c r="D3301" s="762">
        <v>19.72095298</v>
      </c>
      <c r="E3301" s="762">
        <v>0.84993414681241897</v>
      </c>
      <c r="F3301" s="762">
        <v>6.0518568483694697E-4</v>
      </c>
      <c r="G3301" s="762">
        <v>0</v>
      </c>
      <c r="H3301" s="762">
        <v>0</v>
      </c>
      <c r="I3301" s="762">
        <v>0</v>
      </c>
      <c r="J3301" s="762">
        <v>9.2085852143530596E-3</v>
      </c>
      <c r="K3301" s="762">
        <v>0</v>
      </c>
      <c r="L3301" s="759" t="s">
        <v>2376</v>
      </c>
      <c r="M3301" s="762">
        <v>0</v>
      </c>
    </row>
    <row r="3302" spans="1:13" x14ac:dyDescent="0.2">
      <c r="A3302" s="759" t="s">
        <v>5676</v>
      </c>
      <c r="B3302" s="759" t="s">
        <v>19</v>
      </c>
      <c r="C3302" s="762">
        <v>-20.6395473</v>
      </c>
      <c r="D3302" s="762">
        <v>6.4816221389999997</v>
      </c>
      <c r="E3302" s="762">
        <v>0.60814867877385503</v>
      </c>
      <c r="F3302" s="762">
        <v>1.2683683311374301E-2</v>
      </c>
      <c r="G3302" s="762">
        <v>0.12959501903707199</v>
      </c>
      <c r="H3302" s="762">
        <v>9.4811981283513796E-3</v>
      </c>
      <c r="I3302" s="762">
        <v>0.39389294722194701</v>
      </c>
      <c r="J3302" s="762">
        <v>1.5974710221285601E-2</v>
      </c>
      <c r="K3302" s="762">
        <v>7.8843638799728097E-2</v>
      </c>
      <c r="L3302" s="759" t="s">
        <v>2376</v>
      </c>
      <c r="M3302" s="762">
        <v>0.52858165440286198</v>
      </c>
    </row>
    <row r="3303" spans="1:13" x14ac:dyDescent="0.2">
      <c r="A3303" s="759" t="s">
        <v>5677</v>
      </c>
      <c r="B3303" s="759" t="s">
        <v>19</v>
      </c>
      <c r="C3303" s="762">
        <v>16.298568499999998</v>
      </c>
      <c r="D3303" s="762">
        <v>9.7657444610000006</v>
      </c>
      <c r="E3303" s="762">
        <v>0.72237278098272195</v>
      </c>
      <c r="F3303" s="762">
        <v>2.7378348221321399E-2</v>
      </c>
      <c r="G3303" s="762">
        <v>0.48947830829514699</v>
      </c>
      <c r="H3303" s="762">
        <v>5.2938966494757303E-3</v>
      </c>
      <c r="I3303" s="762">
        <v>0.21993303922346299</v>
      </c>
      <c r="J3303" s="762">
        <v>2.18690033830625E-2</v>
      </c>
      <c r="K3303" s="762">
        <v>0.25726756510766202</v>
      </c>
      <c r="L3303" s="759" t="s">
        <v>2376</v>
      </c>
      <c r="M3303" s="762">
        <v>0</v>
      </c>
    </row>
    <row r="3304" spans="1:13" x14ac:dyDescent="0.2">
      <c r="A3304" s="759" t="s">
        <v>5678</v>
      </c>
      <c r="B3304" s="759" t="s">
        <v>19</v>
      </c>
      <c r="C3304" s="762">
        <v>-0.64313866500000005</v>
      </c>
      <c r="D3304" s="762">
        <v>23.4862088</v>
      </c>
      <c r="E3304" s="762">
        <v>1.06858588624408</v>
      </c>
      <c r="F3304" s="762">
        <v>2.4390243902439001E-2</v>
      </c>
      <c r="G3304" s="762">
        <v>0.41629741603491399</v>
      </c>
      <c r="H3304" s="762">
        <v>0</v>
      </c>
      <c r="I3304" s="762">
        <v>0</v>
      </c>
      <c r="J3304" s="762">
        <v>1.5670789196384E-2</v>
      </c>
      <c r="K3304" s="762">
        <v>6.9643760526382506E-2</v>
      </c>
      <c r="L3304" s="759" t="s">
        <v>2376</v>
      </c>
      <c r="M3304" s="762">
        <v>0</v>
      </c>
    </row>
    <row r="3305" spans="1:13" x14ac:dyDescent="0.2">
      <c r="A3305" s="759" t="s">
        <v>5679</v>
      </c>
      <c r="B3305" s="759" t="s">
        <v>19</v>
      </c>
      <c r="C3305" s="762">
        <v>4.3320383070000004</v>
      </c>
      <c r="D3305" s="762">
        <v>22.56450822</v>
      </c>
      <c r="E3305" s="762">
        <v>0.48132845864809198</v>
      </c>
      <c r="F3305" s="762">
        <v>2.2461214532021299E-2</v>
      </c>
      <c r="G3305" s="762">
        <v>0.36905405923881102</v>
      </c>
      <c r="H3305" s="762">
        <v>6.1819051197103698E-3</v>
      </c>
      <c r="I3305" s="762">
        <v>0.25682501092120302</v>
      </c>
      <c r="J3305" s="762">
        <v>2.1964394653651999E-2</v>
      </c>
      <c r="K3305" s="762">
        <v>0.26015514045866101</v>
      </c>
      <c r="L3305" s="759" t="s">
        <v>2376</v>
      </c>
      <c r="M3305" s="762">
        <v>0</v>
      </c>
    </row>
    <row r="3306" spans="1:13" x14ac:dyDescent="0.2">
      <c r="A3306" s="759" t="s">
        <v>5680</v>
      </c>
      <c r="B3306" s="759" t="s">
        <v>19</v>
      </c>
      <c r="C3306" s="762">
        <v>2.1907280820000001</v>
      </c>
      <c r="D3306" s="762">
        <v>18.131800739999999</v>
      </c>
      <c r="E3306" s="762">
        <v>0.84062839390621003</v>
      </c>
      <c r="F3306" s="762">
        <v>1.6838030877078001E-2</v>
      </c>
      <c r="G3306" s="762">
        <v>0.23133809538231101</v>
      </c>
      <c r="H3306" s="762">
        <v>0</v>
      </c>
      <c r="I3306" s="762">
        <v>0</v>
      </c>
      <c r="J3306" s="762">
        <v>1.77915811657701E-2</v>
      </c>
      <c r="K3306" s="762">
        <v>0.133841457438032</v>
      </c>
      <c r="L3306" s="759" t="s">
        <v>2376</v>
      </c>
      <c r="M3306" s="762">
        <v>0.67656952154013095</v>
      </c>
    </row>
    <row r="3307" spans="1:13" x14ac:dyDescent="0.2">
      <c r="A3307" s="759" t="s">
        <v>5681</v>
      </c>
      <c r="B3307" s="759" t="s">
        <v>19</v>
      </c>
      <c r="C3307" s="762">
        <v>3.6396568039999999</v>
      </c>
      <c r="D3307" s="762">
        <v>-14.22960821</v>
      </c>
      <c r="E3307" s="762">
        <v>0.40140093837529001</v>
      </c>
      <c r="F3307" s="762">
        <v>4.8181606137591503E-2</v>
      </c>
      <c r="G3307" s="762">
        <v>0.99896558931341894</v>
      </c>
      <c r="H3307" s="762">
        <v>4.6244748796065403E-3</v>
      </c>
      <c r="I3307" s="762">
        <v>0.19212214396368599</v>
      </c>
      <c r="J3307" s="762">
        <v>2.2796295269258499E-2</v>
      </c>
      <c r="K3307" s="762">
        <v>0.28533727244557999</v>
      </c>
      <c r="L3307" s="759" t="s">
        <v>2376</v>
      </c>
      <c r="M3307" s="762">
        <v>0.66429971631666096</v>
      </c>
    </row>
    <row r="3308" spans="1:13" x14ac:dyDescent="0.2">
      <c r="A3308" s="759" t="s">
        <v>5682</v>
      </c>
      <c r="B3308" s="759" t="s">
        <v>19</v>
      </c>
      <c r="C3308" s="762">
        <v>-9.3060238169999998</v>
      </c>
      <c r="D3308" s="762">
        <v>17.197322079999999</v>
      </c>
      <c r="E3308" s="762">
        <v>0.97002514988448596</v>
      </c>
      <c r="F3308" s="762">
        <v>9.8783955014530803E-3</v>
      </c>
      <c r="G3308" s="762">
        <v>6.0891451254280499E-2</v>
      </c>
      <c r="H3308" s="762">
        <v>6.2638751323474198E-3</v>
      </c>
      <c r="I3308" s="762">
        <v>0.26023042497159898</v>
      </c>
      <c r="J3308" s="762">
        <v>1.5679662802950502E-2</v>
      </c>
      <c r="K3308" s="762">
        <v>6.9912382042492394E-2</v>
      </c>
      <c r="L3308" s="759" t="s">
        <v>2376</v>
      </c>
      <c r="M3308" s="762">
        <v>0</v>
      </c>
    </row>
    <row r="3309" spans="1:13" x14ac:dyDescent="0.2">
      <c r="A3309" s="759" t="s">
        <v>5683</v>
      </c>
      <c r="B3309" s="759" t="s">
        <v>19</v>
      </c>
      <c r="C3309" s="762">
        <v>-16.404170149999999</v>
      </c>
      <c r="D3309" s="762">
        <v>27.430295019999999</v>
      </c>
      <c r="E3309" s="762">
        <v>0.65638088218127799</v>
      </c>
      <c r="F3309" s="762">
        <v>1.86977160544415E-2</v>
      </c>
      <c r="G3309" s="762">
        <v>0.27688316597656398</v>
      </c>
      <c r="H3309" s="762">
        <v>0</v>
      </c>
      <c r="I3309" s="762">
        <v>0</v>
      </c>
      <c r="J3309" s="762">
        <v>1.27868670622816E-2</v>
      </c>
      <c r="K3309" s="762">
        <v>0</v>
      </c>
      <c r="L3309" s="759" t="s">
        <v>2376</v>
      </c>
      <c r="M3309" s="762">
        <v>0.37333481511258898</v>
      </c>
    </row>
    <row r="3310" spans="1:13" x14ac:dyDescent="0.2">
      <c r="A3310" s="759" t="s">
        <v>5684</v>
      </c>
      <c r="B3310" s="759" t="s">
        <v>19</v>
      </c>
      <c r="C3310" s="762">
        <v>-15.879589210000001</v>
      </c>
      <c r="D3310" s="762">
        <v>25.559538289999999</v>
      </c>
      <c r="E3310" s="762">
        <v>1.0029604266196701</v>
      </c>
      <c r="F3310" s="762">
        <v>1.4102087260210901E-2</v>
      </c>
      <c r="G3310" s="762">
        <v>0.164332789310625</v>
      </c>
      <c r="H3310" s="762">
        <v>0</v>
      </c>
      <c r="I3310" s="762">
        <v>0</v>
      </c>
      <c r="J3310" s="762">
        <v>1.5730686040707698E-2</v>
      </c>
      <c r="K3310" s="762">
        <v>7.1456880083565294E-2</v>
      </c>
      <c r="L3310" s="759" t="s">
        <v>2376</v>
      </c>
      <c r="M3310" s="762">
        <v>0</v>
      </c>
    </row>
    <row r="3311" spans="1:13" x14ac:dyDescent="0.2">
      <c r="A3311" s="759" t="s">
        <v>5685</v>
      </c>
      <c r="B3311" s="759" t="s">
        <v>19</v>
      </c>
      <c r="C3311" s="762">
        <v>19.59138197</v>
      </c>
      <c r="D3311" s="762">
        <v>-5.5785171709999997</v>
      </c>
      <c r="E3311" s="762">
        <v>0.84825606093461903</v>
      </c>
      <c r="F3311" s="762">
        <v>3.4369503684698301E-2</v>
      </c>
      <c r="G3311" s="762">
        <v>0.66069692518749001</v>
      </c>
      <c r="H3311" s="762">
        <v>0</v>
      </c>
      <c r="I3311" s="762">
        <v>0</v>
      </c>
      <c r="J3311" s="762">
        <v>3.0258998391658801E-2</v>
      </c>
      <c r="K3311" s="762">
        <v>0.51123794791760002</v>
      </c>
      <c r="L3311" s="759" t="s">
        <v>2376</v>
      </c>
      <c r="M3311" s="762">
        <v>0</v>
      </c>
    </row>
    <row r="3312" spans="1:13" x14ac:dyDescent="0.2">
      <c r="A3312" s="759" t="s">
        <v>5686</v>
      </c>
      <c r="B3312" s="759" t="s">
        <v>19</v>
      </c>
      <c r="C3312" s="762">
        <v>2.1735675680000002</v>
      </c>
      <c r="D3312" s="762">
        <v>-10.82813951</v>
      </c>
      <c r="E3312" s="762">
        <v>1.00921155436662</v>
      </c>
      <c r="F3312" s="762">
        <v>2.20703654438974E-2</v>
      </c>
      <c r="G3312" s="762">
        <v>0.35948185166507501</v>
      </c>
      <c r="H3312" s="762">
        <v>2.4659312134977301E-3</v>
      </c>
      <c r="I3312" s="762">
        <v>0.102446212940175</v>
      </c>
      <c r="J3312" s="762">
        <v>2.82979313404692E-2</v>
      </c>
      <c r="K3312" s="762">
        <v>0.45187522640156402</v>
      </c>
      <c r="L3312" s="759" t="s">
        <v>2376</v>
      </c>
      <c r="M3312" s="762">
        <v>0</v>
      </c>
    </row>
    <row r="3313" spans="1:13" x14ac:dyDescent="0.2">
      <c r="A3313" s="759" t="s">
        <v>5687</v>
      </c>
      <c r="B3313" s="759" t="s">
        <v>19</v>
      </c>
      <c r="C3313" s="762">
        <v>6.4171964040000002</v>
      </c>
      <c r="D3313" s="762">
        <v>6.5062435970000001</v>
      </c>
      <c r="E3313" s="762">
        <v>0.582970245477058</v>
      </c>
      <c r="F3313" s="762">
        <v>1.77332013692326E-2</v>
      </c>
      <c r="G3313" s="762">
        <v>0.25326147533313997</v>
      </c>
      <c r="H3313" s="762">
        <v>1.5642610744902501E-3</v>
      </c>
      <c r="I3313" s="762">
        <v>6.4986658385823098E-2</v>
      </c>
      <c r="J3313" s="762">
        <v>2.2330430924518901E-2</v>
      </c>
      <c r="K3313" s="762">
        <v>0.27123527853290502</v>
      </c>
      <c r="L3313" s="759" t="s">
        <v>2376</v>
      </c>
      <c r="M3313" s="762">
        <v>0</v>
      </c>
    </row>
    <row r="3314" spans="1:13" x14ac:dyDescent="0.2">
      <c r="A3314" s="759" t="s">
        <v>5688</v>
      </c>
      <c r="B3314" s="759" t="s">
        <v>19</v>
      </c>
      <c r="C3314" s="762">
        <v>-9.758458869</v>
      </c>
      <c r="D3314" s="762">
        <v>7.9892004749999996</v>
      </c>
      <c r="E3314" s="762">
        <v>1.1116787793151801</v>
      </c>
      <c r="F3314" s="762">
        <v>2.4806309060764399E-2</v>
      </c>
      <c r="G3314" s="762">
        <v>0.42648715773676099</v>
      </c>
      <c r="H3314" s="762">
        <v>5.9086717442535597E-3</v>
      </c>
      <c r="I3314" s="762">
        <v>0.24547364460143101</v>
      </c>
      <c r="J3314" s="762">
        <v>3.33825079030559E-2</v>
      </c>
      <c r="K3314" s="762">
        <v>0.60578854424223005</v>
      </c>
      <c r="L3314" s="759" t="s">
        <v>2376</v>
      </c>
      <c r="M3314" s="762">
        <v>0</v>
      </c>
    </row>
    <row r="3315" spans="1:13" x14ac:dyDescent="0.2">
      <c r="A3315" s="759" t="s">
        <v>5689</v>
      </c>
      <c r="B3315" s="759" t="s">
        <v>19</v>
      </c>
      <c r="C3315" s="762">
        <v>7.2289303839999999</v>
      </c>
      <c r="D3315" s="762">
        <v>0.28654187599999997</v>
      </c>
      <c r="E3315" s="762">
        <v>0.20043040449610999</v>
      </c>
      <c r="F3315" s="762">
        <v>2.8147438362468399E-2</v>
      </c>
      <c r="G3315" s="762">
        <v>0.508313895151703</v>
      </c>
      <c r="H3315" s="762">
        <v>1.8914580415997799E-2</v>
      </c>
      <c r="I3315" s="762">
        <v>0.78579939599038995</v>
      </c>
      <c r="J3315" s="762">
        <v>2.9835283678109899E-2</v>
      </c>
      <c r="K3315" s="762">
        <v>0.49841186080051197</v>
      </c>
      <c r="L3315" s="759" t="s">
        <v>2376</v>
      </c>
      <c r="M3315" s="762">
        <v>0</v>
      </c>
    </row>
    <row r="3316" spans="1:13" x14ac:dyDescent="0.2">
      <c r="A3316" s="759" t="s">
        <v>5690</v>
      </c>
      <c r="B3316" s="759" t="s">
        <v>19</v>
      </c>
      <c r="C3316" s="762">
        <v>-7.2503746070000004</v>
      </c>
      <c r="D3316" s="762">
        <v>24.090652550000001</v>
      </c>
      <c r="E3316" s="762">
        <v>0.69711147875693102</v>
      </c>
      <c r="F3316" s="762">
        <v>9.2606017815153596E-3</v>
      </c>
      <c r="G3316" s="762">
        <v>4.5761216110852397E-2</v>
      </c>
      <c r="H3316" s="762">
        <v>0</v>
      </c>
      <c r="I3316" s="762">
        <v>0</v>
      </c>
      <c r="J3316" s="762">
        <v>1.8317342354833299E-2</v>
      </c>
      <c r="K3316" s="762">
        <v>0.14975657090788899</v>
      </c>
      <c r="L3316" s="759" t="s">
        <v>2376</v>
      </c>
      <c r="M3316" s="762">
        <v>0</v>
      </c>
    </row>
    <row r="3317" spans="1:13" x14ac:dyDescent="0.2">
      <c r="A3317" s="759" t="s">
        <v>5691</v>
      </c>
      <c r="B3317" s="759" t="s">
        <v>19</v>
      </c>
      <c r="C3317" s="762">
        <v>-4.996270032</v>
      </c>
      <c r="D3317" s="762">
        <v>-0.690915363</v>
      </c>
      <c r="E3317" s="762">
        <v>0.12987327847000699</v>
      </c>
      <c r="F3317" s="762">
        <v>8.3086951314072493E-3</v>
      </c>
      <c r="G3317" s="762">
        <v>2.2448304776855599E-2</v>
      </c>
      <c r="H3317" s="762">
        <v>0</v>
      </c>
      <c r="I3317" s="762">
        <v>0</v>
      </c>
      <c r="J3317" s="762">
        <v>2.0742055349120998E-2</v>
      </c>
      <c r="K3317" s="762">
        <v>0.223154146092884</v>
      </c>
      <c r="L3317" s="759" t="s">
        <v>2376</v>
      </c>
      <c r="M3317" s="762">
        <v>0</v>
      </c>
    </row>
    <row r="3318" spans="1:13" x14ac:dyDescent="0.2">
      <c r="A3318" s="759" t="s">
        <v>5692</v>
      </c>
      <c r="B3318" s="759" t="s">
        <v>19</v>
      </c>
      <c r="C3318" s="762">
        <v>-18.101020869999999</v>
      </c>
      <c r="D3318" s="762">
        <v>7.1825703589999996</v>
      </c>
      <c r="E3318" s="762">
        <v>0.25615499578048401</v>
      </c>
      <c r="F3318" s="762">
        <v>1.23684824338551E-2</v>
      </c>
      <c r="G3318" s="762">
        <v>0.121875511810645</v>
      </c>
      <c r="H3318" s="762">
        <v>7.9305987226339705E-3</v>
      </c>
      <c r="I3318" s="762">
        <v>0.32947387169273601</v>
      </c>
      <c r="J3318" s="762">
        <v>1.8159835838278501E-2</v>
      </c>
      <c r="K3318" s="762">
        <v>0.14498876602661501</v>
      </c>
      <c r="L3318" s="759" t="s">
        <v>2376</v>
      </c>
      <c r="M3318" s="762">
        <v>0</v>
      </c>
    </row>
    <row r="3319" spans="1:13" x14ac:dyDescent="0.2">
      <c r="A3319" s="759" t="s">
        <v>5693</v>
      </c>
      <c r="B3319" s="759" t="s">
        <v>19</v>
      </c>
      <c r="C3319" s="762">
        <v>-15.594826729999999</v>
      </c>
      <c r="D3319" s="762">
        <v>24.334602790000002</v>
      </c>
      <c r="E3319" s="762">
        <v>0.77822289629087704</v>
      </c>
      <c r="F3319" s="762">
        <v>1.46946649099471E-2</v>
      </c>
      <c r="G3319" s="762">
        <v>0.178845465835198</v>
      </c>
      <c r="H3319" s="762">
        <v>1.5027835650124699E-3</v>
      </c>
      <c r="I3319" s="762">
        <v>6.2432618620345902E-2</v>
      </c>
      <c r="J3319" s="762">
        <v>1.4725750097055099E-2</v>
      </c>
      <c r="K3319" s="762">
        <v>4.1036840426868601E-2</v>
      </c>
      <c r="L3319" s="759" t="s">
        <v>2376</v>
      </c>
      <c r="M3319" s="762">
        <v>0</v>
      </c>
    </row>
    <row r="3320" spans="1:13" x14ac:dyDescent="0.2">
      <c r="A3320" s="759" t="s">
        <v>5694</v>
      </c>
      <c r="B3320" s="759" t="s">
        <v>19</v>
      </c>
      <c r="C3320" s="762">
        <v>22.29412181</v>
      </c>
      <c r="D3320" s="762">
        <v>18.876265709999998</v>
      </c>
      <c r="E3320" s="762">
        <v>1.2400802673365501</v>
      </c>
      <c r="F3320" s="762">
        <v>1.8382515176922298E-2</v>
      </c>
      <c r="G3320" s="762">
        <v>0.26916365875013598</v>
      </c>
      <c r="H3320" s="762">
        <v>2.01509614399399E-3</v>
      </c>
      <c r="I3320" s="762">
        <v>8.3716435662999106E-2</v>
      </c>
      <c r="J3320" s="762">
        <v>2.5795574288725E-2</v>
      </c>
      <c r="K3320" s="762">
        <v>0.37612731889779</v>
      </c>
      <c r="L3320" s="759" t="s">
        <v>2376</v>
      </c>
      <c r="M3320" s="762">
        <v>0</v>
      </c>
    </row>
    <row r="3321" spans="1:13" x14ac:dyDescent="0.2">
      <c r="A3321" s="759" t="s">
        <v>5695</v>
      </c>
      <c r="B3321" s="759" t="s">
        <v>19</v>
      </c>
      <c r="C3321" s="762">
        <v>29.809606179999999</v>
      </c>
      <c r="D3321" s="762">
        <v>1.090442436</v>
      </c>
      <c r="E3321" s="762">
        <v>1.08661759658279</v>
      </c>
      <c r="F3321" s="762">
        <v>2.8714799942002999E-2</v>
      </c>
      <c r="G3321" s="762">
        <v>0.52220901305742196</v>
      </c>
      <c r="H3321" s="762">
        <v>5.1777724649065904E-3</v>
      </c>
      <c r="I3321" s="762">
        <v>0.215108668031537</v>
      </c>
      <c r="J3321" s="762">
        <v>3.2610504131773098E-2</v>
      </c>
      <c r="K3321" s="762">
        <v>0.58241950154187105</v>
      </c>
      <c r="L3321" s="759" t="s">
        <v>2376</v>
      </c>
      <c r="M3321" s="762">
        <v>0.47137267842187502</v>
      </c>
    </row>
    <row r="3322" spans="1:13" x14ac:dyDescent="0.2">
      <c r="A3322" s="759" t="s">
        <v>5696</v>
      </c>
      <c r="B3322" s="759" t="s">
        <v>19</v>
      </c>
      <c r="C3322" s="762">
        <v>-12.703910840000001</v>
      </c>
      <c r="D3322" s="762">
        <v>34.670161120000003</v>
      </c>
      <c r="E3322" s="762">
        <v>1.1148636428891801</v>
      </c>
      <c r="F3322" s="762">
        <v>4.14426113762301E-2</v>
      </c>
      <c r="G3322" s="762">
        <v>0.83392258310036604</v>
      </c>
      <c r="H3322" s="762">
        <v>0</v>
      </c>
      <c r="I3322" s="762">
        <v>0</v>
      </c>
      <c r="J3322" s="762">
        <v>2.16937496533747E-2</v>
      </c>
      <c r="K3322" s="762">
        <v>0.25196254746479202</v>
      </c>
      <c r="L3322" s="759" t="s">
        <v>2376</v>
      </c>
      <c r="M3322" s="762">
        <v>0</v>
      </c>
    </row>
    <row r="3323" spans="1:13" x14ac:dyDescent="0.2">
      <c r="A3323" s="759" t="s">
        <v>5697</v>
      </c>
      <c r="B3323" s="759" t="s">
        <v>19</v>
      </c>
      <c r="C3323" s="762">
        <v>30.560169210000002</v>
      </c>
      <c r="D3323" s="762">
        <v>9.5030835099999997</v>
      </c>
      <c r="E3323" s="762">
        <v>0.51965286751346196</v>
      </c>
      <c r="F3323" s="762">
        <v>3.5163809896046699E-2</v>
      </c>
      <c r="G3323" s="762">
        <v>0.68015007066290101</v>
      </c>
      <c r="H3323" s="762">
        <v>0</v>
      </c>
      <c r="I3323" s="762">
        <v>0</v>
      </c>
      <c r="J3323" s="762">
        <v>3.1856247573623202E-2</v>
      </c>
      <c r="K3323" s="762">
        <v>0.55958770187373097</v>
      </c>
      <c r="L3323" s="759" t="s">
        <v>2376</v>
      </c>
      <c r="M3323" s="762">
        <v>0</v>
      </c>
    </row>
    <row r="3324" spans="1:13" x14ac:dyDescent="0.2">
      <c r="A3324" s="759" t="s">
        <v>5698</v>
      </c>
      <c r="B3324" s="759" t="s">
        <v>19</v>
      </c>
      <c r="C3324" s="762">
        <v>-1.5655145070000001</v>
      </c>
      <c r="D3324" s="762">
        <v>5.9285399920000001</v>
      </c>
      <c r="E3324" s="762">
        <v>0</v>
      </c>
      <c r="F3324" s="762">
        <v>6.8020349368652601E-3</v>
      </c>
      <c r="G3324" s="762">
        <v>0</v>
      </c>
      <c r="H3324" s="762">
        <v>3.0055671300249298E-4</v>
      </c>
      <c r="I3324" s="762">
        <v>1.24865320329969E-2</v>
      </c>
      <c r="J3324" s="762">
        <v>1.8818701125838801E-2</v>
      </c>
      <c r="K3324" s="762">
        <v>0.16493302061438</v>
      </c>
      <c r="L3324" s="759" t="s">
        <v>2376</v>
      </c>
      <c r="M3324" s="762">
        <v>0</v>
      </c>
    </row>
    <row r="3325" spans="1:13" x14ac:dyDescent="0.2">
      <c r="A3325" s="759" t="s">
        <v>5699</v>
      </c>
      <c r="B3325" s="759" t="s">
        <v>19</v>
      </c>
      <c r="C3325" s="762">
        <v>-8.7777402339999995</v>
      </c>
      <c r="D3325" s="762">
        <v>14.50454585</v>
      </c>
      <c r="E3325" s="762">
        <v>0.60217411521623299</v>
      </c>
      <c r="F3325" s="762">
        <v>1.0042299957763101E-2</v>
      </c>
      <c r="G3325" s="762">
        <v>6.4905582276835697E-2</v>
      </c>
      <c r="H3325" s="762">
        <v>5.9974725912770198E-3</v>
      </c>
      <c r="I3325" s="762">
        <v>0.249162850080132</v>
      </c>
      <c r="J3325" s="762">
        <v>1.28423271033221E-2</v>
      </c>
      <c r="K3325" s="762">
        <v>0</v>
      </c>
      <c r="L3325" s="759" t="s">
        <v>2376</v>
      </c>
      <c r="M3325" s="762">
        <v>0.53375166134697405</v>
      </c>
    </row>
    <row r="3326" spans="1:13" x14ac:dyDescent="0.2">
      <c r="A3326" s="759" t="s">
        <v>5700</v>
      </c>
      <c r="B3326" s="759" t="s">
        <v>19</v>
      </c>
      <c r="C3326" s="762">
        <v>-9.5337584799999995</v>
      </c>
      <c r="D3326" s="762">
        <v>0.95613696199999998</v>
      </c>
      <c r="E3326" s="762">
        <v>0.33762815957107101</v>
      </c>
      <c r="F3326" s="762">
        <v>1.7947537965945701E-2</v>
      </c>
      <c r="G3326" s="762">
        <v>0.25851074808414898</v>
      </c>
      <c r="H3326" s="762">
        <v>3.8730830971003098E-3</v>
      </c>
      <c r="I3326" s="762">
        <v>0.16090583465351299</v>
      </c>
      <c r="J3326" s="762">
        <v>1.7534246575342499E-2</v>
      </c>
      <c r="K3326" s="762">
        <v>0.126051796718328</v>
      </c>
      <c r="L3326" s="759" t="s">
        <v>2376</v>
      </c>
      <c r="M3326" s="762">
        <v>0.88945157737979597</v>
      </c>
    </row>
    <row r="3327" spans="1:13" x14ac:dyDescent="0.2">
      <c r="A3327" s="759" t="s">
        <v>5701</v>
      </c>
      <c r="B3327" s="759" t="s">
        <v>19</v>
      </c>
      <c r="C3327" s="762">
        <v>7.1074136919999997</v>
      </c>
      <c r="D3327" s="762">
        <v>20.49521828</v>
      </c>
      <c r="E3327" s="762">
        <v>0.77169747988468795</v>
      </c>
      <c r="F3327" s="762">
        <v>1.44235921552806E-2</v>
      </c>
      <c r="G3327" s="762">
        <v>0.17220668619176599</v>
      </c>
      <c r="H3327" s="762">
        <v>2.5274087229755098E-3</v>
      </c>
      <c r="I3327" s="762">
        <v>0.105000294250291</v>
      </c>
      <c r="J3327" s="762">
        <v>1.9169208585214401E-2</v>
      </c>
      <c r="K3327" s="762">
        <v>0.175543116441367</v>
      </c>
      <c r="L3327" s="759" t="s">
        <v>2376</v>
      </c>
      <c r="M3327" s="762">
        <v>0</v>
      </c>
    </row>
    <row r="3328" spans="1:13" x14ac:dyDescent="0.2">
      <c r="A3328" s="759" t="s">
        <v>5702</v>
      </c>
      <c r="B3328" s="759" t="s">
        <v>19</v>
      </c>
      <c r="C3328" s="762">
        <v>-9.9953629930000005</v>
      </c>
      <c r="D3328" s="762">
        <v>31.447989759999999</v>
      </c>
      <c r="E3328" s="762">
        <v>1.2400802673365501</v>
      </c>
      <c r="F3328" s="762">
        <v>1.40390470847071E-2</v>
      </c>
      <c r="G3328" s="762">
        <v>0.16278889276348801</v>
      </c>
      <c r="H3328" s="762">
        <v>5.7310700502066301E-3</v>
      </c>
      <c r="I3328" s="762">
        <v>0.23809523364402699</v>
      </c>
      <c r="J3328" s="762">
        <v>1.7962398092174599E-2</v>
      </c>
      <c r="K3328" s="762">
        <v>0.13901219459347</v>
      </c>
      <c r="L3328" s="759" t="s">
        <v>2376</v>
      </c>
      <c r="M3328" s="762">
        <v>0</v>
      </c>
    </row>
    <row r="3329" spans="1:13" x14ac:dyDescent="0.2">
      <c r="A3329" s="759" t="s">
        <v>5703</v>
      </c>
      <c r="B3329" s="759" t="s">
        <v>19</v>
      </c>
      <c r="C3329" s="762">
        <v>6.1027404240000003</v>
      </c>
      <c r="D3329" s="762">
        <v>11.4981782</v>
      </c>
      <c r="E3329" s="762">
        <v>0.80607511314668001</v>
      </c>
      <c r="F3329" s="762">
        <v>2.0651961495060801E-2</v>
      </c>
      <c r="G3329" s="762">
        <v>0.324744081391522</v>
      </c>
      <c r="H3329" s="762">
        <v>4.0575156255336598E-3</v>
      </c>
      <c r="I3329" s="762">
        <v>0.16856803703922299</v>
      </c>
      <c r="J3329" s="762">
        <v>2.5857689534690299E-2</v>
      </c>
      <c r="K3329" s="762">
        <v>0.37800760896931201</v>
      </c>
      <c r="L3329" s="759" t="s">
        <v>2376</v>
      </c>
      <c r="M3329" s="762">
        <v>0.90333737340220699</v>
      </c>
    </row>
    <row r="3330" spans="1:13" x14ac:dyDescent="0.2">
      <c r="A3330" s="759" t="s">
        <v>5704</v>
      </c>
      <c r="B3330" s="759" t="s">
        <v>19</v>
      </c>
      <c r="C3330" s="762">
        <v>14.801338729999999</v>
      </c>
      <c r="D3330" s="762">
        <v>8.0547073170000001</v>
      </c>
      <c r="E3330" s="762">
        <v>0.69873841085113597</v>
      </c>
      <c r="F3330" s="762">
        <v>6.2977135328344796E-3</v>
      </c>
      <c r="G3330" s="762">
        <v>0</v>
      </c>
      <c r="H3330" s="762">
        <v>3.1899996584582799E-3</v>
      </c>
      <c r="I3330" s="762">
        <v>0.132527398081762</v>
      </c>
      <c r="J3330" s="762">
        <v>2.90122566690699E-2</v>
      </c>
      <c r="K3330" s="762">
        <v>0.47349832005907999</v>
      </c>
      <c r="L3330" s="759" t="s">
        <v>2376</v>
      </c>
      <c r="M3330" s="762">
        <v>0.90333737340220699</v>
      </c>
    </row>
    <row r="3331" spans="1:13" x14ac:dyDescent="0.2">
      <c r="A3331" s="759" t="s">
        <v>5705</v>
      </c>
      <c r="B3331" s="759" t="s">
        <v>19</v>
      </c>
      <c r="C3331" s="762">
        <v>-23.275223960000002</v>
      </c>
      <c r="D3331" s="762">
        <v>15.838954060000001</v>
      </c>
      <c r="E3331" s="762">
        <v>0.47799295934129699</v>
      </c>
      <c r="F3331" s="762">
        <v>2.5127813955834102E-2</v>
      </c>
      <c r="G3331" s="762">
        <v>0.43436105461790198</v>
      </c>
      <c r="H3331" s="762">
        <v>3.1831688240718599E-3</v>
      </c>
      <c r="I3331" s="762">
        <v>0.132243606653456</v>
      </c>
      <c r="J3331" s="762">
        <v>1.9486440019965599E-2</v>
      </c>
      <c r="K3331" s="762">
        <v>0.18514589671825399</v>
      </c>
      <c r="L3331" s="759" t="s">
        <v>2376</v>
      </c>
      <c r="M3331" s="762">
        <v>0.819567849711764</v>
      </c>
    </row>
    <row r="3332" spans="1:13" x14ac:dyDescent="0.2">
      <c r="A3332" s="759" t="s">
        <v>5706</v>
      </c>
      <c r="B3332" s="759" t="s">
        <v>19</v>
      </c>
      <c r="C3332" s="762">
        <v>31.386156710000002</v>
      </c>
      <c r="D3332" s="762">
        <v>-4.6234896399999998</v>
      </c>
      <c r="E3332" s="762">
        <v>0.94902096851593398</v>
      </c>
      <c r="F3332" s="762">
        <v>3.8359946794091902E-2</v>
      </c>
      <c r="G3332" s="762">
        <v>0.75842584601942897</v>
      </c>
      <c r="H3332" s="762">
        <v>4.8157382424263099E-3</v>
      </c>
      <c r="I3332" s="762">
        <v>0.20006809623306299</v>
      </c>
      <c r="J3332" s="762">
        <v>2.9835283678109899E-2</v>
      </c>
      <c r="K3332" s="762">
        <v>0.49841186080051197</v>
      </c>
      <c r="L3332" s="759" t="s">
        <v>2376</v>
      </c>
      <c r="M3332" s="762">
        <v>0</v>
      </c>
    </row>
    <row r="3333" spans="1:13" x14ac:dyDescent="0.2">
      <c r="A3333" s="759" t="s">
        <v>5707</v>
      </c>
      <c r="B3333" s="759" t="s">
        <v>19</v>
      </c>
      <c r="C3333" s="762">
        <v>14.462917879999999</v>
      </c>
      <c r="D3333" s="762">
        <v>-10.469020069999999</v>
      </c>
      <c r="E3333" s="762">
        <v>0.23237198045667001</v>
      </c>
      <c r="F3333" s="762">
        <v>3.9463149865409199E-2</v>
      </c>
      <c r="G3333" s="762">
        <v>0.78544410906655404</v>
      </c>
      <c r="H3333" s="762">
        <v>3.44957136514225E-3</v>
      </c>
      <c r="I3333" s="762">
        <v>0.14331118154492301</v>
      </c>
      <c r="J3333" s="762">
        <v>3.1805224335866002E-2</v>
      </c>
      <c r="K3333" s="762">
        <v>0.55804317356203403</v>
      </c>
      <c r="L3333" s="759" t="s">
        <v>2376</v>
      </c>
      <c r="M3333" s="762">
        <v>0</v>
      </c>
    </row>
    <row r="3334" spans="1:13" x14ac:dyDescent="0.2">
      <c r="A3334" s="759" t="s">
        <v>5708</v>
      </c>
      <c r="B3334" s="759" t="s">
        <v>19</v>
      </c>
      <c r="C3334" s="762">
        <v>-19.95014621</v>
      </c>
      <c r="D3334" s="762">
        <v>22.386410099999999</v>
      </c>
      <c r="E3334" s="762">
        <v>0.75552207842333896</v>
      </c>
      <c r="F3334" s="762">
        <v>1.55898354021018E-2</v>
      </c>
      <c r="G3334" s="762">
        <v>0.20076884578602699</v>
      </c>
      <c r="H3334" s="762">
        <v>0</v>
      </c>
      <c r="I3334" s="762">
        <v>0</v>
      </c>
      <c r="J3334" s="762">
        <v>1.0193555543231101E-2</v>
      </c>
      <c r="K3334" s="762">
        <v>0</v>
      </c>
      <c r="L3334" s="759" t="s">
        <v>2376</v>
      </c>
      <c r="M3334" s="762">
        <v>0</v>
      </c>
    </row>
    <row r="3335" spans="1:13" x14ac:dyDescent="0.2">
      <c r="A3335" s="759" t="s">
        <v>5709</v>
      </c>
      <c r="B3335" s="759" t="s">
        <v>19</v>
      </c>
      <c r="C3335" s="762">
        <v>14.43095291</v>
      </c>
      <c r="D3335" s="762">
        <v>5.4169202319999998</v>
      </c>
      <c r="E3335" s="762">
        <v>0.85220850104050205</v>
      </c>
      <c r="F3335" s="762">
        <v>3.2705243051396701E-2</v>
      </c>
      <c r="G3335" s="762">
        <v>0.61993793388936103</v>
      </c>
      <c r="H3335" s="762">
        <v>7.4524403155845501E-3</v>
      </c>
      <c r="I3335" s="762">
        <v>0.30960892870233497</v>
      </c>
      <c r="J3335" s="762">
        <v>2.7401697077255802E-2</v>
      </c>
      <c r="K3335" s="762">
        <v>0.42474566409940701</v>
      </c>
      <c r="L3335" s="759" t="s">
        <v>2376</v>
      </c>
      <c r="M3335" s="762">
        <v>0</v>
      </c>
    </row>
    <row r="3336" spans="1:13" x14ac:dyDescent="0.2">
      <c r="A3336" s="759" t="s">
        <v>5710</v>
      </c>
      <c r="B3336" s="759" t="s">
        <v>19</v>
      </c>
      <c r="C3336" s="762">
        <v>15.507557419999999</v>
      </c>
      <c r="D3336" s="762">
        <v>14.91779464</v>
      </c>
      <c r="E3336" s="762">
        <v>0.88236914974922998</v>
      </c>
      <c r="F3336" s="762">
        <v>1.7941233948395301E-2</v>
      </c>
      <c r="G3336" s="762">
        <v>0.258356358429435</v>
      </c>
      <c r="H3336" s="762">
        <v>0</v>
      </c>
      <c r="I3336" s="762">
        <v>0</v>
      </c>
      <c r="J3336" s="762">
        <v>2.407409461483E-2</v>
      </c>
      <c r="K3336" s="762">
        <v>0.32401707561048498</v>
      </c>
      <c r="L3336" s="759" t="s">
        <v>2376</v>
      </c>
      <c r="M3336" s="762">
        <v>0</v>
      </c>
    </row>
    <row r="3337" spans="1:13" x14ac:dyDescent="0.2">
      <c r="A3337" s="759" t="s">
        <v>5711</v>
      </c>
      <c r="B3337" s="759" t="s">
        <v>19</v>
      </c>
      <c r="C3337" s="762">
        <v>-0.36279725099999999</v>
      </c>
      <c r="D3337" s="762">
        <v>16.484971850000001</v>
      </c>
      <c r="E3337" s="762">
        <v>0.61172745390820804</v>
      </c>
      <c r="F3337" s="762">
        <v>1.1435487836398099E-2</v>
      </c>
      <c r="G3337" s="762">
        <v>9.9025793931533407E-2</v>
      </c>
      <c r="H3337" s="762">
        <v>2.7118412514088599E-3</v>
      </c>
      <c r="I3337" s="762">
        <v>0.112662455091362</v>
      </c>
      <c r="J3337" s="762">
        <v>1.3206144972547299E-2</v>
      </c>
      <c r="K3337" s="762">
        <v>0</v>
      </c>
      <c r="L3337" s="759" t="s">
        <v>2376</v>
      </c>
      <c r="M3337" s="762">
        <v>0.87672481709022698</v>
      </c>
    </row>
    <row r="3338" spans="1:13" x14ac:dyDescent="0.2">
      <c r="A3338" s="759" t="s">
        <v>5712</v>
      </c>
      <c r="B3338" s="759" t="s">
        <v>19</v>
      </c>
      <c r="C3338" s="762">
        <v>-20.392909700000001</v>
      </c>
      <c r="D3338" s="762">
        <v>14.384497420000001</v>
      </c>
      <c r="E3338" s="762">
        <v>0.64841111399742202</v>
      </c>
      <c r="F3338" s="762">
        <v>6.1085930063229299E-3</v>
      </c>
      <c r="G3338" s="762">
        <v>0</v>
      </c>
      <c r="H3338" s="762">
        <v>1.40032104921616E-3</v>
      </c>
      <c r="I3338" s="762">
        <v>5.8175830285031899E-2</v>
      </c>
      <c r="J3338" s="762">
        <v>1.80245133381399E-2</v>
      </c>
      <c r="K3338" s="762">
        <v>0.14089245439436901</v>
      </c>
      <c r="L3338" s="759" t="s">
        <v>2376</v>
      </c>
      <c r="M3338" s="762">
        <v>0</v>
      </c>
    </row>
    <row r="3339" spans="1:13" x14ac:dyDescent="0.2">
      <c r="A3339" s="759" t="s">
        <v>5713</v>
      </c>
      <c r="B3339" s="759" t="s">
        <v>19</v>
      </c>
      <c r="C3339" s="762">
        <v>13.006283440000001</v>
      </c>
      <c r="D3339" s="762">
        <v>20.364591780000001</v>
      </c>
      <c r="E3339" s="762">
        <v>0.76759016714405803</v>
      </c>
      <c r="F3339" s="762">
        <v>2.7548556695181799E-2</v>
      </c>
      <c r="G3339" s="762">
        <v>0.49364685346316101</v>
      </c>
      <c r="H3339" s="762">
        <v>1.57109190887667E-3</v>
      </c>
      <c r="I3339" s="762">
        <v>6.52704498141293E-2</v>
      </c>
      <c r="J3339" s="762">
        <v>2.1607231989351699E-2</v>
      </c>
      <c r="K3339" s="762">
        <v>0.24934359362990299</v>
      </c>
      <c r="L3339" s="759" t="s">
        <v>2376</v>
      </c>
      <c r="M3339" s="762">
        <v>0</v>
      </c>
    </row>
    <row r="3340" spans="1:13" x14ac:dyDescent="0.2">
      <c r="A3340" s="759" t="s">
        <v>5714</v>
      </c>
      <c r="B3340" s="759" t="s">
        <v>19</v>
      </c>
      <c r="C3340" s="762">
        <v>-24.43176347</v>
      </c>
      <c r="D3340" s="762">
        <v>19.566845399999998</v>
      </c>
      <c r="E3340" s="762">
        <v>0.95960874177438304</v>
      </c>
      <c r="F3340" s="762">
        <v>2.4125475165322902E-2</v>
      </c>
      <c r="G3340" s="762">
        <v>0.40981302604619602</v>
      </c>
      <c r="H3340" s="762">
        <v>4.2214556508077504E-3</v>
      </c>
      <c r="I3340" s="762">
        <v>0.175378865140014</v>
      </c>
      <c r="J3340" s="762">
        <v>1.8188675059619502E-2</v>
      </c>
      <c r="K3340" s="762">
        <v>0.14586174054803699</v>
      </c>
      <c r="L3340" s="759" t="s">
        <v>2376</v>
      </c>
      <c r="M3340" s="762">
        <v>0</v>
      </c>
    </row>
    <row r="3341" spans="1:13" x14ac:dyDescent="0.2">
      <c r="A3341" s="759" t="s">
        <v>5715</v>
      </c>
      <c r="B3341" s="759" t="s">
        <v>19</v>
      </c>
      <c r="C3341" s="762">
        <v>-8.0905017350000001</v>
      </c>
      <c r="D3341" s="762">
        <v>31.330217529999999</v>
      </c>
      <c r="E3341" s="762">
        <v>0.64649929044376897</v>
      </c>
      <c r="F3341" s="762">
        <v>2.2227965882656998E-2</v>
      </c>
      <c r="G3341" s="762">
        <v>0.36334161752366101</v>
      </c>
      <c r="H3341" s="762">
        <v>0</v>
      </c>
      <c r="I3341" s="762">
        <v>0</v>
      </c>
      <c r="J3341" s="762">
        <v>2.3608230270090399E-2</v>
      </c>
      <c r="K3341" s="762">
        <v>0.309915051427187</v>
      </c>
      <c r="L3341" s="759" t="s">
        <v>2376</v>
      </c>
      <c r="M3341" s="762">
        <v>0.34908048562636002</v>
      </c>
    </row>
    <row r="3342" spans="1:13" x14ac:dyDescent="0.2">
      <c r="A3342" s="759" t="s">
        <v>5716</v>
      </c>
      <c r="B3342" s="759" t="s">
        <v>19</v>
      </c>
      <c r="C3342" s="762">
        <v>5.9586485769999999</v>
      </c>
      <c r="D3342" s="762">
        <v>1.746938959</v>
      </c>
      <c r="E3342" s="762">
        <v>0.87852401343335995</v>
      </c>
      <c r="F3342" s="762">
        <v>1.8849012475650701E-2</v>
      </c>
      <c r="G3342" s="762">
        <v>0.28058851768969201</v>
      </c>
      <c r="H3342" s="762">
        <v>2.1086785750879501E-2</v>
      </c>
      <c r="I3342" s="762">
        <v>0.87604290987051303</v>
      </c>
      <c r="J3342" s="762">
        <v>2.4320337197049499E-2</v>
      </c>
      <c r="K3342" s="762">
        <v>0.33147097457036301</v>
      </c>
      <c r="L3342" s="759" t="s">
        <v>2376</v>
      </c>
      <c r="M3342" s="762">
        <v>0</v>
      </c>
    </row>
    <row r="3343" spans="1:13" x14ac:dyDescent="0.2">
      <c r="A3343" s="759" t="s">
        <v>5717</v>
      </c>
      <c r="B3343" s="759" t="s">
        <v>19</v>
      </c>
      <c r="C3343" s="762">
        <v>-5.28790709</v>
      </c>
      <c r="D3343" s="762">
        <v>25.62636676</v>
      </c>
      <c r="E3343" s="762">
        <v>0.43539488219063999</v>
      </c>
      <c r="F3343" s="762">
        <v>1.8729236142193399E-2</v>
      </c>
      <c r="G3343" s="762">
        <v>0.27765511425013201</v>
      </c>
      <c r="H3343" s="762">
        <v>9.1464872434167798E-3</v>
      </c>
      <c r="I3343" s="762">
        <v>0.37998749959205802</v>
      </c>
      <c r="J3343" s="762">
        <v>2.04780655537685E-2</v>
      </c>
      <c r="K3343" s="762">
        <v>0.21516303437140899</v>
      </c>
      <c r="L3343" s="759" t="s">
        <v>2376</v>
      </c>
      <c r="M3343" s="762">
        <v>0.45424066958047798</v>
      </c>
    </row>
    <row r="3344" spans="1:13" x14ac:dyDescent="0.2">
      <c r="A3344" s="759" t="s">
        <v>5718</v>
      </c>
      <c r="B3344" s="759" t="s">
        <v>19</v>
      </c>
      <c r="C3344" s="762">
        <v>12.583115039999999</v>
      </c>
      <c r="D3344" s="762">
        <v>-17.395845919999999</v>
      </c>
      <c r="E3344" s="762">
        <v>0.64006695405839398</v>
      </c>
      <c r="F3344" s="762">
        <v>4.2400822043888599E-2</v>
      </c>
      <c r="G3344" s="762">
        <v>0.85738988408907701</v>
      </c>
      <c r="H3344" s="762">
        <v>1.76645377232829E-2</v>
      </c>
      <c r="I3344" s="762">
        <v>0.73386685249417505</v>
      </c>
      <c r="J3344" s="762">
        <v>4.0510232377572002E-2</v>
      </c>
      <c r="K3344" s="762">
        <v>0.82154919640514301</v>
      </c>
      <c r="L3344" s="759" t="s">
        <v>2376</v>
      </c>
      <c r="M3344" s="762">
        <v>0.90333737340220699</v>
      </c>
    </row>
    <row r="3345" spans="1:13" x14ac:dyDescent="0.2">
      <c r="A3345" s="759" t="s">
        <v>5719</v>
      </c>
      <c r="B3345" s="759" t="s">
        <v>19</v>
      </c>
      <c r="C3345" s="762">
        <v>-1.1697632090000001</v>
      </c>
      <c r="D3345" s="762">
        <v>-6.8525164680000001</v>
      </c>
      <c r="E3345" s="762">
        <v>0.31327744282876002</v>
      </c>
      <c r="F3345" s="762">
        <v>7.6593813237176098E-3</v>
      </c>
      <c r="G3345" s="762">
        <v>6.54612135985918E-3</v>
      </c>
      <c r="H3345" s="762">
        <v>7.4456094811981303E-4</v>
      </c>
      <c r="I3345" s="762">
        <v>3.0932517881866801E-2</v>
      </c>
      <c r="J3345" s="762">
        <v>2.27319616216516E-2</v>
      </c>
      <c r="K3345" s="762">
        <v>0.28338987240096603</v>
      </c>
      <c r="L3345" s="759" t="s">
        <v>2376</v>
      </c>
      <c r="M3345" s="762">
        <v>0</v>
      </c>
    </row>
    <row r="3346" spans="1:13" x14ac:dyDescent="0.2">
      <c r="A3346" s="759" t="s">
        <v>5720</v>
      </c>
      <c r="B3346" s="759" t="s">
        <v>19</v>
      </c>
      <c r="C3346" s="762">
        <v>4.8801431099999997</v>
      </c>
      <c r="D3346" s="762">
        <v>13.038829809999999</v>
      </c>
      <c r="E3346" s="762">
        <v>0.545116917398482</v>
      </c>
      <c r="F3346" s="762">
        <v>1.50476898927687E-2</v>
      </c>
      <c r="G3346" s="762">
        <v>0.18749131098990801</v>
      </c>
      <c r="H3346" s="762">
        <v>5.6149458656374902E-3</v>
      </c>
      <c r="I3346" s="762">
        <v>0.23327090399674</v>
      </c>
      <c r="J3346" s="762">
        <v>2.06555376850979E-2</v>
      </c>
      <c r="K3346" s="762">
        <v>0.22053522252861901</v>
      </c>
      <c r="L3346" s="759" t="s">
        <v>2376</v>
      </c>
      <c r="M3346" s="762">
        <v>0</v>
      </c>
    </row>
    <row r="3347" spans="1:13" x14ac:dyDescent="0.2">
      <c r="A3347" s="759" t="s">
        <v>5721</v>
      </c>
      <c r="B3347" s="759" t="s">
        <v>19</v>
      </c>
      <c r="C3347" s="762">
        <v>29.756121589999999</v>
      </c>
      <c r="D3347" s="762">
        <v>7.6483424400000004</v>
      </c>
      <c r="E3347" s="762">
        <v>0.81237043106631202</v>
      </c>
      <c r="F3347" s="762">
        <v>3.7811497267208401E-2</v>
      </c>
      <c r="G3347" s="762">
        <v>0.74499389707785102</v>
      </c>
      <c r="H3347" s="762">
        <v>8.4224187984562292E-3</v>
      </c>
      <c r="I3347" s="762">
        <v>0.34990635599511</v>
      </c>
      <c r="J3347" s="762">
        <v>2.1074815595363498E-2</v>
      </c>
      <c r="K3347" s="762">
        <v>0.23322702915827501</v>
      </c>
      <c r="L3347" s="759" t="s">
        <v>2376</v>
      </c>
      <c r="M3347" s="762">
        <v>0.64356861065734094</v>
      </c>
    </row>
    <row r="3348" spans="1:13" x14ac:dyDescent="0.2">
      <c r="A3348" s="759" t="s">
        <v>5722</v>
      </c>
      <c r="B3348" s="759" t="s">
        <v>19</v>
      </c>
      <c r="C3348" s="762">
        <v>38.642215229999998</v>
      </c>
      <c r="D3348" s="762">
        <v>2.369082079</v>
      </c>
      <c r="E3348" s="762">
        <v>1.2400802673365501</v>
      </c>
      <c r="F3348" s="762">
        <v>4.1398483253377402E-2</v>
      </c>
      <c r="G3348" s="762">
        <v>0.832841855517371</v>
      </c>
      <c r="H3348" s="762">
        <v>0</v>
      </c>
      <c r="I3348" s="762">
        <v>0</v>
      </c>
      <c r="J3348" s="762">
        <v>3.9762631024347003E-2</v>
      </c>
      <c r="K3348" s="762">
        <v>0.79891884773877397</v>
      </c>
      <c r="L3348" s="759" t="s">
        <v>2376</v>
      </c>
      <c r="M3348" s="762">
        <v>0</v>
      </c>
    </row>
    <row r="3349" spans="1:13" x14ac:dyDescent="0.2">
      <c r="A3349" s="759" t="s">
        <v>5723</v>
      </c>
      <c r="B3349" s="759" t="s">
        <v>19</v>
      </c>
      <c r="C3349" s="762">
        <v>-15.840769160000001</v>
      </c>
      <c r="D3349" s="762">
        <v>14.83719844</v>
      </c>
      <c r="E3349" s="762">
        <v>1.12762426363229</v>
      </c>
      <c r="F3349" s="762">
        <v>1.3604069873730499E-2</v>
      </c>
      <c r="G3349" s="762">
        <v>0.15213598209750101</v>
      </c>
      <c r="H3349" s="762">
        <v>0</v>
      </c>
      <c r="I3349" s="762">
        <v>0</v>
      </c>
      <c r="J3349" s="762">
        <v>1.2880039931229499E-2</v>
      </c>
      <c r="K3349" s="762">
        <v>0</v>
      </c>
      <c r="L3349" s="759" t="s">
        <v>2376</v>
      </c>
      <c r="M3349" s="762">
        <v>0</v>
      </c>
    </row>
    <row r="3350" spans="1:13" x14ac:dyDescent="0.2">
      <c r="A3350" s="759" t="s">
        <v>5724</v>
      </c>
      <c r="B3350" s="759" t="s">
        <v>19</v>
      </c>
      <c r="C3350" s="762">
        <v>-17.508994550000001</v>
      </c>
      <c r="D3350" s="762">
        <v>29.287906020000001</v>
      </c>
      <c r="E3350" s="762">
        <v>0.96438151697071395</v>
      </c>
      <c r="F3350" s="762">
        <v>6.5561782524002502E-3</v>
      </c>
      <c r="G3350" s="762">
        <v>0</v>
      </c>
      <c r="H3350" s="762">
        <v>0</v>
      </c>
      <c r="I3350" s="762">
        <v>0</v>
      </c>
      <c r="J3350" s="762">
        <v>1.36808829238534E-2</v>
      </c>
      <c r="K3350" s="762">
        <v>9.4080644889244901E-3</v>
      </c>
      <c r="L3350" s="759" t="s">
        <v>2376</v>
      </c>
      <c r="M3350" s="762">
        <v>0.59991440745494795</v>
      </c>
    </row>
    <row r="3351" spans="1:13" x14ac:dyDescent="0.2">
      <c r="A3351" s="759" t="s">
        <v>5725</v>
      </c>
      <c r="B3351" s="759" t="s">
        <v>19</v>
      </c>
      <c r="C3351" s="762">
        <v>-9.6379599159999998</v>
      </c>
      <c r="D3351" s="762">
        <v>17.754621520000001</v>
      </c>
      <c r="E3351" s="762">
        <v>0.82922422621853498</v>
      </c>
      <c r="F3351" s="762">
        <v>4.4821564783236404E-3</v>
      </c>
      <c r="G3351" s="762">
        <v>0</v>
      </c>
      <c r="H3351" s="762">
        <v>0</v>
      </c>
      <c r="I3351" s="762">
        <v>0</v>
      </c>
      <c r="J3351" s="762">
        <v>1.38583550551827E-2</v>
      </c>
      <c r="K3351" s="762">
        <v>1.47802526461338E-2</v>
      </c>
      <c r="L3351" s="759" t="s">
        <v>2376</v>
      </c>
      <c r="M3351" s="762">
        <v>0</v>
      </c>
    </row>
    <row r="3352" spans="1:13" x14ac:dyDescent="0.2">
      <c r="A3352" s="759" t="s">
        <v>5726</v>
      </c>
      <c r="B3352" s="759" t="s">
        <v>19</v>
      </c>
      <c r="C3352" s="762">
        <v>-12.402131020000001</v>
      </c>
      <c r="D3352" s="762">
        <v>8.1518687700000001</v>
      </c>
      <c r="E3352" s="762">
        <v>0.53584491297871994</v>
      </c>
      <c r="F3352" s="762">
        <v>3.76980249513015E-3</v>
      </c>
      <c r="G3352" s="762">
        <v>0</v>
      </c>
      <c r="H3352" s="762">
        <v>3.7842822500768502E-3</v>
      </c>
      <c r="I3352" s="762">
        <v>0.157216629174811</v>
      </c>
      <c r="J3352" s="762">
        <v>1.8998391658809798E-2</v>
      </c>
      <c r="K3352" s="762">
        <v>0.17037237928592799</v>
      </c>
      <c r="L3352" s="759" t="s">
        <v>2376</v>
      </c>
      <c r="M3352" s="762">
        <v>0</v>
      </c>
    </row>
    <row r="3353" spans="1:13" x14ac:dyDescent="0.2">
      <c r="A3353" s="759" t="s">
        <v>5727</v>
      </c>
      <c r="B3353" s="759" t="s">
        <v>19</v>
      </c>
      <c r="C3353" s="762">
        <v>-27.631319950000002</v>
      </c>
      <c r="D3353" s="762">
        <v>9.3349258329999998</v>
      </c>
      <c r="E3353" s="762">
        <v>0.32690863027943001</v>
      </c>
      <c r="F3353" s="762">
        <v>3.07888217160797E-2</v>
      </c>
      <c r="G3353" s="762">
        <v>0.57300335640268396</v>
      </c>
      <c r="H3353" s="762">
        <v>2.0649612350148599E-2</v>
      </c>
      <c r="I3353" s="762">
        <v>0.85788067390530998</v>
      </c>
      <c r="J3353" s="762">
        <v>3.4868837002939398E-2</v>
      </c>
      <c r="K3353" s="762">
        <v>0.65078065032948196</v>
      </c>
      <c r="L3353" s="759" t="s">
        <v>2376</v>
      </c>
      <c r="M3353" s="762">
        <v>0</v>
      </c>
    </row>
    <row r="3354" spans="1:13" x14ac:dyDescent="0.2">
      <c r="A3354" s="759" t="s">
        <v>5728</v>
      </c>
      <c r="B3354" s="759" t="s">
        <v>19</v>
      </c>
      <c r="C3354" s="762">
        <v>-0.13181593599999999</v>
      </c>
      <c r="D3354" s="762">
        <v>13.561512349999999</v>
      </c>
      <c r="E3354" s="762">
        <v>0.68101595951980198</v>
      </c>
      <c r="F3354" s="762">
        <v>4.6082368293313301E-3</v>
      </c>
      <c r="G3354" s="762">
        <v>0</v>
      </c>
      <c r="H3354" s="762">
        <v>1.72820109976434E-3</v>
      </c>
      <c r="I3354" s="762">
        <v>7.1797486486614395E-2</v>
      </c>
      <c r="J3354" s="762">
        <v>1.1804115135045199E-2</v>
      </c>
      <c r="K3354" s="762">
        <v>0</v>
      </c>
      <c r="L3354" s="759" t="s">
        <v>2376</v>
      </c>
      <c r="M3354" s="762">
        <v>0.64892999190120904</v>
      </c>
    </row>
    <row r="3355" spans="1:13" x14ac:dyDescent="0.2">
      <c r="A3355" s="759" t="s">
        <v>5729</v>
      </c>
      <c r="B3355" s="759" t="s">
        <v>19</v>
      </c>
      <c r="C3355" s="762">
        <v>7.1825085</v>
      </c>
      <c r="D3355" s="762">
        <v>10.3335521</v>
      </c>
      <c r="E3355" s="762">
        <v>1.1650118457085199</v>
      </c>
      <c r="F3355" s="762">
        <v>2.5197158148888298E-2</v>
      </c>
      <c r="G3355" s="762">
        <v>0.43605934081975201</v>
      </c>
      <c r="H3355" s="762">
        <v>2.7596570921138001E-3</v>
      </c>
      <c r="I3355" s="762">
        <v>0.114648953544866</v>
      </c>
      <c r="J3355" s="762">
        <v>2.12678165381842E-2</v>
      </c>
      <c r="K3355" s="762">
        <v>0.23906928983336501</v>
      </c>
      <c r="L3355" s="759" t="s">
        <v>2376</v>
      </c>
      <c r="M3355" s="762">
        <v>0</v>
      </c>
    </row>
    <row r="3356" spans="1:13" x14ac:dyDescent="0.2">
      <c r="A3356" s="759" t="s">
        <v>5730</v>
      </c>
      <c r="B3356" s="759" t="s">
        <v>19</v>
      </c>
      <c r="C3356" s="762">
        <v>-26.08026606</v>
      </c>
      <c r="D3356" s="762">
        <v>28.09880063</v>
      </c>
      <c r="E3356" s="762">
        <v>0.182883964787669</v>
      </c>
      <c r="F3356" s="762">
        <v>1.50981220331717E-2</v>
      </c>
      <c r="G3356" s="762">
        <v>0.18872642822761701</v>
      </c>
      <c r="H3356" s="762">
        <v>9.5563373066020006E-3</v>
      </c>
      <c r="I3356" s="762">
        <v>0.39701456984403599</v>
      </c>
      <c r="J3356" s="762">
        <v>2.69802007653486E-2</v>
      </c>
      <c r="K3356" s="762">
        <v>0.41198671722603503</v>
      </c>
      <c r="L3356" s="759" t="s">
        <v>2376</v>
      </c>
      <c r="M3356" s="762">
        <v>0</v>
      </c>
    </row>
    <row r="3357" spans="1:13" x14ac:dyDescent="0.2">
      <c r="A3357" s="759" t="s">
        <v>5731</v>
      </c>
      <c r="B3357" s="759" t="s">
        <v>19</v>
      </c>
      <c r="C3357" s="762">
        <v>-25.770693829999999</v>
      </c>
      <c r="D3357" s="762">
        <v>11.65952409</v>
      </c>
      <c r="E3357" s="762">
        <v>0.68647854681417597</v>
      </c>
      <c r="F3357" s="762">
        <v>9.1093053603061198E-3</v>
      </c>
      <c r="G3357" s="762">
        <v>4.2055839906979801E-2</v>
      </c>
      <c r="H3357" s="762">
        <v>3.0943679770483999E-3</v>
      </c>
      <c r="I3357" s="762">
        <v>0.128554401174755</v>
      </c>
      <c r="J3357" s="762">
        <v>1.5384615384615399E-2</v>
      </c>
      <c r="K3357" s="762">
        <v>6.0981095014632898E-2</v>
      </c>
      <c r="L3357" s="759" t="s">
        <v>2376</v>
      </c>
      <c r="M3357" s="762">
        <v>0.45692249753606901</v>
      </c>
    </row>
    <row r="3358" spans="1:13" x14ac:dyDescent="0.2">
      <c r="A3358" s="759" t="s">
        <v>5732</v>
      </c>
      <c r="B3358" s="759" t="s">
        <v>19</v>
      </c>
      <c r="C3358" s="762">
        <v>-22.565986259999999</v>
      </c>
      <c r="D3358" s="762">
        <v>8.4960819189999999</v>
      </c>
      <c r="E3358" s="762">
        <v>0.30783108060549502</v>
      </c>
      <c r="F3358" s="762">
        <v>1.14922239943516E-2</v>
      </c>
      <c r="G3358" s="762">
        <v>0.100415300823956</v>
      </c>
      <c r="H3358" s="762">
        <v>3.8525905939410499E-3</v>
      </c>
      <c r="I3358" s="762">
        <v>0.160054501913234</v>
      </c>
      <c r="J3358" s="762">
        <v>2.3091342687593601E-2</v>
      </c>
      <c r="K3358" s="762">
        <v>0.294268559473439</v>
      </c>
      <c r="L3358" s="759" t="s">
        <v>2376</v>
      </c>
      <c r="M3358" s="762">
        <v>0</v>
      </c>
    </row>
    <row r="3359" spans="1:13" x14ac:dyDescent="0.2">
      <c r="A3359" s="759" t="s">
        <v>5733</v>
      </c>
      <c r="B3359" s="759" t="s">
        <v>19</v>
      </c>
      <c r="C3359" s="762">
        <v>31.786679500000002</v>
      </c>
      <c r="D3359" s="762">
        <v>5.8063118390000001</v>
      </c>
      <c r="E3359" s="762">
        <v>1.08193512422958</v>
      </c>
      <c r="F3359" s="762">
        <v>2.42830756040825E-2</v>
      </c>
      <c r="G3359" s="762">
        <v>0.41367279190478201</v>
      </c>
      <c r="H3359" s="762">
        <v>4.7815840704942096E-3</v>
      </c>
      <c r="I3359" s="762">
        <v>0.19864918063617101</v>
      </c>
      <c r="J3359" s="762">
        <v>2.53119627308524E-2</v>
      </c>
      <c r="K3359" s="762">
        <v>0.36148811222351901</v>
      </c>
      <c r="L3359" s="759" t="s">
        <v>2376</v>
      </c>
      <c r="M3359" s="762">
        <v>0</v>
      </c>
    </row>
    <row r="3360" spans="1:13" x14ac:dyDescent="0.2">
      <c r="A3360" s="759" t="s">
        <v>5734</v>
      </c>
      <c r="B3360" s="759" t="s">
        <v>19</v>
      </c>
      <c r="C3360" s="762">
        <v>6.1244750190000001</v>
      </c>
      <c r="D3360" s="762">
        <v>-3.7722582020000002</v>
      </c>
      <c r="E3360" s="762">
        <v>0.86481818383125397</v>
      </c>
      <c r="F3360" s="762">
        <v>1.3282564978660901E-2</v>
      </c>
      <c r="G3360" s="762">
        <v>0.144262085216359</v>
      </c>
      <c r="H3360" s="762">
        <v>7.5822261689265297E-4</v>
      </c>
      <c r="I3360" s="762">
        <v>3.1500100738479003E-2</v>
      </c>
      <c r="J3360" s="762">
        <v>2.7450501913371401E-2</v>
      </c>
      <c r="K3360" s="762">
        <v>0.42622302189676398</v>
      </c>
      <c r="L3360" s="759" t="s">
        <v>2376</v>
      </c>
      <c r="M3360" s="762">
        <v>0.60933492882513296</v>
      </c>
    </row>
    <row r="3361" spans="1:13" x14ac:dyDescent="0.2">
      <c r="A3361" s="759" t="s">
        <v>5735</v>
      </c>
      <c r="B3361" s="759" t="s">
        <v>19</v>
      </c>
      <c r="C3361" s="762">
        <v>14.41388508</v>
      </c>
      <c r="D3361" s="762">
        <v>15.958142779999999</v>
      </c>
      <c r="E3361" s="762">
        <v>1.0055681742595699</v>
      </c>
      <c r="F3361" s="762">
        <v>2.3854402410656301E-2</v>
      </c>
      <c r="G3361" s="762">
        <v>0.403174246402764</v>
      </c>
      <c r="H3361" s="762">
        <v>2.58888623245329E-3</v>
      </c>
      <c r="I3361" s="762">
        <v>0.107554334015769</v>
      </c>
      <c r="J3361" s="762">
        <v>2.9484776218734399E-2</v>
      </c>
      <c r="K3361" s="762">
        <v>0.48780176497352501</v>
      </c>
      <c r="L3361" s="759" t="s">
        <v>2376</v>
      </c>
      <c r="M3361" s="762">
        <v>0</v>
      </c>
    </row>
    <row r="3362" spans="1:13" x14ac:dyDescent="0.2">
      <c r="A3362" s="759" t="s">
        <v>5736</v>
      </c>
      <c r="B3362" s="759" t="s">
        <v>19</v>
      </c>
      <c r="C3362" s="762">
        <v>8.0521361169999999</v>
      </c>
      <c r="D3362" s="762">
        <v>3.1246822500000002</v>
      </c>
      <c r="E3362" s="762">
        <v>0.80109374371972197</v>
      </c>
      <c r="F3362" s="762">
        <v>1.8552723650782602E-2</v>
      </c>
      <c r="G3362" s="762">
        <v>0.27333220391815</v>
      </c>
      <c r="H3362" s="762">
        <v>3.44957136514225E-3</v>
      </c>
      <c r="I3362" s="762">
        <v>0.14331118154492301</v>
      </c>
      <c r="J3362" s="762">
        <v>1.8108812600521301E-2</v>
      </c>
      <c r="K3362" s="762">
        <v>0.143444267985542</v>
      </c>
      <c r="L3362" s="759" t="s">
        <v>2376</v>
      </c>
      <c r="M3362" s="762">
        <v>0</v>
      </c>
    </row>
    <row r="3363" spans="1:13" x14ac:dyDescent="0.2">
      <c r="A3363" s="759" t="s">
        <v>5737</v>
      </c>
      <c r="B3363" s="759" t="s">
        <v>19</v>
      </c>
      <c r="C3363" s="762">
        <v>-26.610060189999999</v>
      </c>
      <c r="D3363" s="762">
        <v>7.9023403280000002</v>
      </c>
      <c r="E3363" s="762">
        <v>9.7745308856803395E-2</v>
      </c>
      <c r="F3363" s="762">
        <v>7.8169817624772295E-3</v>
      </c>
      <c r="G3363" s="762">
        <v>1.04058872184454E-2</v>
      </c>
      <c r="H3363" s="762">
        <v>6.12725844461901E-3</v>
      </c>
      <c r="I3363" s="762">
        <v>0.25455472103939297</v>
      </c>
      <c r="J3363" s="762">
        <v>1.77472131329377E-2</v>
      </c>
      <c r="K3363" s="762">
        <v>0.13249841039872901</v>
      </c>
      <c r="L3363" s="759" t="s">
        <v>2376</v>
      </c>
      <c r="M3363" s="762">
        <v>0.48872654428401702</v>
      </c>
    </row>
    <row r="3364" spans="1:13" x14ac:dyDescent="0.2">
      <c r="A3364" s="759" t="s">
        <v>5738</v>
      </c>
      <c r="B3364" s="759" t="s">
        <v>19</v>
      </c>
      <c r="C3364" s="762">
        <v>8.2863875240000002</v>
      </c>
      <c r="D3364" s="762">
        <v>9.4349373199999995</v>
      </c>
      <c r="E3364" s="762">
        <v>0.82182292468073004</v>
      </c>
      <c r="F3364" s="762">
        <v>4.3440984939702103E-2</v>
      </c>
      <c r="G3364" s="762">
        <v>0.88286425058906504</v>
      </c>
      <c r="H3364" s="762">
        <v>4.40588817924109E-3</v>
      </c>
      <c r="I3364" s="762">
        <v>0.18304102598108499</v>
      </c>
      <c r="J3364" s="762">
        <v>2.1201264488935698E-2</v>
      </c>
      <c r="K3364" s="762">
        <v>0.23705468900378801</v>
      </c>
      <c r="L3364" s="759" t="s">
        <v>2376</v>
      </c>
      <c r="M3364" s="762">
        <v>0</v>
      </c>
    </row>
    <row r="3365" spans="1:13" x14ac:dyDescent="0.2">
      <c r="A3365" s="759" t="s">
        <v>5739</v>
      </c>
      <c r="B3365" s="759" t="s">
        <v>19</v>
      </c>
      <c r="C3365" s="762">
        <v>-20.525403619999999</v>
      </c>
      <c r="D3365" s="762">
        <v>16.434603890000002</v>
      </c>
      <c r="E3365" s="762">
        <v>0.54464019314757195</v>
      </c>
      <c r="F3365" s="762">
        <v>1.0710525818103901E-2</v>
      </c>
      <c r="G3365" s="762">
        <v>8.1270934657972999E-2</v>
      </c>
      <c r="H3365" s="762">
        <v>4.5971515420608596E-3</v>
      </c>
      <c r="I3365" s="762">
        <v>0.19098701979509999</v>
      </c>
      <c r="J3365" s="762">
        <v>2.34107925239865E-2</v>
      </c>
      <c r="K3365" s="762">
        <v>0.30393851026466601</v>
      </c>
      <c r="L3365" s="759" t="s">
        <v>2376</v>
      </c>
      <c r="M3365" s="762">
        <v>0.61823588973525001</v>
      </c>
    </row>
    <row r="3366" spans="1:13" x14ac:dyDescent="0.2">
      <c r="A3366" s="759" t="s">
        <v>5740</v>
      </c>
      <c r="B3366" s="759" t="s">
        <v>19</v>
      </c>
      <c r="C3366" s="762">
        <v>5.8189979129999996</v>
      </c>
      <c r="D3366" s="762">
        <v>9.5727009209999991</v>
      </c>
      <c r="E3366" s="762">
        <v>1.1656656451013601</v>
      </c>
      <c r="F3366" s="762">
        <v>3.17911605065909E-2</v>
      </c>
      <c r="G3366" s="762">
        <v>0.59755138497438998</v>
      </c>
      <c r="H3366" s="762">
        <v>0</v>
      </c>
      <c r="I3366" s="762">
        <v>0</v>
      </c>
      <c r="J3366" s="762">
        <v>2.4670844656424998E-2</v>
      </c>
      <c r="K3366" s="762">
        <v>0.34208107039735097</v>
      </c>
      <c r="L3366" s="759" t="s">
        <v>2376</v>
      </c>
      <c r="M3366" s="762">
        <v>0</v>
      </c>
    </row>
    <row r="3367" spans="1:13" x14ac:dyDescent="0.2">
      <c r="A3367" s="759" t="s">
        <v>5741</v>
      </c>
      <c r="B3367" s="759" t="s">
        <v>19</v>
      </c>
      <c r="C3367" s="762">
        <v>-25.087539799999998</v>
      </c>
      <c r="D3367" s="762">
        <v>15.85622755</v>
      </c>
      <c r="E3367" s="762">
        <v>0.59412829495560404</v>
      </c>
      <c r="F3367" s="762">
        <v>9.5505865888330602E-3</v>
      </c>
      <c r="G3367" s="762">
        <v>5.2863164718425497E-2</v>
      </c>
      <c r="H3367" s="762">
        <v>5.8950100754807198E-3</v>
      </c>
      <c r="I3367" s="762">
        <v>0.24490606174481799</v>
      </c>
      <c r="J3367" s="762">
        <v>1.76163274360823E-2</v>
      </c>
      <c r="K3367" s="762">
        <v>0.12853640952453799</v>
      </c>
      <c r="L3367" s="759" t="s">
        <v>2376</v>
      </c>
      <c r="M3367" s="762">
        <v>0</v>
      </c>
    </row>
    <row r="3368" spans="1:13" x14ac:dyDescent="0.2">
      <c r="A3368" s="759" t="s">
        <v>5742</v>
      </c>
      <c r="B3368" s="759" t="s">
        <v>19</v>
      </c>
      <c r="C3368" s="762">
        <v>3.8401917220000001</v>
      </c>
      <c r="D3368" s="762">
        <v>9.5929650730000002</v>
      </c>
      <c r="E3368" s="762">
        <v>0.94272896551035301</v>
      </c>
      <c r="F3368" s="762">
        <v>2.37409300947494E-2</v>
      </c>
      <c r="G3368" s="762">
        <v>0.40039523261791798</v>
      </c>
      <c r="H3368" s="762">
        <v>5.36903582772636E-3</v>
      </c>
      <c r="I3368" s="762">
        <v>0.223054661845553</v>
      </c>
      <c r="J3368" s="762">
        <v>2.7051189617880299E-2</v>
      </c>
      <c r="K3368" s="762">
        <v>0.41413559854304299</v>
      </c>
      <c r="L3368" s="759" t="s">
        <v>2376</v>
      </c>
      <c r="M3368" s="762">
        <v>0.56675813271182196</v>
      </c>
    </row>
    <row r="3369" spans="1:13" x14ac:dyDescent="0.2">
      <c r="A3369" s="759" t="s">
        <v>5743</v>
      </c>
      <c r="B3369" s="759" t="s">
        <v>19</v>
      </c>
      <c r="C3369" s="762">
        <v>-15.00101497</v>
      </c>
      <c r="D3369" s="762">
        <v>28.06953446</v>
      </c>
      <c r="E3369" s="762">
        <v>1.0538492678322999</v>
      </c>
      <c r="F3369" s="762">
        <v>1.3553637733327401E-2</v>
      </c>
      <c r="G3369" s="762">
        <v>0.15090086485979101</v>
      </c>
      <c r="H3369" s="762">
        <v>2.7118412514088599E-3</v>
      </c>
      <c r="I3369" s="762">
        <v>0.112662455091362</v>
      </c>
      <c r="J3369" s="762">
        <v>1.39581831290555E-2</v>
      </c>
      <c r="K3369" s="762">
        <v>1.7802108484564101E-2</v>
      </c>
      <c r="L3369" s="759" t="s">
        <v>2376</v>
      </c>
      <c r="M3369" s="762">
        <v>0</v>
      </c>
    </row>
    <row r="3370" spans="1:13" x14ac:dyDescent="0.2">
      <c r="A3370" s="759" t="s">
        <v>5744</v>
      </c>
      <c r="B3370" s="759" t="s">
        <v>19</v>
      </c>
      <c r="C3370" s="762">
        <v>-5.6052015600000002</v>
      </c>
      <c r="D3370" s="762">
        <v>12.89713349</v>
      </c>
      <c r="E3370" s="762">
        <v>0.26042966978040499</v>
      </c>
      <c r="F3370" s="762">
        <v>1.6894767035031399E-2</v>
      </c>
      <c r="G3370" s="762">
        <v>0.23272760227473399</v>
      </c>
      <c r="H3370" s="762">
        <v>3.8662522627138898E-3</v>
      </c>
      <c r="I3370" s="762">
        <v>0.16062204322520701</v>
      </c>
      <c r="J3370" s="762">
        <v>8.5785591481337704E-3</v>
      </c>
      <c r="K3370" s="762">
        <v>0</v>
      </c>
      <c r="L3370" s="759" t="s">
        <v>2376</v>
      </c>
      <c r="M3370" s="762">
        <v>0</v>
      </c>
    </row>
    <row r="3371" spans="1:13" x14ac:dyDescent="0.2">
      <c r="A3371" s="759" t="s">
        <v>5745</v>
      </c>
      <c r="B3371" s="759" t="s">
        <v>19</v>
      </c>
      <c r="C3371" s="762">
        <v>-0.19423163500000001</v>
      </c>
      <c r="D3371" s="762">
        <v>5.2658622370000003</v>
      </c>
      <c r="E3371" s="762">
        <v>0.57044511459415304</v>
      </c>
      <c r="F3371" s="762">
        <v>3.1009462330343102E-2</v>
      </c>
      <c r="G3371" s="762">
        <v>0.57840699431766196</v>
      </c>
      <c r="H3371" s="762">
        <v>0</v>
      </c>
      <c r="I3371" s="762">
        <v>0</v>
      </c>
      <c r="J3371" s="762">
        <v>1.43774610393212E-2</v>
      </c>
      <c r="K3371" s="762">
        <v>3.0493915114220602E-2</v>
      </c>
      <c r="L3371" s="759" t="s">
        <v>2376</v>
      </c>
      <c r="M3371" s="762">
        <v>0</v>
      </c>
    </row>
    <row r="3372" spans="1:13" x14ac:dyDescent="0.2">
      <c r="A3372" s="759" t="s">
        <v>5746</v>
      </c>
      <c r="B3372" s="759" t="s">
        <v>19</v>
      </c>
      <c r="C3372" s="762">
        <v>-12.26198568</v>
      </c>
      <c r="D3372" s="762">
        <v>6.6524472379999997</v>
      </c>
      <c r="E3372" s="762">
        <v>0.53103256941059496</v>
      </c>
      <c r="F3372" s="762">
        <v>5.0747341280598102E-3</v>
      </c>
      <c r="G3372" s="762">
        <v>0</v>
      </c>
      <c r="H3372" s="762">
        <v>5.3075583182485703E-3</v>
      </c>
      <c r="I3372" s="762">
        <v>0.220500580535437</v>
      </c>
      <c r="J3372" s="762">
        <v>2.34351949420443E-2</v>
      </c>
      <c r="K3372" s="762">
        <v>0.30467717402803202</v>
      </c>
      <c r="L3372" s="759" t="s">
        <v>2376</v>
      </c>
      <c r="M3372" s="762">
        <v>0</v>
      </c>
    </row>
    <row r="3373" spans="1:13" x14ac:dyDescent="0.2">
      <c r="A3373" s="759" t="s">
        <v>5747</v>
      </c>
      <c r="B3373" s="759" t="s">
        <v>19</v>
      </c>
      <c r="C3373" s="762">
        <v>-9.5308865570000005</v>
      </c>
      <c r="D3373" s="762">
        <v>8.3033632930000003</v>
      </c>
      <c r="E3373" s="762">
        <v>0.99335357225706999</v>
      </c>
      <c r="F3373" s="762">
        <v>3.8196042337781899E-2</v>
      </c>
      <c r="G3373" s="762">
        <v>0.754411690506129</v>
      </c>
      <c r="H3373" s="762">
        <v>0</v>
      </c>
      <c r="I3373" s="762">
        <v>0</v>
      </c>
      <c r="J3373" s="762">
        <v>2.2093061948865799E-2</v>
      </c>
      <c r="K3373" s="762">
        <v>0.264049970818513</v>
      </c>
      <c r="L3373" s="759" t="s">
        <v>2376</v>
      </c>
      <c r="M3373" s="762">
        <v>0.39515448297307298</v>
      </c>
    </row>
    <row r="3374" spans="1:13" x14ac:dyDescent="0.2">
      <c r="A3374" s="759" t="s">
        <v>5748</v>
      </c>
      <c r="B3374" s="759" t="s">
        <v>19</v>
      </c>
      <c r="C3374" s="762">
        <v>2.5845221070000002</v>
      </c>
      <c r="D3374" s="762">
        <v>-5.1896717099999998</v>
      </c>
      <c r="E3374" s="762">
        <v>0.98788429631485797</v>
      </c>
      <c r="F3374" s="762">
        <v>3.03223244173512E-2</v>
      </c>
      <c r="G3374" s="762">
        <v>0.56157847297238395</v>
      </c>
      <c r="H3374" s="762">
        <v>1.1141090884251499E-2</v>
      </c>
      <c r="I3374" s="762">
        <v>0.462852602514778</v>
      </c>
      <c r="J3374" s="762">
        <v>3.5321390937829301E-2</v>
      </c>
      <c r="K3374" s="762">
        <v>0.66447974223861495</v>
      </c>
      <c r="L3374" s="759" t="s">
        <v>2376</v>
      </c>
      <c r="M3374" s="762">
        <v>0</v>
      </c>
    </row>
    <row r="3375" spans="1:13" x14ac:dyDescent="0.2">
      <c r="A3375" s="759" t="s">
        <v>5749</v>
      </c>
      <c r="B3375" s="759" t="s">
        <v>19</v>
      </c>
      <c r="C3375" s="762">
        <v>35.332464659999999</v>
      </c>
      <c r="D3375" s="762">
        <v>6.2461966579999997</v>
      </c>
      <c r="E3375" s="762">
        <v>0.71531595639515799</v>
      </c>
      <c r="F3375" s="762">
        <v>2.3633761796392799E-2</v>
      </c>
      <c r="G3375" s="762">
        <v>0.397770608487786</v>
      </c>
      <c r="H3375" s="762">
        <v>4.2419481539670099E-3</v>
      </c>
      <c r="I3375" s="762">
        <v>0.17623019788029301</v>
      </c>
      <c r="J3375" s="762">
        <v>2.1549553546669601E-2</v>
      </c>
      <c r="K3375" s="762">
        <v>0.24759764458705999</v>
      </c>
      <c r="L3375" s="759" t="s">
        <v>2376</v>
      </c>
      <c r="M3375" s="762">
        <v>0</v>
      </c>
    </row>
    <row r="3376" spans="1:13" x14ac:dyDescent="0.2">
      <c r="A3376" s="759" t="s">
        <v>5750</v>
      </c>
      <c r="B3376" s="759" t="s">
        <v>19</v>
      </c>
      <c r="C3376" s="762">
        <v>33.661871650000002</v>
      </c>
      <c r="D3376" s="762">
        <v>12.929718510000001</v>
      </c>
      <c r="E3376" s="762">
        <v>1.2400802673365501</v>
      </c>
      <c r="F3376" s="762">
        <v>4.2167573394524302E-2</v>
      </c>
      <c r="G3376" s="762">
        <v>0.85167744237392695</v>
      </c>
      <c r="H3376" s="762">
        <v>5.9291642474128201E-3</v>
      </c>
      <c r="I3376" s="762">
        <v>0.24632497734170999</v>
      </c>
      <c r="J3376" s="762">
        <v>3.3249403804558798E-2</v>
      </c>
      <c r="K3376" s="762">
        <v>0.60175940312432297</v>
      </c>
      <c r="L3376" s="759" t="s">
        <v>2376</v>
      </c>
      <c r="M3376" s="762">
        <v>0</v>
      </c>
    </row>
    <row r="3377" spans="1:13" x14ac:dyDescent="0.2">
      <c r="A3377" s="759" t="s">
        <v>5751</v>
      </c>
      <c r="B3377" s="759" t="s">
        <v>19</v>
      </c>
      <c r="C3377" s="762">
        <v>24.427651350000001</v>
      </c>
      <c r="D3377" s="762">
        <v>15.603944889999999</v>
      </c>
      <c r="E3377" s="762">
        <v>1.2400802673365501</v>
      </c>
      <c r="F3377" s="762">
        <v>1.6138284928985201E-2</v>
      </c>
      <c r="G3377" s="762">
        <v>0.214200794727605</v>
      </c>
      <c r="H3377" s="762">
        <v>3.0943679770483999E-3</v>
      </c>
      <c r="I3377" s="762">
        <v>0.128554401174755</v>
      </c>
      <c r="J3377" s="762">
        <v>2.17913593256059E-2</v>
      </c>
      <c r="K3377" s="762">
        <v>0.25491723278888301</v>
      </c>
      <c r="L3377" s="759" t="s">
        <v>2376</v>
      </c>
      <c r="M3377" s="762">
        <v>0</v>
      </c>
    </row>
    <row r="3378" spans="1:13" x14ac:dyDescent="0.2">
      <c r="A3378" s="759" t="s">
        <v>5752</v>
      </c>
      <c r="B3378" s="759" t="s">
        <v>19</v>
      </c>
      <c r="C3378" s="762">
        <v>12.965316489999999</v>
      </c>
      <c r="D3378" s="762">
        <v>-3.2110831119999999</v>
      </c>
      <c r="E3378" s="762">
        <v>0.89849924837198802</v>
      </c>
      <c r="F3378" s="762">
        <v>2.3116832357261301E-2</v>
      </c>
      <c r="G3378" s="762">
        <v>0.38511060781977602</v>
      </c>
      <c r="H3378" s="762">
        <v>1.9693295536049701E-2</v>
      </c>
      <c r="I3378" s="762">
        <v>0.81815087101378703</v>
      </c>
      <c r="J3378" s="762">
        <v>2.91586711774167E-2</v>
      </c>
      <c r="K3378" s="762">
        <v>0.47793036318052801</v>
      </c>
      <c r="L3378" s="759" t="s">
        <v>2376</v>
      </c>
      <c r="M3378" s="762">
        <v>0</v>
      </c>
    </row>
    <row r="3379" spans="1:13" x14ac:dyDescent="0.2">
      <c r="A3379" s="759" t="s">
        <v>5753</v>
      </c>
      <c r="B3379" s="759" t="s">
        <v>19</v>
      </c>
      <c r="C3379" s="762">
        <v>-5.4591856380000001</v>
      </c>
      <c r="D3379" s="762">
        <v>31.096262490000001</v>
      </c>
      <c r="E3379" s="762">
        <v>0.90805306085726001</v>
      </c>
      <c r="F3379" s="762">
        <v>1.7562992895372199E-2</v>
      </c>
      <c r="G3379" s="762">
        <v>0.249092954655871</v>
      </c>
      <c r="H3379" s="762">
        <v>0</v>
      </c>
      <c r="I3379" s="762">
        <v>0</v>
      </c>
      <c r="J3379" s="762">
        <v>1.9377738339526399E-2</v>
      </c>
      <c r="K3379" s="762">
        <v>0.18185541936371399</v>
      </c>
      <c r="L3379" s="759" t="s">
        <v>2376</v>
      </c>
      <c r="M3379" s="762">
        <v>0</v>
      </c>
    </row>
    <row r="3380" spans="1:13" x14ac:dyDescent="0.2">
      <c r="A3380" s="759" t="s">
        <v>5754</v>
      </c>
      <c r="B3380" s="759" t="s">
        <v>19</v>
      </c>
      <c r="C3380" s="762">
        <v>4.9717979310000002</v>
      </c>
      <c r="D3380" s="762">
        <v>-17.503681499999999</v>
      </c>
      <c r="E3380" s="762">
        <v>1.0571705068341299</v>
      </c>
      <c r="F3380" s="762">
        <v>1.23117462759016E-2</v>
      </c>
      <c r="G3380" s="762">
        <v>0.12048600491822201</v>
      </c>
      <c r="H3380" s="762">
        <v>6.6532326923733698E-3</v>
      </c>
      <c r="I3380" s="762">
        <v>0.27640616248329702</v>
      </c>
      <c r="J3380" s="762">
        <v>2.9467029005601501E-2</v>
      </c>
      <c r="K3380" s="762">
        <v>0.48726455221192799</v>
      </c>
      <c r="L3380" s="759" t="s">
        <v>2376</v>
      </c>
      <c r="M3380" s="762">
        <v>0</v>
      </c>
    </row>
    <row r="3381" spans="1:13" x14ac:dyDescent="0.2">
      <c r="A3381" s="759" t="s">
        <v>5755</v>
      </c>
      <c r="B3381" s="759" t="s">
        <v>19</v>
      </c>
      <c r="C3381" s="762">
        <v>-15.03813879</v>
      </c>
      <c r="D3381" s="762">
        <v>17.343111740000001</v>
      </c>
      <c r="E3381" s="762">
        <v>0.86553625529892297</v>
      </c>
      <c r="F3381" s="762">
        <v>1.1246367309886599E-2</v>
      </c>
      <c r="G3381" s="762">
        <v>9.4394079799378902E-2</v>
      </c>
      <c r="H3381" s="762">
        <v>9.6792923255575695E-3</v>
      </c>
      <c r="I3381" s="762">
        <v>0.40212269091962999</v>
      </c>
      <c r="J3381" s="762">
        <v>2.0837446619710501E-2</v>
      </c>
      <c r="K3381" s="762">
        <v>0.22604172144388299</v>
      </c>
      <c r="L3381" s="759" t="s">
        <v>2376</v>
      </c>
      <c r="M3381" s="762">
        <v>0</v>
      </c>
    </row>
    <row r="3382" spans="1:13" x14ac:dyDescent="0.2">
      <c r="A3382" s="759" t="s">
        <v>5756</v>
      </c>
      <c r="B3382" s="759" t="s">
        <v>19</v>
      </c>
      <c r="C3382" s="762">
        <v>-16.724985140000001</v>
      </c>
      <c r="D3382" s="762">
        <v>23.638905319999999</v>
      </c>
      <c r="E3382" s="762">
        <v>0.73598863996772201</v>
      </c>
      <c r="F3382" s="762">
        <v>1.10383347307239E-2</v>
      </c>
      <c r="G3382" s="762">
        <v>8.9299221193828104E-2</v>
      </c>
      <c r="H3382" s="762">
        <v>2.8143037672051598E-3</v>
      </c>
      <c r="I3382" s="762">
        <v>0.11691924342667601</v>
      </c>
      <c r="J3382" s="762">
        <v>1.05019133714159E-2</v>
      </c>
      <c r="K3382" s="762">
        <v>0</v>
      </c>
      <c r="L3382" s="759" t="s">
        <v>2376</v>
      </c>
      <c r="M3382" s="762">
        <v>0.45677384162309598</v>
      </c>
    </row>
    <row r="3383" spans="1:13" x14ac:dyDescent="0.2">
      <c r="A3383" s="759" t="s">
        <v>5757</v>
      </c>
      <c r="B3383" s="759" t="s">
        <v>19</v>
      </c>
      <c r="C3383" s="762">
        <v>-18.146943220000001</v>
      </c>
      <c r="D3383" s="762">
        <v>30.4879438</v>
      </c>
      <c r="E3383" s="762">
        <v>1.0031270112237201</v>
      </c>
      <c r="F3383" s="762">
        <v>1.8061010281852599E-2</v>
      </c>
      <c r="G3383" s="762">
        <v>0.261289761868995</v>
      </c>
      <c r="H3383" s="762">
        <v>0</v>
      </c>
      <c r="I3383" s="762">
        <v>0</v>
      </c>
      <c r="J3383" s="762">
        <v>1.24407964061893E-2</v>
      </c>
      <c r="K3383" s="762">
        <v>0</v>
      </c>
      <c r="L3383" s="759" t="s">
        <v>2376</v>
      </c>
      <c r="M3383" s="762">
        <v>0.83569699820024701</v>
      </c>
    </row>
    <row r="3384" spans="1:13" x14ac:dyDescent="0.2">
      <c r="A3384" s="759" t="s">
        <v>5758</v>
      </c>
      <c r="B3384" s="759" t="s">
        <v>19</v>
      </c>
      <c r="C3384" s="762">
        <v>25.149723999999999</v>
      </c>
      <c r="D3384" s="762">
        <v>-4.72269307</v>
      </c>
      <c r="E3384" s="762">
        <v>0.62327113474840701</v>
      </c>
      <c r="F3384" s="762">
        <v>3.7723241021502998E-2</v>
      </c>
      <c r="G3384" s="762">
        <v>0.74283244191186004</v>
      </c>
      <c r="H3384" s="762">
        <v>1.47750947778271E-2</v>
      </c>
      <c r="I3384" s="762">
        <v>0.61382598644540998</v>
      </c>
      <c r="J3384" s="762">
        <v>3.5345793355887098E-2</v>
      </c>
      <c r="K3384" s="762">
        <v>0.66521840600198201</v>
      </c>
      <c r="L3384" s="759" t="s">
        <v>2376</v>
      </c>
      <c r="M3384" s="762">
        <v>0</v>
      </c>
    </row>
    <row r="3385" spans="1:13" x14ac:dyDescent="0.2">
      <c r="A3385" s="759" t="s">
        <v>5759</v>
      </c>
      <c r="B3385" s="759" t="s">
        <v>19</v>
      </c>
      <c r="C3385" s="762">
        <v>-20.974871669999999</v>
      </c>
      <c r="D3385" s="762">
        <v>22.063655539999999</v>
      </c>
      <c r="E3385" s="762">
        <v>0.673324179241228</v>
      </c>
      <c r="F3385" s="762">
        <v>1.9063349072363799E-2</v>
      </c>
      <c r="G3385" s="762">
        <v>0.28583779044070101</v>
      </c>
      <c r="H3385" s="762">
        <v>4.6654598859250697E-3</v>
      </c>
      <c r="I3385" s="762">
        <v>0.193824850988884</v>
      </c>
      <c r="J3385" s="762">
        <v>2.45532693694193E-2</v>
      </c>
      <c r="K3385" s="762">
        <v>0.33852197152670099</v>
      </c>
      <c r="L3385" s="759" t="s">
        <v>2376</v>
      </c>
      <c r="M3385" s="762">
        <v>0</v>
      </c>
    </row>
    <row r="3386" spans="1:13" x14ac:dyDescent="0.2">
      <c r="A3386" s="759" t="s">
        <v>5760</v>
      </c>
      <c r="B3386" s="759" t="s">
        <v>19</v>
      </c>
      <c r="C3386" s="762">
        <v>23.685545950000002</v>
      </c>
      <c r="D3386" s="762">
        <v>3.0785029229999998</v>
      </c>
      <c r="E3386" s="762">
        <v>0.88940005303622105</v>
      </c>
      <c r="F3386" s="762">
        <v>2.31420484274628E-2</v>
      </c>
      <c r="G3386" s="762">
        <v>0.385728166438631</v>
      </c>
      <c r="H3386" s="762">
        <v>4.5151815294238199E-3</v>
      </c>
      <c r="I3386" s="762">
        <v>0.187581605744705</v>
      </c>
      <c r="J3386" s="762">
        <v>2.4362486828240298E-2</v>
      </c>
      <c r="K3386" s="762">
        <v>0.33274688136594999</v>
      </c>
      <c r="L3386" s="759" t="s">
        <v>2376</v>
      </c>
      <c r="M3386" s="762">
        <v>0.52494705393296703</v>
      </c>
    </row>
    <row r="3387" spans="1:13" x14ac:dyDescent="0.2">
      <c r="A3387" s="759" t="s">
        <v>5761</v>
      </c>
      <c r="B3387" s="759" t="s">
        <v>19</v>
      </c>
      <c r="C3387" s="762">
        <v>1.617231072</v>
      </c>
      <c r="D3387" s="762">
        <v>3.131033967</v>
      </c>
      <c r="E3387" s="762">
        <v>1.1560139465673001</v>
      </c>
      <c r="F3387" s="762">
        <v>2.3167264497664399E-2</v>
      </c>
      <c r="G3387" s="762">
        <v>0.38634572505748599</v>
      </c>
      <c r="H3387" s="762">
        <v>5.9564875849584999E-3</v>
      </c>
      <c r="I3387" s="762">
        <v>0.24746014305493499</v>
      </c>
      <c r="J3387" s="762">
        <v>1.6092285508291299E-2</v>
      </c>
      <c r="K3387" s="762">
        <v>8.2402737670378395E-2</v>
      </c>
      <c r="L3387" s="759" t="s">
        <v>2376</v>
      </c>
      <c r="M3387" s="762">
        <v>0</v>
      </c>
    </row>
    <row r="3388" spans="1:13" x14ac:dyDescent="0.2">
      <c r="A3388" s="759" t="s">
        <v>5762</v>
      </c>
      <c r="B3388" s="759" t="s">
        <v>19</v>
      </c>
      <c r="C3388" s="762">
        <v>-23.09569097</v>
      </c>
      <c r="D3388" s="762">
        <v>6.0709339279999996</v>
      </c>
      <c r="E3388" s="762">
        <v>0.272067110854048</v>
      </c>
      <c r="F3388" s="762">
        <v>6.36705772588871E-3</v>
      </c>
      <c r="G3388" s="762">
        <v>0</v>
      </c>
      <c r="H3388" s="762">
        <v>5.8881792410943002E-3</v>
      </c>
      <c r="I3388" s="762">
        <v>0.24462227031651201</v>
      </c>
      <c r="J3388" s="762">
        <v>2.2472408629582399E-2</v>
      </c>
      <c r="K3388" s="762">
        <v>0.27553304116692201</v>
      </c>
      <c r="L3388" s="759" t="s">
        <v>2376</v>
      </c>
      <c r="M3388" s="762">
        <v>0</v>
      </c>
    </row>
    <row r="3389" spans="1:13" x14ac:dyDescent="0.2">
      <c r="A3389" s="759" t="s">
        <v>5763</v>
      </c>
      <c r="B3389" s="759" t="s">
        <v>19</v>
      </c>
      <c r="C3389" s="762">
        <v>34.500454900000001</v>
      </c>
      <c r="D3389" s="762">
        <v>7.0444587759999999</v>
      </c>
      <c r="E3389" s="762">
        <v>0.75254969334996502</v>
      </c>
      <c r="F3389" s="762">
        <v>4.5603262959484102E-2</v>
      </c>
      <c r="G3389" s="762">
        <v>0.93582004910031902</v>
      </c>
      <c r="H3389" s="762">
        <v>1.7568906041873E-2</v>
      </c>
      <c r="I3389" s="762">
        <v>0.72989385558716802</v>
      </c>
      <c r="J3389" s="762">
        <v>4.0913981476346298E-2</v>
      </c>
      <c r="K3389" s="762">
        <v>0.83377093051691897</v>
      </c>
      <c r="L3389" s="759" t="s">
        <v>2376</v>
      </c>
      <c r="M3389" s="762">
        <v>0</v>
      </c>
    </row>
    <row r="3390" spans="1:13" x14ac:dyDescent="0.2">
      <c r="A3390" s="759" t="s">
        <v>5764</v>
      </c>
      <c r="B3390" s="759" t="s">
        <v>19</v>
      </c>
      <c r="C3390" s="762">
        <v>13.39649255</v>
      </c>
      <c r="D3390" s="762">
        <v>8.2995773079999999</v>
      </c>
      <c r="E3390" s="762">
        <v>1.2400802673365501</v>
      </c>
      <c r="F3390" s="762">
        <v>2.1093242723587698E-2</v>
      </c>
      <c r="G3390" s="762">
        <v>0.33555140620296797</v>
      </c>
      <c r="H3390" s="762">
        <v>0</v>
      </c>
      <c r="I3390" s="762">
        <v>0</v>
      </c>
      <c r="J3390" s="762">
        <v>2.1784704120681099E-2</v>
      </c>
      <c r="K3390" s="762">
        <v>0.25471578178711202</v>
      </c>
      <c r="L3390" s="759" t="s">
        <v>2376</v>
      </c>
      <c r="M3390" s="762">
        <v>0</v>
      </c>
    </row>
    <row r="3391" spans="1:13" x14ac:dyDescent="0.2">
      <c r="A3391" s="759" t="s">
        <v>5765</v>
      </c>
      <c r="B3391" s="759" t="s">
        <v>19</v>
      </c>
      <c r="C3391" s="762">
        <v>-20.213778980000001</v>
      </c>
      <c r="D3391" s="762">
        <v>17.289195800000002</v>
      </c>
      <c r="E3391" s="762">
        <v>0.36340191584432702</v>
      </c>
      <c r="F3391" s="762">
        <v>1.29106279431882E-2</v>
      </c>
      <c r="G3391" s="762">
        <v>0.13515307109750899</v>
      </c>
      <c r="H3391" s="762">
        <v>3.5656955497113999E-3</v>
      </c>
      <c r="I3391" s="762">
        <v>0.148135552736849</v>
      </c>
      <c r="J3391" s="762">
        <v>2.1006045144473399E-2</v>
      </c>
      <c r="K3391" s="762">
        <v>0.231145288084982</v>
      </c>
      <c r="L3391" s="759" t="s">
        <v>2376</v>
      </c>
      <c r="M3391" s="762">
        <v>0.58989217300908503</v>
      </c>
    </row>
    <row r="3392" spans="1:13" x14ac:dyDescent="0.2">
      <c r="A3392" s="759" t="s">
        <v>5766</v>
      </c>
      <c r="B3392" s="759" t="s">
        <v>19</v>
      </c>
      <c r="C3392" s="762">
        <v>27.685805200000001</v>
      </c>
      <c r="D3392" s="762">
        <v>-7.3933508970000004</v>
      </c>
      <c r="E3392" s="762">
        <v>1.2400802673365501</v>
      </c>
      <c r="F3392" s="762">
        <v>1.9857655283712299E-2</v>
      </c>
      <c r="G3392" s="762">
        <v>0.30529093591611201</v>
      </c>
      <c r="H3392" s="762">
        <v>0</v>
      </c>
      <c r="I3392" s="762">
        <v>0</v>
      </c>
      <c r="J3392" s="762">
        <v>3.9869114303144597E-2</v>
      </c>
      <c r="K3392" s="762">
        <v>0.80214215457897498</v>
      </c>
      <c r="L3392" s="759" t="s">
        <v>2376</v>
      </c>
      <c r="M3392" s="762">
        <v>0</v>
      </c>
    </row>
    <row r="3393" spans="1:13" x14ac:dyDescent="0.2">
      <c r="A3393" s="759" t="s">
        <v>5767</v>
      </c>
      <c r="B3393" s="759" t="s">
        <v>19</v>
      </c>
      <c r="C3393" s="762">
        <v>4.7134275839999997</v>
      </c>
      <c r="D3393" s="762">
        <v>14.096151600000001</v>
      </c>
      <c r="E3393" s="762">
        <v>0.326212778485236</v>
      </c>
      <c r="F3393" s="762">
        <v>1.8224914738162599E-2</v>
      </c>
      <c r="G3393" s="762">
        <v>0.26530391738229497</v>
      </c>
      <c r="H3393" s="762">
        <v>0</v>
      </c>
      <c r="I3393" s="762">
        <v>0</v>
      </c>
      <c r="J3393" s="762">
        <v>1.01026010759248E-2</v>
      </c>
      <c r="K3393" s="762">
        <v>0</v>
      </c>
      <c r="L3393" s="759" t="s">
        <v>2376</v>
      </c>
      <c r="M3393" s="762">
        <v>0</v>
      </c>
    </row>
    <row r="3394" spans="1:13" x14ac:dyDescent="0.2">
      <c r="A3394" s="759" t="s">
        <v>5768</v>
      </c>
      <c r="B3394" s="759" t="s">
        <v>19</v>
      </c>
      <c r="C3394" s="762">
        <v>-16.33878262</v>
      </c>
      <c r="D3394" s="762">
        <v>12.451178609999999</v>
      </c>
      <c r="E3394" s="762">
        <v>0.54703033221839203</v>
      </c>
      <c r="F3394" s="762">
        <v>1.0508797256491601E-2</v>
      </c>
      <c r="G3394" s="762">
        <v>7.6330441216391196E-2</v>
      </c>
      <c r="H3394" s="762">
        <v>0</v>
      </c>
      <c r="I3394" s="762">
        <v>0</v>
      </c>
      <c r="J3394" s="762">
        <v>1.6054572680383801E-2</v>
      </c>
      <c r="K3394" s="762">
        <v>8.1261141632846604E-2</v>
      </c>
      <c r="L3394" s="759" t="s">
        <v>2376</v>
      </c>
      <c r="M3394" s="762">
        <v>0.51708981964681999</v>
      </c>
    </row>
    <row r="3395" spans="1:13" x14ac:dyDescent="0.2">
      <c r="A3395" s="759" t="s">
        <v>5769</v>
      </c>
      <c r="B3395" s="759" t="s">
        <v>19</v>
      </c>
      <c r="C3395" s="762">
        <v>35.77154427</v>
      </c>
      <c r="D3395" s="762">
        <v>0.605839825</v>
      </c>
      <c r="E3395" s="762">
        <v>1.2400802673365501</v>
      </c>
      <c r="F3395" s="762">
        <v>4.7879013295173002E-2</v>
      </c>
      <c r="G3395" s="762">
        <v>0.99155486139641802</v>
      </c>
      <c r="H3395" s="762">
        <v>6.2160592916424701E-3</v>
      </c>
      <c r="I3395" s="762">
        <v>0.25824392651809502</v>
      </c>
      <c r="J3395" s="762">
        <v>4.5375187177638499E-2</v>
      </c>
      <c r="K3395" s="762">
        <v>0.96881441929301404</v>
      </c>
      <c r="L3395" s="759" t="s">
        <v>2409</v>
      </c>
      <c r="M3395" s="762">
        <v>0</v>
      </c>
    </row>
    <row r="3396" spans="1:13" x14ac:dyDescent="0.2">
      <c r="A3396" s="759" t="s">
        <v>5770</v>
      </c>
      <c r="B3396" s="759" t="s">
        <v>19</v>
      </c>
      <c r="C3396" s="762">
        <v>-21.122458309999999</v>
      </c>
      <c r="D3396" s="762">
        <v>16.422340819999999</v>
      </c>
      <c r="E3396" s="762">
        <v>0.90884611439122698</v>
      </c>
      <c r="F3396" s="762">
        <v>8.9832250092984293E-3</v>
      </c>
      <c r="G3396" s="762">
        <v>3.8968046812706603E-2</v>
      </c>
      <c r="H3396" s="762">
        <v>2.5205778885890899E-3</v>
      </c>
      <c r="I3396" s="762">
        <v>0.104716502821985</v>
      </c>
      <c r="J3396" s="762">
        <v>1.15312517331263E-2</v>
      </c>
      <c r="K3396" s="762">
        <v>0</v>
      </c>
      <c r="L3396" s="759" t="s">
        <v>2376</v>
      </c>
      <c r="M3396" s="762">
        <v>0.32790937739255399</v>
      </c>
    </row>
    <row r="3397" spans="1:13" x14ac:dyDescent="0.2">
      <c r="A3397" s="759" t="s">
        <v>5771</v>
      </c>
      <c r="B3397" s="759" t="s">
        <v>19</v>
      </c>
      <c r="C3397" s="762">
        <v>-22.401659760000001</v>
      </c>
      <c r="D3397" s="762">
        <v>10.917136340000001</v>
      </c>
      <c r="E3397" s="762">
        <v>0.23347413244592399</v>
      </c>
      <c r="F3397" s="762">
        <v>1.4102087260210901E-2</v>
      </c>
      <c r="G3397" s="762">
        <v>0.164332789310625</v>
      </c>
      <c r="H3397" s="762">
        <v>1.2568735271013399E-3</v>
      </c>
      <c r="I3397" s="762">
        <v>5.2216376469158998E-2</v>
      </c>
      <c r="J3397" s="762">
        <v>1.7918030059342199E-2</v>
      </c>
      <c r="K3397" s="762">
        <v>0.13766914755416801</v>
      </c>
      <c r="L3397" s="759" t="s">
        <v>2376</v>
      </c>
      <c r="M3397" s="762">
        <v>0.55264527585034895</v>
      </c>
    </row>
    <row r="3398" spans="1:13" x14ac:dyDescent="0.2">
      <c r="A3398" s="759" t="s">
        <v>5772</v>
      </c>
      <c r="B3398" s="759" t="s">
        <v>19</v>
      </c>
      <c r="C3398" s="762">
        <v>27.777242869999998</v>
      </c>
      <c r="D3398" s="762">
        <v>-2.942390208</v>
      </c>
      <c r="E3398" s="762">
        <v>0.700517280245465</v>
      </c>
      <c r="F3398" s="762">
        <v>3.0347540487552699E-2</v>
      </c>
      <c r="G3398" s="762">
        <v>0.56219603159123899</v>
      </c>
      <c r="H3398" s="762">
        <v>0</v>
      </c>
      <c r="I3398" s="762">
        <v>0</v>
      </c>
      <c r="J3398" s="762">
        <v>2.1307747767733299E-2</v>
      </c>
      <c r="K3398" s="762">
        <v>0.24027802611461299</v>
      </c>
      <c r="L3398" s="759" t="s">
        <v>2376</v>
      </c>
      <c r="M3398" s="762">
        <v>0</v>
      </c>
    </row>
    <row r="3399" spans="1:13" x14ac:dyDescent="0.2">
      <c r="A3399" s="759" t="s">
        <v>5773</v>
      </c>
      <c r="B3399" s="759" t="s">
        <v>19</v>
      </c>
      <c r="C3399" s="762">
        <v>32.11977349</v>
      </c>
      <c r="D3399" s="762">
        <v>-4.0084658500000003</v>
      </c>
      <c r="E3399" s="762">
        <v>1.1999730324800899</v>
      </c>
      <c r="F3399" s="762">
        <v>5.80095694986415E-2</v>
      </c>
      <c r="G3399" s="762">
        <v>1</v>
      </c>
      <c r="H3399" s="762">
        <v>0</v>
      </c>
      <c r="I3399" s="762">
        <v>0</v>
      </c>
      <c r="J3399" s="762">
        <v>3.2814597082801801E-2</v>
      </c>
      <c r="K3399" s="762">
        <v>0.588597523976786</v>
      </c>
      <c r="L3399" s="759" t="s">
        <v>2376</v>
      </c>
      <c r="M3399" s="762">
        <v>0</v>
      </c>
    </row>
    <row r="3400" spans="1:13" x14ac:dyDescent="0.2">
      <c r="A3400" s="759" t="s">
        <v>5774</v>
      </c>
      <c r="B3400" s="759" t="s">
        <v>19</v>
      </c>
      <c r="C3400" s="762">
        <v>15.544169910000001</v>
      </c>
      <c r="D3400" s="762">
        <v>9.9997675340000001</v>
      </c>
      <c r="E3400" s="762">
        <v>0.89163253730397996</v>
      </c>
      <c r="F3400" s="762">
        <v>2.4320899709384801E-2</v>
      </c>
      <c r="G3400" s="762">
        <v>0.41459912983306402</v>
      </c>
      <c r="H3400" s="762">
        <v>7.3909628061067699E-3</v>
      </c>
      <c r="I3400" s="762">
        <v>0.30705488893685801</v>
      </c>
      <c r="J3400" s="762">
        <v>2.21729244079641E-2</v>
      </c>
      <c r="K3400" s="762">
        <v>0.26646744338100797</v>
      </c>
      <c r="L3400" s="759" t="s">
        <v>2376</v>
      </c>
      <c r="M3400" s="762">
        <v>0</v>
      </c>
    </row>
    <row r="3401" spans="1:13" x14ac:dyDescent="0.2">
      <c r="A3401" s="759" t="s">
        <v>5775</v>
      </c>
      <c r="B3401" s="759" t="s">
        <v>19</v>
      </c>
      <c r="C3401" s="762">
        <v>12.68158019</v>
      </c>
      <c r="D3401" s="762">
        <v>8.1554423489999994</v>
      </c>
      <c r="E3401" s="762">
        <v>1.2400802673365501</v>
      </c>
      <c r="F3401" s="762">
        <v>4.74251240315453E-2</v>
      </c>
      <c r="G3401" s="762">
        <v>0.98043878176628996</v>
      </c>
      <c r="H3401" s="762">
        <v>1.1311861743911999E-2</v>
      </c>
      <c r="I3401" s="762">
        <v>0.46994722204387501</v>
      </c>
      <c r="J3401" s="762">
        <v>2.49614552714769E-2</v>
      </c>
      <c r="K3401" s="762">
        <v>0.35087801639653099</v>
      </c>
      <c r="L3401" s="759" t="s">
        <v>2376</v>
      </c>
      <c r="M3401" s="762">
        <v>0</v>
      </c>
    </row>
    <row r="3402" spans="1:13" x14ac:dyDescent="0.2">
      <c r="A3402" s="759" t="s">
        <v>5776</v>
      </c>
      <c r="B3402" s="759" t="s">
        <v>19</v>
      </c>
      <c r="C3402" s="762">
        <v>-0.21096769700000001</v>
      </c>
      <c r="D3402" s="762">
        <v>-2.420012898</v>
      </c>
      <c r="E3402" s="762">
        <v>0.56698428728108397</v>
      </c>
      <c r="F3402" s="762">
        <v>2.03430646350919E-2</v>
      </c>
      <c r="G3402" s="762">
        <v>0.31717898831055302</v>
      </c>
      <c r="H3402" s="762">
        <v>4.2897639946719501E-3</v>
      </c>
      <c r="I3402" s="762">
        <v>0.178216696333797</v>
      </c>
      <c r="J3402" s="762">
        <v>1.8417170428706098E-2</v>
      </c>
      <c r="K3402" s="762">
        <v>0.152778426746319</v>
      </c>
      <c r="L3402" s="759" t="s">
        <v>2376</v>
      </c>
      <c r="M3402" s="762">
        <v>0</v>
      </c>
    </row>
    <row r="3403" spans="1:13" x14ac:dyDescent="0.2">
      <c r="A3403" s="759" t="s">
        <v>5777</v>
      </c>
      <c r="B3403" s="759" t="s">
        <v>19</v>
      </c>
      <c r="C3403" s="762">
        <v>-2.5689477169999999</v>
      </c>
      <c r="D3403" s="762">
        <v>15.10166633</v>
      </c>
      <c r="E3403" s="762">
        <v>0.65338866062619405</v>
      </c>
      <c r="F3403" s="762">
        <v>1.09500784850185E-2</v>
      </c>
      <c r="G3403" s="762">
        <v>8.7137741537092195E-2</v>
      </c>
      <c r="H3403" s="762">
        <v>0</v>
      </c>
      <c r="I3403" s="762">
        <v>0</v>
      </c>
      <c r="J3403" s="762">
        <v>2.3275470023847802E-2</v>
      </c>
      <c r="K3403" s="762">
        <v>0.29984219863241901</v>
      </c>
      <c r="L3403" s="759" t="s">
        <v>2376</v>
      </c>
      <c r="M3403" s="762">
        <v>0</v>
      </c>
    </row>
    <row r="3404" spans="1:13" x14ac:dyDescent="0.2">
      <c r="A3404" s="759" t="s">
        <v>5778</v>
      </c>
      <c r="B3404" s="759" t="s">
        <v>19</v>
      </c>
      <c r="C3404" s="762">
        <v>20.272237870000001</v>
      </c>
      <c r="D3404" s="762">
        <v>-6.722377636</v>
      </c>
      <c r="E3404" s="762">
        <v>0.901653756886719</v>
      </c>
      <c r="F3404" s="762">
        <v>1.9586582529045798E-2</v>
      </c>
      <c r="G3404" s="762">
        <v>0.29865218076342398</v>
      </c>
      <c r="H3404" s="762">
        <v>0</v>
      </c>
      <c r="I3404" s="762">
        <v>0</v>
      </c>
      <c r="J3404" s="762">
        <v>2.3046974654761201E-2</v>
      </c>
      <c r="K3404" s="762">
        <v>0.292925512434137</v>
      </c>
      <c r="L3404" s="759" t="s">
        <v>2376</v>
      </c>
      <c r="M3404" s="762">
        <v>0</v>
      </c>
    </row>
    <row r="3405" spans="1:13" x14ac:dyDescent="0.2">
      <c r="A3405" s="759" t="s">
        <v>5779</v>
      </c>
      <c r="B3405" s="759" t="s">
        <v>19</v>
      </c>
      <c r="C3405" s="762">
        <v>22.969934049999999</v>
      </c>
      <c r="D3405" s="762">
        <v>-5.515794165</v>
      </c>
      <c r="E3405" s="762">
        <v>0.167785827505539</v>
      </c>
      <c r="F3405" s="762">
        <v>2.6439049606314099E-2</v>
      </c>
      <c r="G3405" s="762">
        <v>0.46647420076132201</v>
      </c>
      <c r="H3405" s="762">
        <v>1.6667235902865501E-3</v>
      </c>
      <c r="I3405" s="762">
        <v>6.9243446721137095E-2</v>
      </c>
      <c r="J3405" s="762">
        <v>2.63479562974877E-2</v>
      </c>
      <c r="K3405" s="762">
        <v>0.39284826664535299</v>
      </c>
      <c r="L3405" s="759" t="s">
        <v>2376</v>
      </c>
      <c r="M3405" s="762">
        <v>0</v>
      </c>
    </row>
    <row r="3406" spans="1:13" x14ac:dyDescent="0.2">
      <c r="A3406" s="759" t="s">
        <v>5780</v>
      </c>
      <c r="B3406" s="759" t="s">
        <v>19</v>
      </c>
      <c r="C3406" s="762">
        <v>24.956356459999999</v>
      </c>
      <c r="D3406" s="762">
        <v>11.152906829999999</v>
      </c>
      <c r="E3406" s="762">
        <v>1.0594064596994099</v>
      </c>
      <c r="F3406" s="762">
        <v>3.4489280018155599E-2</v>
      </c>
      <c r="G3406" s="762">
        <v>0.66363032862704996</v>
      </c>
      <c r="H3406" s="762">
        <v>1.2978585334198599E-4</v>
      </c>
      <c r="I3406" s="762">
        <v>5.3919125038995302E-3</v>
      </c>
      <c r="J3406" s="762">
        <v>1.8674505019133699E-2</v>
      </c>
      <c r="K3406" s="762">
        <v>0.160568117736647</v>
      </c>
      <c r="L3406" s="759" t="s">
        <v>2376</v>
      </c>
      <c r="M3406" s="762">
        <v>0.869296986147025</v>
      </c>
    </row>
    <row r="3407" spans="1:13" x14ac:dyDescent="0.2">
      <c r="A3407" s="759" t="s">
        <v>5781</v>
      </c>
      <c r="B3407" s="759" t="s">
        <v>19</v>
      </c>
      <c r="C3407" s="762">
        <v>31.58403899</v>
      </c>
      <c r="D3407" s="762">
        <v>-13.22662161</v>
      </c>
      <c r="E3407" s="762">
        <v>1.1368657366179999</v>
      </c>
      <c r="F3407" s="762">
        <v>1.2267618153048899E-2</v>
      </c>
      <c r="G3407" s="762">
        <v>0.119405277335226</v>
      </c>
      <c r="H3407" s="762">
        <v>2.52057788858909E-2</v>
      </c>
      <c r="I3407" s="762">
        <v>1</v>
      </c>
      <c r="J3407" s="762">
        <v>5.5848261327713401E-2</v>
      </c>
      <c r="K3407" s="762">
        <v>1</v>
      </c>
      <c r="L3407" s="759" t="s">
        <v>2413</v>
      </c>
      <c r="M3407" s="762">
        <v>0</v>
      </c>
    </row>
    <row r="3408" spans="1:13" x14ac:dyDescent="0.2">
      <c r="A3408" s="759" t="s">
        <v>5782</v>
      </c>
      <c r="B3408" s="759" t="s">
        <v>19</v>
      </c>
      <c r="C3408" s="762">
        <v>8.7730131979999992</v>
      </c>
      <c r="D3408" s="762">
        <v>4.8800490400000003</v>
      </c>
      <c r="E3408" s="762">
        <v>0.56689056272829996</v>
      </c>
      <c r="F3408" s="762">
        <v>2.4957605481973701E-2</v>
      </c>
      <c r="G3408" s="762">
        <v>0.43019250944988902</v>
      </c>
      <c r="H3408" s="762">
        <v>3.25830800232248E-3</v>
      </c>
      <c r="I3408" s="762">
        <v>0.13536522927554601</v>
      </c>
      <c r="J3408" s="762">
        <v>2.3370861294437401E-2</v>
      </c>
      <c r="K3408" s="762">
        <v>0.30272974371279399</v>
      </c>
      <c r="L3408" s="759" t="s">
        <v>2376</v>
      </c>
      <c r="M3408" s="762">
        <v>0.71085584299334603</v>
      </c>
    </row>
    <row r="3409" spans="1:13" x14ac:dyDescent="0.2">
      <c r="A3409" s="759" t="s">
        <v>5783</v>
      </c>
      <c r="B3409" s="759" t="s">
        <v>19</v>
      </c>
      <c r="C3409" s="762">
        <v>-24.05396739</v>
      </c>
      <c r="D3409" s="762">
        <v>29.954091080000001</v>
      </c>
      <c r="E3409" s="762">
        <v>0.60809905892600002</v>
      </c>
      <c r="F3409" s="762">
        <v>1.30241002590951E-2</v>
      </c>
      <c r="G3409" s="762">
        <v>0.137932084882355</v>
      </c>
      <c r="H3409" s="762">
        <v>0</v>
      </c>
      <c r="I3409" s="762">
        <v>0</v>
      </c>
      <c r="J3409" s="762">
        <v>2.1962176252010399E-2</v>
      </c>
      <c r="K3409" s="762">
        <v>0.26008796994432198</v>
      </c>
      <c r="L3409" s="759" t="s">
        <v>2376</v>
      </c>
      <c r="M3409" s="762">
        <v>0</v>
      </c>
    </row>
    <row r="3410" spans="1:13" x14ac:dyDescent="0.2">
      <c r="A3410" s="759" t="s">
        <v>5784</v>
      </c>
      <c r="B3410" s="759" t="s">
        <v>19</v>
      </c>
      <c r="C3410" s="762">
        <v>2.3989245979999998</v>
      </c>
      <c r="D3410" s="762">
        <v>-9.4099144320000008</v>
      </c>
      <c r="E3410" s="762">
        <v>0.44788634514919601</v>
      </c>
      <c r="F3410" s="762">
        <v>2.8941744573816899E-2</v>
      </c>
      <c r="G3410" s="762">
        <v>0.52776706511785798</v>
      </c>
      <c r="H3410" s="762">
        <v>1.8368113665084201E-2</v>
      </c>
      <c r="I3410" s="762">
        <v>0.76309666335084503</v>
      </c>
      <c r="J3410" s="762">
        <v>3.8713327047861998E-2</v>
      </c>
      <c r="K3410" s="762">
        <v>0.76715576104277505</v>
      </c>
      <c r="L3410" s="759" t="s">
        <v>2376</v>
      </c>
      <c r="M3410" s="762">
        <v>0</v>
      </c>
    </row>
    <row r="3411" spans="1:13" x14ac:dyDescent="0.2">
      <c r="A3411" s="759" t="s">
        <v>5785</v>
      </c>
      <c r="B3411" s="759" t="s">
        <v>19</v>
      </c>
      <c r="C3411" s="762">
        <v>-7.210849455</v>
      </c>
      <c r="D3411" s="762">
        <v>3.48432392</v>
      </c>
      <c r="E3411" s="762">
        <v>0.111222683679053</v>
      </c>
      <c r="F3411" s="762">
        <v>1.3169092662754E-2</v>
      </c>
      <c r="G3411" s="762">
        <v>0.14148307143151301</v>
      </c>
      <c r="H3411" s="762">
        <v>2.7391645889545402E-3</v>
      </c>
      <c r="I3411" s="762">
        <v>0.113797620804586</v>
      </c>
      <c r="J3411" s="762">
        <v>1.54822250568465E-2</v>
      </c>
      <c r="K3411" s="762">
        <v>6.3935810609347596E-2</v>
      </c>
      <c r="L3411" s="759" t="s">
        <v>2376</v>
      </c>
      <c r="M3411" s="762">
        <v>0</v>
      </c>
    </row>
    <row r="3412" spans="1:13" x14ac:dyDescent="0.2">
      <c r="A3412" s="759" t="s">
        <v>5786</v>
      </c>
      <c r="B3412" s="759" t="s">
        <v>19</v>
      </c>
      <c r="C3412" s="762">
        <v>31.497006349999999</v>
      </c>
      <c r="D3412" s="762">
        <v>7.7191589799999996</v>
      </c>
      <c r="E3412" s="762">
        <v>1.2400802673365501</v>
      </c>
      <c r="F3412" s="762">
        <v>4.4147034905345203E-2</v>
      </c>
      <c r="G3412" s="762">
        <v>0.90015594089848405</v>
      </c>
      <c r="H3412" s="762">
        <v>9.49485979712422E-4</v>
      </c>
      <c r="I3412" s="762">
        <v>3.9446053007855898E-2</v>
      </c>
      <c r="J3412" s="762">
        <v>3.4103488436581397E-2</v>
      </c>
      <c r="K3412" s="762">
        <v>0.62761305863089301</v>
      </c>
      <c r="L3412" s="759" t="s">
        <v>2376</v>
      </c>
      <c r="M3412" s="762">
        <v>0</v>
      </c>
    </row>
    <row r="3413" spans="1:13" x14ac:dyDescent="0.2">
      <c r="A3413" s="759" t="s">
        <v>5787</v>
      </c>
      <c r="B3413" s="759" t="s">
        <v>19</v>
      </c>
      <c r="C3413" s="762">
        <v>21.362898130000001</v>
      </c>
      <c r="D3413" s="762">
        <v>3.7640069550000002</v>
      </c>
      <c r="E3413" s="762">
        <v>0.79510593921505901</v>
      </c>
      <c r="F3413" s="762">
        <v>2.1900156970036999E-2</v>
      </c>
      <c r="G3413" s="762">
        <v>0.35531333098780599</v>
      </c>
      <c r="H3413" s="762">
        <v>9.8500631852180692E-3</v>
      </c>
      <c r="I3413" s="762">
        <v>0.409217310448727</v>
      </c>
      <c r="J3413" s="762">
        <v>2.68803726914758E-2</v>
      </c>
      <c r="K3413" s="762">
        <v>0.40896486138760502</v>
      </c>
      <c r="L3413" s="759" t="s">
        <v>2376</v>
      </c>
      <c r="M3413" s="762">
        <v>0</v>
      </c>
    </row>
    <row r="3414" spans="1:13" x14ac:dyDescent="0.2">
      <c r="A3414" s="759" t="s">
        <v>5788</v>
      </c>
      <c r="B3414" s="759" t="s">
        <v>19</v>
      </c>
      <c r="C3414" s="762">
        <v>14.588006379999999</v>
      </c>
      <c r="D3414" s="762">
        <v>-4.8612744829999999</v>
      </c>
      <c r="E3414" s="762">
        <v>0.87365391258869096</v>
      </c>
      <c r="F3414" s="762">
        <v>4.1266098884819302E-2</v>
      </c>
      <c r="G3414" s="762">
        <v>0.82959967276838398</v>
      </c>
      <c r="H3414" s="762">
        <v>8.8869155367328097E-3</v>
      </c>
      <c r="I3414" s="762">
        <v>0.36920371612889802</v>
      </c>
      <c r="J3414" s="762">
        <v>3.8983972048139297E-2</v>
      </c>
      <c r="K3414" s="762">
        <v>0.77534835403664404</v>
      </c>
      <c r="L3414" s="759" t="s">
        <v>2376</v>
      </c>
      <c r="M3414" s="762">
        <v>0.460239575606472</v>
      </c>
    </row>
    <row r="3415" spans="1:13" x14ac:dyDescent="0.2">
      <c r="A3415" s="759" t="s">
        <v>5789</v>
      </c>
      <c r="B3415" s="759" t="s">
        <v>19</v>
      </c>
      <c r="C3415" s="762">
        <v>1.072476556</v>
      </c>
      <c r="D3415" s="762">
        <v>13.44965275</v>
      </c>
      <c r="E3415" s="762">
        <v>0.89817333747450301</v>
      </c>
      <c r="F3415" s="762">
        <v>1.1914593170227399E-2</v>
      </c>
      <c r="G3415" s="762">
        <v>0.110759432180516</v>
      </c>
      <c r="H3415" s="762">
        <v>0</v>
      </c>
      <c r="I3415" s="762">
        <v>0</v>
      </c>
      <c r="J3415" s="762">
        <v>1.6811047640175301E-2</v>
      </c>
      <c r="K3415" s="762">
        <v>0.104160111815326</v>
      </c>
      <c r="L3415" s="759" t="s">
        <v>2376</v>
      </c>
      <c r="M3415" s="762">
        <v>0.67576221347816701</v>
      </c>
    </row>
    <row r="3416" spans="1:13" x14ac:dyDescent="0.2">
      <c r="A3416" s="759" t="s">
        <v>5790</v>
      </c>
      <c r="B3416" s="759" t="s">
        <v>19</v>
      </c>
      <c r="C3416" s="762">
        <v>-17.262437370000001</v>
      </c>
      <c r="D3416" s="762">
        <v>29.810442720000001</v>
      </c>
      <c r="E3416" s="762">
        <v>0.63029246122834504</v>
      </c>
      <c r="F3416" s="762">
        <v>1.6806510789326001E-2</v>
      </c>
      <c r="G3416" s="762">
        <v>0.23056614710874199</v>
      </c>
      <c r="H3416" s="762">
        <v>9.49485979712422E-4</v>
      </c>
      <c r="I3416" s="762">
        <v>3.9446053007855898E-2</v>
      </c>
      <c r="J3416" s="762">
        <v>1.2604958127669E-2</v>
      </c>
      <c r="K3416" s="762">
        <v>0</v>
      </c>
      <c r="L3416" s="759" t="s">
        <v>2376</v>
      </c>
      <c r="M3416" s="762">
        <v>0</v>
      </c>
    </row>
    <row r="3417" spans="1:13" x14ac:dyDescent="0.2">
      <c r="A3417" s="759" t="s">
        <v>5791</v>
      </c>
      <c r="B3417" s="759" t="s">
        <v>19</v>
      </c>
      <c r="C3417" s="762">
        <v>4.6759613330000001</v>
      </c>
      <c r="D3417" s="762">
        <v>10.48515044</v>
      </c>
      <c r="E3417" s="762">
        <v>0.71701839477778495</v>
      </c>
      <c r="F3417" s="762">
        <v>2.6067112570841398E-2</v>
      </c>
      <c r="G3417" s="762">
        <v>0.457365186642472</v>
      </c>
      <c r="H3417" s="762">
        <v>2.8143037672051598E-3</v>
      </c>
      <c r="I3417" s="762">
        <v>0.11691924342667601</v>
      </c>
      <c r="J3417" s="762">
        <v>2.8018412733625399E-2</v>
      </c>
      <c r="K3417" s="762">
        <v>0.44341404216220798</v>
      </c>
      <c r="L3417" s="759" t="s">
        <v>2376</v>
      </c>
      <c r="M3417" s="762">
        <v>0</v>
      </c>
    </row>
    <row r="3418" spans="1:13" x14ac:dyDescent="0.2">
      <c r="A3418" s="759" t="s">
        <v>5792</v>
      </c>
      <c r="B3418" s="759" t="s">
        <v>19</v>
      </c>
      <c r="C3418" s="762">
        <v>-6.5777988460000003</v>
      </c>
      <c r="D3418" s="762">
        <v>32.360391409999998</v>
      </c>
      <c r="E3418" s="762">
        <v>0.64768537249276203</v>
      </c>
      <c r="F3418" s="762">
        <v>3.3196956420326697E-2</v>
      </c>
      <c r="G3418" s="762">
        <v>0.63198035144777098</v>
      </c>
      <c r="H3418" s="762">
        <v>3.5725263840978199E-3</v>
      </c>
      <c r="I3418" s="762">
        <v>0.148419302620516</v>
      </c>
      <c r="J3418" s="762">
        <v>2.5724585436193201E-2</v>
      </c>
      <c r="K3418" s="762">
        <v>0.37397843758078098</v>
      </c>
      <c r="L3418" s="759" t="s">
        <v>2376</v>
      </c>
      <c r="M3418" s="762">
        <v>0</v>
      </c>
    </row>
    <row r="3419" spans="1:13" x14ac:dyDescent="0.2">
      <c r="A3419" s="759" t="s">
        <v>5793</v>
      </c>
      <c r="B3419" s="759" t="s">
        <v>19</v>
      </c>
      <c r="C3419" s="762">
        <v>-15.540479940000001</v>
      </c>
      <c r="D3419" s="762">
        <v>19.918570710000001</v>
      </c>
      <c r="E3419" s="762">
        <v>1.14836230734889</v>
      </c>
      <c r="F3419" s="762">
        <v>1.86346758789376E-2</v>
      </c>
      <c r="G3419" s="762">
        <v>0.27533926942942699</v>
      </c>
      <c r="H3419" s="762">
        <v>0</v>
      </c>
      <c r="I3419" s="762">
        <v>0</v>
      </c>
      <c r="J3419" s="762">
        <v>1.11119738228606E-2</v>
      </c>
      <c r="K3419" s="762">
        <v>0</v>
      </c>
      <c r="L3419" s="759" t="s">
        <v>2376</v>
      </c>
      <c r="M3419" s="762">
        <v>0</v>
      </c>
    </row>
    <row r="3420" spans="1:13" x14ac:dyDescent="0.2">
      <c r="A3420" s="759" t="s">
        <v>5794</v>
      </c>
      <c r="B3420" s="759" t="s">
        <v>19</v>
      </c>
      <c r="C3420" s="762">
        <v>-8.0955367500000008</v>
      </c>
      <c r="D3420" s="762">
        <v>31.964524659999999</v>
      </c>
      <c r="E3420" s="762">
        <v>0.932575768929369</v>
      </c>
      <c r="F3420" s="762">
        <v>3.1507479716823501E-2</v>
      </c>
      <c r="G3420" s="762">
        <v>0.59060382602153105</v>
      </c>
      <c r="H3420" s="762">
        <v>0</v>
      </c>
      <c r="I3420" s="762">
        <v>0</v>
      </c>
      <c r="J3420" s="762">
        <v>2.20997171537907E-2</v>
      </c>
      <c r="K3420" s="762">
        <v>0.26425142182028399</v>
      </c>
      <c r="L3420" s="759" t="s">
        <v>2376</v>
      </c>
      <c r="M3420" s="762">
        <v>0</v>
      </c>
    </row>
    <row r="3421" spans="1:13" x14ac:dyDescent="0.2">
      <c r="A3421" s="759" t="s">
        <v>5795</v>
      </c>
      <c r="B3421" s="759" t="s">
        <v>19</v>
      </c>
      <c r="C3421" s="762">
        <v>3.1926098660000002</v>
      </c>
      <c r="D3421" s="762">
        <v>10.827763429999999</v>
      </c>
      <c r="E3421" s="762">
        <v>0.33968286753725002</v>
      </c>
      <c r="F3421" s="762">
        <v>2.34824653751836E-2</v>
      </c>
      <c r="G3421" s="762">
        <v>0.39406523228391299</v>
      </c>
      <c r="H3421" s="762">
        <v>0</v>
      </c>
      <c r="I3421" s="762">
        <v>0</v>
      </c>
      <c r="J3421" s="762">
        <v>2.2345959736010199E-2</v>
      </c>
      <c r="K3421" s="762">
        <v>0.27170535105078603</v>
      </c>
      <c r="L3421" s="759" t="s">
        <v>2376</v>
      </c>
      <c r="M3421" s="762">
        <v>0.84920716884312397</v>
      </c>
    </row>
    <row r="3422" spans="1:13" x14ac:dyDescent="0.2">
      <c r="A3422" s="759" t="s">
        <v>5796</v>
      </c>
      <c r="B3422" s="759" t="s">
        <v>19</v>
      </c>
      <c r="C3422" s="762">
        <v>-1.328089485</v>
      </c>
      <c r="D3422" s="762">
        <v>16.274495829999999</v>
      </c>
      <c r="E3422" s="762">
        <v>0.36665411830494798</v>
      </c>
      <c r="F3422" s="762">
        <v>1.76008170006745E-2</v>
      </c>
      <c r="G3422" s="762">
        <v>0.25001929258415301</v>
      </c>
      <c r="H3422" s="762">
        <v>3.93456060657809E-3</v>
      </c>
      <c r="I3422" s="762">
        <v>0.16345991596362899</v>
      </c>
      <c r="J3422" s="762">
        <v>2.9846375686318E-2</v>
      </c>
      <c r="K3422" s="762">
        <v>0.498747622560338</v>
      </c>
      <c r="L3422" s="759" t="s">
        <v>2376</v>
      </c>
      <c r="M3422" s="762">
        <v>0</v>
      </c>
    </row>
    <row r="3423" spans="1:13" x14ac:dyDescent="0.2">
      <c r="A3423" s="759" t="s">
        <v>5797</v>
      </c>
      <c r="B3423" s="759" t="s">
        <v>19</v>
      </c>
      <c r="C3423" s="762">
        <v>15.62468503</v>
      </c>
      <c r="D3423" s="762">
        <v>-2.9874247409999999</v>
      </c>
      <c r="E3423" s="762">
        <v>0.93103836436217802</v>
      </c>
      <c r="F3423" s="762">
        <v>2.1698428408424699E-2</v>
      </c>
      <c r="G3423" s="762">
        <v>0.350372837546224</v>
      </c>
      <c r="H3423" s="762">
        <v>5.4919908466819203E-3</v>
      </c>
      <c r="I3423" s="762">
        <v>0.228162782921146</v>
      </c>
      <c r="J3423" s="762">
        <v>3.4101270034939797E-2</v>
      </c>
      <c r="K3423" s="762">
        <v>0.62754591838717799</v>
      </c>
      <c r="L3423" s="759" t="s">
        <v>2376</v>
      </c>
      <c r="M3423" s="762">
        <v>0</v>
      </c>
    </row>
    <row r="3424" spans="1:13" x14ac:dyDescent="0.2">
      <c r="A3424" s="759" t="s">
        <v>5798</v>
      </c>
      <c r="B3424" s="759" t="s">
        <v>19</v>
      </c>
      <c r="C3424" s="762">
        <v>19.63739464</v>
      </c>
      <c r="D3424" s="762">
        <v>0.75415918000000004</v>
      </c>
      <c r="E3424" s="762">
        <v>0.79795486313728703</v>
      </c>
      <c r="F3424" s="762">
        <v>3.8801228022618803E-2</v>
      </c>
      <c r="G3424" s="762">
        <v>0.76923314634012996</v>
      </c>
      <c r="H3424" s="762">
        <v>4.2761023258991102E-3</v>
      </c>
      <c r="I3424" s="762">
        <v>0.17764911347718501</v>
      </c>
      <c r="J3424" s="762">
        <v>2.81981032665964E-2</v>
      </c>
      <c r="K3424" s="762">
        <v>0.44885337056313301</v>
      </c>
      <c r="L3424" s="759" t="s">
        <v>2376</v>
      </c>
      <c r="M3424" s="762">
        <v>0</v>
      </c>
    </row>
    <row r="3425" spans="1:13" x14ac:dyDescent="0.2">
      <c r="A3425" s="759" t="s">
        <v>5799</v>
      </c>
      <c r="B3425" s="759" t="s">
        <v>19</v>
      </c>
      <c r="C3425" s="762">
        <v>7.477601183</v>
      </c>
      <c r="D3425" s="762">
        <v>-17.219516330000001</v>
      </c>
      <c r="E3425" s="762">
        <v>0.52017866401636503</v>
      </c>
      <c r="F3425" s="762">
        <v>4.4437019712662902E-2</v>
      </c>
      <c r="G3425" s="762">
        <v>0.90725788950605701</v>
      </c>
      <c r="H3425" s="762">
        <v>4.59032070767444E-3</v>
      </c>
      <c r="I3425" s="762">
        <v>0.19070322836679399</v>
      </c>
      <c r="J3425" s="762">
        <v>3.9023903277688399E-2</v>
      </c>
      <c r="K3425" s="762">
        <v>0.776557090317891</v>
      </c>
      <c r="L3425" s="759" t="s">
        <v>2376</v>
      </c>
      <c r="M3425" s="762">
        <v>0</v>
      </c>
    </row>
    <row r="3426" spans="1:13" x14ac:dyDescent="0.2">
      <c r="A3426" s="759" t="s">
        <v>5800</v>
      </c>
      <c r="B3426" s="759" t="s">
        <v>19</v>
      </c>
      <c r="C3426" s="762">
        <v>-0.89505379299999999</v>
      </c>
      <c r="D3426" s="762">
        <v>-11.680609929999999</v>
      </c>
      <c r="E3426" s="762">
        <v>0.76287232410718198</v>
      </c>
      <c r="F3426" s="762">
        <v>1.10194226780727E-2</v>
      </c>
      <c r="G3426" s="762">
        <v>8.8836052229687101E-2</v>
      </c>
      <c r="H3426" s="762">
        <v>8.8186071928686108E-3</v>
      </c>
      <c r="I3426" s="762">
        <v>0.36636584339047501</v>
      </c>
      <c r="J3426" s="762">
        <v>2.3594919860240701E-2</v>
      </c>
      <c r="K3426" s="762">
        <v>0.30951214942364602</v>
      </c>
      <c r="L3426" s="759" t="s">
        <v>2376</v>
      </c>
      <c r="M3426" s="762">
        <v>0</v>
      </c>
    </row>
    <row r="3427" spans="1:13" x14ac:dyDescent="0.2">
      <c r="A3427" s="759" t="s">
        <v>5801</v>
      </c>
      <c r="B3427" s="759" t="s">
        <v>19</v>
      </c>
      <c r="C3427" s="762">
        <v>-5.4103005169999996</v>
      </c>
      <c r="D3427" s="762">
        <v>-0.64527333399999998</v>
      </c>
      <c r="E3427" s="762">
        <v>0.49695381510428399</v>
      </c>
      <c r="F3427" s="762">
        <v>1.4120999312862099E-2</v>
      </c>
      <c r="G3427" s="762">
        <v>0.16479595827476601</v>
      </c>
      <c r="H3427" s="762">
        <v>2.9372587861607301E-3</v>
      </c>
      <c r="I3427" s="762">
        <v>0.122027364502269</v>
      </c>
      <c r="J3427" s="762">
        <v>2.4435694082413601E-2</v>
      </c>
      <c r="K3427" s="762">
        <v>0.33496290292667402</v>
      </c>
      <c r="L3427" s="759" t="s">
        <v>2376</v>
      </c>
      <c r="M3427" s="762">
        <v>0.59954382188816302</v>
      </c>
    </row>
    <row r="3428" spans="1:13" x14ac:dyDescent="0.2">
      <c r="A3428" s="759" t="s">
        <v>5802</v>
      </c>
      <c r="B3428" s="759" t="s">
        <v>19</v>
      </c>
      <c r="C3428" s="762">
        <v>23.25290949</v>
      </c>
      <c r="D3428" s="762">
        <v>18.60457246</v>
      </c>
      <c r="E3428" s="762">
        <v>0.81059507295480204</v>
      </c>
      <c r="F3428" s="762">
        <v>1.5810476016365201E-2</v>
      </c>
      <c r="G3428" s="762">
        <v>0.20617250819175001</v>
      </c>
      <c r="H3428" s="762">
        <v>0</v>
      </c>
      <c r="I3428" s="762">
        <v>0</v>
      </c>
      <c r="J3428" s="762">
        <v>3.2100271754201097E-2</v>
      </c>
      <c r="K3428" s="762">
        <v>0.56697446058989398</v>
      </c>
      <c r="L3428" s="759" t="s">
        <v>2376</v>
      </c>
      <c r="M3428" s="762">
        <v>0</v>
      </c>
    </row>
    <row r="3429" spans="1:13" x14ac:dyDescent="0.2">
      <c r="A3429" s="759" t="s">
        <v>5803</v>
      </c>
      <c r="B3429" s="759" t="s">
        <v>19</v>
      </c>
      <c r="C3429" s="762">
        <v>17.097593620000001</v>
      </c>
      <c r="D3429" s="762">
        <v>-2.406988004</v>
      </c>
      <c r="E3429" s="762">
        <v>0.89575615315263202</v>
      </c>
      <c r="F3429" s="762">
        <v>2.6968587080546402E-2</v>
      </c>
      <c r="G3429" s="762">
        <v>0.47944295624801397</v>
      </c>
      <c r="H3429" s="762">
        <v>2.6571945763175001E-3</v>
      </c>
      <c r="I3429" s="762">
        <v>0.11039220675419099</v>
      </c>
      <c r="J3429" s="762">
        <v>2.5646941378736601E-2</v>
      </c>
      <c r="K3429" s="762">
        <v>0.37162810526200202</v>
      </c>
      <c r="L3429" s="759" t="s">
        <v>2376</v>
      </c>
      <c r="M3429" s="762">
        <v>0</v>
      </c>
    </row>
    <row r="3430" spans="1:13" x14ac:dyDescent="0.2">
      <c r="A3430" s="759" t="s">
        <v>5804</v>
      </c>
      <c r="B3430" s="759" t="s">
        <v>19</v>
      </c>
      <c r="C3430" s="762">
        <v>3.9800070500000002</v>
      </c>
      <c r="D3430" s="762">
        <v>6.9249203919999998</v>
      </c>
      <c r="E3430" s="762">
        <v>0.48172685971437301</v>
      </c>
      <c r="F3430" s="762">
        <v>1.2683683311374301E-2</v>
      </c>
      <c r="G3430" s="762">
        <v>0.12959501903707199</v>
      </c>
      <c r="H3430" s="762">
        <v>1.3456743741248E-3</v>
      </c>
      <c r="I3430" s="762">
        <v>5.59055404032218E-2</v>
      </c>
      <c r="J3430" s="762">
        <v>2.2911652154622601E-2</v>
      </c>
      <c r="K3430" s="762">
        <v>0.28882920080189101</v>
      </c>
      <c r="L3430" s="759" t="s">
        <v>2376</v>
      </c>
      <c r="M3430" s="762">
        <v>0</v>
      </c>
    </row>
    <row r="3431" spans="1:13" x14ac:dyDescent="0.2">
      <c r="A3431" s="759" t="s">
        <v>5805</v>
      </c>
      <c r="B3431" s="759" t="s">
        <v>19</v>
      </c>
      <c r="C3431" s="762">
        <v>-0.50324286299999998</v>
      </c>
      <c r="D3431" s="762">
        <v>-5.5489936990000004</v>
      </c>
      <c r="E3431" s="762">
        <v>0.55952927248007001</v>
      </c>
      <c r="F3431" s="762">
        <v>1.05403173442435E-2</v>
      </c>
      <c r="G3431" s="762">
        <v>7.7102389489959497E-2</v>
      </c>
      <c r="H3431" s="762">
        <v>2.6592438266334201E-2</v>
      </c>
      <c r="I3431" s="762">
        <v>1</v>
      </c>
      <c r="J3431" s="762">
        <v>2.61993233874993E-2</v>
      </c>
      <c r="K3431" s="762">
        <v>0.38834905300956502</v>
      </c>
      <c r="L3431" s="759" t="s">
        <v>2607</v>
      </c>
      <c r="M3431" s="762">
        <v>0</v>
      </c>
    </row>
    <row r="3432" spans="1:13" x14ac:dyDescent="0.2">
      <c r="A3432" s="759" t="s">
        <v>5806</v>
      </c>
      <c r="B3432" s="759" t="s">
        <v>19</v>
      </c>
      <c r="C3432" s="762">
        <v>22.636846940000002</v>
      </c>
      <c r="D3432" s="762">
        <v>2.5100078670000001</v>
      </c>
      <c r="E3432" s="762">
        <v>1.2400802673365501</v>
      </c>
      <c r="F3432" s="762">
        <v>3.75089044247899E-2</v>
      </c>
      <c r="G3432" s="762">
        <v>0.73758316916085098</v>
      </c>
      <c r="H3432" s="762">
        <v>3.9413914409645104E-3</v>
      </c>
      <c r="I3432" s="762">
        <v>0.16374366584729599</v>
      </c>
      <c r="J3432" s="762">
        <v>2.5225445066829399E-2</v>
      </c>
      <c r="K3432" s="762">
        <v>0.35886915838862998</v>
      </c>
      <c r="L3432" s="759" t="s">
        <v>2376</v>
      </c>
      <c r="M3432" s="762">
        <v>0.67259984011663898</v>
      </c>
    </row>
    <row r="3433" spans="1:13" x14ac:dyDescent="0.2">
      <c r="A3433" s="759" t="s">
        <v>5807</v>
      </c>
      <c r="B3433" s="759" t="s">
        <v>19</v>
      </c>
      <c r="C3433" s="762">
        <v>22.754591340000001</v>
      </c>
      <c r="D3433" s="762">
        <v>18.469929230000002</v>
      </c>
      <c r="E3433" s="762">
        <v>1.2400802673365501</v>
      </c>
      <c r="F3433" s="762">
        <v>3.7080231231363697E-2</v>
      </c>
      <c r="G3433" s="762">
        <v>0.72708464814957696</v>
      </c>
      <c r="H3433" s="762">
        <v>4.5698282045151797E-3</v>
      </c>
      <c r="I3433" s="762">
        <v>0.18985185408187599</v>
      </c>
      <c r="J3433" s="762">
        <v>2.45510509677777E-2</v>
      </c>
      <c r="K3433" s="762">
        <v>0.33845483128298498</v>
      </c>
      <c r="L3433" s="759" t="s">
        <v>2376</v>
      </c>
      <c r="M3433" s="762">
        <v>0</v>
      </c>
    </row>
    <row r="3434" spans="1:13" x14ac:dyDescent="0.2">
      <c r="A3434" s="759" t="s">
        <v>5808</v>
      </c>
      <c r="B3434" s="759" t="s">
        <v>19</v>
      </c>
      <c r="C3434" s="762">
        <v>18.224716189999999</v>
      </c>
      <c r="D3434" s="762">
        <v>5.2579654790000001</v>
      </c>
      <c r="E3434" s="762">
        <v>0.99839201676593003</v>
      </c>
      <c r="F3434" s="762">
        <v>2.6275145150004099E-2</v>
      </c>
      <c r="G3434" s="762">
        <v>0.46246004524802198</v>
      </c>
      <c r="H3434" s="762">
        <v>0</v>
      </c>
      <c r="I3434" s="762">
        <v>0</v>
      </c>
      <c r="J3434" s="762">
        <v>2.6600854084631999E-2</v>
      </c>
      <c r="K3434" s="762">
        <v>0.40050364687762602</v>
      </c>
      <c r="L3434" s="759" t="s">
        <v>2376</v>
      </c>
      <c r="M3434" s="762">
        <v>0</v>
      </c>
    </row>
    <row r="3435" spans="1:13" x14ac:dyDescent="0.2">
      <c r="A3435" s="759" t="s">
        <v>5809</v>
      </c>
      <c r="B3435" s="759" t="s">
        <v>19</v>
      </c>
      <c r="C3435" s="762">
        <v>24.270824999999999</v>
      </c>
      <c r="D3435" s="762">
        <v>-5.4428012949999998</v>
      </c>
      <c r="E3435" s="762">
        <v>0.73537277303442605</v>
      </c>
      <c r="F3435" s="762">
        <v>2.8601327626096101E-2</v>
      </c>
      <c r="G3435" s="762">
        <v>0.51942999927257605</v>
      </c>
      <c r="H3435" s="762">
        <v>8.1286929198401605E-3</v>
      </c>
      <c r="I3435" s="762">
        <v>0.33770361539041899</v>
      </c>
      <c r="J3435" s="762">
        <v>2.60196328545283E-2</v>
      </c>
      <c r="K3435" s="762">
        <v>0.38290972460864098</v>
      </c>
      <c r="L3435" s="759" t="s">
        <v>2376</v>
      </c>
      <c r="M3435" s="762">
        <v>0.79183248410825102</v>
      </c>
    </row>
    <row r="3436" spans="1:13" x14ac:dyDescent="0.2">
      <c r="A3436" s="759" t="s">
        <v>5810</v>
      </c>
      <c r="B3436" s="759" t="s">
        <v>19</v>
      </c>
      <c r="C3436" s="762">
        <v>18.870311180000002</v>
      </c>
      <c r="D3436" s="762">
        <v>-2.2929008789999998</v>
      </c>
      <c r="E3436" s="762">
        <v>0.88011767366882998</v>
      </c>
      <c r="F3436" s="762">
        <v>2.4320899709384801E-2</v>
      </c>
      <c r="G3436" s="762">
        <v>0.41459912983306402</v>
      </c>
      <c r="H3436" s="762">
        <v>5.6764233751152703E-3</v>
      </c>
      <c r="I3436" s="762">
        <v>0.23582494376221699</v>
      </c>
      <c r="J3436" s="762">
        <v>3.6193222782984903E-2</v>
      </c>
      <c r="K3436" s="762">
        <v>0.69087064077740501</v>
      </c>
      <c r="L3436" s="759" t="s">
        <v>2376</v>
      </c>
      <c r="M3436" s="762">
        <v>0.381860797158319</v>
      </c>
    </row>
    <row r="3437" spans="1:13" x14ac:dyDescent="0.2">
      <c r="A3437" s="759" t="s">
        <v>5811</v>
      </c>
      <c r="B3437" s="759" t="s">
        <v>19</v>
      </c>
      <c r="C3437" s="762">
        <v>-6.9386445229999998</v>
      </c>
      <c r="D3437" s="762">
        <v>11.87236906</v>
      </c>
      <c r="E3437" s="762">
        <v>0.32181025304935801</v>
      </c>
      <c r="F3437" s="762">
        <v>6.3481456732375503E-3</v>
      </c>
      <c r="G3437" s="762">
        <v>0</v>
      </c>
      <c r="H3437" s="762">
        <v>3.25830800232248E-3</v>
      </c>
      <c r="I3437" s="762">
        <v>0.13536522927554601</v>
      </c>
      <c r="J3437" s="762">
        <v>1.7225888747157699E-2</v>
      </c>
      <c r="K3437" s="762">
        <v>0.116717607686927</v>
      </c>
      <c r="L3437" s="759" t="s">
        <v>2376</v>
      </c>
      <c r="M3437" s="762">
        <v>0</v>
      </c>
    </row>
    <row r="3438" spans="1:13" x14ac:dyDescent="0.2">
      <c r="A3438" s="759" t="s">
        <v>5812</v>
      </c>
      <c r="B3438" s="759" t="s">
        <v>19</v>
      </c>
      <c r="C3438" s="762">
        <v>-21.401553539999998</v>
      </c>
      <c r="D3438" s="762">
        <v>22.897827039999999</v>
      </c>
      <c r="E3438" s="762">
        <v>0.70335786295485703</v>
      </c>
      <c r="F3438" s="762">
        <v>1.5539403261698699E-2</v>
      </c>
      <c r="G3438" s="762">
        <v>0.199533728548318</v>
      </c>
      <c r="H3438" s="762">
        <v>6.7352027050104199E-3</v>
      </c>
      <c r="I3438" s="762">
        <v>0.27981157653369298</v>
      </c>
      <c r="J3438" s="762">
        <v>1.3536686817148201E-2</v>
      </c>
      <c r="K3438" s="762">
        <v>5.0431616111919599E-3</v>
      </c>
      <c r="L3438" s="759" t="s">
        <v>2376</v>
      </c>
      <c r="M3438" s="762">
        <v>0</v>
      </c>
    </row>
    <row r="3439" spans="1:13" x14ac:dyDescent="0.2">
      <c r="A3439" s="759" t="s">
        <v>5813</v>
      </c>
      <c r="B3439" s="759" t="s">
        <v>19</v>
      </c>
      <c r="C3439" s="762">
        <v>-2.3068044539999999</v>
      </c>
      <c r="D3439" s="762">
        <v>17.691691500000001</v>
      </c>
      <c r="E3439" s="762">
        <v>0.59509516009116603</v>
      </c>
      <c r="F3439" s="762">
        <v>6.7831228842141099E-3</v>
      </c>
      <c r="G3439" s="762">
        <v>0</v>
      </c>
      <c r="H3439" s="762">
        <v>0</v>
      </c>
      <c r="I3439" s="762">
        <v>0</v>
      </c>
      <c r="J3439" s="762">
        <v>2.1746991292773601E-2</v>
      </c>
      <c r="K3439" s="762">
        <v>0.25357418574958102</v>
      </c>
      <c r="L3439" s="759" t="s">
        <v>2376</v>
      </c>
      <c r="M3439" s="762">
        <v>0.68592621837599099</v>
      </c>
    </row>
    <row r="3440" spans="1:13" x14ac:dyDescent="0.2">
      <c r="A3440" s="759" t="s">
        <v>5814</v>
      </c>
      <c r="B3440" s="759" t="s">
        <v>19</v>
      </c>
      <c r="C3440" s="762">
        <v>-1.2154902299999999</v>
      </c>
      <c r="D3440" s="762">
        <v>18.744458860000002</v>
      </c>
      <c r="E3440" s="762">
        <v>0.96787398415204595</v>
      </c>
      <c r="F3440" s="762">
        <v>1.7386480403961398E-2</v>
      </c>
      <c r="G3440" s="762">
        <v>0.244770019833144</v>
      </c>
      <c r="H3440" s="762">
        <v>0</v>
      </c>
      <c r="I3440" s="762">
        <v>0</v>
      </c>
      <c r="J3440" s="762">
        <v>2.26565359658366E-2</v>
      </c>
      <c r="K3440" s="762">
        <v>0.28110668032590203</v>
      </c>
      <c r="L3440" s="759" t="s">
        <v>2376</v>
      </c>
      <c r="M3440" s="762">
        <v>0</v>
      </c>
    </row>
    <row r="3441" spans="1:13" x14ac:dyDescent="0.2">
      <c r="A3441" s="759" t="s">
        <v>5815</v>
      </c>
      <c r="B3441" s="759" t="s">
        <v>19</v>
      </c>
      <c r="C3441" s="762">
        <v>4.0270371819999999</v>
      </c>
      <c r="D3441" s="762">
        <v>6.8150188680000001</v>
      </c>
      <c r="E3441" s="762">
        <v>0.71180460280518998</v>
      </c>
      <c r="F3441" s="762">
        <v>2.8002445958809501E-2</v>
      </c>
      <c r="G3441" s="762">
        <v>0.50476293309328901</v>
      </c>
      <c r="H3441" s="762">
        <v>6.2228901260288896E-3</v>
      </c>
      <c r="I3441" s="762">
        <v>0.258527717946401</v>
      </c>
      <c r="J3441" s="762">
        <v>2.1203482890577299E-2</v>
      </c>
      <c r="K3441" s="762">
        <v>0.237121859518127</v>
      </c>
      <c r="L3441" s="759" t="s">
        <v>2376</v>
      </c>
      <c r="M3441" s="762">
        <v>0</v>
      </c>
    </row>
    <row r="3442" spans="1:13" x14ac:dyDescent="0.2">
      <c r="A3442" s="759" t="s">
        <v>5816</v>
      </c>
      <c r="B3442" s="759" t="s">
        <v>19</v>
      </c>
      <c r="C3442" s="762">
        <v>5.1018286870000003</v>
      </c>
      <c r="D3442" s="762">
        <v>4.2296916510000004</v>
      </c>
      <c r="E3442" s="762">
        <v>0.166366206965645</v>
      </c>
      <c r="F3442" s="762">
        <v>1.6686734455868699E-2</v>
      </c>
      <c r="G3442" s="762">
        <v>0.227632719178438</v>
      </c>
      <c r="H3442" s="762">
        <v>0</v>
      </c>
      <c r="I3442" s="762">
        <v>0</v>
      </c>
      <c r="J3442" s="762">
        <v>2.3031445843269899E-2</v>
      </c>
      <c r="K3442" s="762">
        <v>0.292455439916256</v>
      </c>
      <c r="L3442" s="759" t="s">
        <v>2376</v>
      </c>
      <c r="M3442" s="762">
        <v>0</v>
      </c>
    </row>
    <row r="3443" spans="1:13" x14ac:dyDescent="0.2">
      <c r="A3443" s="759" t="s">
        <v>5817</v>
      </c>
      <c r="B3443" s="759" t="s">
        <v>19</v>
      </c>
      <c r="C3443" s="762">
        <v>26.53611364</v>
      </c>
      <c r="D3443" s="762">
        <v>-4.1063606149999998</v>
      </c>
      <c r="E3443" s="762">
        <v>1.0142044087053901</v>
      </c>
      <c r="F3443" s="762">
        <v>2.1282363250099301E-2</v>
      </c>
      <c r="G3443" s="762">
        <v>0.340183095844378</v>
      </c>
      <c r="H3443" s="762">
        <v>1.09976433621367E-3</v>
      </c>
      <c r="I3443" s="762">
        <v>4.5689298252034903E-2</v>
      </c>
      <c r="J3443" s="762">
        <v>3.3835061837945803E-2</v>
      </c>
      <c r="K3443" s="762">
        <v>0.61948763615136304</v>
      </c>
      <c r="L3443" s="759" t="s">
        <v>2376</v>
      </c>
      <c r="M3443" s="762">
        <v>0.45192279482293801</v>
      </c>
    </row>
    <row r="3444" spans="1:13" x14ac:dyDescent="0.2">
      <c r="A3444" s="759" t="s">
        <v>5818</v>
      </c>
      <c r="B3444" s="759" t="s">
        <v>19</v>
      </c>
      <c r="C3444" s="762">
        <v>-40.601398039999999</v>
      </c>
      <c r="D3444" s="762">
        <v>0.85862373700000005</v>
      </c>
      <c r="E3444" s="762">
        <v>0.73383237511621702</v>
      </c>
      <c r="F3444" s="762">
        <v>4.5124157625654797E-2</v>
      </c>
      <c r="G3444" s="762">
        <v>0.92408641085133603</v>
      </c>
      <c r="H3444" s="762">
        <v>3.7911130844632702E-3</v>
      </c>
      <c r="I3444" s="762">
        <v>0.157500420603117</v>
      </c>
      <c r="J3444" s="762">
        <v>2.5374077976817701E-2</v>
      </c>
      <c r="K3444" s="762">
        <v>0.36336837202441702</v>
      </c>
      <c r="L3444" s="759" t="s">
        <v>2376</v>
      </c>
      <c r="M3444" s="762">
        <v>0.829638837656132</v>
      </c>
    </row>
    <row r="3445" spans="1:13" x14ac:dyDescent="0.2">
      <c r="A3445" s="759" t="s">
        <v>5819</v>
      </c>
      <c r="B3445" s="759" t="s">
        <v>19</v>
      </c>
      <c r="C3445" s="762">
        <v>-9.6878823789999995</v>
      </c>
      <c r="D3445" s="762">
        <v>24.6711858</v>
      </c>
      <c r="E3445" s="762">
        <v>0.98255638693569902</v>
      </c>
      <c r="F3445" s="762">
        <v>1.6169805016737201E-2</v>
      </c>
      <c r="G3445" s="762">
        <v>0.214972743001173</v>
      </c>
      <c r="H3445" s="762">
        <v>0</v>
      </c>
      <c r="I3445" s="762">
        <v>0</v>
      </c>
      <c r="J3445" s="762">
        <v>2.0793078586878198E-2</v>
      </c>
      <c r="K3445" s="762">
        <v>0.22469867440458099</v>
      </c>
      <c r="L3445" s="759" t="s">
        <v>2376</v>
      </c>
      <c r="M3445" s="762">
        <v>0.65279128055022695</v>
      </c>
    </row>
    <row r="3446" spans="1:13" x14ac:dyDescent="0.2">
      <c r="A3446" s="759" t="s">
        <v>5820</v>
      </c>
      <c r="B3446" s="759" t="s">
        <v>19</v>
      </c>
      <c r="C3446" s="762">
        <v>-21.21240933</v>
      </c>
      <c r="D3446" s="762">
        <v>31.211944939999999</v>
      </c>
      <c r="E3446" s="762">
        <v>1.0143873336448701</v>
      </c>
      <c r="F3446" s="762">
        <v>2.1055418618285401E-2</v>
      </c>
      <c r="G3446" s="762">
        <v>0.33462506827468602</v>
      </c>
      <c r="H3446" s="762">
        <v>0</v>
      </c>
      <c r="I3446" s="762">
        <v>0</v>
      </c>
      <c r="J3446" s="762">
        <v>1.9985580389329499E-2</v>
      </c>
      <c r="K3446" s="762">
        <v>0.20025517591040501</v>
      </c>
      <c r="L3446" s="759" t="s">
        <v>2376</v>
      </c>
      <c r="M3446" s="762">
        <v>0</v>
      </c>
    </row>
    <row r="3447" spans="1:13" x14ac:dyDescent="0.2">
      <c r="A3447" s="759" t="s">
        <v>5821</v>
      </c>
      <c r="B3447" s="759" t="s">
        <v>19</v>
      </c>
      <c r="C3447" s="762">
        <v>18.031595849999999</v>
      </c>
      <c r="D3447" s="762">
        <v>-3.636809403</v>
      </c>
      <c r="E3447" s="762">
        <v>1.2337432029067299</v>
      </c>
      <c r="F3447" s="762">
        <v>2.7561164730282601E-2</v>
      </c>
      <c r="G3447" s="762">
        <v>0.49395563277258803</v>
      </c>
      <c r="H3447" s="762">
        <v>4.8635540831312501E-3</v>
      </c>
      <c r="I3447" s="762">
        <v>0.202054594686567</v>
      </c>
      <c r="J3447" s="762">
        <v>3.3253840607841999E-2</v>
      </c>
      <c r="K3447" s="762">
        <v>0.601893713882378</v>
      </c>
      <c r="L3447" s="759" t="s">
        <v>2376</v>
      </c>
      <c r="M3447" s="762">
        <v>0</v>
      </c>
    </row>
    <row r="3448" spans="1:13" x14ac:dyDescent="0.2">
      <c r="A3448" s="759" t="s">
        <v>5822</v>
      </c>
      <c r="B3448" s="759" t="s">
        <v>19</v>
      </c>
      <c r="C3448" s="762">
        <v>15.41659523</v>
      </c>
      <c r="D3448" s="762">
        <v>11.415481059999999</v>
      </c>
      <c r="E3448" s="762">
        <v>1.04434240531879</v>
      </c>
      <c r="F3448" s="762">
        <v>2.4591972464051301E-2</v>
      </c>
      <c r="G3448" s="762">
        <v>0.42123788498575199</v>
      </c>
      <c r="H3448" s="762">
        <v>8.5248813142525404E-3</v>
      </c>
      <c r="I3448" s="762">
        <v>0.354163102785785</v>
      </c>
      <c r="J3448" s="762">
        <v>2.9999445399589601E-2</v>
      </c>
      <c r="K3448" s="762">
        <v>0.50338111668355601</v>
      </c>
      <c r="L3448" s="759" t="s">
        <v>2376</v>
      </c>
      <c r="M3448" s="762">
        <v>0.90333737340220699</v>
      </c>
    </row>
    <row r="3449" spans="1:13" x14ac:dyDescent="0.2">
      <c r="A3449" s="759" t="s">
        <v>5823</v>
      </c>
      <c r="B3449" s="759" t="s">
        <v>19</v>
      </c>
      <c r="C3449" s="762">
        <v>8.4506452200000002</v>
      </c>
      <c r="D3449" s="762">
        <v>12.1914523</v>
      </c>
      <c r="E3449" s="762">
        <v>0.68133650160468995</v>
      </c>
      <c r="F3449" s="762">
        <v>3.1066198488296601E-2</v>
      </c>
      <c r="G3449" s="762">
        <v>0.57979650121008497</v>
      </c>
      <c r="H3449" s="762">
        <v>0</v>
      </c>
      <c r="I3449" s="762">
        <v>0</v>
      </c>
      <c r="J3449" s="762">
        <v>2.7508180356053499E-2</v>
      </c>
      <c r="K3449" s="762">
        <v>0.42796897093960801</v>
      </c>
      <c r="L3449" s="759" t="s">
        <v>2376</v>
      </c>
      <c r="M3449" s="762">
        <v>0</v>
      </c>
    </row>
    <row r="3450" spans="1:13" x14ac:dyDescent="0.2">
      <c r="A3450" s="759" t="s">
        <v>5824</v>
      </c>
      <c r="B3450" s="759" t="s">
        <v>19</v>
      </c>
      <c r="C3450" s="762">
        <v>10.07144828</v>
      </c>
      <c r="D3450" s="762">
        <v>-17.299104199999999</v>
      </c>
      <c r="E3450" s="762">
        <v>1.2400802673365501</v>
      </c>
      <c r="F3450" s="762">
        <v>5.6528125374300998E-2</v>
      </c>
      <c r="G3450" s="762">
        <v>1</v>
      </c>
      <c r="H3450" s="762">
        <v>2.87578127668295E-3</v>
      </c>
      <c r="I3450" s="762">
        <v>0.119473283192153</v>
      </c>
      <c r="J3450" s="762">
        <v>3.4201098108812597E-2</v>
      </c>
      <c r="K3450" s="762">
        <v>0.63056777422560795</v>
      </c>
      <c r="L3450" s="759" t="s">
        <v>2376</v>
      </c>
      <c r="M3450" s="762">
        <v>0.90333737340220699</v>
      </c>
    </row>
    <row r="3451" spans="1:13" x14ac:dyDescent="0.2">
      <c r="A3451" s="759" t="s">
        <v>5825</v>
      </c>
      <c r="B3451" s="759" t="s">
        <v>19</v>
      </c>
      <c r="C3451" s="762">
        <v>31.43538483</v>
      </c>
      <c r="D3451" s="762">
        <v>5.0184969949999996</v>
      </c>
      <c r="E3451" s="762">
        <v>0.96735907922716002</v>
      </c>
      <c r="F3451" s="762">
        <v>2.7870061590251499E-2</v>
      </c>
      <c r="G3451" s="762">
        <v>0.50152075034430199</v>
      </c>
      <c r="H3451" s="762">
        <v>6.8718193927388201E-3</v>
      </c>
      <c r="I3451" s="762">
        <v>0.28548723892125999</v>
      </c>
      <c r="J3451" s="762">
        <v>1.9783705839942298E-2</v>
      </c>
      <c r="K3451" s="762">
        <v>0.194144323989829</v>
      </c>
      <c r="L3451" s="759" t="s">
        <v>2376</v>
      </c>
      <c r="M3451" s="762">
        <v>0.90333737340220699</v>
      </c>
    </row>
    <row r="3452" spans="1:13" x14ac:dyDescent="0.2">
      <c r="A3452" s="759" t="s">
        <v>5826</v>
      </c>
      <c r="B3452" s="759" t="s">
        <v>19</v>
      </c>
      <c r="C3452" s="762">
        <v>12.666962789999999</v>
      </c>
      <c r="D3452" s="762">
        <v>-5.8567253109999999</v>
      </c>
      <c r="E3452" s="762">
        <v>1.09045094985651</v>
      </c>
      <c r="F3452" s="762">
        <v>3.0372756557754298E-2</v>
      </c>
      <c r="G3452" s="762">
        <v>0.56281361470083802</v>
      </c>
      <c r="H3452" s="762">
        <v>1.1400662590935501E-2</v>
      </c>
      <c r="I3452" s="762">
        <v>0.47363642752257701</v>
      </c>
      <c r="J3452" s="762">
        <v>3.8617935777272502E-2</v>
      </c>
      <c r="K3452" s="762">
        <v>0.76426821596240002</v>
      </c>
      <c r="L3452" s="759" t="s">
        <v>2376</v>
      </c>
      <c r="M3452" s="762">
        <v>0</v>
      </c>
    </row>
    <row r="3453" spans="1:13" x14ac:dyDescent="0.2">
      <c r="A3453" s="759" t="s">
        <v>5827</v>
      </c>
      <c r="B3453" s="759" t="s">
        <v>19</v>
      </c>
      <c r="C3453" s="762">
        <v>24.265696729999998</v>
      </c>
      <c r="D3453" s="762">
        <v>15.742790729999999</v>
      </c>
      <c r="E3453" s="762">
        <v>1.2400802673365501</v>
      </c>
      <c r="F3453" s="762">
        <v>4.7677284733560699E-2</v>
      </c>
      <c r="G3453" s="762">
        <v>0.98661439244558102</v>
      </c>
      <c r="H3453" s="762">
        <v>0</v>
      </c>
      <c r="I3453" s="762">
        <v>0</v>
      </c>
      <c r="J3453" s="762">
        <v>1.6116687926349099E-2</v>
      </c>
      <c r="K3453" s="762">
        <v>8.3141401433745099E-2</v>
      </c>
      <c r="L3453" s="759" t="s">
        <v>2376</v>
      </c>
      <c r="M3453" s="762">
        <v>0.90333737340220699</v>
      </c>
    </row>
    <row r="3454" spans="1:13" x14ac:dyDescent="0.2">
      <c r="A3454" s="759" t="s">
        <v>5828</v>
      </c>
      <c r="B3454" s="759" t="s">
        <v>19</v>
      </c>
      <c r="C3454" s="762">
        <v>-17.973906899999999</v>
      </c>
      <c r="D3454" s="762">
        <v>23.631057779999999</v>
      </c>
      <c r="E3454" s="762">
        <v>0.80262943101957895</v>
      </c>
      <c r="F3454" s="762">
        <v>1.92398615637746E-2</v>
      </c>
      <c r="G3454" s="762">
        <v>0.29016072526342801</v>
      </c>
      <c r="H3454" s="762">
        <v>0</v>
      </c>
      <c r="I3454" s="762">
        <v>0</v>
      </c>
      <c r="J3454" s="762">
        <v>1.6189895180522398E-2</v>
      </c>
      <c r="K3454" s="762">
        <v>8.5357422994469107E-2</v>
      </c>
      <c r="L3454" s="759" t="s">
        <v>2376</v>
      </c>
      <c r="M3454" s="762">
        <v>0</v>
      </c>
    </row>
    <row r="3455" spans="1:13" x14ac:dyDescent="0.2">
      <c r="A3455" s="759" t="s">
        <v>5829</v>
      </c>
      <c r="B3455" s="759" t="s">
        <v>19</v>
      </c>
      <c r="C3455" s="762">
        <v>-26.304787229999999</v>
      </c>
      <c r="D3455" s="762">
        <v>12.27092577</v>
      </c>
      <c r="E3455" s="762">
        <v>0.49120091935725302</v>
      </c>
      <c r="F3455" s="762">
        <v>1.6642606333016001E-3</v>
      </c>
      <c r="G3455" s="762">
        <v>0</v>
      </c>
      <c r="H3455" s="762">
        <v>3.5588647153249799E-3</v>
      </c>
      <c r="I3455" s="762">
        <v>0.14785176130854299</v>
      </c>
      <c r="J3455" s="762">
        <v>2.97443292108036E-2</v>
      </c>
      <c r="K3455" s="762">
        <v>0.49565859620756803</v>
      </c>
      <c r="L3455" s="759" t="s">
        <v>2376</v>
      </c>
      <c r="M3455" s="762">
        <v>0</v>
      </c>
    </row>
    <row r="3456" spans="1:13" x14ac:dyDescent="0.2">
      <c r="A3456" s="759" t="s">
        <v>5830</v>
      </c>
      <c r="B3456" s="759" t="s">
        <v>19</v>
      </c>
      <c r="C3456" s="762">
        <v>-5.8390851399999999</v>
      </c>
      <c r="D3456" s="762">
        <v>26.761190989999999</v>
      </c>
      <c r="E3456" s="762">
        <v>0.67276107884703895</v>
      </c>
      <c r="F3456" s="762">
        <v>2.1994717233292799E-2</v>
      </c>
      <c r="G3456" s="762">
        <v>0.357629175808511</v>
      </c>
      <c r="H3456" s="762">
        <v>2.7596570921138001E-3</v>
      </c>
      <c r="I3456" s="762">
        <v>0.114648953544866</v>
      </c>
      <c r="J3456" s="762">
        <v>2.1223448505351902E-2</v>
      </c>
      <c r="K3456" s="762">
        <v>0.23772624279406299</v>
      </c>
      <c r="L3456" s="759" t="s">
        <v>2376</v>
      </c>
      <c r="M3456" s="762">
        <v>0</v>
      </c>
    </row>
    <row r="3457" spans="1:13" x14ac:dyDescent="0.2">
      <c r="A3457" s="759" t="s">
        <v>5831</v>
      </c>
      <c r="B3457" s="759" t="s">
        <v>19</v>
      </c>
      <c r="C3457" s="762">
        <v>17.459350390000001</v>
      </c>
      <c r="D3457" s="762">
        <v>1.6260792449999999</v>
      </c>
      <c r="E3457" s="762">
        <v>0.773568595583215</v>
      </c>
      <c r="F3457" s="762">
        <v>2.53169344823456E-2</v>
      </c>
      <c r="G3457" s="762">
        <v>0.43899274425931201</v>
      </c>
      <c r="H3457" s="762">
        <v>0</v>
      </c>
      <c r="I3457" s="762">
        <v>0</v>
      </c>
      <c r="J3457" s="762">
        <v>2.8342299373301499E-2</v>
      </c>
      <c r="K3457" s="762">
        <v>0.45321827344086602</v>
      </c>
      <c r="L3457" s="759" t="s">
        <v>2376</v>
      </c>
      <c r="M3457" s="762">
        <v>0.47144058945748502</v>
      </c>
    </row>
    <row r="3458" spans="1:13" x14ac:dyDescent="0.2">
      <c r="A3458" s="759" t="s">
        <v>5832</v>
      </c>
      <c r="B3458" s="759" t="s">
        <v>19</v>
      </c>
      <c r="C3458" s="762">
        <v>-6.1750980880000004</v>
      </c>
      <c r="D3458" s="762">
        <v>4.9531128989999997</v>
      </c>
      <c r="E3458" s="762">
        <v>0.478356416393588</v>
      </c>
      <c r="F3458" s="762">
        <v>1.25260828726147E-2</v>
      </c>
      <c r="G3458" s="762">
        <v>0.12573527766923101</v>
      </c>
      <c r="H3458" s="762">
        <v>4.5766590389016001E-3</v>
      </c>
      <c r="I3458" s="762">
        <v>0.190135645510182</v>
      </c>
      <c r="J3458" s="762">
        <v>2.2084188342299398E-2</v>
      </c>
      <c r="K3458" s="762">
        <v>0.26378134930240299</v>
      </c>
      <c r="L3458" s="759" t="s">
        <v>2376</v>
      </c>
      <c r="M3458" s="762">
        <v>0</v>
      </c>
    </row>
    <row r="3459" spans="1:13" x14ac:dyDescent="0.2">
      <c r="A3459" s="759" t="s">
        <v>5833</v>
      </c>
      <c r="B3459" s="759" t="s">
        <v>19</v>
      </c>
      <c r="C3459" s="762">
        <v>28.81931011</v>
      </c>
      <c r="D3459" s="762">
        <v>6.9525801229999997</v>
      </c>
      <c r="E3459" s="762">
        <v>0.979383067134037</v>
      </c>
      <c r="F3459" s="762">
        <v>1.7607121018224901E-2</v>
      </c>
      <c r="G3459" s="762">
        <v>0.25017368223886699</v>
      </c>
      <c r="H3459" s="762">
        <v>1.2568735271013399E-3</v>
      </c>
      <c r="I3459" s="762">
        <v>5.2216376469158998E-2</v>
      </c>
      <c r="J3459" s="762">
        <v>2.8570794742388099E-2</v>
      </c>
      <c r="K3459" s="762">
        <v>0.46013498990977197</v>
      </c>
      <c r="L3459" s="759" t="s">
        <v>2376</v>
      </c>
      <c r="M3459" s="762">
        <v>0</v>
      </c>
    </row>
    <row r="3460" spans="1:13" x14ac:dyDescent="0.2">
      <c r="A3460" s="759" t="s">
        <v>5834</v>
      </c>
      <c r="B3460" s="759" t="s">
        <v>19</v>
      </c>
      <c r="C3460" s="762">
        <v>-7.3973799070000004</v>
      </c>
      <c r="D3460" s="762">
        <v>14.63830074</v>
      </c>
      <c r="E3460" s="762">
        <v>0.51162226742111105</v>
      </c>
      <c r="F3460" s="762">
        <v>2.51845501137875E-2</v>
      </c>
      <c r="G3460" s="762">
        <v>0.43575056151032499</v>
      </c>
      <c r="H3460" s="762">
        <v>3.6544963967348599E-3</v>
      </c>
      <c r="I3460" s="762">
        <v>0.15182471667091199</v>
      </c>
      <c r="J3460" s="762">
        <v>2.75636403970939E-2</v>
      </c>
      <c r="K3460" s="762">
        <v>0.42964777973873602</v>
      </c>
      <c r="L3460" s="759" t="s">
        <v>2376</v>
      </c>
      <c r="M3460" s="762">
        <v>0</v>
      </c>
    </row>
    <row r="3461" spans="1:13" x14ac:dyDescent="0.2">
      <c r="A3461" s="759" t="s">
        <v>5835</v>
      </c>
      <c r="B3461" s="759" t="s">
        <v>19</v>
      </c>
      <c r="C3461" s="762">
        <v>3.1613257789999998</v>
      </c>
      <c r="D3461" s="762">
        <v>1.7564469279999999</v>
      </c>
      <c r="E3461" s="762">
        <v>0.28503375751737198</v>
      </c>
      <c r="F3461" s="762">
        <v>2.1358011460703898E-2</v>
      </c>
      <c r="G3461" s="762">
        <v>0.34203577170094202</v>
      </c>
      <c r="H3461" s="762">
        <v>5.8335325660029396E-3</v>
      </c>
      <c r="I3461" s="762">
        <v>0.242352021979341</v>
      </c>
      <c r="J3461" s="762">
        <v>2.2288281293328199E-2</v>
      </c>
      <c r="K3461" s="762">
        <v>0.26995937173731899</v>
      </c>
      <c r="L3461" s="759" t="s">
        <v>2376</v>
      </c>
      <c r="M3461" s="762">
        <v>0.71923064608014997</v>
      </c>
    </row>
    <row r="3462" spans="1:13" x14ac:dyDescent="0.2">
      <c r="A3462" s="759" t="s">
        <v>5836</v>
      </c>
      <c r="B3462" s="759" t="s">
        <v>19</v>
      </c>
      <c r="C3462" s="762">
        <v>22.274145799999999</v>
      </c>
      <c r="D3462" s="762">
        <v>8.6530492720000005</v>
      </c>
      <c r="E3462" s="762">
        <v>1.2400802673365501</v>
      </c>
      <c r="F3462" s="762">
        <v>3.5081857667891701E-2</v>
      </c>
      <c r="G3462" s="762">
        <v>0.67814300515162296</v>
      </c>
      <c r="H3462" s="762">
        <v>2.0355886471532499E-3</v>
      </c>
      <c r="I3462" s="762">
        <v>8.4567809947917502E-2</v>
      </c>
      <c r="J3462" s="762">
        <v>3.31850701569519E-2</v>
      </c>
      <c r="K3462" s="762">
        <v>0.59981197280908505</v>
      </c>
      <c r="L3462" s="759" t="s">
        <v>2376</v>
      </c>
      <c r="M3462" s="762">
        <v>0.767977018044949</v>
      </c>
    </row>
    <row r="3463" spans="1:13" x14ac:dyDescent="0.2">
      <c r="A3463" s="759" t="s">
        <v>5837</v>
      </c>
      <c r="B3463" s="759" t="s">
        <v>19</v>
      </c>
      <c r="C3463" s="762">
        <v>4.0285031990000002</v>
      </c>
      <c r="D3463" s="762">
        <v>3.255981995</v>
      </c>
      <c r="E3463" s="762">
        <v>0.36589342624062099</v>
      </c>
      <c r="F3463" s="762">
        <v>1.5356586752737499E-2</v>
      </c>
      <c r="G3463" s="762">
        <v>0.195056428561622</v>
      </c>
      <c r="H3463" s="762">
        <v>1.0218928242084801E-2</v>
      </c>
      <c r="I3463" s="762">
        <v>0.42454167367550699</v>
      </c>
      <c r="J3463" s="762">
        <v>2.7217569741001601E-2</v>
      </c>
      <c r="K3463" s="762">
        <v>0.41917202494042699</v>
      </c>
      <c r="L3463" s="759" t="s">
        <v>2376</v>
      </c>
      <c r="M3463" s="762">
        <v>0</v>
      </c>
    </row>
    <row r="3464" spans="1:13" x14ac:dyDescent="0.2">
      <c r="A3464" s="759" t="s">
        <v>5838</v>
      </c>
      <c r="B3464" s="759" t="s">
        <v>19</v>
      </c>
      <c r="C3464" s="762">
        <v>31.00154865</v>
      </c>
      <c r="D3464" s="762">
        <v>11.53499654</v>
      </c>
      <c r="E3464" s="762">
        <v>0.86150603504219203</v>
      </c>
      <c r="F3464" s="762">
        <v>4.1373267183175799E-2</v>
      </c>
      <c r="G3464" s="762">
        <v>0.83222429689851596</v>
      </c>
      <c r="H3464" s="762">
        <v>2.3702995320878401E-3</v>
      </c>
      <c r="I3464" s="762">
        <v>9.8473257577806103E-2</v>
      </c>
      <c r="J3464" s="762">
        <v>2.6086184903776798E-2</v>
      </c>
      <c r="K3464" s="762">
        <v>0.38492429516759402</v>
      </c>
      <c r="L3464" s="759" t="s">
        <v>2376</v>
      </c>
      <c r="M3464" s="762">
        <v>0.89195082885270804</v>
      </c>
    </row>
    <row r="3465" spans="1:13" x14ac:dyDescent="0.2">
      <c r="A3465" s="759" t="s">
        <v>5839</v>
      </c>
      <c r="B3465" s="759" t="s">
        <v>19</v>
      </c>
      <c r="C3465" s="762">
        <v>26.651356910000001</v>
      </c>
      <c r="D3465" s="762">
        <v>-9.6407849419999998</v>
      </c>
      <c r="E3465" s="762">
        <v>0.92908338649109501</v>
      </c>
      <c r="F3465" s="762">
        <v>9.4938504308795992E-3</v>
      </c>
      <c r="G3465" s="762">
        <v>5.1473633335257798E-2</v>
      </c>
      <c r="H3465" s="762">
        <v>1.4071518836025799E-3</v>
      </c>
      <c r="I3465" s="762">
        <v>5.8459621713338003E-2</v>
      </c>
      <c r="J3465" s="762">
        <v>3.0851311629970599E-2</v>
      </c>
      <c r="K3465" s="762">
        <v>0.52916766221703404</v>
      </c>
      <c r="L3465" s="759" t="s">
        <v>2376</v>
      </c>
      <c r="M3465" s="762">
        <v>0.61772341874270298</v>
      </c>
    </row>
    <row r="3466" spans="1:13" x14ac:dyDescent="0.2">
      <c r="A3466" s="759" t="s">
        <v>5840</v>
      </c>
      <c r="B3466" s="759" t="s">
        <v>19</v>
      </c>
      <c r="C3466" s="762">
        <v>-2.5512359849999999</v>
      </c>
      <c r="D3466" s="762">
        <v>-1.6881988429999999</v>
      </c>
      <c r="E3466" s="762">
        <v>0.64739869821333995</v>
      </c>
      <c r="F3466" s="762">
        <v>1.5369194787838301E-2</v>
      </c>
      <c r="G3466" s="762">
        <v>0.195365207871049</v>
      </c>
      <c r="H3466" s="762">
        <v>2.6503637419310801E-3</v>
      </c>
      <c r="I3466" s="762">
        <v>0.110108415325885</v>
      </c>
      <c r="J3466" s="762">
        <v>1.8592424158393898E-2</v>
      </c>
      <c r="K3466" s="762">
        <v>0.15808347465981301</v>
      </c>
      <c r="L3466" s="759" t="s">
        <v>2376</v>
      </c>
      <c r="M3466" s="762">
        <v>0</v>
      </c>
    </row>
    <row r="3467" spans="1:13" x14ac:dyDescent="0.2">
      <c r="A3467" s="759" t="s">
        <v>5841</v>
      </c>
      <c r="B3467" s="759" t="s">
        <v>19</v>
      </c>
      <c r="C3467" s="762">
        <v>-16.010788999999999</v>
      </c>
      <c r="D3467" s="762">
        <v>25.422727890000001</v>
      </c>
      <c r="E3467" s="762">
        <v>0.72169821738130002</v>
      </c>
      <c r="F3467" s="762">
        <v>1.43794640324279E-2</v>
      </c>
      <c r="G3467" s="762">
        <v>0.17112595860877</v>
      </c>
      <c r="H3467" s="762">
        <v>0</v>
      </c>
      <c r="I3467" s="762">
        <v>0</v>
      </c>
      <c r="J3467" s="762">
        <v>8.7316288614053602E-3</v>
      </c>
      <c r="K3467" s="762">
        <v>0</v>
      </c>
      <c r="L3467" s="759" t="s">
        <v>2376</v>
      </c>
      <c r="M3467" s="762">
        <v>0.29329004024607702</v>
      </c>
    </row>
    <row r="3468" spans="1:13" x14ac:dyDescent="0.2">
      <c r="A3468" s="759" t="s">
        <v>5842</v>
      </c>
      <c r="B3468" s="759" t="s">
        <v>19</v>
      </c>
      <c r="C3468" s="762">
        <v>-0.43629762599999999</v>
      </c>
      <c r="D3468" s="762">
        <v>20.392373450000001</v>
      </c>
      <c r="E3468" s="762">
        <v>0.77642789195163797</v>
      </c>
      <c r="F3468" s="762">
        <v>1.0193596378972301E-2</v>
      </c>
      <c r="G3468" s="762">
        <v>6.8610933989963499E-2</v>
      </c>
      <c r="H3468" s="762">
        <v>0</v>
      </c>
      <c r="I3468" s="762">
        <v>0</v>
      </c>
      <c r="J3468" s="762">
        <v>2.26032943264378E-2</v>
      </c>
      <c r="K3468" s="762">
        <v>0.27949501177049002</v>
      </c>
      <c r="L3468" s="759" t="s">
        <v>2376</v>
      </c>
      <c r="M3468" s="762">
        <v>0.66863178130813605</v>
      </c>
    </row>
    <row r="3469" spans="1:13" x14ac:dyDescent="0.2">
      <c r="A3469" s="759" t="s">
        <v>5843</v>
      </c>
      <c r="B3469" s="759" t="s">
        <v>19</v>
      </c>
      <c r="C3469" s="762">
        <v>17.457972080000001</v>
      </c>
      <c r="D3469" s="762">
        <v>17.45054528</v>
      </c>
      <c r="E3469" s="762">
        <v>0.45224336481923</v>
      </c>
      <c r="F3469" s="762">
        <v>4.7734020891514198E-2</v>
      </c>
      <c r="G3469" s="762">
        <v>0.98800389933800403</v>
      </c>
      <c r="H3469" s="762">
        <v>1.05126541207008E-2</v>
      </c>
      <c r="I3469" s="762">
        <v>0.436744414280198</v>
      </c>
      <c r="J3469" s="762">
        <v>3.47024568798181E-2</v>
      </c>
      <c r="K3469" s="762">
        <v>0.64574422393209796</v>
      </c>
      <c r="L3469" s="759" t="s">
        <v>2376</v>
      </c>
      <c r="M3469" s="762">
        <v>0</v>
      </c>
    </row>
    <row r="3470" spans="1:13" x14ac:dyDescent="0.2">
      <c r="A3470" s="759" t="s">
        <v>5844</v>
      </c>
      <c r="B3470" s="759" t="s">
        <v>19</v>
      </c>
      <c r="C3470" s="762">
        <v>6.1389724120000002</v>
      </c>
      <c r="D3470" s="762">
        <v>12.86473019</v>
      </c>
      <c r="E3470" s="762">
        <v>0.70149567544597402</v>
      </c>
      <c r="F3470" s="762">
        <v>5.1629903737652003E-3</v>
      </c>
      <c r="G3470" s="762">
        <v>0</v>
      </c>
      <c r="H3470" s="762">
        <v>4.7269373954028499E-3</v>
      </c>
      <c r="I3470" s="762">
        <v>0.19637889075436099</v>
      </c>
      <c r="J3470" s="762">
        <v>1.9393267151017701E-2</v>
      </c>
      <c r="K3470" s="762">
        <v>0.182325491881594</v>
      </c>
      <c r="L3470" s="759" t="s">
        <v>2376</v>
      </c>
      <c r="M3470" s="762">
        <v>0</v>
      </c>
    </row>
    <row r="3471" spans="1:13" x14ac:dyDescent="0.2">
      <c r="A3471" s="759" t="s">
        <v>5845</v>
      </c>
      <c r="B3471" s="759" t="s">
        <v>19</v>
      </c>
      <c r="C3471" s="762">
        <v>30.284660429999999</v>
      </c>
      <c r="D3471" s="762">
        <v>10.90058412</v>
      </c>
      <c r="E3471" s="762">
        <v>0.998442730118556</v>
      </c>
      <c r="F3471" s="762">
        <v>3.4583840281411302E-2</v>
      </c>
      <c r="G3471" s="762">
        <v>0.66594617344775497</v>
      </c>
      <c r="H3471" s="762">
        <v>1.8579869531063201E-3</v>
      </c>
      <c r="I3471" s="762">
        <v>7.7189398990513997E-2</v>
      </c>
      <c r="J3471" s="762">
        <v>2.09062170706006E-2</v>
      </c>
      <c r="K3471" s="762">
        <v>0.22812343224655199</v>
      </c>
      <c r="L3471" s="759" t="s">
        <v>2376</v>
      </c>
      <c r="M3471" s="762">
        <v>0</v>
      </c>
    </row>
    <row r="3472" spans="1:13" x14ac:dyDescent="0.2">
      <c r="A3472" s="759" t="s">
        <v>5846</v>
      </c>
      <c r="B3472" s="759" t="s">
        <v>19</v>
      </c>
      <c r="C3472" s="762">
        <v>-11.838940640000001</v>
      </c>
      <c r="D3472" s="762">
        <v>28.030508560000001</v>
      </c>
      <c r="E3472" s="762">
        <v>1.2400802673365501</v>
      </c>
      <c r="F3472" s="762">
        <v>8.4915116403684095E-3</v>
      </c>
      <c r="G3472" s="762">
        <v>2.6925629254296399E-2</v>
      </c>
      <c r="H3472" s="762">
        <v>8.9483930462105898E-4</v>
      </c>
      <c r="I3472" s="762">
        <v>3.7175763126045799E-2</v>
      </c>
      <c r="J3472" s="762">
        <v>1.9535244856081199E-2</v>
      </c>
      <c r="K3472" s="762">
        <v>0.18662325451561099</v>
      </c>
      <c r="L3472" s="759" t="s">
        <v>2376</v>
      </c>
      <c r="M3472" s="762">
        <v>0</v>
      </c>
    </row>
    <row r="3473" spans="1:13" x14ac:dyDescent="0.2">
      <c r="A3473" s="759" t="s">
        <v>5847</v>
      </c>
      <c r="B3473" s="759" t="s">
        <v>19</v>
      </c>
      <c r="C3473" s="762">
        <v>-13.28357787</v>
      </c>
      <c r="D3473" s="762">
        <v>15.855592359999999</v>
      </c>
      <c r="E3473" s="762">
        <v>0.72827586872674599</v>
      </c>
      <c r="F3473" s="762">
        <v>8.9958330443991995E-3</v>
      </c>
      <c r="G3473" s="762">
        <v>3.9276826122133998E-2</v>
      </c>
      <c r="H3473" s="762">
        <v>0</v>
      </c>
      <c r="I3473" s="762">
        <v>0</v>
      </c>
      <c r="J3473" s="762">
        <v>1.07237535355776E-2</v>
      </c>
      <c r="K3473" s="762">
        <v>0</v>
      </c>
      <c r="L3473" s="759" t="s">
        <v>2376</v>
      </c>
      <c r="M3473" s="762">
        <v>0</v>
      </c>
    </row>
    <row r="3474" spans="1:13" x14ac:dyDescent="0.2">
      <c r="A3474" s="759" t="s">
        <v>5848</v>
      </c>
      <c r="B3474" s="759" t="s">
        <v>19</v>
      </c>
      <c r="C3474" s="762">
        <v>-22.39234716</v>
      </c>
      <c r="D3474" s="762">
        <v>13.235513510000001</v>
      </c>
      <c r="E3474" s="762">
        <v>0.52564327024811897</v>
      </c>
      <c r="F3474" s="762">
        <v>1.4619016699342499E-2</v>
      </c>
      <c r="G3474" s="762">
        <v>0.17699278997863399</v>
      </c>
      <c r="H3474" s="762">
        <v>0</v>
      </c>
      <c r="I3474" s="762">
        <v>0</v>
      </c>
      <c r="J3474" s="762">
        <v>2.0495812766901399E-2</v>
      </c>
      <c r="K3474" s="762">
        <v>0.21570024713300601</v>
      </c>
      <c r="L3474" s="759" t="s">
        <v>2376</v>
      </c>
      <c r="M3474" s="762">
        <v>0</v>
      </c>
    </row>
    <row r="3475" spans="1:13" x14ac:dyDescent="0.2">
      <c r="A3475" s="759" t="s">
        <v>5849</v>
      </c>
      <c r="B3475" s="759" t="s">
        <v>19</v>
      </c>
      <c r="C3475" s="762">
        <v>20.837113500000001</v>
      </c>
      <c r="D3475" s="762">
        <v>17.547426389999998</v>
      </c>
      <c r="E3475" s="762">
        <v>0.75226986454008105</v>
      </c>
      <c r="F3475" s="762">
        <v>2.9345201697041499E-2</v>
      </c>
      <c r="G3475" s="762">
        <v>0.53764802751027696</v>
      </c>
      <c r="H3475" s="762">
        <v>2.86895044229653E-3</v>
      </c>
      <c r="I3475" s="762">
        <v>0.11918949176384699</v>
      </c>
      <c r="J3475" s="762">
        <v>2.3677000720980501E-2</v>
      </c>
      <c r="K3475" s="762">
        <v>0.31199679250048001</v>
      </c>
      <c r="L3475" s="759" t="s">
        <v>2376</v>
      </c>
      <c r="M3475" s="762">
        <v>0</v>
      </c>
    </row>
    <row r="3476" spans="1:13" x14ac:dyDescent="0.2">
      <c r="A3476" s="759" t="s">
        <v>5850</v>
      </c>
      <c r="B3476" s="759" t="s">
        <v>19</v>
      </c>
      <c r="C3476" s="762">
        <v>-20.761984200000001</v>
      </c>
      <c r="D3476" s="762">
        <v>30.13874873</v>
      </c>
      <c r="E3476" s="762">
        <v>0.62036341609440104</v>
      </c>
      <c r="F3476" s="762">
        <v>2.5909512132081799E-2</v>
      </c>
      <c r="G3476" s="762">
        <v>0.453505420783885</v>
      </c>
      <c r="H3476" s="762">
        <v>5.4168516684313002E-3</v>
      </c>
      <c r="I3476" s="762">
        <v>0.22504116029905699</v>
      </c>
      <c r="J3476" s="762">
        <v>1.8658976207642401E-2</v>
      </c>
      <c r="K3476" s="762">
        <v>0.160098045218767</v>
      </c>
      <c r="L3476" s="759" t="s">
        <v>2376</v>
      </c>
      <c r="M3476" s="762">
        <v>0</v>
      </c>
    </row>
    <row r="3477" spans="1:13" x14ac:dyDescent="0.2">
      <c r="A3477" s="759" t="s">
        <v>5851</v>
      </c>
      <c r="B3477" s="759" t="s">
        <v>19</v>
      </c>
      <c r="C3477" s="762">
        <v>-22.521976769999998</v>
      </c>
      <c r="D3477" s="762">
        <v>30.66088044</v>
      </c>
      <c r="E3477" s="762">
        <v>1.0134188713563499</v>
      </c>
      <c r="F3477" s="762">
        <v>6.90920323522181E-3</v>
      </c>
      <c r="G3477" s="762">
        <v>0</v>
      </c>
      <c r="H3477" s="762">
        <v>0</v>
      </c>
      <c r="I3477" s="762">
        <v>0</v>
      </c>
      <c r="J3477" s="762">
        <v>1.5684099606233699E-2</v>
      </c>
      <c r="K3477" s="762">
        <v>7.00466928005474E-2</v>
      </c>
      <c r="L3477" s="759" t="s">
        <v>2376</v>
      </c>
      <c r="M3477" s="762">
        <v>0</v>
      </c>
    </row>
    <row r="3478" spans="1:13" x14ac:dyDescent="0.2">
      <c r="A3478" s="759" t="s">
        <v>5852</v>
      </c>
      <c r="B3478" s="759" t="s">
        <v>19</v>
      </c>
      <c r="C3478" s="762">
        <v>-2.1288800389999998</v>
      </c>
      <c r="D3478" s="762">
        <v>-2.5857253309999999</v>
      </c>
      <c r="E3478" s="762">
        <v>0.73773763055571395</v>
      </c>
      <c r="F3478" s="762">
        <v>1.5570923349450601E-2</v>
      </c>
      <c r="G3478" s="762">
        <v>0.20030567682188599</v>
      </c>
      <c r="H3478" s="762">
        <v>1.60934458144062E-2</v>
      </c>
      <c r="I3478" s="762">
        <v>0.66859640268004605</v>
      </c>
      <c r="J3478" s="762">
        <v>2.5453940435915898E-2</v>
      </c>
      <c r="K3478" s="762">
        <v>0.36578584458691199</v>
      </c>
      <c r="L3478" s="759" t="s">
        <v>2376</v>
      </c>
      <c r="M3478" s="762">
        <v>0</v>
      </c>
    </row>
    <row r="3479" spans="1:13" x14ac:dyDescent="0.2">
      <c r="A3479" s="759" t="s">
        <v>5853</v>
      </c>
      <c r="B3479" s="759" t="s">
        <v>19</v>
      </c>
      <c r="C3479" s="762">
        <v>21.36521918</v>
      </c>
      <c r="D3479" s="762">
        <v>14.55773426</v>
      </c>
      <c r="E3479" s="762">
        <v>0.93611930885824701</v>
      </c>
      <c r="F3479" s="762">
        <v>3.4760352772822099E-2</v>
      </c>
      <c r="G3479" s="762">
        <v>0.67026910827048203</v>
      </c>
      <c r="H3479" s="762">
        <v>7.7939820349055599E-3</v>
      </c>
      <c r="I3479" s="762">
        <v>0.32379816776053</v>
      </c>
      <c r="J3479" s="762">
        <v>2.8260218512561702E-2</v>
      </c>
      <c r="K3479" s="762">
        <v>0.45073366063465597</v>
      </c>
      <c r="L3479" s="759" t="s">
        <v>2376</v>
      </c>
      <c r="M3479" s="762">
        <v>0</v>
      </c>
    </row>
    <row r="3480" spans="1:13" x14ac:dyDescent="0.2">
      <c r="A3480" s="759" t="s">
        <v>5854</v>
      </c>
      <c r="B3480" s="759" t="s">
        <v>19</v>
      </c>
      <c r="C3480" s="762">
        <v>16.766448449999999</v>
      </c>
      <c r="D3480" s="762">
        <v>-9.5172318459999996</v>
      </c>
      <c r="E3480" s="762">
        <v>1.03448164280896</v>
      </c>
      <c r="F3480" s="762">
        <v>3.8151914214929201E-2</v>
      </c>
      <c r="G3480" s="762">
        <v>0.75333096292313395</v>
      </c>
      <c r="H3480" s="762">
        <v>1.2363810239420701E-3</v>
      </c>
      <c r="I3480" s="762">
        <v>5.1365002184240602E-2</v>
      </c>
      <c r="J3480" s="762">
        <v>3.8888580777549801E-2</v>
      </c>
      <c r="K3480" s="762">
        <v>0.77246080895626901</v>
      </c>
      <c r="L3480" s="759" t="s">
        <v>2376</v>
      </c>
      <c r="M3480" s="762">
        <v>0</v>
      </c>
    </row>
    <row r="3481" spans="1:13" x14ac:dyDescent="0.2">
      <c r="A3481" s="759" t="s">
        <v>5855</v>
      </c>
      <c r="B3481" s="759" t="s">
        <v>19</v>
      </c>
      <c r="C3481" s="762">
        <v>7.6570665699999996</v>
      </c>
      <c r="D3481" s="762">
        <v>1.025585177</v>
      </c>
      <c r="E3481" s="762">
        <v>0.51230999156096801</v>
      </c>
      <c r="F3481" s="762">
        <v>2.6294057202655301E-2</v>
      </c>
      <c r="G3481" s="762">
        <v>0.46292321421216298</v>
      </c>
      <c r="H3481" s="762">
        <v>1.2971754499812201E-2</v>
      </c>
      <c r="I3481" s="762">
        <v>0.538906835792067</v>
      </c>
      <c r="J3481" s="762">
        <v>1.3399145915368E-2</v>
      </c>
      <c r="K3481" s="762">
        <v>8.7970973523004503E-4</v>
      </c>
      <c r="L3481" s="759" t="s">
        <v>2376</v>
      </c>
      <c r="M3481" s="762">
        <v>0</v>
      </c>
    </row>
    <row r="3482" spans="1:13" x14ac:dyDescent="0.2">
      <c r="A3482" s="759" t="s">
        <v>5856</v>
      </c>
      <c r="B3482" s="759" t="s">
        <v>19</v>
      </c>
      <c r="C3482" s="762">
        <v>-18.258322660000001</v>
      </c>
      <c r="D3482" s="762">
        <v>13.75827834</v>
      </c>
      <c r="E3482" s="762">
        <v>0.28700819045258202</v>
      </c>
      <c r="F3482" s="762">
        <v>5.2134225141682797E-3</v>
      </c>
      <c r="G3482" s="762">
        <v>0</v>
      </c>
      <c r="H3482" s="762">
        <v>0</v>
      </c>
      <c r="I3482" s="762">
        <v>0</v>
      </c>
      <c r="J3482" s="762">
        <v>1.1584493372525101E-2</v>
      </c>
      <c r="K3482" s="762">
        <v>0</v>
      </c>
      <c r="L3482" s="759" t="s">
        <v>2376</v>
      </c>
      <c r="M3482" s="762">
        <v>0</v>
      </c>
    </row>
    <row r="3483" spans="1:13" x14ac:dyDescent="0.2">
      <c r="A3483" s="759" t="s">
        <v>5857</v>
      </c>
      <c r="B3483" s="759" t="s">
        <v>19</v>
      </c>
      <c r="C3483" s="762">
        <v>33.139837839999998</v>
      </c>
      <c r="D3483" s="762">
        <v>-2.0460425249999998</v>
      </c>
      <c r="E3483" s="762">
        <v>1.2400802673365501</v>
      </c>
      <c r="F3483" s="762">
        <v>2.9944083364328099E-2</v>
      </c>
      <c r="G3483" s="762">
        <v>0.55231506919882001</v>
      </c>
      <c r="H3483" s="762">
        <v>0</v>
      </c>
      <c r="I3483" s="762">
        <v>0</v>
      </c>
      <c r="J3483" s="762">
        <v>2.65520492485164E-2</v>
      </c>
      <c r="K3483" s="762">
        <v>0.39902628908026799</v>
      </c>
      <c r="L3483" s="759" t="s">
        <v>2376</v>
      </c>
      <c r="M3483" s="762">
        <v>0.53392675149608704</v>
      </c>
    </row>
    <row r="3484" spans="1:13" x14ac:dyDescent="0.2">
      <c r="A3484" s="759" t="s">
        <v>5858</v>
      </c>
      <c r="B3484" s="759" t="s">
        <v>19</v>
      </c>
      <c r="C3484" s="762">
        <v>5.2006691979999999</v>
      </c>
      <c r="D3484" s="762">
        <v>17.481539659999999</v>
      </c>
      <c r="E3484" s="762">
        <v>0.53552764197110903</v>
      </c>
      <c r="F3484" s="762">
        <v>1.8729236142193399E-2</v>
      </c>
      <c r="G3484" s="762">
        <v>0.27765511425013201</v>
      </c>
      <c r="H3484" s="762">
        <v>0</v>
      </c>
      <c r="I3484" s="762">
        <v>0</v>
      </c>
      <c r="J3484" s="762">
        <v>2.2550052687039E-2</v>
      </c>
      <c r="K3484" s="762">
        <v>0.27788337348570102</v>
      </c>
      <c r="L3484" s="759" t="s">
        <v>2376</v>
      </c>
      <c r="M3484" s="762">
        <v>0</v>
      </c>
    </row>
    <row r="3485" spans="1:13" x14ac:dyDescent="0.2">
      <c r="A3485" s="759" t="s">
        <v>5859</v>
      </c>
      <c r="B3485" s="759" t="s">
        <v>19</v>
      </c>
      <c r="C3485" s="762">
        <v>-8.3760158639999993</v>
      </c>
      <c r="D3485" s="762">
        <v>34.313716239999998</v>
      </c>
      <c r="E3485" s="762">
        <v>1.1784797588701601</v>
      </c>
      <c r="F3485" s="762">
        <v>2.1925373040238502E-2</v>
      </c>
      <c r="G3485" s="762">
        <v>0.35593088960665997</v>
      </c>
      <c r="H3485" s="762">
        <v>0</v>
      </c>
      <c r="I3485" s="762">
        <v>0</v>
      </c>
      <c r="J3485" s="762">
        <v>2.3046974654761201E-2</v>
      </c>
      <c r="K3485" s="762">
        <v>0.292925512434137</v>
      </c>
      <c r="L3485" s="759" t="s">
        <v>2376</v>
      </c>
      <c r="M3485" s="762">
        <v>0.90333737340220699</v>
      </c>
    </row>
    <row r="3486" spans="1:13" x14ac:dyDescent="0.2">
      <c r="A3486" s="759" t="s">
        <v>5860</v>
      </c>
      <c r="B3486" s="759" t="s">
        <v>19</v>
      </c>
      <c r="C3486" s="762">
        <v>-2.514236457</v>
      </c>
      <c r="D3486" s="762">
        <v>17.880833389999999</v>
      </c>
      <c r="E3486" s="762">
        <v>0.52092417180780803</v>
      </c>
      <c r="F3486" s="762">
        <v>1.4890089454008999E-2</v>
      </c>
      <c r="G3486" s="762">
        <v>0.18363154513132199</v>
      </c>
      <c r="H3486" s="762">
        <v>0</v>
      </c>
      <c r="I3486" s="762">
        <v>0</v>
      </c>
      <c r="J3486" s="762">
        <v>1.3774055792801301E-2</v>
      </c>
      <c r="K3486" s="762">
        <v>1.2228469325584201E-2</v>
      </c>
      <c r="L3486" s="759" t="s">
        <v>2376</v>
      </c>
      <c r="M3486" s="762">
        <v>0.872041390770809</v>
      </c>
    </row>
    <row r="3487" spans="1:13" x14ac:dyDescent="0.2">
      <c r="A3487" s="759" t="s">
        <v>5861</v>
      </c>
      <c r="B3487" s="759" t="s">
        <v>19</v>
      </c>
      <c r="C3487" s="762">
        <v>-9.2325796239999995</v>
      </c>
      <c r="D3487" s="762">
        <v>5.9970852729999997</v>
      </c>
      <c r="E3487" s="762">
        <v>0.61728670821212706</v>
      </c>
      <c r="F3487" s="762">
        <v>1.4272295734071299E-2</v>
      </c>
      <c r="G3487" s="762">
        <v>0.16850133447863799</v>
      </c>
      <c r="H3487" s="762">
        <v>4.6381365483793803E-3</v>
      </c>
      <c r="I3487" s="762">
        <v>0.192689726820298</v>
      </c>
      <c r="J3487" s="762">
        <v>2.09062170706006E-2</v>
      </c>
      <c r="K3487" s="762">
        <v>0.22812343224655199</v>
      </c>
      <c r="L3487" s="759" t="s">
        <v>2376</v>
      </c>
      <c r="M3487" s="762">
        <v>0</v>
      </c>
    </row>
    <row r="3488" spans="1:13" x14ac:dyDescent="0.2">
      <c r="A3488" s="759" t="s">
        <v>5862</v>
      </c>
      <c r="B3488" s="759" t="s">
        <v>19</v>
      </c>
      <c r="C3488" s="762">
        <v>11.828509390000001</v>
      </c>
      <c r="D3488" s="762">
        <v>-17.66997074</v>
      </c>
      <c r="E3488" s="762">
        <v>1.21978447750076</v>
      </c>
      <c r="F3488" s="762">
        <v>5.8419330639416497E-2</v>
      </c>
      <c r="G3488" s="762">
        <v>1</v>
      </c>
      <c r="H3488" s="762">
        <v>1.33406195566788E-2</v>
      </c>
      <c r="I3488" s="762">
        <v>0.55423124056348605</v>
      </c>
      <c r="J3488" s="762">
        <v>2.96156619155898E-2</v>
      </c>
      <c r="K3488" s="762">
        <v>0.49176376584771597</v>
      </c>
      <c r="L3488" s="759" t="s">
        <v>2376</v>
      </c>
      <c r="M3488" s="762">
        <v>0.71180568489894303</v>
      </c>
    </row>
    <row r="3489" spans="1:13" x14ac:dyDescent="0.2">
      <c r="A3489" s="759" t="s">
        <v>5863</v>
      </c>
      <c r="B3489" s="759" t="s">
        <v>19</v>
      </c>
      <c r="C3489" s="762">
        <v>-1.803538321</v>
      </c>
      <c r="D3489" s="762">
        <v>25.06594642</v>
      </c>
      <c r="E3489" s="762">
        <v>0.31859368732633903</v>
      </c>
      <c r="F3489" s="762">
        <v>1.41966475234667E-2</v>
      </c>
      <c r="G3489" s="762">
        <v>0.16664865862207401</v>
      </c>
      <c r="H3489" s="762">
        <v>4.5356740325830803E-3</v>
      </c>
      <c r="I3489" s="762">
        <v>0.18843293848498399</v>
      </c>
      <c r="J3489" s="762">
        <v>2.7119960068770401E-2</v>
      </c>
      <c r="K3489" s="762">
        <v>0.41621730934571199</v>
      </c>
      <c r="L3489" s="759" t="s">
        <v>2376</v>
      </c>
      <c r="M3489" s="762">
        <v>0</v>
      </c>
    </row>
    <row r="3490" spans="1:13" x14ac:dyDescent="0.2">
      <c r="A3490" s="759" t="s">
        <v>5864</v>
      </c>
      <c r="B3490" s="759" t="s">
        <v>19</v>
      </c>
      <c r="C3490" s="762">
        <v>-8.9431954149999999</v>
      </c>
      <c r="D3490" s="762">
        <v>22.223679109999999</v>
      </c>
      <c r="E3490" s="762">
        <v>0.74200309869143799</v>
      </c>
      <c r="F3490" s="762">
        <v>1.4417288137730201E-2</v>
      </c>
      <c r="G3490" s="762">
        <v>0.17205229653705201</v>
      </c>
      <c r="H3490" s="762">
        <v>0</v>
      </c>
      <c r="I3490" s="762">
        <v>0</v>
      </c>
      <c r="J3490" s="762">
        <v>1.60456990738173E-2</v>
      </c>
      <c r="K3490" s="762">
        <v>8.0992520116736605E-2</v>
      </c>
      <c r="L3490" s="759" t="s">
        <v>2376</v>
      </c>
      <c r="M3490" s="762">
        <v>0</v>
      </c>
    </row>
    <row r="3491" spans="1:13" x14ac:dyDescent="0.2">
      <c r="A3491" s="759" t="s">
        <v>5865</v>
      </c>
      <c r="B3491" s="759" t="s">
        <v>19</v>
      </c>
      <c r="C3491" s="762">
        <v>33.976028530000001</v>
      </c>
      <c r="D3491" s="762">
        <v>12.802292700000001</v>
      </c>
      <c r="E3491" s="762">
        <v>1.0060461949197099</v>
      </c>
      <c r="F3491" s="762">
        <v>4.2186485447175501E-2</v>
      </c>
      <c r="G3491" s="762">
        <v>0.85214061133806795</v>
      </c>
      <c r="H3491" s="762">
        <v>0</v>
      </c>
      <c r="I3491" s="762">
        <v>0</v>
      </c>
      <c r="J3491" s="762">
        <v>2.8515334701347698E-2</v>
      </c>
      <c r="K3491" s="762">
        <v>0.45845618111064401</v>
      </c>
      <c r="L3491" s="759" t="s">
        <v>2376</v>
      </c>
      <c r="M3491" s="762">
        <v>0</v>
      </c>
    </row>
    <row r="3492" spans="1:13" x14ac:dyDescent="0.2">
      <c r="A3492" s="759" t="s">
        <v>5866</v>
      </c>
      <c r="B3492" s="759" t="s">
        <v>19</v>
      </c>
      <c r="C3492" s="762">
        <v>-13.453009809999999</v>
      </c>
      <c r="D3492" s="762">
        <v>26.165933809999999</v>
      </c>
      <c r="E3492" s="762">
        <v>0.767928273373788</v>
      </c>
      <c r="F3492" s="762">
        <v>2.25116466724243E-2</v>
      </c>
      <c r="G3492" s="762">
        <v>0.37028917647651999</v>
      </c>
      <c r="H3492" s="762">
        <v>7.66419618156358E-3</v>
      </c>
      <c r="I3492" s="762">
        <v>0.31840625525663102</v>
      </c>
      <c r="J3492" s="762">
        <v>1.8889689978370601E-2</v>
      </c>
      <c r="K3492" s="762">
        <v>0.167081901931388</v>
      </c>
      <c r="L3492" s="759" t="s">
        <v>2376</v>
      </c>
      <c r="M3492" s="762">
        <v>0</v>
      </c>
    </row>
    <row r="3493" spans="1:13" x14ac:dyDescent="0.2">
      <c r="A3493" s="759" t="s">
        <v>5867</v>
      </c>
      <c r="B3493" s="759" t="s">
        <v>19</v>
      </c>
      <c r="C3493" s="762">
        <v>-1.304568027</v>
      </c>
      <c r="D3493" s="762">
        <v>6.1691881589999999</v>
      </c>
      <c r="E3493" s="762">
        <v>0.94581065643748397</v>
      </c>
      <c r="F3493" s="762">
        <v>1.20532815563359E-2</v>
      </c>
      <c r="G3493" s="762">
        <v>0.114156029074962</v>
      </c>
      <c r="H3493" s="762">
        <v>6.6327401892141103E-3</v>
      </c>
      <c r="I3493" s="762">
        <v>0.27555478819837897</v>
      </c>
      <c r="J3493" s="762">
        <v>2.38433808441018E-2</v>
      </c>
      <c r="K3493" s="762">
        <v>0.31703321889786301</v>
      </c>
      <c r="L3493" s="759" t="s">
        <v>2376</v>
      </c>
      <c r="M3493" s="762">
        <v>0</v>
      </c>
    </row>
    <row r="3494" spans="1:13" x14ac:dyDescent="0.2">
      <c r="A3494" s="759" t="s">
        <v>5868</v>
      </c>
      <c r="B3494" s="759" t="s">
        <v>19</v>
      </c>
      <c r="C3494" s="762">
        <v>20.887696099999999</v>
      </c>
      <c r="D3494" s="762">
        <v>-0.48754774000000001</v>
      </c>
      <c r="E3494" s="762">
        <v>0.69546580691400495</v>
      </c>
      <c r="F3494" s="762">
        <v>3.1482263646622002E-2</v>
      </c>
      <c r="G3494" s="762">
        <v>0.58998626740267601</v>
      </c>
      <c r="H3494" s="762">
        <v>4.8498924143584101E-4</v>
      </c>
      <c r="I3494" s="762">
        <v>2.0148692874067699E-2</v>
      </c>
      <c r="J3494" s="762">
        <v>2.6214852198990599E-2</v>
      </c>
      <c r="K3494" s="762">
        <v>0.38881912552744602</v>
      </c>
      <c r="L3494" s="759" t="s">
        <v>2376</v>
      </c>
      <c r="M3494" s="762">
        <v>0.90333737340220699</v>
      </c>
    </row>
    <row r="3495" spans="1:13" x14ac:dyDescent="0.2">
      <c r="A3495" s="759" t="s">
        <v>5869</v>
      </c>
      <c r="B3495" s="759" t="s">
        <v>19</v>
      </c>
      <c r="C3495" s="762">
        <v>-20.985694240000001</v>
      </c>
      <c r="D3495" s="762">
        <v>9.9519337659999998</v>
      </c>
      <c r="E3495" s="762">
        <v>0.12587358774552099</v>
      </c>
      <c r="F3495" s="762">
        <v>1.16372163980105E-2</v>
      </c>
      <c r="G3495" s="762">
        <v>0.103966262882371</v>
      </c>
      <c r="H3495" s="762">
        <v>0</v>
      </c>
      <c r="I3495" s="762">
        <v>0</v>
      </c>
      <c r="J3495" s="762">
        <v>1.4940935056291901E-2</v>
      </c>
      <c r="K3495" s="762">
        <v>4.7550624621609701E-2</v>
      </c>
      <c r="L3495" s="759" t="s">
        <v>2376</v>
      </c>
      <c r="M3495" s="762">
        <v>0</v>
      </c>
    </row>
    <row r="3496" spans="1:13" x14ac:dyDescent="0.2">
      <c r="A3496" s="759" t="s">
        <v>5870</v>
      </c>
      <c r="B3496" s="759" t="s">
        <v>19</v>
      </c>
      <c r="C3496" s="762">
        <v>7.5958043330000002</v>
      </c>
      <c r="D3496" s="762">
        <v>-17.410147739999999</v>
      </c>
      <c r="E3496" s="762">
        <v>0.49486188765066003</v>
      </c>
      <c r="F3496" s="762">
        <v>4.34472889572525E-2</v>
      </c>
      <c r="G3496" s="762">
        <v>0.88301864024377896</v>
      </c>
      <c r="H3496" s="762">
        <v>1.53488848662864E-2</v>
      </c>
      <c r="I3496" s="762">
        <v>0.63766388479817904</v>
      </c>
      <c r="J3496" s="762">
        <v>3.1530142532305502E-2</v>
      </c>
      <c r="K3496" s="762">
        <v>0.54971630008073402</v>
      </c>
      <c r="L3496" s="759" t="s">
        <v>2376</v>
      </c>
      <c r="M3496" s="762">
        <v>0</v>
      </c>
    </row>
    <row r="3497" spans="1:13" x14ac:dyDescent="0.2">
      <c r="A3497" s="759" t="s">
        <v>5871</v>
      </c>
      <c r="B3497" s="759" t="s">
        <v>19</v>
      </c>
      <c r="C3497" s="762">
        <v>-21.419610200000001</v>
      </c>
      <c r="D3497" s="762">
        <v>7.0136261309999997</v>
      </c>
      <c r="E3497" s="762">
        <v>0.22492110883240801</v>
      </c>
      <c r="F3497" s="762">
        <v>1.1435487836398099E-2</v>
      </c>
      <c r="G3497" s="762">
        <v>9.9025793931533407E-2</v>
      </c>
      <c r="H3497" s="762">
        <v>5.1504491273609097E-3</v>
      </c>
      <c r="I3497" s="762">
        <v>0.213973543862952</v>
      </c>
      <c r="J3497" s="762">
        <v>1.5080694359713801E-2</v>
      </c>
      <c r="K3497" s="762">
        <v>5.1781216741287203E-2</v>
      </c>
      <c r="L3497" s="759" t="s">
        <v>2376</v>
      </c>
      <c r="M3497" s="762">
        <v>0</v>
      </c>
    </row>
    <row r="3498" spans="1:13" x14ac:dyDescent="0.2">
      <c r="A3498" s="759" t="s">
        <v>5872</v>
      </c>
      <c r="B3498" s="759" t="s">
        <v>19</v>
      </c>
      <c r="C3498" s="762">
        <v>3.3893750090000001</v>
      </c>
      <c r="D3498" s="762">
        <v>-13.806109080000001</v>
      </c>
      <c r="E3498" s="762">
        <v>1.1472967879477001</v>
      </c>
      <c r="F3498" s="762">
        <v>2.6703818343430299E-2</v>
      </c>
      <c r="G3498" s="762">
        <v>0.472958566259296</v>
      </c>
      <c r="H3498" s="762">
        <v>1.51644523378531E-2</v>
      </c>
      <c r="I3498" s="762">
        <v>0.63000168241247001</v>
      </c>
      <c r="J3498" s="762">
        <v>3.2027064500027701E-2</v>
      </c>
      <c r="K3498" s="762">
        <v>0.56475843902917</v>
      </c>
      <c r="L3498" s="759" t="s">
        <v>2376</v>
      </c>
      <c r="M3498" s="762">
        <v>0</v>
      </c>
    </row>
    <row r="3499" spans="1:13" x14ac:dyDescent="0.2">
      <c r="A3499" s="759" t="s">
        <v>5873</v>
      </c>
      <c r="B3499" s="759" t="s">
        <v>19</v>
      </c>
      <c r="C3499" s="762">
        <v>-25.966408569999999</v>
      </c>
      <c r="D3499" s="762">
        <v>9.6900161770000004</v>
      </c>
      <c r="E3499" s="762">
        <v>0.49847066753312302</v>
      </c>
      <c r="F3499" s="762">
        <v>1.8653587931588798E-2</v>
      </c>
      <c r="G3499" s="762">
        <v>0.27580243839356799</v>
      </c>
      <c r="H3499" s="762">
        <v>1.1100105877933E-2</v>
      </c>
      <c r="I3499" s="762">
        <v>0.46114989548958002</v>
      </c>
      <c r="J3499" s="762">
        <v>2.3071377072819001E-2</v>
      </c>
      <c r="K3499" s="762">
        <v>0.29366417619750401</v>
      </c>
      <c r="L3499" s="759" t="s">
        <v>2376</v>
      </c>
      <c r="M3499" s="762">
        <v>0</v>
      </c>
    </row>
    <row r="3500" spans="1:13" x14ac:dyDescent="0.2">
      <c r="A3500" s="759" t="s">
        <v>5874</v>
      </c>
      <c r="B3500" s="759" t="s">
        <v>19</v>
      </c>
      <c r="C3500" s="762">
        <v>-11.83613239</v>
      </c>
      <c r="D3500" s="762">
        <v>32.25234245</v>
      </c>
      <c r="E3500" s="762">
        <v>0.93465804974094402</v>
      </c>
      <c r="F3500" s="762">
        <v>1.7871889755341101E-2</v>
      </c>
      <c r="G3500" s="762">
        <v>0.25665807222758502</v>
      </c>
      <c r="H3500" s="762">
        <v>6.1887359540967902E-3</v>
      </c>
      <c r="I3500" s="762">
        <v>0.257108802349509</v>
      </c>
      <c r="J3500" s="762">
        <v>3.0343297654040299E-2</v>
      </c>
      <c r="K3500" s="762">
        <v>0.51378976150877298</v>
      </c>
      <c r="L3500" s="759" t="s">
        <v>2376</v>
      </c>
      <c r="M3500" s="762">
        <v>0</v>
      </c>
    </row>
    <row r="3501" spans="1:13" x14ac:dyDescent="0.2">
      <c r="A3501" s="759" t="s">
        <v>5875</v>
      </c>
      <c r="B3501" s="759" t="s">
        <v>19</v>
      </c>
      <c r="C3501" s="762">
        <v>2.8748079679999998</v>
      </c>
      <c r="D3501" s="762">
        <v>-13.04460503</v>
      </c>
      <c r="E3501" s="762">
        <v>0.72655518930338403</v>
      </c>
      <c r="F3501" s="762">
        <v>2.34761613576332E-2</v>
      </c>
      <c r="G3501" s="762">
        <v>0.39391084262920001</v>
      </c>
      <c r="H3501" s="762">
        <v>6.7761877113289397E-3</v>
      </c>
      <c r="I3501" s="762">
        <v>0.28151428355889102</v>
      </c>
      <c r="J3501" s="762">
        <v>2.6052908879152601E-2</v>
      </c>
      <c r="K3501" s="762">
        <v>0.383917009888117</v>
      </c>
      <c r="L3501" s="759" t="s">
        <v>2376</v>
      </c>
      <c r="M3501" s="762">
        <v>0</v>
      </c>
    </row>
    <row r="3502" spans="1:13" x14ac:dyDescent="0.2">
      <c r="A3502" s="759" t="s">
        <v>5876</v>
      </c>
      <c r="B3502" s="759" t="s">
        <v>19</v>
      </c>
      <c r="C3502" s="762">
        <v>5.1653766149999996</v>
      </c>
      <c r="D3502" s="762">
        <v>5.2184465080000004</v>
      </c>
      <c r="E3502" s="762">
        <v>0.43130668225346702</v>
      </c>
      <c r="F3502" s="762">
        <v>2.2234269900207399E-2</v>
      </c>
      <c r="G3502" s="762">
        <v>0.36349600717837399</v>
      </c>
      <c r="H3502" s="762">
        <v>1.1065951706000899E-2</v>
      </c>
      <c r="I3502" s="762">
        <v>0.45973097989268802</v>
      </c>
      <c r="J3502" s="762">
        <v>2.5478342853973698E-2</v>
      </c>
      <c r="K3502" s="762">
        <v>0.36652453862090301</v>
      </c>
      <c r="L3502" s="759" t="s">
        <v>2376</v>
      </c>
      <c r="M3502" s="762">
        <v>0</v>
      </c>
    </row>
    <row r="3503" spans="1:13" x14ac:dyDescent="0.2">
      <c r="A3503" s="759" t="s">
        <v>5877</v>
      </c>
      <c r="B3503" s="759" t="s">
        <v>19</v>
      </c>
      <c r="C3503" s="762">
        <v>-8.8986068130000007</v>
      </c>
      <c r="D3503" s="762">
        <v>31.016508200000001</v>
      </c>
      <c r="E3503" s="762">
        <v>0.75452431443069801</v>
      </c>
      <c r="F3503" s="762">
        <v>2.94208499076461E-2</v>
      </c>
      <c r="G3503" s="762">
        <v>0.53950070336684097</v>
      </c>
      <c r="H3503" s="762">
        <v>2.5069162198162499E-3</v>
      </c>
      <c r="I3503" s="762">
        <v>0.104148919965373</v>
      </c>
      <c r="J3503" s="762">
        <v>2.09816427264156E-2</v>
      </c>
      <c r="K3503" s="762">
        <v>0.23040662432161599</v>
      </c>
      <c r="L3503" s="759" t="s">
        <v>2376</v>
      </c>
      <c r="M3503" s="762">
        <v>0</v>
      </c>
    </row>
    <row r="3504" spans="1:13" x14ac:dyDescent="0.2">
      <c r="A3504" s="759" t="s">
        <v>5878</v>
      </c>
      <c r="B3504" s="759" t="s">
        <v>19</v>
      </c>
      <c r="C3504" s="762">
        <v>3.9551655970000001</v>
      </c>
      <c r="D3504" s="762">
        <v>9.9344253640000009</v>
      </c>
      <c r="E3504" s="762">
        <v>1.0697439237324</v>
      </c>
      <c r="F3504" s="762">
        <v>3.01899400487931E-2</v>
      </c>
      <c r="G3504" s="762">
        <v>0.55833629022339704</v>
      </c>
      <c r="H3504" s="762">
        <v>0</v>
      </c>
      <c r="I3504" s="762">
        <v>0</v>
      </c>
      <c r="J3504" s="762">
        <v>1.7416671288336801E-2</v>
      </c>
      <c r="K3504" s="762">
        <v>0.12249269784767799</v>
      </c>
      <c r="L3504" s="759" t="s">
        <v>2376</v>
      </c>
      <c r="M3504" s="762">
        <v>0</v>
      </c>
    </row>
    <row r="3505" spans="1:13" x14ac:dyDescent="0.2">
      <c r="A3505" s="759" t="s">
        <v>5879</v>
      </c>
      <c r="B3505" s="759" t="s">
        <v>19</v>
      </c>
      <c r="C3505" s="762">
        <v>-15.70596595</v>
      </c>
      <c r="D3505" s="762">
        <v>23.120823130000002</v>
      </c>
      <c r="E3505" s="762">
        <v>0.64728318055700396</v>
      </c>
      <c r="F3505" s="762">
        <v>1.61256768938845E-2</v>
      </c>
      <c r="G3505" s="762">
        <v>0.21389201541817801</v>
      </c>
      <c r="H3505" s="762">
        <v>0</v>
      </c>
      <c r="I3505" s="762">
        <v>0</v>
      </c>
      <c r="J3505" s="762">
        <v>1.0435361322167399E-2</v>
      </c>
      <c r="K3505" s="762">
        <v>0</v>
      </c>
      <c r="L3505" s="759" t="s">
        <v>2376</v>
      </c>
      <c r="M3505" s="762">
        <v>0.43194377633917402</v>
      </c>
    </row>
    <row r="3506" spans="1:13" x14ac:dyDescent="0.2">
      <c r="A3506" s="759" t="s">
        <v>5880</v>
      </c>
      <c r="B3506" s="759" t="s">
        <v>19</v>
      </c>
      <c r="C3506" s="762">
        <v>-4.1852443279999996</v>
      </c>
      <c r="D3506" s="762">
        <v>32.29964468</v>
      </c>
      <c r="E3506" s="762">
        <v>1.1411542615405299</v>
      </c>
      <c r="F3506" s="762">
        <v>2.31105283397109E-2</v>
      </c>
      <c r="G3506" s="762">
        <v>0.38495621816506298</v>
      </c>
      <c r="H3506" s="762">
        <v>9.1533180778031998E-4</v>
      </c>
      <c r="I3506" s="762">
        <v>3.8027137410964203E-2</v>
      </c>
      <c r="J3506" s="762">
        <v>2.0367145471687699E-2</v>
      </c>
      <c r="K3506" s="762">
        <v>0.21180538650253</v>
      </c>
      <c r="L3506" s="759" t="s">
        <v>2376</v>
      </c>
      <c r="M3506" s="762">
        <v>0.290986522975267</v>
      </c>
    </row>
    <row r="3507" spans="1:13" x14ac:dyDescent="0.2">
      <c r="A3507" s="759" t="s">
        <v>5881</v>
      </c>
      <c r="B3507" s="759" t="s">
        <v>19</v>
      </c>
      <c r="C3507" s="762">
        <v>-0.45531785400000002</v>
      </c>
      <c r="D3507" s="762">
        <v>-6.5182347109999998</v>
      </c>
      <c r="E3507" s="762">
        <v>0.73984043240636299</v>
      </c>
      <c r="F3507" s="762">
        <v>1.51800742613267E-2</v>
      </c>
      <c r="G3507" s="762">
        <v>0.190733493738895</v>
      </c>
      <c r="H3507" s="762">
        <v>5.7788858909115703E-3</v>
      </c>
      <c r="I3507" s="762">
        <v>0.240081732097531</v>
      </c>
      <c r="J3507" s="762">
        <v>2.33420220730963E-2</v>
      </c>
      <c r="K3507" s="762">
        <v>0.301856769191373</v>
      </c>
      <c r="L3507" s="759" t="s">
        <v>2376</v>
      </c>
      <c r="M3507" s="762">
        <v>0.56172390496370905</v>
      </c>
    </row>
    <row r="3508" spans="1:13" x14ac:dyDescent="0.2">
      <c r="A3508" s="759" t="s">
        <v>5882</v>
      </c>
      <c r="B3508" s="759" t="s">
        <v>19</v>
      </c>
      <c r="C3508" s="762">
        <v>2.0973699610000001</v>
      </c>
      <c r="D3508" s="762">
        <v>24.63866874</v>
      </c>
      <c r="E3508" s="762">
        <v>0.52868533023127195</v>
      </c>
      <c r="F3508" s="762">
        <v>3.2402650208978201E-2</v>
      </c>
      <c r="G3508" s="762">
        <v>0.61252720597235999</v>
      </c>
      <c r="H3508" s="762">
        <v>7.3089927934697201E-4</v>
      </c>
      <c r="I3508" s="762">
        <v>3.03649350252546E-2</v>
      </c>
      <c r="J3508" s="762">
        <v>2.4839443181188001E-2</v>
      </c>
      <c r="K3508" s="762">
        <v>0.34718463703844998</v>
      </c>
      <c r="L3508" s="759" t="s">
        <v>2376</v>
      </c>
      <c r="M3508" s="762">
        <v>0.55684422662603605</v>
      </c>
    </row>
    <row r="3509" spans="1:13" x14ac:dyDescent="0.2">
      <c r="A3509" s="759" t="s">
        <v>5883</v>
      </c>
      <c r="B3509" s="759" t="s">
        <v>19</v>
      </c>
      <c r="C3509" s="762">
        <v>-24.269942690000001</v>
      </c>
      <c r="D3509" s="762">
        <v>22.07654664</v>
      </c>
      <c r="E3509" s="762">
        <v>1.2400802673365501</v>
      </c>
      <c r="F3509" s="762">
        <v>1.19587212930801E-2</v>
      </c>
      <c r="G3509" s="762">
        <v>0.111840159763512</v>
      </c>
      <c r="H3509" s="762">
        <v>4.3512415041497303E-3</v>
      </c>
      <c r="I3509" s="762">
        <v>0.180770777643914</v>
      </c>
      <c r="J3509" s="762">
        <v>2.0227386168265801E-2</v>
      </c>
      <c r="K3509" s="762">
        <v>0.20757479438285201</v>
      </c>
      <c r="L3509" s="759" t="s">
        <v>2376</v>
      </c>
      <c r="M3509" s="762">
        <v>0</v>
      </c>
    </row>
    <row r="3510" spans="1:13" x14ac:dyDescent="0.2">
      <c r="A3510" s="759" t="s">
        <v>5884</v>
      </c>
      <c r="B3510" s="759" t="s">
        <v>19</v>
      </c>
      <c r="C3510" s="762">
        <v>29.05363208</v>
      </c>
      <c r="D3510" s="762">
        <v>13.050511289999999</v>
      </c>
      <c r="E3510" s="762">
        <v>1.19215155497293</v>
      </c>
      <c r="F3510" s="762">
        <v>5.1321006877683199E-2</v>
      </c>
      <c r="G3510" s="762">
        <v>1</v>
      </c>
      <c r="H3510" s="762">
        <v>6.0999351070733301E-3</v>
      </c>
      <c r="I3510" s="762">
        <v>0.25341959687080701</v>
      </c>
      <c r="J3510" s="762">
        <v>2.8433253840607801E-2</v>
      </c>
      <c r="K3510" s="762">
        <v>0.45597153803381002</v>
      </c>
      <c r="L3510" s="759" t="s">
        <v>2376</v>
      </c>
      <c r="M3510" s="762">
        <v>0</v>
      </c>
    </row>
    <row r="3511" spans="1:13" x14ac:dyDescent="0.2">
      <c r="A3511" s="759" t="s">
        <v>5885</v>
      </c>
      <c r="B3511" s="759" t="s">
        <v>19</v>
      </c>
      <c r="C3511" s="762">
        <v>4.4927649169999997</v>
      </c>
      <c r="D3511" s="762">
        <v>-16.351996230000001</v>
      </c>
      <c r="E3511" s="762">
        <v>0.26102824597116098</v>
      </c>
      <c r="F3511" s="762">
        <v>2.2751199339339001E-2</v>
      </c>
      <c r="G3511" s="762">
        <v>0.37615598335563899</v>
      </c>
      <c r="H3511" s="762">
        <v>1.38734246388196E-2</v>
      </c>
      <c r="I3511" s="762">
        <v>0.57636643189105796</v>
      </c>
      <c r="J3511" s="762">
        <v>3.5946980200765297E-2</v>
      </c>
      <c r="K3511" s="762">
        <v>0.68341671154690298</v>
      </c>
      <c r="L3511" s="759" t="s">
        <v>2376</v>
      </c>
      <c r="M3511" s="762">
        <v>0</v>
      </c>
    </row>
    <row r="3512" spans="1:13" x14ac:dyDescent="0.2">
      <c r="A3512" s="759" t="s">
        <v>5886</v>
      </c>
      <c r="B3512" s="759" t="s">
        <v>19</v>
      </c>
      <c r="C3512" s="762">
        <v>13.881683430000001</v>
      </c>
      <c r="D3512" s="762">
        <v>13.923566790000001</v>
      </c>
      <c r="E3512" s="762">
        <v>1.0293138472597301</v>
      </c>
      <c r="F3512" s="762">
        <v>3.72000075648211E-2</v>
      </c>
      <c r="G3512" s="762">
        <v>0.73001807607988101</v>
      </c>
      <c r="H3512" s="762">
        <v>0</v>
      </c>
      <c r="I3512" s="762">
        <v>0</v>
      </c>
      <c r="J3512" s="762">
        <v>2.11147468249126E-2</v>
      </c>
      <c r="K3512" s="762">
        <v>0.23443576543952299</v>
      </c>
      <c r="L3512" s="759" t="s">
        <v>2376</v>
      </c>
      <c r="M3512" s="762">
        <v>0.90333737340220699</v>
      </c>
    </row>
    <row r="3513" spans="1:13" x14ac:dyDescent="0.2">
      <c r="A3513" s="759" t="s">
        <v>5887</v>
      </c>
      <c r="B3513" s="759" t="s">
        <v>19</v>
      </c>
      <c r="C3513" s="762">
        <v>3.887766536</v>
      </c>
      <c r="D3513" s="762">
        <v>1.88940888</v>
      </c>
      <c r="E3513" s="762">
        <v>0.54158070873586805</v>
      </c>
      <c r="F3513" s="762">
        <v>3.3417597034590102E-2</v>
      </c>
      <c r="G3513" s="762">
        <v>0.63738401385349397</v>
      </c>
      <c r="H3513" s="762">
        <v>1.8866764575292901E-2</v>
      </c>
      <c r="I3513" s="762">
        <v>0.78381293908152405</v>
      </c>
      <c r="J3513" s="762">
        <v>2.9076590316676799E-2</v>
      </c>
      <c r="K3513" s="762">
        <v>0.47544572010369401</v>
      </c>
      <c r="L3513" s="759" t="s">
        <v>2376</v>
      </c>
      <c r="M3513" s="762">
        <v>0.69309718430965395</v>
      </c>
    </row>
    <row r="3514" spans="1:13" x14ac:dyDescent="0.2">
      <c r="A3514" s="759" t="s">
        <v>5888</v>
      </c>
      <c r="B3514" s="759" t="s">
        <v>19</v>
      </c>
      <c r="C3514" s="762">
        <v>11.6042174</v>
      </c>
      <c r="D3514" s="762">
        <v>-8.5886562059999996</v>
      </c>
      <c r="E3514" s="762">
        <v>0.317017913294872</v>
      </c>
      <c r="F3514" s="762">
        <v>3.0599701189568101E-2</v>
      </c>
      <c r="G3514" s="762">
        <v>0.56837164227053005</v>
      </c>
      <c r="H3514" s="762">
        <v>3.44957136514225E-3</v>
      </c>
      <c r="I3514" s="762">
        <v>0.14331118154492301</v>
      </c>
      <c r="J3514" s="762">
        <v>3.3562198436026799E-2</v>
      </c>
      <c r="K3514" s="762">
        <v>0.61122787264315503</v>
      </c>
      <c r="L3514" s="759" t="s">
        <v>2376</v>
      </c>
      <c r="M3514" s="762">
        <v>0</v>
      </c>
    </row>
    <row r="3515" spans="1:13" x14ac:dyDescent="0.2">
      <c r="A3515" s="759" t="s">
        <v>5889</v>
      </c>
      <c r="B3515" s="759" t="s">
        <v>19</v>
      </c>
      <c r="C3515" s="762">
        <v>21.361195429999999</v>
      </c>
      <c r="D3515" s="762">
        <v>14.100329240000001</v>
      </c>
      <c r="E3515" s="762">
        <v>0.87630853793524599</v>
      </c>
      <c r="F3515" s="762">
        <v>2.4465892113043598E-2</v>
      </c>
      <c r="G3515" s="762">
        <v>0.418150091891478</v>
      </c>
      <c r="H3515" s="762">
        <v>0</v>
      </c>
      <c r="I3515" s="762">
        <v>0</v>
      </c>
      <c r="J3515" s="762">
        <v>2.7907492651544599E-2</v>
      </c>
      <c r="K3515" s="762">
        <v>0.440056424563953</v>
      </c>
      <c r="L3515" s="759" t="s">
        <v>2376</v>
      </c>
      <c r="M3515" s="762">
        <v>0</v>
      </c>
    </row>
    <row r="3516" spans="1:13" x14ac:dyDescent="0.2">
      <c r="A3516" s="759" t="s">
        <v>5890</v>
      </c>
      <c r="B3516" s="759" t="s">
        <v>19</v>
      </c>
      <c r="C3516" s="762">
        <v>16.08884389</v>
      </c>
      <c r="D3516" s="762">
        <v>-11.339864990000001</v>
      </c>
      <c r="E3516" s="762">
        <v>0</v>
      </c>
      <c r="F3516" s="762">
        <v>1.7336048263558401E-2</v>
      </c>
      <c r="G3516" s="762">
        <v>0.243534902595435</v>
      </c>
      <c r="H3516" s="762">
        <v>2.1045800744560899E-2</v>
      </c>
      <c r="I3516" s="762">
        <v>0.874340202845315</v>
      </c>
      <c r="J3516" s="762">
        <v>4.3831179635072902E-2</v>
      </c>
      <c r="K3516" s="762">
        <v>0.92207636416291805</v>
      </c>
      <c r="L3516" s="759" t="s">
        <v>2409</v>
      </c>
      <c r="M3516" s="762">
        <v>0</v>
      </c>
    </row>
    <row r="3517" spans="1:13" x14ac:dyDescent="0.2">
      <c r="A3517" s="759" t="s">
        <v>5891</v>
      </c>
      <c r="B3517" s="759" t="s">
        <v>19</v>
      </c>
      <c r="C3517" s="762">
        <v>10.740632339999999</v>
      </c>
      <c r="D3517" s="762">
        <v>-7.4139505840000002</v>
      </c>
      <c r="E3517" s="762">
        <v>0.102298636106621</v>
      </c>
      <c r="F3517" s="762">
        <v>2.1887548934936201E-2</v>
      </c>
      <c r="G3517" s="762">
        <v>0.35500455167837802</v>
      </c>
      <c r="H3517" s="762">
        <v>1.9078520441271899E-2</v>
      </c>
      <c r="I3517" s="762">
        <v>0.79261022409118098</v>
      </c>
      <c r="J3517" s="762">
        <v>5.0732627142144097E-2</v>
      </c>
      <c r="K3517" s="762">
        <v>1</v>
      </c>
      <c r="L3517" s="759" t="s">
        <v>2409</v>
      </c>
      <c r="M3517" s="762">
        <v>0.511493180533104</v>
      </c>
    </row>
    <row r="3518" spans="1:13" x14ac:dyDescent="0.2">
      <c r="A3518" s="759" t="s">
        <v>5892</v>
      </c>
      <c r="B3518" s="759" t="s">
        <v>19</v>
      </c>
      <c r="C3518" s="762">
        <v>-11.03695452</v>
      </c>
      <c r="D3518" s="762">
        <v>17.466694990000001</v>
      </c>
      <c r="E3518" s="762">
        <v>0.58128682566607803</v>
      </c>
      <c r="F3518" s="762">
        <v>2.2259485970408902E-2</v>
      </c>
      <c r="G3518" s="762">
        <v>0.36411356579722898</v>
      </c>
      <c r="H3518" s="762">
        <v>5.4100208340448798E-3</v>
      </c>
      <c r="I3518" s="762">
        <v>0.22475736887075101</v>
      </c>
      <c r="J3518" s="762">
        <v>2.2312683711385901E-2</v>
      </c>
      <c r="K3518" s="762">
        <v>0.270698065771309</v>
      </c>
      <c r="L3518" s="759" t="s">
        <v>2376</v>
      </c>
      <c r="M3518" s="762">
        <v>0</v>
      </c>
    </row>
    <row r="3519" spans="1:13" x14ac:dyDescent="0.2">
      <c r="A3519" s="759" t="s">
        <v>5893</v>
      </c>
      <c r="B3519" s="759" t="s">
        <v>19</v>
      </c>
      <c r="C3519" s="762">
        <v>14.343614540000001</v>
      </c>
      <c r="D3519" s="762">
        <v>8.5341013399999994</v>
      </c>
      <c r="E3519" s="762">
        <v>0.70711689729046801</v>
      </c>
      <c r="F3519" s="762">
        <v>2.2694463181385498E-2</v>
      </c>
      <c r="G3519" s="762">
        <v>0.37476647646321598</v>
      </c>
      <c r="H3519" s="762">
        <v>9.6656306567847305E-3</v>
      </c>
      <c r="I3519" s="762">
        <v>0.40155514960765598</v>
      </c>
      <c r="J3519" s="762">
        <v>2.7040097609672201E-2</v>
      </c>
      <c r="K3519" s="762">
        <v>0.41379983678321802</v>
      </c>
      <c r="L3519" s="759" t="s">
        <v>2376</v>
      </c>
      <c r="M3519" s="762">
        <v>0</v>
      </c>
    </row>
    <row r="3520" spans="1:13" x14ac:dyDescent="0.2">
      <c r="A3520" s="759" t="s">
        <v>5894</v>
      </c>
      <c r="B3520" s="759" t="s">
        <v>19</v>
      </c>
      <c r="C3520" s="762">
        <v>-1.6327545779999999</v>
      </c>
      <c r="D3520" s="762">
        <v>20.649358920000001</v>
      </c>
      <c r="E3520" s="762">
        <v>0.988988803974852</v>
      </c>
      <c r="F3520" s="762">
        <v>2.2927711830749702E-2</v>
      </c>
      <c r="G3520" s="762">
        <v>0.38047891817836599</v>
      </c>
      <c r="H3520" s="762">
        <v>0</v>
      </c>
      <c r="I3520" s="762">
        <v>0</v>
      </c>
      <c r="J3520" s="762">
        <v>1.5708502024291499E-2</v>
      </c>
      <c r="K3520" s="762">
        <v>7.0785356563914104E-2</v>
      </c>
      <c r="L3520" s="759" t="s">
        <v>2376</v>
      </c>
      <c r="M3520" s="762">
        <v>0.90333737340220699</v>
      </c>
    </row>
    <row r="3521" spans="1:13" x14ac:dyDescent="0.2">
      <c r="A3521" s="759" t="s">
        <v>5895</v>
      </c>
      <c r="B3521" s="759" t="s">
        <v>19</v>
      </c>
      <c r="C3521" s="762">
        <v>7.0027273149999996</v>
      </c>
      <c r="D3521" s="762">
        <v>23.581917430000001</v>
      </c>
      <c r="E3521" s="762">
        <v>0.58922768570149198</v>
      </c>
      <c r="F3521" s="762">
        <v>1.0710525818103901E-2</v>
      </c>
      <c r="G3521" s="762">
        <v>8.1270934657972999E-2</v>
      </c>
      <c r="H3521" s="762">
        <v>0</v>
      </c>
      <c r="I3521" s="762">
        <v>0</v>
      </c>
      <c r="J3521" s="762">
        <v>2.0267317397814899E-2</v>
      </c>
      <c r="K3521" s="762">
        <v>0.20878353066409999</v>
      </c>
      <c r="L3521" s="759" t="s">
        <v>2376</v>
      </c>
      <c r="M3521" s="762">
        <v>0</v>
      </c>
    </row>
    <row r="3522" spans="1:13" x14ac:dyDescent="0.2">
      <c r="A3522" s="759" t="s">
        <v>5896</v>
      </c>
      <c r="B3522" s="759" t="s">
        <v>19</v>
      </c>
      <c r="C3522" s="762">
        <v>8.6707646589999996</v>
      </c>
      <c r="D3522" s="762">
        <v>-16.1228105</v>
      </c>
      <c r="E3522" s="762">
        <v>1.0154722178603299</v>
      </c>
      <c r="F3522" s="762">
        <v>3.9734222620075803E-2</v>
      </c>
      <c r="G3522" s="762">
        <v>0.792082888709986</v>
      </c>
      <c r="H3522" s="762">
        <v>1.3770962123023299E-2</v>
      </c>
      <c r="I3522" s="762">
        <v>0.57210964355574401</v>
      </c>
      <c r="J3522" s="762">
        <v>2.90566247019023E-2</v>
      </c>
      <c r="K3522" s="762">
        <v>0.47484136709838198</v>
      </c>
      <c r="L3522" s="759" t="s">
        <v>2376</v>
      </c>
      <c r="M3522" s="762">
        <v>0</v>
      </c>
    </row>
    <row r="3523" spans="1:13" x14ac:dyDescent="0.2">
      <c r="A3523" s="759" t="s">
        <v>5897</v>
      </c>
      <c r="B3523" s="759" t="s">
        <v>19</v>
      </c>
      <c r="C3523" s="762">
        <v>-23.765442660000001</v>
      </c>
      <c r="D3523" s="762">
        <v>17.201966680000002</v>
      </c>
      <c r="E3523" s="762">
        <v>1.11219238524301</v>
      </c>
      <c r="F3523" s="762">
        <v>1.7077583543992601E-2</v>
      </c>
      <c r="G3523" s="762">
        <v>0.237204926752175</v>
      </c>
      <c r="H3523" s="762">
        <v>3.1626763209126E-3</v>
      </c>
      <c r="I3523" s="762">
        <v>0.131392232368538</v>
      </c>
      <c r="J3523" s="762">
        <v>1.7212578337308E-2</v>
      </c>
      <c r="K3523" s="762">
        <v>0.116314675412762</v>
      </c>
      <c r="L3523" s="759" t="s">
        <v>2376</v>
      </c>
      <c r="M3523" s="762">
        <v>0</v>
      </c>
    </row>
    <row r="3524" spans="1:13" x14ac:dyDescent="0.2">
      <c r="A3524" s="759" t="s">
        <v>5898</v>
      </c>
      <c r="B3524" s="759" t="s">
        <v>19</v>
      </c>
      <c r="C3524" s="762">
        <v>-42.665947809999999</v>
      </c>
      <c r="D3524" s="762">
        <v>0.86287851599999998</v>
      </c>
      <c r="E3524" s="762">
        <v>0.83032116052965899</v>
      </c>
      <c r="F3524" s="762">
        <v>1.8086226352054199E-2</v>
      </c>
      <c r="G3524" s="762">
        <v>0.26190732048784998</v>
      </c>
      <c r="H3524" s="762">
        <v>0</v>
      </c>
      <c r="I3524" s="762">
        <v>0</v>
      </c>
      <c r="J3524" s="762">
        <v>2.4284842770783601E-2</v>
      </c>
      <c r="K3524" s="762">
        <v>0.33039654904717097</v>
      </c>
      <c r="L3524" s="759" t="s">
        <v>2376</v>
      </c>
      <c r="M3524" s="762">
        <v>0</v>
      </c>
    </row>
    <row r="3525" spans="1:13" x14ac:dyDescent="0.2">
      <c r="A3525" s="759" t="s">
        <v>5899</v>
      </c>
      <c r="B3525" s="759" t="s">
        <v>19</v>
      </c>
      <c r="C3525" s="762">
        <v>-18.982167650000001</v>
      </c>
      <c r="D3525" s="762">
        <v>18.906792979999999</v>
      </c>
      <c r="E3525" s="762">
        <v>0.41534675234275997</v>
      </c>
      <c r="F3525" s="762">
        <v>9.6136267643369099E-3</v>
      </c>
      <c r="G3525" s="762">
        <v>5.4407061265562003E-2</v>
      </c>
      <c r="H3525" s="762">
        <v>1.29102769903344E-3</v>
      </c>
      <c r="I3525" s="762">
        <v>5.3635292066050701E-2</v>
      </c>
      <c r="J3525" s="762">
        <v>1.48255781709278E-2</v>
      </c>
      <c r="K3525" s="762">
        <v>4.4058696265298798E-2</v>
      </c>
      <c r="L3525" s="759" t="s">
        <v>2376</v>
      </c>
      <c r="M3525" s="762">
        <v>0</v>
      </c>
    </row>
    <row r="3526" spans="1:13" x14ac:dyDescent="0.2">
      <c r="A3526" s="759" t="s">
        <v>5900</v>
      </c>
      <c r="B3526" s="759" t="s">
        <v>19</v>
      </c>
      <c r="C3526" s="762">
        <v>-1.6196490450000001</v>
      </c>
      <c r="D3526" s="762">
        <v>2.5086265189999999</v>
      </c>
      <c r="E3526" s="762">
        <v>0.73126557768336897</v>
      </c>
      <c r="F3526" s="762">
        <v>1.8388819194472598E-2</v>
      </c>
      <c r="G3526" s="762">
        <v>0.26931804840485002</v>
      </c>
      <c r="H3526" s="762">
        <v>3.6613272311212799E-3</v>
      </c>
      <c r="I3526" s="762">
        <v>0.152108508099218</v>
      </c>
      <c r="J3526" s="762">
        <v>1.7707281903388598E-2</v>
      </c>
      <c r="K3526" s="762">
        <v>0.13128967411748199</v>
      </c>
      <c r="L3526" s="759" t="s">
        <v>2376</v>
      </c>
      <c r="M3526" s="762">
        <v>0</v>
      </c>
    </row>
    <row r="3527" spans="1:13" x14ac:dyDescent="0.2">
      <c r="A3527" s="759" t="s">
        <v>5901</v>
      </c>
      <c r="B3527" s="759" t="s">
        <v>19</v>
      </c>
      <c r="C3527" s="762">
        <v>-13.3991589</v>
      </c>
      <c r="D3527" s="762">
        <v>25.10937638</v>
      </c>
      <c r="E3527" s="762">
        <v>0.68502486216595204</v>
      </c>
      <c r="F3527" s="762">
        <v>1.8073618316953401E-2</v>
      </c>
      <c r="G3527" s="762">
        <v>0.26159854117842202</v>
      </c>
      <c r="H3527" s="762">
        <v>0</v>
      </c>
      <c r="I3527" s="762">
        <v>0</v>
      </c>
      <c r="J3527" s="762">
        <v>1.00759802562254E-2</v>
      </c>
      <c r="K3527" s="762">
        <v>0</v>
      </c>
      <c r="L3527" s="759" t="s">
        <v>2376</v>
      </c>
      <c r="M3527" s="762">
        <v>0</v>
      </c>
    </row>
    <row r="3528" spans="1:13" x14ac:dyDescent="0.2">
      <c r="A3528" s="759" t="s">
        <v>5902</v>
      </c>
      <c r="B3528" s="759" t="s">
        <v>19</v>
      </c>
      <c r="C3528" s="762">
        <v>15.47516823</v>
      </c>
      <c r="D3528" s="762">
        <v>9.8159443409999998</v>
      </c>
      <c r="E3528" s="762">
        <v>1.0557451739655399</v>
      </c>
      <c r="F3528" s="762">
        <v>4.2218005534927397E-2</v>
      </c>
      <c r="G3528" s="762">
        <v>0.85291258410238102</v>
      </c>
      <c r="H3528" s="762">
        <v>9.6314764848526204E-4</v>
      </c>
      <c r="I3528" s="762">
        <v>4.00136358644681E-2</v>
      </c>
      <c r="J3528" s="762">
        <v>3.2089179745992999E-2</v>
      </c>
      <c r="K3528" s="762">
        <v>0.56663869883006801</v>
      </c>
      <c r="L3528" s="759" t="s">
        <v>2376</v>
      </c>
      <c r="M3528" s="762">
        <v>0</v>
      </c>
    </row>
    <row r="3529" spans="1:13" x14ac:dyDescent="0.2">
      <c r="A3529" s="759" t="s">
        <v>5903</v>
      </c>
      <c r="B3529" s="759" t="s">
        <v>19</v>
      </c>
      <c r="C3529" s="762">
        <v>18.783945110000001</v>
      </c>
      <c r="D3529" s="762">
        <v>1.410326301</v>
      </c>
      <c r="E3529" s="762">
        <v>0.68535305300051796</v>
      </c>
      <c r="F3529" s="762">
        <v>1.3080836417048601E-2</v>
      </c>
      <c r="G3529" s="762">
        <v>0.13932159177477799</v>
      </c>
      <c r="H3529" s="762">
        <v>8.8800847023463901E-4</v>
      </c>
      <c r="I3529" s="762">
        <v>3.6891971697739702E-2</v>
      </c>
      <c r="J3529" s="762">
        <v>2.8994509455937002E-2</v>
      </c>
      <c r="K3529" s="762">
        <v>0.47296107702686002</v>
      </c>
      <c r="L3529" s="759" t="s">
        <v>2376</v>
      </c>
      <c r="M3529" s="762">
        <v>0</v>
      </c>
    </row>
    <row r="3530" spans="1:13" x14ac:dyDescent="0.2">
      <c r="A3530" s="759" t="s">
        <v>5904</v>
      </c>
      <c r="B3530" s="759" t="s">
        <v>19</v>
      </c>
      <c r="C3530" s="762">
        <v>6.2818536119999999</v>
      </c>
      <c r="D3530" s="762">
        <v>8.4800705749999992</v>
      </c>
      <c r="E3530" s="762">
        <v>0.82505174139751103</v>
      </c>
      <c r="F3530" s="762">
        <v>1.14417918539485E-2</v>
      </c>
      <c r="G3530" s="762">
        <v>9.9180183586247E-2</v>
      </c>
      <c r="H3530" s="762">
        <v>5.2187574712251102E-3</v>
      </c>
      <c r="I3530" s="762">
        <v>0.21681137505673501</v>
      </c>
      <c r="J3530" s="762">
        <v>2.0143086905884299E-2</v>
      </c>
      <c r="K3530" s="762">
        <v>0.205023011062303</v>
      </c>
      <c r="L3530" s="759" t="s">
        <v>2376</v>
      </c>
      <c r="M3530" s="762">
        <v>0.80187143731250299</v>
      </c>
    </row>
    <row r="3531" spans="1:13" x14ac:dyDescent="0.2">
      <c r="A3531" s="759" t="s">
        <v>5905</v>
      </c>
      <c r="B3531" s="759" t="s">
        <v>19</v>
      </c>
      <c r="C3531" s="762">
        <v>26.33434067</v>
      </c>
      <c r="D3531" s="762">
        <v>16.585455880000001</v>
      </c>
      <c r="E3531" s="762">
        <v>1.2400802673365501</v>
      </c>
      <c r="F3531" s="762">
        <v>4.1253490849718501E-2</v>
      </c>
      <c r="G3531" s="762">
        <v>0.82929089345895701</v>
      </c>
      <c r="H3531" s="762">
        <v>0</v>
      </c>
      <c r="I3531" s="762">
        <v>0</v>
      </c>
      <c r="J3531" s="762">
        <v>1.8268537518717799E-2</v>
      </c>
      <c r="K3531" s="762">
        <v>0.148279243381156</v>
      </c>
      <c r="L3531" s="759" t="s">
        <v>2376</v>
      </c>
      <c r="M3531" s="762">
        <v>0.90333737340220699</v>
      </c>
    </row>
    <row r="3532" spans="1:13" x14ac:dyDescent="0.2">
      <c r="A3532" s="759" t="s">
        <v>5906</v>
      </c>
      <c r="B3532" s="759" t="s">
        <v>19</v>
      </c>
      <c r="C3532" s="762">
        <v>29.458961639999998</v>
      </c>
      <c r="D3532" s="762">
        <v>8.5816498899999996</v>
      </c>
      <c r="E3532" s="762">
        <v>0.78738782127117601</v>
      </c>
      <c r="F3532" s="762">
        <v>4.0213327953904997E-2</v>
      </c>
      <c r="G3532" s="762">
        <v>0.80381652695896899</v>
      </c>
      <c r="H3532" s="762">
        <v>0</v>
      </c>
      <c r="I3532" s="762">
        <v>0</v>
      </c>
      <c r="J3532" s="762">
        <v>2.42471299428762E-2</v>
      </c>
      <c r="K3532" s="762">
        <v>0.32925495300963897</v>
      </c>
      <c r="L3532" s="759" t="s">
        <v>2376</v>
      </c>
      <c r="M3532" s="762">
        <v>0.61307274381040999</v>
      </c>
    </row>
    <row r="3533" spans="1:13" x14ac:dyDescent="0.2">
      <c r="A3533" s="759" t="s">
        <v>5907</v>
      </c>
      <c r="B3533" s="759" t="s">
        <v>19</v>
      </c>
      <c r="C3533" s="762">
        <v>6.8905163360000001</v>
      </c>
      <c r="D3533" s="762">
        <v>14.0902511</v>
      </c>
      <c r="E3533" s="762">
        <v>0.60113242732033401</v>
      </c>
      <c r="F3533" s="762">
        <v>1.5356586752737499E-2</v>
      </c>
      <c r="G3533" s="762">
        <v>0.195056428561622</v>
      </c>
      <c r="H3533" s="762">
        <v>0</v>
      </c>
      <c r="I3533" s="762">
        <v>0</v>
      </c>
      <c r="J3533" s="762">
        <v>1.54777882535633E-2</v>
      </c>
      <c r="K3533" s="762">
        <v>6.3801499851292506E-2</v>
      </c>
      <c r="L3533" s="759" t="s">
        <v>2376</v>
      </c>
      <c r="M3533" s="762">
        <v>0</v>
      </c>
    </row>
    <row r="3534" spans="1:13" x14ac:dyDescent="0.2">
      <c r="A3534" s="759" t="s">
        <v>5908</v>
      </c>
      <c r="B3534" s="759" t="s">
        <v>19</v>
      </c>
      <c r="C3534" s="762">
        <v>26.08921947</v>
      </c>
      <c r="D3534" s="762">
        <v>2.9902614999999999</v>
      </c>
      <c r="E3534" s="762">
        <v>0.87990843826291798</v>
      </c>
      <c r="F3534" s="762">
        <v>2.52475902892914E-2</v>
      </c>
      <c r="G3534" s="762">
        <v>0.43729445805746198</v>
      </c>
      <c r="H3534" s="762">
        <v>2.4249462071792099E-3</v>
      </c>
      <c r="I3534" s="762">
        <v>0.10074350591497699</v>
      </c>
      <c r="J3534" s="762">
        <v>3.1956075647496002E-2</v>
      </c>
      <c r="K3534" s="762">
        <v>0.56260955771216103</v>
      </c>
      <c r="L3534" s="759" t="s">
        <v>2376</v>
      </c>
      <c r="M3534" s="762">
        <v>0</v>
      </c>
    </row>
    <row r="3535" spans="1:13" x14ac:dyDescent="0.2">
      <c r="A3535" s="759" t="s">
        <v>5909</v>
      </c>
      <c r="B3535" s="759" t="s">
        <v>19</v>
      </c>
      <c r="C3535" s="762">
        <v>14.450117560000001</v>
      </c>
      <c r="D3535" s="762">
        <v>-5.7782754760000001</v>
      </c>
      <c r="E3535" s="762">
        <v>1.01333587415699</v>
      </c>
      <c r="F3535" s="762">
        <v>4.9152424840350803E-2</v>
      </c>
      <c r="G3535" s="762">
        <v>1</v>
      </c>
      <c r="H3535" s="762">
        <v>7.2748386215376196E-3</v>
      </c>
      <c r="I3535" s="762">
        <v>0.30223055928957099</v>
      </c>
      <c r="J3535" s="762">
        <v>4.3478453774055799E-2</v>
      </c>
      <c r="K3535" s="762">
        <v>0.91139912809221502</v>
      </c>
      <c r="L3535" s="759" t="s">
        <v>2409</v>
      </c>
      <c r="M3535" s="762">
        <v>0.80596249611439397</v>
      </c>
    </row>
    <row r="3536" spans="1:13" x14ac:dyDescent="0.2">
      <c r="A3536" s="759" t="s">
        <v>5910</v>
      </c>
      <c r="B3536" s="759" t="s">
        <v>19</v>
      </c>
      <c r="C3536" s="762">
        <v>27.996522890000001</v>
      </c>
      <c r="D3536" s="762">
        <v>11.055451919999999</v>
      </c>
      <c r="E3536" s="762">
        <v>1.09439320192552</v>
      </c>
      <c r="F3536" s="762">
        <v>2.3797666252702802E-2</v>
      </c>
      <c r="G3536" s="762">
        <v>0.40178473951034099</v>
      </c>
      <c r="H3536" s="762">
        <v>0</v>
      </c>
      <c r="I3536" s="762">
        <v>0</v>
      </c>
      <c r="J3536" s="762">
        <v>2.4899340025511599E-2</v>
      </c>
      <c r="K3536" s="762">
        <v>0.34899775659563298</v>
      </c>
      <c r="L3536" s="759" t="s">
        <v>2376</v>
      </c>
      <c r="M3536" s="762">
        <v>0.90205587853700797</v>
      </c>
    </row>
    <row r="3537" spans="1:13" x14ac:dyDescent="0.2">
      <c r="A3537" s="759" t="s">
        <v>5911</v>
      </c>
      <c r="B3537" s="759" t="s">
        <v>19</v>
      </c>
      <c r="C3537" s="762">
        <v>-21.52608661</v>
      </c>
      <c r="D3537" s="762">
        <v>22.843507030000001</v>
      </c>
      <c r="E3537" s="762">
        <v>0.78523730084142995</v>
      </c>
      <c r="F3537" s="762">
        <v>2.3841794375555499E-2</v>
      </c>
      <c r="G3537" s="762">
        <v>0.40286546709333698</v>
      </c>
      <c r="H3537" s="762">
        <v>0</v>
      </c>
      <c r="I3537" s="762">
        <v>0</v>
      </c>
      <c r="J3537" s="762">
        <v>2.09062170706006E-2</v>
      </c>
      <c r="K3537" s="762">
        <v>0.22812343224655199</v>
      </c>
      <c r="L3537" s="759" t="s">
        <v>2376</v>
      </c>
      <c r="M3537" s="762">
        <v>0</v>
      </c>
    </row>
    <row r="3538" spans="1:13" x14ac:dyDescent="0.2">
      <c r="A3538" s="759" t="s">
        <v>5912</v>
      </c>
      <c r="B3538" s="759" t="s">
        <v>19</v>
      </c>
      <c r="C3538" s="762">
        <v>13.72257536</v>
      </c>
      <c r="D3538" s="762">
        <v>13.48399276</v>
      </c>
      <c r="E3538" s="762">
        <v>0.52011677557650404</v>
      </c>
      <c r="F3538" s="762">
        <v>1.9460502178038099E-2</v>
      </c>
      <c r="G3538" s="762">
        <v>0.29556436317840601</v>
      </c>
      <c r="H3538" s="762">
        <v>3.7159739062126401E-3</v>
      </c>
      <c r="I3538" s="762">
        <v>0.15437879798102799</v>
      </c>
      <c r="J3538" s="762">
        <v>1.7527591370417601E-2</v>
      </c>
      <c r="K3538" s="762">
        <v>0.125850315445933</v>
      </c>
      <c r="L3538" s="759" t="s">
        <v>2376</v>
      </c>
      <c r="M3538" s="762">
        <v>0</v>
      </c>
    </row>
    <row r="3539" spans="1:13" x14ac:dyDescent="0.2">
      <c r="A3539" s="759" t="s">
        <v>5913</v>
      </c>
      <c r="B3539" s="759" t="s">
        <v>19</v>
      </c>
      <c r="C3539" s="762">
        <v>-2.2821778699999999</v>
      </c>
      <c r="D3539" s="762">
        <v>-9.7651295509999994</v>
      </c>
      <c r="E3539" s="762">
        <v>0.39073853219401</v>
      </c>
      <c r="F3539" s="762">
        <v>5.6294876724936804E-3</v>
      </c>
      <c r="G3539" s="762">
        <v>0</v>
      </c>
      <c r="H3539" s="762">
        <v>5.6491000375695896E-3</v>
      </c>
      <c r="I3539" s="762">
        <v>0.234689819593631</v>
      </c>
      <c r="J3539" s="762">
        <v>2.02229493649825E-2</v>
      </c>
      <c r="K3539" s="762">
        <v>0.207440483624797</v>
      </c>
      <c r="L3539" s="759" t="s">
        <v>2376</v>
      </c>
      <c r="M3539" s="762">
        <v>0</v>
      </c>
    </row>
    <row r="3540" spans="1:13" x14ac:dyDescent="0.2">
      <c r="A3540" s="759" t="s">
        <v>5914</v>
      </c>
      <c r="B3540" s="759" t="s">
        <v>19</v>
      </c>
      <c r="C3540" s="762">
        <v>1.464997316</v>
      </c>
      <c r="D3540" s="762">
        <v>-5.362409757</v>
      </c>
      <c r="E3540" s="762">
        <v>0.388225090186396</v>
      </c>
      <c r="F3540" s="762">
        <v>3.0309716382250398E-2</v>
      </c>
      <c r="G3540" s="762">
        <v>0.56126969366295698</v>
      </c>
      <c r="H3540" s="762">
        <v>2.0758905700331301E-2</v>
      </c>
      <c r="I3540" s="762">
        <v>0.86242125366892997</v>
      </c>
      <c r="J3540" s="762">
        <v>3.4305362985968597E-2</v>
      </c>
      <c r="K3540" s="762">
        <v>0.63372394082209305</v>
      </c>
      <c r="L3540" s="759" t="s">
        <v>2376</v>
      </c>
      <c r="M3540" s="762">
        <v>0</v>
      </c>
    </row>
    <row r="3541" spans="1:13" x14ac:dyDescent="0.2">
      <c r="A3541" s="759" t="s">
        <v>5915</v>
      </c>
      <c r="B3541" s="759" t="s">
        <v>19</v>
      </c>
      <c r="C3541" s="762">
        <v>-3.6766914129999999</v>
      </c>
      <c r="D3541" s="762">
        <v>7.0757587129999999</v>
      </c>
      <c r="E3541" s="762">
        <v>0.408236756854438</v>
      </c>
      <c r="F3541" s="762">
        <v>8.2330469208026294E-3</v>
      </c>
      <c r="G3541" s="762">
        <v>2.0595628920291702E-2</v>
      </c>
      <c r="H3541" s="762">
        <v>7.9237678882475499E-4</v>
      </c>
      <c r="I3541" s="762">
        <v>3.2919016335370803E-2</v>
      </c>
      <c r="J3541" s="762">
        <v>1.15201597249182E-2</v>
      </c>
      <c r="K3541" s="762">
        <v>0</v>
      </c>
      <c r="L3541" s="759" t="s">
        <v>2376</v>
      </c>
      <c r="M3541" s="762">
        <v>0</v>
      </c>
    </row>
    <row r="3542" spans="1:13" x14ac:dyDescent="0.2">
      <c r="A3542" s="759" t="s">
        <v>5916</v>
      </c>
      <c r="B3542" s="759" t="s">
        <v>19</v>
      </c>
      <c r="C3542" s="762">
        <v>-5.4243044820000001</v>
      </c>
      <c r="D3542" s="762">
        <v>33.590879389999998</v>
      </c>
      <c r="E3542" s="762">
        <v>1.1917943575886201</v>
      </c>
      <c r="F3542" s="762">
        <v>2.7977229888607999E-2</v>
      </c>
      <c r="G3542" s="762">
        <v>0.50414537447443397</v>
      </c>
      <c r="H3542" s="762">
        <v>2.2473445131322798E-3</v>
      </c>
      <c r="I3542" s="762">
        <v>9.3365136502212703E-2</v>
      </c>
      <c r="J3542" s="762">
        <v>2.5990793633187299E-2</v>
      </c>
      <c r="K3542" s="762">
        <v>0.38203675008721899</v>
      </c>
      <c r="L3542" s="759" t="s">
        <v>2376</v>
      </c>
      <c r="M3542" s="762">
        <v>0</v>
      </c>
    </row>
    <row r="3543" spans="1:13" x14ac:dyDescent="0.2">
      <c r="A3543" s="759" t="s">
        <v>5917</v>
      </c>
      <c r="B3543" s="759" t="s">
        <v>19</v>
      </c>
      <c r="C3543" s="762">
        <v>-12.63482649</v>
      </c>
      <c r="D3543" s="762">
        <v>16.33796134</v>
      </c>
      <c r="E3543" s="762">
        <v>0.19829899677394999</v>
      </c>
      <c r="F3543" s="762">
        <v>1.4921609541761E-2</v>
      </c>
      <c r="G3543" s="762">
        <v>0.184403517895635</v>
      </c>
      <c r="H3543" s="762">
        <v>0</v>
      </c>
      <c r="I3543" s="762">
        <v>0</v>
      </c>
      <c r="J3543" s="762">
        <v>1.6209860795297001E-2</v>
      </c>
      <c r="K3543" s="762">
        <v>8.59618062704047E-2</v>
      </c>
      <c r="L3543" s="759" t="s">
        <v>2376</v>
      </c>
      <c r="M3543" s="762">
        <v>0</v>
      </c>
    </row>
    <row r="3544" spans="1:13" x14ac:dyDescent="0.2">
      <c r="A3544" s="759" t="s">
        <v>5918</v>
      </c>
      <c r="B3544" s="759" t="s">
        <v>19</v>
      </c>
      <c r="C3544" s="762">
        <v>-19.743826309999999</v>
      </c>
      <c r="D3544" s="762">
        <v>13.996774690000001</v>
      </c>
      <c r="E3544" s="762">
        <v>0</v>
      </c>
      <c r="F3544" s="762">
        <v>5.8123041814548398E-3</v>
      </c>
      <c r="G3544" s="762">
        <v>0</v>
      </c>
      <c r="H3544" s="762">
        <v>3.4359096963694101E-3</v>
      </c>
      <c r="I3544" s="762">
        <v>0.142743640232949</v>
      </c>
      <c r="J3544" s="762">
        <v>1.1513504519993299E-2</v>
      </c>
      <c r="K3544" s="762">
        <v>0</v>
      </c>
      <c r="L3544" s="759" t="s">
        <v>2376</v>
      </c>
      <c r="M3544" s="762">
        <v>0</v>
      </c>
    </row>
    <row r="3545" spans="1:13" x14ac:dyDescent="0.2">
      <c r="A3545" s="759" t="s">
        <v>5919</v>
      </c>
      <c r="B3545" s="759" t="s">
        <v>19</v>
      </c>
      <c r="C3545" s="762">
        <v>22.241546240000002</v>
      </c>
      <c r="D3545" s="762">
        <v>15.013457109999999</v>
      </c>
      <c r="E3545" s="762">
        <v>0.81547396387817805</v>
      </c>
      <c r="F3545" s="762">
        <v>3.6393093318371803E-2</v>
      </c>
      <c r="G3545" s="762">
        <v>0.71025612680429895</v>
      </c>
      <c r="H3545" s="762">
        <v>3.6613272311212799E-3</v>
      </c>
      <c r="I3545" s="762">
        <v>0.152108508099218</v>
      </c>
      <c r="J3545" s="762">
        <v>3.03277688425489E-2</v>
      </c>
      <c r="K3545" s="762">
        <v>0.51331968899089297</v>
      </c>
      <c r="L3545" s="759" t="s">
        <v>2376</v>
      </c>
      <c r="M3545" s="762">
        <v>0</v>
      </c>
    </row>
    <row r="3546" spans="1:13" x14ac:dyDescent="0.2">
      <c r="A3546" s="759" t="s">
        <v>5920</v>
      </c>
      <c r="B3546" s="759" t="s">
        <v>19</v>
      </c>
      <c r="C3546" s="762">
        <v>-0.55063023099999997</v>
      </c>
      <c r="D3546" s="762">
        <v>13.39233097</v>
      </c>
      <c r="E3546" s="762">
        <v>0.692435666595414</v>
      </c>
      <c r="F3546" s="762">
        <v>1.23558743987543E-2</v>
      </c>
      <c r="G3546" s="762">
        <v>0.121566732501217</v>
      </c>
      <c r="H3546" s="762">
        <v>2.3224836913829001E-4</v>
      </c>
      <c r="I3546" s="762">
        <v>9.6486592945746307E-3</v>
      </c>
      <c r="J3546" s="762">
        <v>1.6469413787366199E-2</v>
      </c>
      <c r="K3546" s="762">
        <v>9.3818637504448202E-2</v>
      </c>
      <c r="L3546" s="759" t="s">
        <v>2376</v>
      </c>
      <c r="M3546" s="762">
        <v>0</v>
      </c>
    </row>
    <row r="3547" spans="1:13" x14ac:dyDescent="0.2">
      <c r="A3547" s="759" t="s">
        <v>5921</v>
      </c>
      <c r="B3547" s="759" t="s">
        <v>19</v>
      </c>
      <c r="C3547" s="762">
        <v>5.5703486990000002</v>
      </c>
      <c r="D3547" s="762">
        <v>2.4527288820000002</v>
      </c>
      <c r="E3547" s="762">
        <v>0.94947779955478495</v>
      </c>
      <c r="F3547" s="762">
        <v>2.21775337422539E-2</v>
      </c>
      <c r="G3547" s="762">
        <v>0.36210650028595098</v>
      </c>
      <c r="H3547" s="762">
        <v>3.5247105433928801E-3</v>
      </c>
      <c r="I3547" s="762">
        <v>0.14643284571165099</v>
      </c>
      <c r="J3547" s="762">
        <v>2.03493982585547E-2</v>
      </c>
      <c r="K3547" s="762">
        <v>0.21126817374093401</v>
      </c>
      <c r="L3547" s="759" t="s">
        <v>2376</v>
      </c>
      <c r="M3547" s="762">
        <v>0</v>
      </c>
    </row>
    <row r="3548" spans="1:13" x14ac:dyDescent="0.2">
      <c r="A3548" s="759" t="s">
        <v>5922</v>
      </c>
      <c r="B3548" s="759" t="s">
        <v>19</v>
      </c>
      <c r="C3548" s="762">
        <v>24.547480660000002</v>
      </c>
      <c r="D3548" s="762">
        <v>0.919927194</v>
      </c>
      <c r="E3548" s="762">
        <v>0.95940888271542801</v>
      </c>
      <c r="F3548" s="762">
        <v>3.2188313612265103E-2</v>
      </c>
      <c r="G3548" s="762">
        <v>0.60727795771209603</v>
      </c>
      <c r="H3548" s="762">
        <v>5.0001707708596599E-3</v>
      </c>
      <c r="I3548" s="762">
        <v>0.20773029861877301</v>
      </c>
      <c r="J3548" s="762">
        <v>2.5611446952470699E-2</v>
      </c>
      <c r="K3548" s="762">
        <v>0.37055367973880998</v>
      </c>
      <c r="L3548" s="759" t="s">
        <v>2376</v>
      </c>
      <c r="M3548" s="762">
        <v>0.44135708276524199</v>
      </c>
    </row>
    <row r="3549" spans="1:13" x14ac:dyDescent="0.2">
      <c r="A3549" s="759" t="s">
        <v>5923</v>
      </c>
      <c r="B3549" s="759" t="s">
        <v>19</v>
      </c>
      <c r="C3549" s="762">
        <v>2.0344384579999999</v>
      </c>
      <c r="D3549" s="762">
        <v>25.766864089999999</v>
      </c>
      <c r="E3549" s="762">
        <v>0.709179206197594</v>
      </c>
      <c r="F3549" s="762">
        <v>2.1723644478626201E-2</v>
      </c>
      <c r="G3549" s="762">
        <v>0.35099039616507899</v>
      </c>
      <c r="H3549" s="762">
        <v>7.9442603914068096E-3</v>
      </c>
      <c r="I3549" s="762">
        <v>0.33004141300470902</v>
      </c>
      <c r="J3549" s="762">
        <v>2.1755864899340002E-2</v>
      </c>
      <c r="K3549" s="762">
        <v>0.25384280726569097</v>
      </c>
      <c r="L3549" s="759" t="s">
        <v>2376</v>
      </c>
      <c r="M3549" s="762">
        <v>0.616465677574072</v>
      </c>
    </row>
    <row r="3550" spans="1:13" x14ac:dyDescent="0.2">
      <c r="A3550" s="759" t="s">
        <v>5924</v>
      </c>
      <c r="B3550" s="759" t="s">
        <v>19</v>
      </c>
      <c r="C3550" s="762">
        <v>-15.576040880000001</v>
      </c>
      <c r="D3550" s="762">
        <v>18.05435129</v>
      </c>
      <c r="E3550" s="762">
        <v>0.53399009942944597</v>
      </c>
      <c r="F3550" s="762">
        <v>1.40768711900094E-2</v>
      </c>
      <c r="G3550" s="762">
        <v>0.16371523069176999</v>
      </c>
      <c r="H3550" s="762">
        <v>5.5466375217732801E-3</v>
      </c>
      <c r="I3550" s="762">
        <v>0.230433072802956</v>
      </c>
      <c r="J3550" s="762">
        <v>2.8482058676723401E-2</v>
      </c>
      <c r="K3550" s="762">
        <v>0.45744889583116699</v>
      </c>
      <c r="L3550" s="759" t="s">
        <v>2376</v>
      </c>
      <c r="M3550" s="762">
        <v>0</v>
      </c>
    </row>
    <row r="3551" spans="1:13" x14ac:dyDescent="0.2">
      <c r="A3551" s="759" t="s">
        <v>5925</v>
      </c>
      <c r="B3551" s="759" t="s">
        <v>19</v>
      </c>
      <c r="C3551" s="762">
        <v>30.145834279999999</v>
      </c>
      <c r="D3551" s="762">
        <v>6.365130475</v>
      </c>
      <c r="E3551" s="762">
        <v>0.924869992440018</v>
      </c>
      <c r="F3551" s="762">
        <v>3.8416682952045297E-2</v>
      </c>
      <c r="G3551" s="762">
        <v>0.75981535291185198</v>
      </c>
      <c r="H3551" s="762">
        <v>0</v>
      </c>
      <c r="I3551" s="762">
        <v>0</v>
      </c>
      <c r="J3551" s="762">
        <v>1.6620265098996199E-2</v>
      </c>
      <c r="K3551" s="762">
        <v>9.8384991383951306E-2</v>
      </c>
      <c r="L3551" s="759" t="s">
        <v>2376</v>
      </c>
      <c r="M3551" s="762">
        <v>0.47262088880367198</v>
      </c>
    </row>
    <row r="3552" spans="1:13" x14ac:dyDescent="0.2">
      <c r="A3552" s="759" t="s">
        <v>5926</v>
      </c>
      <c r="B3552" s="759" t="s">
        <v>19</v>
      </c>
      <c r="C3552" s="762">
        <v>8.2085255060000009</v>
      </c>
      <c r="D3552" s="762">
        <v>12.05266977</v>
      </c>
      <c r="E3552" s="762">
        <v>1.1431611278421501</v>
      </c>
      <c r="F3552" s="762">
        <v>9.3236419570192092E-3</v>
      </c>
      <c r="G3552" s="762">
        <v>4.7305112657989E-2</v>
      </c>
      <c r="H3552" s="762">
        <v>3.64766556234844E-3</v>
      </c>
      <c r="I3552" s="762">
        <v>0.15154096678724499</v>
      </c>
      <c r="J3552" s="762">
        <v>2.50102601075925E-2</v>
      </c>
      <c r="K3552" s="762">
        <v>0.35235537419388901</v>
      </c>
      <c r="L3552" s="759" t="s">
        <v>2376</v>
      </c>
      <c r="M3552" s="762">
        <v>0</v>
      </c>
    </row>
    <row r="3553" spans="1:13" x14ac:dyDescent="0.2">
      <c r="A3553" s="759" t="s">
        <v>5927</v>
      </c>
      <c r="B3553" s="759" t="s">
        <v>19</v>
      </c>
      <c r="C3553" s="762">
        <v>-8.2267534779999991</v>
      </c>
      <c r="D3553" s="762">
        <v>21.099734340000001</v>
      </c>
      <c r="E3553" s="762">
        <v>0.85322373126503004</v>
      </c>
      <c r="F3553" s="762">
        <v>9.6073227467865299E-3</v>
      </c>
      <c r="G3553" s="762">
        <v>5.4252671610848499E-2</v>
      </c>
      <c r="H3553" s="762">
        <v>1.8579869531063201E-3</v>
      </c>
      <c r="I3553" s="762">
        <v>7.7189398990513997E-2</v>
      </c>
      <c r="J3553" s="762">
        <v>1.7436636903111299E-2</v>
      </c>
      <c r="K3553" s="762">
        <v>0.12309708112361301</v>
      </c>
      <c r="L3553" s="759" t="s">
        <v>2376</v>
      </c>
      <c r="M3553" s="762">
        <v>0</v>
      </c>
    </row>
    <row r="3554" spans="1:13" x14ac:dyDescent="0.2">
      <c r="A3554" s="759" t="s">
        <v>5928</v>
      </c>
      <c r="B3554" s="759" t="s">
        <v>19</v>
      </c>
      <c r="C3554" s="762">
        <v>26.419583809999999</v>
      </c>
      <c r="D3554" s="762">
        <v>15.18513143</v>
      </c>
      <c r="E3554" s="762">
        <v>1.21383818829422</v>
      </c>
      <c r="F3554" s="762">
        <v>3.3259996595830503E-2</v>
      </c>
      <c r="G3554" s="762">
        <v>0.63352427248565202</v>
      </c>
      <c r="H3554" s="762">
        <v>3.8594214283274699E-3</v>
      </c>
      <c r="I3554" s="762">
        <v>0.160338251796901</v>
      </c>
      <c r="J3554" s="762">
        <v>3.1359325605900899E-2</v>
      </c>
      <c r="K3554" s="762">
        <v>0.54454556292529599</v>
      </c>
      <c r="L3554" s="759" t="s">
        <v>2376</v>
      </c>
      <c r="M3554" s="762">
        <v>0</v>
      </c>
    </row>
    <row r="3555" spans="1:13" x14ac:dyDescent="0.2">
      <c r="A3555" s="759" t="s">
        <v>5929</v>
      </c>
      <c r="B3555" s="759" t="s">
        <v>19</v>
      </c>
      <c r="C3555" s="762">
        <v>-24.70633312</v>
      </c>
      <c r="D3555" s="762">
        <v>9.5198158880000001</v>
      </c>
      <c r="E3555" s="762">
        <v>0.23773276819946301</v>
      </c>
      <c r="F3555" s="762">
        <v>1.3654502014133599E-2</v>
      </c>
      <c r="G3555" s="762">
        <v>0.15337109933521001</v>
      </c>
      <c r="H3555" s="762">
        <v>4.4537040199460398E-3</v>
      </c>
      <c r="I3555" s="762">
        <v>0.185027524434589</v>
      </c>
      <c r="J3555" s="762">
        <v>1.8536964117353401E-2</v>
      </c>
      <c r="K3555" s="762">
        <v>0.15640466586068499</v>
      </c>
      <c r="L3555" s="759" t="s">
        <v>2376</v>
      </c>
      <c r="M3555" s="762">
        <v>0</v>
      </c>
    </row>
    <row r="3556" spans="1:13" x14ac:dyDescent="0.2">
      <c r="A3556" s="759" t="s">
        <v>5930</v>
      </c>
      <c r="B3556" s="759" t="s">
        <v>19</v>
      </c>
      <c r="C3556" s="762">
        <v>-18.495302339999999</v>
      </c>
      <c r="D3556" s="762">
        <v>19.94583707</v>
      </c>
      <c r="E3556" s="762">
        <v>0.53117597825763596</v>
      </c>
      <c r="F3556" s="762">
        <v>8.3843433420118605E-3</v>
      </c>
      <c r="G3556" s="762">
        <v>2.4300980633419501E-2</v>
      </c>
      <c r="H3556" s="762">
        <v>1.7350319341507599E-3</v>
      </c>
      <c r="I3556" s="762">
        <v>7.20812779149205E-2</v>
      </c>
      <c r="J3556" s="762">
        <v>1.1245077921357699E-2</v>
      </c>
      <c r="K3556" s="762">
        <v>0</v>
      </c>
      <c r="L3556" s="759" t="s">
        <v>2376</v>
      </c>
      <c r="M3556" s="762">
        <v>0</v>
      </c>
    </row>
    <row r="3557" spans="1:13" x14ac:dyDescent="0.2">
      <c r="A3557" s="759" t="s">
        <v>5931</v>
      </c>
      <c r="B3557" s="759" t="s">
        <v>19</v>
      </c>
      <c r="C3557" s="762">
        <v>-0.37758472399999998</v>
      </c>
      <c r="D3557" s="762">
        <v>-3.4347820069999999</v>
      </c>
      <c r="E3557" s="762">
        <v>0.94022276300589103</v>
      </c>
      <c r="F3557" s="762">
        <v>2.3640065813943199E-2</v>
      </c>
      <c r="G3557" s="762">
        <v>0.39792499814249899</v>
      </c>
      <c r="H3557" s="762">
        <v>3.6066805560299202E-3</v>
      </c>
      <c r="I3557" s="762">
        <v>0.14983825976204701</v>
      </c>
      <c r="J3557" s="762">
        <v>1.9595141700404901E-2</v>
      </c>
      <c r="K3557" s="762">
        <v>0.18843637407279401</v>
      </c>
      <c r="L3557" s="759" t="s">
        <v>2376</v>
      </c>
      <c r="M3557" s="762">
        <v>0.71664844333293898</v>
      </c>
    </row>
    <row r="3558" spans="1:13" x14ac:dyDescent="0.2">
      <c r="A3558" s="759" t="s">
        <v>5932</v>
      </c>
      <c r="B3558" s="759" t="s">
        <v>19</v>
      </c>
      <c r="C3558" s="762">
        <v>5.0629149260000004</v>
      </c>
      <c r="D3558" s="762">
        <v>7.3990065190000003</v>
      </c>
      <c r="E3558" s="762">
        <v>0.70785383498927401</v>
      </c>
      <c r="F3558" s="762">
        <v>1.8912052651154601E-2</v>
      </c>
      <c r="G3558" s="762">
        <v>0.28213243872757299</v>
      </c>
      <c r="H3558" s="762">
        <v>7.9852453977253303E-3</v>
      </c>
      <c r="I3558" s="762">
        <v>0.331744120029907</v>
      </c>
      <c r="J3558" s="762">
        <v>2.37413343685874E-2</v>
      </c>
      <c r="K3558" s="762">
        <v>0.31394419254509398</v>
      </c>
      <c r="L3558" s="759" t="s">
        <v>2376</v>
      </c>
      <c r="M3558" s="762">
        <v>0</v>
      </c>
    </row>
    <row r="3559" spans="1:13" x14ac:dyDescent="0.2">
      <c r="A3559" s="759" t="s">
        <v>5933</v>
      </c>
      <c r="B3559" s="759" t="s">
        <v>19</v>
      </c>
      <c r="C3559" s="762">
        <v>25.371173670000001</v>
      </c>
      <c r="D3559" s="762">
        <v>-3.9912277120000001</v>
      </c>
      <c r="E3559" s="762">
        <v>1.13584726914399</v>
      </c>
      <c r="F3559" s="762">
        <v>2.9395633837444601E-2</v>
      </c>
      <c r="G3559" s="762">
        <v>0.53888314474798704</v>
      </c>
      <c r="H3559" s="762">
        <v>0</v>
      </c>
      <c r="I3559" s="762">
        <v>0</v>
      </c>
      <c r="J3559" s="762">
        <v>2.8517553102989299E-2</v>
      </c>
      <c r="K3559" s="762">
        <v>0.45852332135436003</v>
      </c>
      <c r="L3559" s="759" t="s">
        <v>2376</v>
      </c>
      <c r="M3559" s="762">
        <v>0</v>
      </c>
    </row>
    <row r="3560" spans="1:13" x14ac:dyDescent="0.2">
      <c r="A3560" s="759" t="s">
        <v>5934</v>
      </c>
      <c r="B3560" s="759" t="s">
        <v>19</v>
      </c>
      <c r="C3560" s="762">
        <v>-20.538352310000001</v>
      </c>
      <c r="D3560" s="762">
        <v>29.731486719999999</v>
      </c>
      <c r="E3560" s="762">
        <v>1.1366336587977299</v>
      </c>
      <c r="F3560" s="762">
        <v>1.7726897351682199E-2</v>
      </c>
      <c r="G3560" s="762">
        <v>0.25310708567842599</v>
      </c>
      <c r="H3560" s="762">
        <v>0</v>
      </c>
      <c r="I3560" s="762">
        <v>0</v>
      </c>
      <c r="J3560" s="762">
        <v>1.19438744384671E-2</v>
      </c>
      <c r="K3560" s="762">
        <v>0</v>
      </c>
      <c r="L3560" s="759" t="s">
        <v>2376</v>
      </c>
      <c r="M3560" s="762">
        <v>0</v>
      </c>
    </row>
    <row r="3561" spans="1:13" x14ac:dyDescent="0.2">
      <c r="A3561" s="759" t="s">
        <v>5935</v>
      </c>
      <c r="B3561" s="759" t="s">
        <v>19</v>
      </c>
      <c r="C3561" s="762">
        <v>19.440067549999998</v>
      </c>
      <c r="D3561" s="762">
        <v>20.030052170000001</v>
      </c>
      <c r="E3561" s="762">
        <v>0.93136555770788898</v>
      </c>
      <c r="F3561" s="762">
        <v>3.1608343997629698E-2</v>
      </c>
      <c r="G3561" s="762">
        <v>0.593074060496949</v>
      </c>
      <c r="H3561" s="762">
        <v>1.36616687728406E-5</v>
      </c>
      <c r="I3561" s="762">
        <v>5.6916155289030395E-4</v>
      </c>
      <c r="J3561" s="762">
        <v>2.2947146580888499E-2</v>
      </c>
      <c r="K3561" s="762">
        <v>0.28990365659570699</v>
      </c>
      <c r="L3561" s="759" t="s">
        <v>2376</v>
      </c>
      <c r="M3561" s="762">
        <v>0.747506919237092</v>
      </c>
    </row>
    <row r="3562" spans="1:13" x14ac:dyDescent="0.2">
      <c r="A3562" s="759" t="s">
        <v>5936</v>
      </c>
      <c r="B3562" s="759" t="s">
        <v>19</v>
      </c>
      <c r="C3562" s="762">
        <v>11.80496739</v>
      </c>
      <c r="D3562" s="762">
        <v>9.7263846390000008</v>
      </c>
      <c r="E3562" s="762">
        <v>0.43732289457536799</v>
      </c>
      <c r="F3562" s="762">
        <v>2.3324864936424002E-2</v>
      </c>
      <c r="G3562" s="762">
        <v>0.39020549091607198</v>
      </c>
      <c r="H3562" s="762">
        <v>1.1100105877933E-2</v>
      </c>
      <c r="I3562" s="762">
        <v>0.46114989548958002</v>
      </c>
      <c r="J3562" s="762">
        <v>2.4253785147801001E-2</v>
      </c>
      <c r="K3562" s="762">
        <v>0.32945640401141002</v>
      </c>
      <c r="L3562" s="759" t="s">
        <v>2376</v>
      </c>
      <c r="M3562" s="762">
        <v>0</v>
      </c>
    </row>
    <row r="3563" spans="1:13" x14ac:dyDescent="0.2">
      <c r="A3563" s="759" t="s">
        <v>5937</v>
      </c>
      <c r="B3563" s="759" t="s">
        <v>19</v>
      </c>
      <c r="C3563" s="762">
        <v>37.254657520000002</v>
      </c>
      <c r="D3563" s="762">
        <v>0.53236239500000004</v>
      </c>
      <c r="E3563" s="762">
        <v>1.2400802673365501</v>
      </c>
      <c r="F3563" s="762">
        <v>5.1503823386644297E-2</v>
      </c>
      <c r="G3563" s="762">
        <v>1</v>
      </c>
      <c r="H3563" s="762">
        <v>6.2843676355066802E-4</v>
      </c>
      <c r="I3563" s="762">
        <v>2.6108188234579499E-2</v>
      </c>
      <c r="J3563" s="762">
        <v>3.5458931839609603E-2</v>
      </c>
      <c r="K3563" s="762">
        <v>0.66864319411457696</v>
      </c>
      <c r="L3563" s="759" t="s">
        <v>2376</v>
      </c>
      <c r="M3563" s="762">
        <v>0</v>
      </c>
    </row>
    <row r="3564" spans="1:13" x14ac:dyDescent="0.2">
      <c r="A3564" s="759" t="s">
        <v>5938</v>
      </c>
      <c r="B3564" s="759" t="s">
        <v>19</v>
      </c>
      <c r="C3564" s="762">
        <v>-4.9944787960000001</v>
      </c>
      <c r="D3564" s="762">
        <v>24.126514960000002</v>
      </c>
      <c r="E3564" s="762">
        <v>0.99937554749326196</v>
      </c>
      <c r="F3564" s="762">
        <v>2.2473822567122E-2</v>
      </c>
      <c r="G3564" s="762">
        <v>0.36936283854823798</v>
      </c>
      <c r="H3564" s="762">
        <v>0</v>
      </c>
      <c r="I3564" s="762">
        <v>0</v>
      </c>
      <c r="J3564" s="762">
        <v>1.48433253840608E-2</v>
      </c>
      <c r="K3564" s="762">
        <v>4.4595909026894899E-2</v>
      </c>
      <c r="L3564" s="759" t="s">
        <v>2376</v>
      </c>
      <c r="M3564" s="762">
        <v>0</v>
      </c>
    </row>
    <row r="3565" spans="1:13" x14ac:dyDescent="0.2">
      <c r="A3565" s="759" t="s">
        <v>5939</v>
      </c>
      <c r="B3565" s="759" t="s">
        <v>19</v>
      </c>
      <c r="C3565" s="762">
        <v>-1.034727344</v>
      </c>
      <c r="D3565" s="762">
        <v>21.145798639999999</v>
      </c>
      <c r="E3565" s="762">
        <v>0.87295723216115195</v>
      </c>
      <c r="F3565" s="762">
        <v>2.93578097321423E-2</v>
      </c>
      <c r="G3565" s="762">
        <v>0.53795680681970504</v>
      </c>
      <c r="H3565" s="762">
        <v>2.1175586597902901E-4</v>
      </c>
      <c r="I3565" s="762">
        <v>8.7973265542951699E-3</v>
      </c>
      <c r="J3565" s="762">
        <v>2.0218512561699299E-2</v>
      </c>
      <c r="K3565" s="762">
        <v>0.207306203137366</v>
      </c>
      <c r="L3565" s="759" t="s">
        <v>2376</v>
      </c>
      <c r="M3565" s="762">
        <v>0</v>
      </c>
    </row>
    <row r="3566" spans="1:13" x14ac:dyDescent="0.2">
      <c r="A3566" s="759" t="s">
        <v>5940</v>
      </c>
      <c r="B3566" s="759" t="s">
        <v>19</v>
      </c>
      <c r="C3566" s="762">
        <v>31.67810867</v>
      </c>
      <c r="D3566" s="762">
        <v>-13.001228080000001</v>
      </c>
      <c r="E3566" s="762">
        <v>0.78878276103938205</v>
      </c>
      <c r="F3566" s="762">
        <v>1.7840369667589201E-2</v>
      </c>
      <c r="G3566" s="762">
        <v>0.255886123954017</v>
      </c>
      <c r="H3566" s="762">
        <v>1.4303767205164099E-2</v>
      </c>
      <c r="I3566" s="762">
        <v>0.59424483488331603</v>
      </c>
      <c r="J3566" s="762">
        <v>5.5675225999667198E-2</v>
      </c>
      <c r="K3566" s="762">
        <v>1</v>
      </c>
      <c r="L3566" s="759" t="s">
        <v>2409</v>
      </c>
      <c r="M3566" s="762">
        <v>0</v>
      </c>
    </row>
    <row r="3567" spans="1:13" x14ac:dyDescent="0.2">
      <c r="A3567" s="759" t="s">
        <v>5941</v>
      </c>
      <c r="B3567" s="759" t="s">
        <v>19</v>
      </c>
      <c r="C3567" s="762">
        <v>13.94164462</v>
      </c>
      <c r="D3567" s="762">
        <v>4.9941349009999998</v>
      </c>
      <c r="E3567" s="762">
        <v>0.44664405669651203</v>
      </c>
      <c r="F3567" s="762">
        <v>3.8284298583487301E-2</v>
      </c>
      <c r="G3567" s="762">
        <v>0.75657317016286496</v>
      </c>
      <c r="H3567" s="762">
        <v>1.36753304416134E-2</v>
      </c>
      <c r="I3567" s="762">
        <v>0.56813664664873598</v>
      </c>
      <c r="J3567" s="762">
        <v>3.4544950363263299E-2</v>
      </c>
      <c r="K3567" s="762">
        <v>0.64097638878020102</v>
      </c>
      <c r="L3567" s="759" t="s">
        <v>2376</v>
      </c>
      <c r="M3567" s="762">
        <v>0</v>
      </c>
    </row>
    <row r="3568" spans="1:13" x14ac:dyDescent="0.2">
      <c r="A3568" s="759" t="s">
        <v>5942</v>
      </c>
      <c r="B3568" s="759" t="s">
        <v>19</v>
      </c>
      <c r="C3568" s="762">
        <v>-6.5114565029999998</v>
      </c>
      <c r="D3568" s="762">
        <v>2.3287551209999999</v>
      </c>
      <c r="E3568" s="762">
        <v>0.42450286244160801</v>
      </c>
      <c r="F3568" s="762">
        <v>1.25765150130178E-2</v>
      </c>
      <c r="G3568" s="762">
        <v>0.12697039490694001</v>
      </c>
      <c r="H3568" s="762">
        <v>3.8525905939410499E-3</v>
      </c>
      <c r="I3568" s="762">
        <v>0.160054501913234</v>
      </c>
      <c r="J3568" s="762">
        <v>2.3712495147246399E-2</v>
      </c>
      <c r="K3568" s="762">
        <v>0.31307121802367199</v>
      </c>
      <c r="L3568" s="759" t="s">
        <v>2376</v>
      </c>
      <c r="M3568" s="762">
        <v>0</v>
      </c>
    </row>
    <row r="3569" spans="1:13" x14ac:dyDescent="0.2">
      <c r="A3569" s="759" t="s">
        <v>5943</v>
      </c>
      <c r="B3569" s="759" t="s">
        <v>19</v>
      </c>
      <c r="C3569" s="762">
        <v>-18.943078920000001</v>
      </c>
      <c r="D3569" s="762">
        <v>10.69058547</v>
      </c>
      <c r="E3569" s="762">
        <v>0.52985139900858702</v>
      </c>
      <c r="F3569" s="762">
        <v>9.5694986414842208E-3</v>
      </c>
      <c r="G3569" s="762">
        <v>5.33263336825665E-2</v>
      </c>
      <c r="H3569" s="762">
        <v>0</v>
      </c>
      <c r="I3569" s="762">
        <v>0</v>
      </c>
      <c r="J3569" s="762">
        <v>1.3268260218512601E-2</v>
      </c>
      <c r="K3569" s="762">
        <v>0</v>
      </c>
      <c r="L3569" s="759" t="s">
        <v>2376</v>
      </c>
      <c r="M3569" s="762">
        <v>0</v>
      </c>
    </row>
    <row r="3570" spans="1:13" x14ac:dyDescent="0.2">
      <c r="A3570" s="759" t="s">
        <v>5944</v>
      </c>
      <c r="B3570" s="759" t="s">
        <v>19</v>
      </c>
      <c r="C3570" s="762">
        <v>4.2451815719999999</v>
      </c>
      <c r="D3570" s="762">
        <v>9.4222004449999996</v>
      </c>
      <c r="E3570" s="762">
        <v>0.75663767522627001</v>
      </c>
      <c r="F3570" s="762">
        <v>1.9025524967061499E-2</v>
      </c>
      <c r="G3570" s="762">
        <v>0.28491145251241901</v>
      </c>
      <c r="H3570" s="762">
        <v>1.4139827179889999E-3</v>
      </c>
      <c r="I3570" s="762">
        <v>5.87434131416441E-2</v>
      </c>
      <c r="J3570" s="762">
        <v>3.0008319006156099E-2</v>
      </c>
      <c r="K3570" s="762">
        <v>0.50364973819966596</v>
      </c>
      <c r="L3570" s="759" t="s">
        <v>2376</v>
      </c>
      <c r="M3570" s="762">
        <v>0</v>
      </c>
    </row>
    <row r="3571" spans="1:13" x14ac:dyDescent="0.2">
      <c r="A3571" s="759" t="s">
        <v>5945</v>
      </c>
      <c r="B3571" s="759" t="s">
        <v>19</v>
      </c>
      <c r="C3571" s="762">
        <v>-9.7587561810000008</v>
      </c>
      <c r="D3571" s="762">
        <v>30.0943389</v>
      </c>
      <c r="E3571" s="762">
        <v>0.64541497787392199</v>
      </c>
      <c r="F3571" s="762">
        <v>1.8426643299774899E-2</v>
      </c>
      <c r="G3571" s="762">
        <v>0.27024438633313203</v>
      </c>
      <c r="H3571" s="762">
        <v>0</v>
      </c>
      <c r="I3571" s="762">
        <v>0</v>
      </c>
      <c r="J3571" s="762">
        <v>1.6438356164383602E-2</v>
      </c>
      <c r="K3571" s="762">
        <v>9.2878492468686999E-2</v>
      </c>
      <c r="L3571" s="759" t="s">
        <v>2376</v>
      </c>
      <c r="M3571" s="762">
        <v>0</v>
      </c>
    </row>
    <row r="3572" spans="1:13" x14ac:dyDescent="0.2">
      <c r="A3572" s="759" t="s">
        <v>5946</v>
      </c>
      <c r="B3572" s="759" t="s">
        <v>19</v>
      </c>
      <c r="C3572" s="762">
        <v>-2.2977955699999999</v>
      </c>
      <c r="D3572" s="762">
        <v>15.985531630000001</v>
      </c>
      <c r="E3572" s="762">
        <v>0.58407429233852004</v>
      </c>
      <c r="F3572" s="762">
        <v>1.6674126420768001E-2</v>
      </c>
      <c r="G3572" s="762">
        <v>0.227323939869011</v>
      </c>
      <c r="H3572" s="762">
        <v>2.1858670036545001E-3</v>
      </c>
      <c r="I3572" s="762">
        <v>9.0811055192096493E-2</v>
      </c>
      <c r="J3572" s="762">
        <v>2.5280905107869799E-2</v>
      </c>
      <c r="K3572" s="762">
        <v>0.360547967187758</v>
      </c>
      <c r="L3572" s="759" t="s">
        <v>2376</v>
      </c>
      <c r="M3572" s="762">
        <v>0</v>
      </c>
    </row>
    <row r="3573" spans="1:13" x14ac:dyDescent="0.2">
      <c r="A3573" s="759" t="s">
        <v>5947</v>
      </c>
      <c r="B3573" s="759" t="s">
        <v>19</v>
      </c>
      <c r="C3573" s="762">
        <v>2.1414004769999999</v>
      </c>
      <c r="D3573" s="762">
        <v>-16.619147519999999</v>
      </c>
      <c r="E3573" s="762">
        <v>0.65959271182922796</v>
      </c>
      <c r="F3573" s="762">
        <v>5.07662533332493E-2</v>
      </c>
      <c r="G3573" s="762">
        <v>1</v>
      </c>
      <c r="H3573" s="762">
        <v>9.2694422623723505E-3</v>
      </c>
      <c r="I3573" s="762">
        <v>0.38509562066765102</v>
      </c>
      <c r="J3573" s="762">
        <v>2.5394043591592301E-2</v>
      </c>
      <c r="K3573" s="762">
        <v>0.363972755300353</v>
      </c>
      <c r="L3573" s="759" t="s">
        <v>2376</v>
      </c>
      <c r="M3573" s="762">
        <v>0</v>
      </c>
    </row>
    <row r="3574" spans="1:13" x14ac:dyDescent="0.2">
      <c r="A3574" s="759" t="s">
        <v>5948</v>
      </c>
      <c r="B3574" s="759" t="s">
        <v>19</v>
      </c>
      <c r="C3574" s="762">
        <v>-10.388659710000001</v>
      </c>
      <c r="D3574" s="762">
        <v>3.8720068749999998</v>
      </c>
      <c r="E3574" s="762">
        <v>0.69786432251562902</v>
      </c>
      <c r="F3574" s="762">
        <v>2.4806309060764399E-2</v>
      </c>
      <c r="G3574" s="762">
        <v>0.42648715773676099</v>
      </c>
      <c r="H3574" s="762">
        <v>2.6367020731582402E-3</v>
      </c>
      <c r="I3574" s="762">
        <v>0.109540832469273</v>
      </c>
      <c r="J3574" s="762">
        <v>2.2818479285674698E-2</v>
      </c>
      <c r="K3574" s="762">
        <v>0.28600879596523099</v>
      </c>
      <c r="L3574" s="759" t="s">
        <v>2376</v>
      </c>
      <c r="M3574" s="762">
        <v>0</v>
      </c>
    </row>
    <row r="3575" spans="1:13" x14ac:dyDescent="0.2">
      <c r="A3575" s="759" t="s">
        <v>5949</v>
      </c>
      <c r="B3575" s="759" t="s">
        <v>19</v>
      </c>
      <c r="C3575" s="762">
        <v>-15.59955175</v>
      </c>
      <c r="D3575" s="762">
        <v>34.29198332</v>
      </c>
      <c r="E3575" s="762">
        <v>1.2400802673365501</v>
      </c>
      <c r="F3575" s="762">
        <v>2.7674637046189499E-2</v>
      </c>
      <c r="G3575" s="762">
        <v>0.49673464655743399</v>
      </c>
      <c r="H3575" s="762">
        <v>8.9279005430513304E-3</v>
      </c>
      <c r="I3575" s="762">
        <v>0.370906423154096</v>
      </c>
      <c r="J3575" s="762">
        <v>3.7608563030336599E-2</v>
      </c>
      <c r="K3575" s="762">
        <v>0.73371386554764795</v>
      </c>
      <c r="L3575" s="759" t="s">
        <v>2376</v>
      </c>
      <c r="M3575" s="762">
        <v>0</v>
      </c>
    </row>
    <row r="3576" spans="1:13" x14ac:dyDescent="0.2">
      <c r="A3576" s="759" t="s">
        <v>5950</v>
      </c>
      <c r="B3576" s="759" t="s">
        <v>19</v>
      </c>
      <c r="C3576" s="762">
        <v>8.8144957789999996</v>
      </c>
      <c r="D3576" s="762">
        <v>-3.8627914919999999</v>
      </c>
      <c r="E3576" s="762">
        <v>0.77732155523396895</v>
      </c>
      <c r="F3576" s="762">
        <v>2.10112904954327E-2</v>
      </c>
      <c r="G3576" s="762">
        <v>0.33354431620094599</v>
      </c>
      <c r="H3576" s="762">
        <v>1.5751904095085201E-2</v>
      </c>
      <c r="I3576" s="762">
        <v>0.65440716362185103</v>
      </c>
      <c r="J3576" s="762">
        <v>2.1857911374854402E-2</v>
      </c>
      <c r="K3576" s="762">
        <v>0.256931803347837</v>
      </c>
      <c r="L3576" s="759" t="s">
        <v>2376</v>
      </c>
      <c r="M3576" s="762">
        <v>0</v>
      </c>
    </row>
    <row r="3577" spans="1:13" x14ac:dyDescent="0.2">
      <c r="A3577" s="759" t="s">
        <v>5951</v>
      </c>
      <c r="B3577" s="759" t="s">
        <v>19</v>
      </c>
      <c r="C3577" s="762">
        <v>13.27887546</v>
      </c>
      <c r="D3577" s="762">
        <v>-13.01958065</v>
      </c>
      <c r="E3577" s="762">
        <v>0.56348298413868203</v>
      </c>
      <c r="F3577" s="762">
        <v>4.3302296553593599E-2</v>
      </c>
      <c r="G3577" s="762">
        <v>0.87946767818536398</v>
      </c>
      <c r="H3577" s="762">
        <v>0</v>
      </c>
      <c r="I3577" s="762">
        <v>0</v>
      </c>
      <c r="J3577" s="762">
        <v>2.6997947978481499E-2</v>
      </c>
      <c r="K3577" s="762">
        <v>0.41252392998763099</v>
      </c>
      <c r="L3577" s="759" t="s">
        <v>2376</v>
      </c>
      <c r="M3577" s="762">
        <v>0</v>
      </c>
    </row>
    <row r="3578" spans="1:13" x14ac:dyDescent="0.2">
      <c r="A3578" s="759" t="s">
        <v>5952</v>
      </c>
      <c r="B3578" s="759" t="s">
        <v>19</v>
      </c>
      <c r="C3578" s="762">
        <v>10.05124183</v>
      </c>
      <c r="D3578" s="762">
        <v>15.074198429999999</v>
      </c>
      <c r="E3578" s="762">
        <v>1.0842229039270701</v>
      </c>
      <c r="F3578" s="762">
        <v>2.1963197145540899E-2</v>
      </c>
      <c r="G3578" s="762">
        <v>0.35685722753494198</v>
      </c>
      <c r="H3578" s="762">
        <v>3.9550531097373503E-3</v>
      </c>
      <c r="I3578" s="762">
        <v>0.16431124870390901</v>
      </c>
      <c r="J3578" s="762">
        <v>2.2399201375409E-2</v>
      </c>
      <c r="K3578" s="762">
        <v>0.27331698933557502</v>
      </c>
      <c r="L3578" s="759" t="s">
        <v>2376</v>
      </c>
      <c r="M3578" s="762">
        <v>0</v>
      </c>
    </row>
    <row r="3579" spans="1:13" x14ac:dyDescent="0.2">
      <c r="A3579" s="759" t="s">
        <v>5953</v>
      </c>
      <c r="B3579" s="759" t="s">
        <v>19</v>
      </c>
      <c r="C3579" s="762">
        <v>22.84108462</v>
      </c>
      <c r="D3579" s="762">
        <v>-0.107828935</v>
      </c>
      <c r="E3579" s="762">
        <v>0.62188838476782704</v>
      </c>
      <c r="F3579" s="762">
        <v>3.3323036771334399E-2</v>
      </c>
      <c r="G3579" s="762">
        <v>0.63506816903278895</v>
      </c>
      <c r="H3579" s="762">
        <v>8.7434680146179897E-4</v>
      </c>
      <c r="I3579" s="762">
        <v>3.6324430385766403E-2</v>
      </c>
      <c r="J3579" s="762">
        <v>1.9963396372913299E-2</v>
      </c>
      <c r="K3579" s="762">
        <v>0.19958365239075401</v>
      </c>
      <c r="L3579" s="759" t="s">
        <v>2376</v>
      </c>
      <c r="M3579" s="762">
        <v>0</v>
      </c>
    </row>
    <row r="3580" spans="1:13" x14ac:dyDescent="0.2">
      <c r="A3580" s="759" t="s">
        <v>5954</v>
      </c>
      <c r="B3580" s="759" t="s">
        <v>19</v>
      </c>
      <c r="C3580" s="762">
        <v>31.570776550000001</v>
      </c>
      <c r="D3580" s="762">
        <v>-1.555409947</v>
      </c>
      <c r="E3580" s="762">
        <v>0.79251758038592801</v>
      </c>
      <c r="F3580" s="762">
        <v>4.5836511608848302E-2</v>
      </c>
      <c r="G3580" s="762">
        <v>0.94153249081546897</v>
      </c>
      <c r="H3580" s="762">
        <v>3.0807063082755599E-3</v>
      </c>
      <c r="I3580" s="762">
        <v>0.12798681831814199</v>
      </c>
      <c r="J3580" s="762">
        <v>3.3298208640674398E-2</v>
      </c>
      <c r="K3580" s="762">
        <v>0.60323676092168099</v>
      </c>
      <c r="L3580" s="759" t="s">
        <v>2376</v>
      </c>
      <c r="M3580" s="762">
        <v>0</v>
      </c>
    </row>
    <row r="3581" spans="1:13" x14ac:dyDescent="0.2">
      <c r="A3581" s="759" t="s">
        <v>5955</v>
      </c>
      <c r="B3581" s="759" t="s">
        <v>19</v>
      </c>
      <c r="C3581" s="762">
        <v>-2.3622567179999998</v>
      </c>
      <c r="D3581" s="762">
        <v>2.642472562</v>
      </c>
      <c r="E3581" s="762">
        <v>0.30779774896525203</v>
      </c>
      <c r="F3581" s="762">
        <v>1.0092732098166199E-2</v>
      </c>
      <c r="G3581" s="762">
        <v>6.6140699514544904E-2</v>
      </c>
      <c r="H3581" s="762">
        <v>3.55203388093856E-3</v>
      </c>
      <c r="I3581" s="762">
        <v>0.14756796988023699</v>
      </c>
      <c r="J3581" s="762">
        <v>2.91320503577173E-2</v>
      </c>
      <c r="K3581" s="762">
        <v>0.47712452890282198</v>
      </c>
      <c r="L3581" s="759" t="s">
        <v>2376</v>
      </c>
      <c r="M3581" s="762">
        <v>0</v>
      </c>
    </row>
    <row r="3582" spans="1:13" x14ac:dyDescent="0.2">
      <c r="A3582" s="759" t="s">
        <v>5956</v>
      </c>
      <c r="B3582" s="759" t="s">
        <v>19</v>
      </c>
      <c r="C3582" s="762">
        <v>21.401720229999999</v>
      </c>
      <c r="D3582" s="762">
        <v>17.632387080000001</v>
      </c>
      <c r="E3582" s="762">
        <v>0.39692039248455402</v>
      </c>
      <c r="F3582" s="762">
        <v>4.8194214172692297E-2</v>
      </c>
      <c r="G3582" s="762">
        <v>0.99927436862284602</v>
      </c>
      <c r="H3582" s="762">
        <v>2.6025479012261299E-3</v>
      </c>
      <c r="I3582" s="762">
        <v>0.108121916872381</v>
      </c>
      <c r="J3582" s="762">
        <v>3.8562475736231998E-2</v>
      </c>
      <c r="K3582" s="762">
        <v>0.76258940716327195</v>
      </c>
      <c r="L3582" s="759" t="s">
        <v>2376</v>
      </c>
      <c r="M3582" s="762">
        <v>0</v>
      </c>
    </row>
    <row r="3583" spans="1:13" x14ac:dyDescent="0.2">
      <c r="A3583" s="759" t="s">
        <v>5957</v>
      </c>
      <c r="B3583" s="759" t="s">
        <v>19</v>
      </c>
      <c r="C3583" s="762">
        <v>17.488959730000001</v>
      </c>
      <c r="D3583" s="762">
        <v>9.8928913410000003</v>
      </c>
      <c r="E3583" s="762">
        <v>0.39920396762903798</v>
      </c>
      <c r="F3583" s="762">
        <v>2.5241286271740999E-2</v>
      </c>
      <c r="G3583" s="762">
        <v>0.43714006840274799</v>
      </c>
      <c r="H3583" s="762">
        <v>8.2994637795006706E-3</v>
      </c>
      <c r="I3583" s="762">
        <v>0.344798234919516</v>
      </c>
      <c r="J3583" s="762">
        <v>2.6010759247961798E-2</v>
      </c>
      <c r="K3583" s="762">
        <v>0.38264110309253102</v>
      </c>
      <c r="L3583" s="759" t="s">
        <v>2376</v>
      </c>
      <c r="M3583" s="762">
        <v>0</v>
      </c>
    </row>
    <row r="3584" spans="1:13" x14ac:dyDescent="0.2">
      <c r="A3584" s="759" t="s">
        <v>5958</v>
      </c>
      <c r="B3584" s="759" t="s">
        <v>19</v>
      </c>
      <c r="C3584" s="762">
        <v>-1.4477371459999999</v>
      </c>
      <c r="D3584" s="762">
        <v>-11.43923876</v>
      </c>
      <c r="E3584" s="762">
        <v>0.26890848542553603</v>
      </c>
      <c r="F3584" s="762">
        <v>3.8328426706339901E-3</v>
      </c>
      <c r="G3584" s="762">
        <v>0</v>
      </c>
      <c r="H3584" s="762">
        <v>0</v>
      </c>
      <c r="I3584" s="762">
        <v>0</v>
      </c>
      <c r="J3584" s="762">
        <v>2.3251067605789998E-2</v>
      </c>
      <c r="K3584" s="762">
        <v>0.299103534869053</v>
      </c>
      <c r="L3584" s="759" t="s">
        <v>2376</v>
      </c>
      <c r="M3584" s="762">
        <v>0.67227121356384101</v>
      </c>
    </row>
    <row r="3585" spans="1:13" x14ac:dyDescent="0.2">
      <c r="A3585" s="759" t="s">
        <v>5959</v>
      </c>
      <c r="B3585" s="759" t="s">
        <v>19</v>
      </c>
      <c r="C3585" s="762">
        <v>-9.6611640170000008</v>
      </c>
      <c r="D3585" s="762">
        <v>17.288922360000001</v>
      </c>
      <c r="E3585" s="762">
        <v>0.91738922519303401</v>
      </c>
      <c r="F3585" s="762">
        <v>1.5772651911062901E-2</v>
      </c>
      <c r="G3585" s="762">
        <v>0.205246170263468</v>
      </c>
      <c r="H3585" s="762">
        <v>0</v>
      </c>
      <c r="I3585" s="762">
        <v>0</v>
      </c>
      <c r="J3585" s="762">
        <v>1.82774111252842E-2</v>
      </c>
      <c r="K3585" s="762">
        <v>0.14854783462664201</v>
      </c>
      <c r="L3585" s="759" t="s">
        <v>2376</v>
      </c>
      <c r="M3585" s="762">
        <v>0</v>
      </c>
    </row>
    <row r="3586" spans="1:13" x14ac:dyDescent="0.2">
      <c r="A3586" s="759" t="s">
        <v>5960</v>
      </c>
      <c r="B3586" s="759" t="s">
        <v>19</v>
      </c>
      <c r="C3586" s="762">
        <v>-0.74716303699999997</v>
      </c>
      <c r="D3586" s="762">
        <v>22.71222349</v>
      </c>
      <c r="E3586" s="762">
        <v>0.62587531093772497</v>
      </c>
      <c r="F3586" s="762">
        <v>1.25702109954674E-2</v>
      </c>
      <c r="G3586" s="762">
        <v>0.126816005252226</v>
      </c>
      <c r="H3586" s="762">
        <v>2.50008538542983E-3</v>
      </c>
      <c r="I3586" s="762">
        <v>0.103865128537067</v>
      </c>
      <c r="J3586" s="762">
        <v>2.1525151128611801E-2</v>
      </c>
      <c r="K3586" s="762">
        <v>0.246858950553069</v>
      </c>
      <c r="L3586" s="759" t="s">
        <v>2376</v>
      </c>
      <c r="M3586" s="762">
        <v>0</v>
      </c>
    </row>
    <row r="3587" spans="1:13" x14ac:dyDescent="0.2">
      <c r="A3587" s="759" t="s">
        <v>5961</v>
      </c>
      <c r="B3587" s="759" t="s">
        <v>19</v>
      </c>
      <c r="C3587" s="762">
        <v>-17.925679370000001</v>
      </c>
      <c r="D3587" s="762">
        <v>15.24605369</v>
      </c>
      <c r="E3587" s="762">
        <v>0.67873788233556398</v>
      </c>
      <c r="F3587" s="762">
        <v>7.7476375694229896E-3</v>
      </c>
      <c r="G3587" s="762">
        <v>8.70760101659512E-3</v>
      </c>
      <c r="H3587" s="762">
        <v>0</v>
      </c>
      <c r="I3587" s="762">
        <v>0</v>
      </c>
      <c r="J3587" s="762">
        <v>1.031556763352E-2</v>
      </c>
      <c r="K3587" s="762">
        <v>0</v>
      </c>
      <c r="L3587" s="759" t="s">
        <v>2376</v>
      </c>
      <c r="M3587" s="762">
        <v>0</v>
      </c>
    </row>
    <row r="3588" spans="1:13" x14ac:dyDescent="0.2">
      <c r="A3588" s="759" t="s">
        <v>5962</v>
      </c>
      <c r="B3588" s="759" t="s">
        <v>19</v>
      </c>
      <c r="C3588" s="762">
        <v>32.756672360000003</v>
      </c>
      <c r="D3588" s="762">
        <v>7.4151795290000004</v>
      </c>
      <c r="E3588" s="762">
        <v>0.55649755415060198</v>
      </c>
      <c r="F3588" s="762">
        <v>4.6498433451638697E-2</v>
      </c>
      <c r="G3588" s="762">
        <v>0.95774342905114795</v>
      </c>
      <c r="H3588" s="762">
        <v>0</v>
      </c>
      <c r="I3588" s="762">
        <v>0</v>
      </c>
      <c r="J3588" s="762">
        <v>3.6086739504187199E-2</v>
      </c>
      <c r="K3588" s="762">
        <v>0.68764733393720401</v>
      </c>
      <c r="L3588" s="759" t="s">
        <v>2376</v>
      </c>
      <c r="M3588" s="762">
        <v>0.90333737340220699</v>
      </c>
    </row>
    <row r="3589" spans="1:13" x14ac:dyDescent="0.2">
      <c r="A3589" s="759" t="s">
        <v>5963</v>
      </c>
      <c r="B3589" s="759" t="s">
        <v>19</v>
      </c>
      <c r="C3589" s="762">
        <v>27.37346994</v>
      </c>
      <c r="D3589" s="762">
        <v>5.5763786709999996</v>
      </c>
      <c r="E3589" s="762">
        <v>1.19783168240714</v>
      </c>
      <c r="F3589" s="762">
        <v>4.0705041322834999E-2</v>
      </c>
      <c r="G3589" s="762">
        <v>0.81585894451737895</v>
      </c>
      <c r="H3589" s="762">
        <v>5.2870658150893099E-3</v>
      </c>
      <c r="I3589" s="762">
        <v>0.21964924779515699</v>
      </c>
      <c r="J3589" s="762">
        <v>3.1940546836004703E-2</v>
      </c>
      <c r="K3589" s="762">
        <v>0.56213948519428103</v>
      </c>
      <c r="L3589" s="759" t="s">
        <v>2376</v>
      </c>
      <c r="M3589" s="762">
        <v>0</v>
      </c>
    </row>
    <row r="3590" spans="1:13" x14ac:dyDescent="0.2">
      <c r="A3590" s="759" t="s">
        <v>5964</v>
      </c>
      <c r="B3590" s="759" t="s">
        <v>19</v>
      </c>
      <c r="C3590" s="762">
        <v>5.4447797500000004</v>
      </c>
      <c r="D3590" s="762">
        <v>2.1509976119999998</v>
      </c>
      <c r="E3590" s="762">
        <v>0.67946705547836905</v>
      </c>
      <c r="F3590" s="762">
        <v>1.5501579156396401E-2</v>
      </c>
      <c r="G3590" s="762">
        <v>0.19860739062003599</v>
      </c>
      <c r="H3590" s="762">
        <v>5.7857167252980003E-3</v>
      </c>
      <c r="I3590" s="762">
        <v>0.24036552352583701</v>
      </c>
      <c r="J3590" s="762">
        <v>2.3450723753535602E-2</v>
      </c>
      <c r="K3590" s="762">
        <v>0.30514724654591302</v>
      </c>
      <c r="L3590" s="759" t="s">
        <v>2376</v>
      </c>
      <c r="M3590" s="762">
        <v>0</v>
      </c>
    </row>
    <row r="3591" spans="1:13" x14ac:dyDescent="0.2">
      <c r="A3591" s="759" t="s">
        <v>5965</v>
      </c>
      <c r="B3591" s="759" t="s">
        <v>19</v>
      </c>
      <c r="C3591" s="762">
        <v>9.2687328390000001</v>
      </c>
      <c r="D3591" s="762">
        <v>-8.9387381940000008</v>
      </c>
      <c r="E3591" s="762">
        <v>0.26759710522618602</v>
      </c>
      <c r="F3591" s="762">
        <v>1.86283718613873E-2</v>
      </c>
      <c r="G3591" s="762">
        <v>0.27518487977471401</v>
      </c>
      <c r="H3591" s="762">
        <v>4.4468731855596202E-3</v>
      </c>
      <c r="I3591" s="762">
        <v>0.184743733006283</v>
      </c>
      <c r="J3591" s="762">
        <v>3.8189784260440403E-2</v>
      </c>
      <c r="K3591" s="762">
        <v>0.75130778781663299</v>
      </c>
      <c r="L3591" s="759" t="s">
        <v>2376</v>
      </c>
      <c r="M3591" s="762">
        <v>0</v>
      </c>
    </row>
    <row r="3592" spans="1:13" x14ac:dyDescent="0.2">
      <c r="A3592" s="759" t="s">
        <v>5966</v>
      </c>
      <c r="B3592" s="759" t="s">
        <v>19</v>
      </c>
      <c r="C3592" s="762">
        <v>-12.970928049999999</v>
      </c>
      <c r="D3592" s="762">
        <v>5.4546619779999999</v>
      </c>
      <c r="E3592" s="762">
        <v>0.63788143996708102</v>
      </c>
      <c r="F3592" s="762">
        <v>1.97757030555573E-2</v>
      </c>
      <c r="G3592" s="762">
        <v>0.30328387040483401</v>
      </c>
      <c r="H3592" s="762">
        <v>7.0152669148536503E-3</v>
      </c>
      <c r="I3592" s="762">
        <v>0.29144673428177198</v>
      </c>
      <c r="J3592" s="762">
        <v>2.5700183018135401E-2</v>
      </c>
      <c r="K3592" s="762">
        <v>0.37323977381741402</v>
      </c>
      <c r="L3592" s="759" t="s">
        <v>2376</v>
      </c>
      <c r="M3592" s="762">
        <v>0</v>
      </c>
    </row>
    <row r="3593" spans="1:13" x14ac:dyDescent="0.2">
      <c r="A3593" s="759" t="s">
        <v>5967</v>
      </c>
      <c r="B3593" s="759" t="s">
        <v>19</v>
      </c>
      <c r="C3593" s="762">
        <v>24.15320496</v>
      </c>
      <c r="D3593" s="762">
        <v>0.60033775300000003</v>
      </c>
      <c r="E3593" s="762">
        <v>0.76772035405124195</v>
      </c>
      <c r="F3593" s="762">
        <v>5.0400620315327001E-2</v>
      </c>
      <c r="G3593" s="762">
        <v>1</v>
      </c>
      <c r="H3593" s="762">
        <v>2.2746678506779601E-3</v>
      </c>
      <c r="I3593" s="762">
        <v>9.4500260670798197E-2</v>
      </c>
      <c r="J3593" s="762">
        <v>1.9930120348289102E-2</v>
      </c>
      <c r="K3593" s="762">
        <v>0.19857636711127699</v>
      </c>
      <c r="L3593" s="759" t="s">
        <v>2376</v>
      </c>
      <c r="M3593" s="762">
        <v>0.90333737340220699</v>
      </c>
    </row>
    <row r="3594" spans="1:13" x14ac:dyDescent="0.2">
      <c r="A3594" s="759" t="s">
        <v>5968</v>
      </c>
      <c r="B3594" s="759" t="s">
        <v>19</v>
      </c>
      <c r="C3594" s="762">
        <v>14.42295174</v>
      </c>
      <c r="D3594" s="762">
        <v>16.71330485</v>
      </c>
      <c r="E3594" s="762">
        <v>0.76976298209313399</v>
      </c>
      <c r="F3594" s="762">
        <v>2.21775337422539E-2</v>
      </c>
      <c r="G3594" s="762">
        <v>0.36210650028595098</v>
      </c>
      <c r="H3594" s="762">
        <v>2.0355886471532499E-3</v>
      </c>
      <c r="I3594" s="762">
        <v>8.4567809947917502E-2</v>
      </c>
      <c r="J3594" s="762">
        <v>1.5027452720315001E-2</v>
      </c>
      <c r="K3594" s="762">
        <v>5.0169578456498699E-2</v>
      </c>
      <c r="L3594" s="759" t="s">
        <v>2376</v>
      </c>
      <c r="M3594" s="762">
        <v>0</v>
      </c>
    </row>
    <row r="3595" spans="1:13" x14ac:dyDescent="0.2">
      <c r="A3595" s="759" t="s">
        <v>5969</v>
      </c>
      <c r="B3595" s="759" t="s">
        <v>19</v>
      </c>
      <c r="C3595" s="762">
        <v>-41.792430150000001</v>
      </c>
      <c r="D3595" s="762">
        <v>1.4019158730000001</v>
      </c>
      <c r="E3595" s="762">
        <v>0.96479127671211296</v>
      </c>
      <c r="F3595" s="762">
        <v>2.72585718878641E-2</v>
      </c>
      <c r="G3595" s="762">
        <v>0.48654490485558699</v>
      </c>
      <c r="H3595" s="762">
        <v>9.1191639058710999E-3</v>
      </c>
      <c r="I3595" s="762">
        <v>0.378852375423472</v>
      </c>
      <c r="J3595" s="762">
        <v>2.67029005601464E-2</v>
      </c>
      <c r="K3595" s="762">
        <v>0.40359267323039499</v>
      </c>
      <c r="L3595" s="759" t="s">
        <v>2376</v>
      </c>
      <c r="M3595" s="762">
        <v>0</v>
      </c>
    </row>
    <row r="3596" spans="1:13" x14ac:dyDescent="0.2">
      <c r="A3596" s="759" t="s">
        <v>5970</v>
      </c>
      <c r="B3596" s="759" t="s">
        <v>19</v>
      </c>
      <c r="C3596" s="762">
        <v>7.2278061630000003</v>
      </c>
      <c r="D3596" s="762">
        <v>-5.1234039329999996</v>
      </c>
      <c r="E3596" s="762">
        <v>0.52845174211158397</v>
      </c>
      <c r="F3596" s="762">
        <v>1.2387394486506199E-2</v>
      </c>
      <c r="G3596" s="762">
        <v>0.12233868077478501</v>
      </c>
      <c r="H3596" s="762">
        <v>2.1797192527067199E-2</v>
      </c>
      <c r="I3596" s="762">
        <v>0.90555651215548805</v>
      </c>
      <c r="J3596" s="762">
        <v>3.6095613110753703E-2</v>
      </c>
      <c r="K3596" s="762">
        <v>0.68791592518268996</v>
      </c>
      <c r="L3596" s="759" t="s">
        <v>2607</v>
      </c>
      <c r="M3596" s="762">
        <v>0.74932588910119102</v>
      </c>
    </row>
    <row r="3597" spans="1:13" x14ac:dyDescent="0.2">
      <c r="A3597" s="759" t="s">
        <v>5971</v>
      </c>
      <c r="B3597" s="759" t="s">
        <v>19</v>
      </c>
      <c r="C3597" s="762">
        <v>9.8067546340000007</v>
      </c>
      <c r="D3597" s="762">
        <v>-2.5164780680000001</v>
      </c>
      <c r="E3597" s="762">
        <v>0.95432048519966794</v>
      </c>
      <c r="F3597" s="762">
        <v>4.9341545366862298E-2</v>
      </c>
      <c r="G3597" s="762">
        <v>1</v>
      </c>
      <c r="H3597" s="762">
        <v>3.1626763209126E-3</v>
      </c>
      <c r="I3597" s="762">
        <v>0.131392232368538</v>
      </c>
      <c r="J3597" s="762">
        <v>2.8025067938550301E-2</v>
      </c>
      <c r="K3597" s="762">
        <v>0.44361549316397902</v>
      </c>
      <c r="L3597" s="759" t="s">
        <v>2376</v>
      </c>
      <c r="M3597" s="762">
        <v>0.54114811886175895</v>
      </c>
    </row>
    <row r="3598" spans="1:13" x14ac:dyDescent="0.2">
      <c r="A3598" s="759" t="s">
        <v>5972</v>
      </c>
      <c r="B3598" s="759" t="s">
        <v>19</v>
      </c>
      <c r="C3598" s="762">
        <v>-39.59145496</v>
      </c>
      <c r="D3598" s="762">
        <v>1.5094775540000001</v>
      </c>
      <c r="E3598" s="762">
        <v>0.240361433447314</v>
      </c>
      <c r="F3598" s="762">
        <v>2.85571995032434E-2</v>
      </c>
      <c r="G3598" s="762">
        <v>0.51834927168958</v>
      </c>
      <c r="H3598" s="762">
        <v>1.3367942894224501E-2</v>
      </c>
      <c r="I3598" s="762">
        <v>0.55536636473207202</v>
      </c>
      <c r="J3598" s="762">
        <v>3.2934390771449197E-2</v>
      </c>
      <c r="K3598" s="762">
        <v>0.59222376309115199</v>
      </c>
      <c r="L3598" s="759" t="s">
        <v>2376</v>
      </c>
      <c r="M3598" s="762">
        <v>0</v>
      </c>
    </row>
    <row r="3599" spans="1:13" x14ac:dyDescent="0.2">
      <c r="A3599" s="759" t="s">
        <v>5973</v>
      </c>
      <c r="B3599" s="759" t="s">
        <v>19</v>
      </c>
      <c r="C3599" s="762">
        <v>-3.8677809019999998</v>
      </c>
      <c r="D3599" s="762">
        <v>33.653475929999999</v>
      </c>
      <c r="E3599" s="762">
        <v>0.85901988844851196</v>
      </c>
      <c r="F3599" s="762">
        <v>2.74161723266238E-2</v>
      </c>
      <c r="G3599" s="762">
        <v>0.490404646223429</v>
      </c>
      <c r="H3599" s="762">
        <v>4.7610915673349501E-3</v>
      </c>
      <c r="I3599" s="762">
        <v>0.197797847895892</v>
      </c>
      <c r="J3599" s="762">
        <v>2.7426099495313602E-2</v>
      </c>
      <c r="K3599" s="762">
        <v>0.42548432786277401</v>
      </c>
      <c r="L3599" s="759" t="s">
        <v>2376</v>
      </c>
      <c r="M3599" s="762">
        <v>0</v>
      </c>
    </row>
    <row r="3600" spans="1:13" x14ac:dyDescent="0.2">
      <c r="A3600" s="759" t="s">
        <v>5974</v>
      </c>
      <c r="B3600" s="759" t="s">
        <v>19</v>
      </c>
      <c r="C3600" s="762">
        <v>15.51996533</v>
      </c>
      <c r="D3600" s="762">
        <v>19.419342489999998</v>
      </c>
      <c r="E3600" s="762">
        <v>0.99454528432473399</v>
      </c>
      <c r="F3600" s="762">
        <v>3.42623353863417E-2</v>
      </c>
      <c r="G3600" s="762">
        <v>0.65807227656661305</v>
      </c>
      <c r="H3600" s="762">
        <v>1.44130605553468E-3</v>
      </c>
      <c r="I3600" s="762">
        <v>5.9878537310229699E-2</v>
      </c>
      <c r="J3600" s="762">
        <v>2.3406355720703199E-2</v>
      </c>
      <c r="K3600" s="762">
        <v>0.30380419950661097</v>
      </c>
      <c r="L3600" s="759" t="s">
        <v>2376</v>
      </c>
      <c r="M3600" s="762">
        <v>0.44300654773175902</v>
      </c>
    </row>
    <row r="3601" spans="1:13" x14ac:dyDescent="0.2">
      <c r="A3601" s="759" t="s">
        <v>5975</v>
      </c>
      <c r="B3601" s="759" t="s">
        <v>19</v>
      </c>
      <c r="C3601" s="762">
        <v>-19.595758440000001</v>
      </c>
      <c r="D3601" s="762">
        <v>13.186018239999999</v>
      </c>
      <c r="E3601" s="762">
        <v>0.50127143956536002</v>
      </c>
      <c r="F3601" s="762">
        <v>9.2038656235619003E-3</v>
      </c>
      <c r="G3601" s="762">
        <v>4.4371709218429402E-2</v>
      </c>
      <c r="H3601" s="762">
        <v>0</v>
      </c>
      <c r="I3601" s="762">
        <v>0</v>
      </c>
      <c r="J3601" s="762">
        <v>1.6715656369585701E-2</v>
      </c>
      <c r="K3601" s="762">
        <v>0.101272536464326</v>
      </c>
      <c r="L3601" s="759" t="s">
        <v>2376</v>
      </c>
      <c r="M3601" s="762">
        <v>0</v>
      </c>
    </row>
    <row r="3602" spans="1:13" x14ac:dyDescent="0.2">
      <c r="A3602" s="759" t="s">
        <v>5976</v>
      </c>
      <c r="B3602" s="759" t="s">
        <v>19</v>
      </c>
      <c r="C3602" s="762">
        <v>-8.5942396409999997</v>
      </c>
      <c r="D3602" s="762">
        <v>16.314756849999998</v>
      </c>
      <c r="E3602" s="762">
        <v>0.67030263346671604</v>
      </c>
      <c r="F3602" s="762">
        <v>1.0527709309142701E-2</v>
      </c>
      <c r="G3602" s="762">
        <v>7.6793610180532199E-2</v>
      </c>
      <c r="H3602" s="762">
        <v>0</v>
      </c>
      <c r="I3602" s="762">
        <v>0</v>
      </c>
      <c r="J3602" s="762">
        <v>1.07703399700516E-2</v>
      </c>
      <c r="K3602" s="762">
        <v>0</v>
      </c>
      <c r="L3602" s="759" t="s">
        <v>2376</v>
      </c>
      <c r="M3602" s="762">
        <v>0</v>
      </c>
    </row>
    <row r="3603" spans="1:13" x14ac:dyDescent="0.2">
      <c r="A3603" s="759" t="s">
        <v>5977</v>
      </c>
      <c r="B3603" s="759" t="s">
        <v>19</v>
      </c>
      <c r="C3603" s="762">
        <v>-3.9227777430000002</v>
      </c>
      <c r="D3603" s="762">
        <v>34.37612352</v>
      </c>
      <c r="E3603" s="762">
        <v>1.0817516116314301</v>
      </c>
      <c r="F3603" s="762">
        <v>2.33752970768271E-2</v>
      </c>
      <c r="G3603" s="762">
        <v>0.39144060815378101</v>
      </c>
      <c r="H3603" s="762">
        <v>0</v>
      </c>
      <c r="I3603" s="762">
        <v>0</v>
      </c>
      <c r="J3603" s="762">
        <v>2.1733680882923899E-2</v>
      </c>
      <c r="K3603" s="762">
        <v>0.25317128374603998</v>
      </c>
      <c r="L3603" s="759" t="s">
        <v>2376</v>
      </c>
      <c r="M3603" s="762">
        <v>0.46644625735127698</v>
      </c>
    </row>
    <row r="3604" spans="1:13" x14ac:dyDescent="0.2">
      <c r="A3604" s="759" t="s">
        <v>5978</v>
      </c>
      <c r="B3604" s="759" t="s">
        <v>19</v>
      </c>
      <c r="C3604" s="762">
        <v>19.617187730000001</v>
      </c>
      <c r="D3604" s="762">
        <v>-2.7435165700000002</v>
      </c>
      <c r="E3604" s="762">
        <v>1.0955632053494999</v>
      </c>
      <c r="F3604" s="762">
        <v>2.07023936354639E-2</v>
      </c>
      <c r="G3604" s="762">
        <v>0.32597922311997601</v>
      </c>
      <c r="H3604" s="762">
        <v>3.4837255370743499E-3</v>
      </c>
      <c r="I3604" s="762">
        <v>0.14473013868645301</v>
      </c>
      <c r="J3604" s="762">
        <v>3.2319893516721203E-2</v>
      </c>
      <c r="K3604" s="762">
        <v>0.57362255554269004</v>
      </c>
      <c r="L3604" s="759" t="s">
        <v>2376</v>
      </c>
      <c r="M3604" s="762">
        <v>0</v>
      </c>
    </row>
    <row r="3605" spans="1:13" x14ac:dyDescent="0.2">
      <c r="A3605" s="759" t="s">
        <v>5979</v>
      </c>
      <c r="B3605" s="759" t="s">
        <v>19</v>
      </c>
      <c r="C3605" s="762">
        <v>38.278168620000002</v>
      </c>
      <c r="D3605" s="762">
        <v>3.0045004089999998</v>
      </c>
      <c r="E3605" s="762">
        <v>1.2400802673365501</v>
      </c>
      <c r="F3605" s="762">
        <v>4.3132088079733198E-2</v>
      </c>
      <c r="G3605" s="762">
        <v>0.87529913301735096</v>
      </c>
      <c r="H3605" s="762">
        <v>6.4073226544622396E-3</v>
      </c>
      <c r="I3605" s="762">
        <v>0.26618992033210997</v>
      </c>
      <c r="J3605" s="762">
        <v>3.1878431590039398E-2</v>
      </c>
      <c r="K3605" s="762">
        <v>0.56025922539338202</v>
      </c>
      <c r="L3605" s="759" t="s">
        <v>2376</v>
      </c>
      <c r="M3605" s="762">
        <v>0</v>
      </c>
    </row>
    <row r="3606" spans="1:13" x14ac:dyDescent="0.2">
      <c r="A3606" s="759" t="s">
        <v>5980</v>
      </c>
      <c r="B3606" s="759" t="s">
        <v>19</v>
      </c>
      <c r="C3606" s="762">
        <v>-4.7050312480000001</v>
      </c>
      <c r="D3606" s="762">
        <v>30.48858925</v>
      </c>
      <c r="E3606" s="762">
        <v>1.10442686659151</v>
      </c>
      <c r="F3606" s="762">
        <v>2.2883583707897E-2</v>
      </c>
      <c r="G3606" s="762">
        <v>0.379398190595371</v>
      </c>
      <c r="H3606" s="762">
        <v>0</v>
      </c>
      <c r="I3606" s="762">
        <v>0</v>
      </c>
      <c r="J3606" s="762">
        <v>1.9976706782763001E-2</v>
      </c>
      <c r="K3606" s="762">
        <v>0.199986584664919</v>
      </c>
      <c r="L3606" s="759" t="s">
        <v>2376</v>
      </c>
      <c r="M3606" s="762">
        <v>0.37134334369368199</v>
      </c>
    </row>
    <row r="3607" spans="1:13" x14ac:dyDescent="0.2">
      <c r="A3607" s="759" t="s">
        <v>5981</v>
      </c>
      <c r="B3607" s="759" t="s">
        <v>19</v>
      </c>
      <c r="C3607" s="762">
        <v>36.411136319999997</v>
      </c>
      <c r="D3607" s="762">
        <v>-1.353991677</v>
      </c>
      <c r="E3607" s="762">
        <v>1.2400802673365501</v>
      </c>
      <c r="F3607" s="762">
        <v>2.00404717926735E-2</v>
      </c>
      <c r="G3607" s="762">
        <v>0.30976826039355199</v>
      </c>
      <c r="H3607" s="762">
        <v>6.2638751323474198E-3</v>
      </c>
      <c r="I3607" s="762">
        <v>0.26023042497159898</v>
      </c>
      <c r="J3607" s="762">
        <v>2.5955299206921401E-2</v>
      </c>
      <c r="K3607" s="762">
        <v>0.380962294293403</v>
      </c>
      <c r="L3607" s="759" t="s">
        <v>2376</v>
      </c>
      <c r="M3607" s="762">
        <v>0</v>
      </c>
    </row>
    <row r="3608" spans="1:13" x14ac:dyDescent="0.2">
      <c r="A3608" s="759" t="s">
        <v>5982</v>
      </c>
      <c r="B3608" s="759" t="s">
        <v>19</v>
      </c>
      <c r="C3608" s="762">
        <v>-19.368902540000001</v>
      </c>
      <c r="D3608" s="762">
        <v>13.56912243</v>
      </c>
      <c r="E3608" s="762">
        <v>0.63181345869179595</v>
      </c>
      <c r="F3608" s="762">
        <v>1.916421335317E-3</v>
      </c>
      <c r="G3608" s="762">
        <v>0</v>
      </c>
      <c r="H3608" s="762">
        <v>2.8416271047508501E-3</v>
      </c>
      <c r="I3608" s="762">
        <v>0.118054367595262</v>
      </c>
      <c r="J3608" s="762">
        <v>9.2063668127114404E-3</v>
      </c>
      <c r="K3608" s="762">
        <v>0</v>
      </c>
      <c r="L3608" s="759" t="s">
        <v>2376</v>
      </c>
      <c r="M3608" s="762">
        <v>0</v>
      </c>
    </row>
    <row r="3609" spans="1:13" x14ac:dyDescent="0.2">
      <c r="A3609" s="759" t="s">
        <v>5983</v>
      </c>
      <c r="B3609" s="759" t="s">
        <v>19</v>
      </c>
      <c r="C3609" s="762">
        <v>8.3015647500000007</v>
      </c>
      <c r="D3609" s="762">
        <v>-17.378486939999998</v>
      </c>
      <c r="E3609" s="762">
        <v>1.02525515688598</v>
      </c>
      <c r="F3609" s="762">
        <v>3.9872911006184203E-2</v>
      </c>
      <c r="G3609" s="762">
        <v>0.79547946111368595</v>
      </c>
      <c r="H3609" s="762">
        <v>2.8347962703644202E-3</v>
      </c>
      <c r="I3609" s="762">
        <v>0.11777057616695499</v>
      </c>
      <c r="J3609" s="762">
        <v>3.2863401918917401E-2</v>
      </c>
      <c r="K3609" s="762">
        <v>0.59007488177414302</v>
      </c>
      <c r="L3609" s="759" t="s">
        <v>2376</v>
      </c>
      <c r="M3609" s="762">
        <v>0.412883552349187</v>
      </c>
    </row>
    <row r="3610" spans="1:13" x14ac:dyDescent="0.2">
      <c r="A3610" s="759" t="s">
        <v>5984</v>
      </c>
      <c r="B3610" s="759" t="s">
        <v>19</v>
      </c>
      <c r="C3610" s="762">
        <v>31.562233679999999</v>
      </c>
      <c r="D3610" s="762">
        <v>-0.82683602199999995</v>
      </c>
      <c r="E3610" s="762">
        <v>1.2400802673365501</v>
      </c>
      <c r="F3610" s="762">
        <v>3.8933612391176903E-2</v>
      </c>
      <c r="G3610" s="762">
        <v>0.77247532908911698</v>
      </c>
      <c r="H3610" s="762">
        <v>0</v>
      </c>
      <c r="I3610" s="762">
        <v>0</v>
      </c>
      <c r="J3610" s="762">
        <v>2.6946924740724298E-2</v>
      </c>
      <c r="K3610" s="762">
        <v>0.410979431946558</v>
      </c>
      <c r="L3610" s="759" t="s">
        <v>2376</v>
      </c>
      <c r="M3610" s="762">
        <v>0</v>
      </c>
    </row>
    <row r="3611" spans="1:13" x14ac:dyDescent="0.2">
      <c r="A3611" s="759" t="s">
        <v>5985</v>
      </c>
      <c r="B3611" s="759" t="s">
        <v>19</v>
      </c>
      <c r="C3611" s="762">
        <v>21.940912449999999</v>
      </c>
      <c r="D3611" s="762">
        <v>6.2327950850000002</v>
      </c>
      <c r="E3611" s="762">
        <v>1.2400802673365501</v>
      </c>
      <c r="F3611" s="762">
        <v>4.02763681294089E-2</v>
      </c>
      <c r="G3611" s="762">
        <v>0.80536042350610504</v>
      </c>
      <c r="H3611" s="762">
        <v>5.5876225280918103E-3</v>
      </c>
      <c r="I3611" s="762">
        <v>0.232135779828154</v>
      </c>
      <c r="J3611" s="762">
        <v>3.3786257001830203E-2</v>
      </c>
      <c r="K3611" s="762">
        <v>0.61801027835400602</v>
      </c>
      <c r="L3611" s="759" t="s">
        <v>2376</v>
      </c>
      <c r="M3611" s="762">
        <v>0</v>
      </c>
    </row>
    <row r="3612" spans="1:13" x14ac:dyDescent="0.2">
      <c r="A3612" s="759" t="s">
        <v>5986</v>
      </c>
      <c r="B3612" s="759" t="s">
        <v>19</v>
      </c>
      <c r="C3612" s="762">
        <v>25.092438080000001</v>
      </c>
      <c r="D3612" s="762">
        <v>-5.870278935</v>
      </c>
      <c r="E3612" s="762">
        <v>1.2400802673365501</v>
      </c>
      <c r="F3612" s="762">
        <v>2.71892276948099E-2</v>
      </c>
      <c r="G3612" s="762">
        <v>0.48484661865373702</v>
      </c>
      <c r="H3612" s="762">
        <v>3.3949246900508898E-3</v>
      </c>
      <c r="I3612" s="762">
        <v>0.14104093320775199</v>
      </c>
      <c r="J3612" s="762">
        <v>2.9404913759636199E-2</v>
      </c>
      <c r="K3612" s="762">
        <v>0.48538429241102998</v>
      </c>
      <c r="L3612" s="759" t="s">
        <v>2376</v>
      </c>
      <c r="M3612" s="762">
        <v>0</v>
      </c>
    </row>
    <row r="3613" spans="1:13" x14ac:dyDescent="0.2">
      <c r="A3613" s="759" t="s">
        <v>5987</v>
      </c>
      <c r="B3613" s="759" t="s">
        <v>19</v>
      </c>
      <c r="C3613" s="762">
        <v>26.835716269999999</v>
      </c>
      <c r="D3613" s="762">
        <v>-7.9643248780000002</v>
      </c>
      <c r="E3613" s="762">
        <v>1.0863312735541</v>
      </c>
      <c r="F3613" s="762">
        <v>8.0376223767407006E-3</v>
      </c>
      <c r="G3613" s="762">
        <v>1.5809525133423499E-2</v>
      </c>
      <c r="H3613" s="762">
        <v>0</v>
      </c>
      <c r="I3613" s="762">
        <v>0</v>
      </c>
      <c r="J3613" s="762">
        <v>2.2419166990183599E-2</v>
      </c>
      <c r="K3613" s="762">
        <v>0.27392137261151001</v>
      </c>
      <c r="L3613" s="759" t="s">
        <v>2376</v>
      </c>
      <c r="M3613" s="762">
        <v>0</v>
      </c>
    </row>
    <row r="3614" spans="1:13" x14ac:dyDescent="0.2">
      <c r="A3614" s="759" t="s">
        <v>5988</v>
      </c>
      <c r="B3614" s="759" t="s">
        <v>19</v>
      </c>
      <c r="C3614" s="762">
        <v>-12.57481089</v>
      </c>
      <c r="D3614" s="762">
        <v>30.880212409999999</v>
      </c>
      <c r="E3614" s="762">
        <v>0.88365199720208198</v>
      </c>
      <c r="F3614" s="762">
        <v>2.4188515340826701E-2</v>
      </c>
      <c r="G3614" s="762">
        <v>0.41135692259333301</v>
      </c>
      <c r="H3614" s="762">
        <v>0</v>
      </c>
      <c r="I3614" s="762">
        <v>0</v>
      </c>
      <c r="J3614" s="762">
        <v>2.3149021130275602E-2</v>
      </c>
      <c r="K3614" s="762">
        <v>0.29601450851628303</v>
      </c>
      <c r="L3614" s="759" t="s">
        <v>2376</v>
      </c>
      <c r="M3614" s="762">
        <v>0.52918287928436203</v>
      </c>
    </row>
    <row r="3615" spans="1:13" x14ac:dyDescent="0.2">
      <c r="A3615" s="759" t="s">
        <v>5989</v>
      </c>
      <c r="B3615" s="759" t="s">
        <v>19</v>
      </c>
      <c r="C3615" s="762">
        <v>16.28399782</v>
      </c>
      <c r="D3615" s="762">
        <v>8.9316043569999994</v>
      </c>
      <c r="E3615" s="762">
        <v>0.86818113993783197</v>
      </c>
      <c r="F3615" s="762">
        <v>4.8982216366490403E-2</v>
      </c>
      <c r="G3615" s="762">
        <v>1</v>
      </c>
      <c r="H3615" s="762">
        <v>1.05604699614058E-2</v>
      </c>
      <c r="I3615" s="762">
        <v>0.43873091273370202</v>
      </c>
      <c r="J3615" s="762">
        <v>4.33630968886917E-2</v>
      </c>
      <c r="K3615" s="762">
        <v>0.90790719973590495</v>
      </c>
      <c r="L3615" s="759" t="s">
        <v>2409</v>
      </c>
      <c r="M3615" s="762">
        <v>0</v>
      </c>
    </row>
    <row r="3616" spans="1:13" x14ac:dyDescent="0.2">
      <c r="A3616" s="759" t="s">
        <v>5990</v>
      </c>
      <c r="B3616" s="759" t="s">
        <v>19</v>
      </c>
      <c r="C3616" s="762">
        <v>28.369671929999999</v>
      </c>
      <c r="D3616" s="762">
        <v>7.4025666890000004</v>
      </c>
      <c r="E3616" s="762">
        <v>0.79508913611162402</v>
      </c>
      <c r="F3616" s="762">
        <v>3.2263961822869697E-2</v>
      </c>
      <c r="G3616" s="762">
        <v>0.60913063356866004</v>
      </c>
      <c r="H3616" s="762">
        <v>1.3251818709655401E-2</v>
      </c>
      <c r="I3616" s="762">
        <v>0.55054203508478505</v>
      </c>
      <c r="J3616" s="762">
        <v>2.2345959736010199E-2</v>
      </c>
      <c r="K3616" s="762">
        <v>0.27170535105078603</v>
      </c>
      <c r="L3616" s="759" t="s">
        <v>2376</v>
      </c>
      <c r="M3616" s="762">
        <v>0.90333737340220699</v>
      </c>
    </row>
    <row r="3617" spans="1:13" x14ac:dyDescent="0.2">
      <c r="A3617" s="759" t="s">
        <v>5991</v>
      </c>
      <c r="B3617" s="759" t="s">
        <v>19</v>
      </c>
      <c r="C3617" s="762">
        <v>-24.90826586</v>
      </c>
      <c r="D3617" s="762">
        <v>21.346025170000001</v>
      </c>
      <c r="E3617" s="762">
        <v>1.0033444746375899</v>
      </c>
      <c r="F3617" s="762">
        <v>1.64345737538533E-2</v>
      </c>
      <c r="G3617" s="762">
        <v>0.221457132989892</v>
      </c>
      <c r="H3617" s="762">
        <v>2.5615628949076101E-3</v>
      </c>
      <c r="I3617" s="762">
        <v>0.10641920984718301</v>
      </c>
      <c r="J3617" s="762">
        <v>1.6722311574510599E-2</v>
      </c>
      <c r="K3617" s="762">
        <v>0.101474017736721</v>
      </c>
      <c r="L3617" s="759" t="s">
        <v>2376</v>
      </c>
      <c r="M3617" s="762">
        <v>0</v>
      </c>
    </row>
    <row r="3618" spans="1:13" x14ac:dyDescent="0.2">
      <c r="A3618" s="759" t="s">
        <v>5992</v>
      </c>
      <c r="B3618" s="759" t="s">
        <v>19</v>
      </c>
      <c r="C3618" s="762">
        <v>5.6534752199999998</v>
      </c>
      <c r="D3618" s="762">
        <v>18.445628899999999</v>
      </c>
      <c r="E3618" s="762">
        <v>0.70042854497427998</v>
      </c>
      <c r="F3618" s="762">
        <v>1.9012916931960701E-2</v>
      </c>
      <c r="G3618" s="762">
        <v>0.28460267320299198</v>
      </c>
      <c r="H3618" s="762">
        <v>3.34710884934595E-3</v>
      </c>
      <c r="I3618" s="762">
        <v>0.139054434754248</v>
      </c>
      <c r="J3618" s="762">
        <v>3.48045033553325E-2</v>
      </c>
      <c r="K3618" s="762">
        <v>0.64883322001424404</v>
      </c>
      <c r="L3618" s="759" t="s">
        <v>2376</v>
      </c>
      <c r="M3618" s="762">
        <v>0</v>
      </c>
    </row>
    <row r="3619" spans="1:13" x14ac:dyDescent="0.2">
      <c r="A3619" s="759" t="s">
        <v>5993</v>
      </c>
      <c r="B3619" s="759" t="s">
        <v>19</v>
      </c>
      <c r="C3619" s="762">
        <v>-22.8103102</v>
      </c>
      <c r="D3619" s="762">
        <v>25.423737760000002</v>
      </c>
      <c r="E3619" s="762">
        <v>0.62984016050462699</v>
      </c>
      <c r="F3619" s="762">
        <v>1.4555976523838599E-2</v>
      </c>
      <c r="G3619" s="762">
        <v>0.175448893431497</v>
      </c>
      <c r="H3619" s="762">
        <v>4.3034256634447903E-4</v>
      </c>
      <c r="I3619" s="762">
        <v>1.78784445368965E-2</v>
      </c>
      <c r="J3619" s="762">
        <v>1.6737840386001901E-2</v>
      </c>
      <c r="K3619" s="762">
        <v>0.101944059983978</v>
      </c>
      <c r="L3619" s="759" t="s">
        <v>2376</v>
      </c>
      <c r="M3619" s="762">
        <v>0.48423717671912497</v>
      </c>
    </row>
    <row r="3620" spans="1:13" x14ac:dyDescent="0.2">
      <c r="A3620" s="759" t="s">
        <v>5994</v>
      </c>
      <c r="B3620" s="759" t="s">
        <v>19</v>
      </c>
      <c r="C3620" s="762">
        <v>38.37569886</v>
      </c>
      <c r="D3620" s="762">
        <v>3.0599958520000001</v>
      </c>
      <c r="E3620" s="762">
        <v>1.2400802673365501</v>
      </c>
      <c r="F3620" s="762">
        <v>5.24683380718532E-2</v>
      </c>
      <c r="G3620" s="762">
        <v>1</v>
      </c>
      <c r="H3620" s="762">
        <v>0</v>
      </c>
      <c r="I3620" s="762">
        <v>0</v>
      </c>
      <c r="J3620" s="762">
        <v>3.0183572735843801E-2</v>
      </c>
      <c r="K3620" s="762">
        <v>0.50895478611316003</v>
      </c>
      <c r="L3620" s="759" t="s">
        <v>2376</v>
      </c>
      <c r="M3620" s="762">
        <v>0.731934085294069</v>
      </c>
    </row>
    <row r="3621" spans="1:13" x14ac:dyDescent="0.2">
      <c r="A3621" s="759" t="s">
        <v>5995</v>
      </c>
      <c r="B3621" s="759" t="s">
        <v>19</v>
      </c>
      <c r="C3621" s="762">
        <v>-3.6840629069999999</v>
      </c>
      <c r="D3621" s="762">
        <v>34.054567310000003</v>
      </c>
      <c r="E3621" s="762">
        <v>1.07618179526989</v>
      </c>
      <c r="F3621" s="762">
        <v>1.9523542353541899E-2</v>
      </c>
      <c r="G3621" s="762">
        <v>0.297108259725543</v>
      </c>
      <c r="H3621" s="762">
        <v>4.8635540831312501E-3</v>
      </c>
      <c r="I3621" s="762">
        <v>0.202054594686567</v>
      </c>
      <c r="J3621" s="762">
        <v>2.4921524041927798E-2</v>
      </c>
      <c r="K3621" s="762">
        <v>0.34966928011528398</v>
      </c>
      <c r="L3621" s="759" t="s">
        <v>2376</v>
      </c>
      <c r="M3621" s="762">
        <v>0.50259015967932497</v>
      </c>
    </row>
    <row r="3622" spans="1:13" x14ac:dyDescent="0.2">
      <c r="A3622" s="759" t="s">
        <v>5996</v>
      </c>
      <c r="B3622" s="759" t="s">
        <v>19</v>
      </c>
      <c r="C3622" s="762">
        <v>-23.081094449999998</v>
      </c>
      <c r="D3622" s="762">
        <v>30.905481940000001</v>
      </c>
      <c r="E3622" s="762">
        <v>1.01336517271662</v>
      </c>
      <c r="F3622" s="762">
        <v>2.38733144633075E-2</v>
      </c>
      <c r="G3622" s="762">
        <v>0.40363741536690501</v>
      </c>
      <c r="H3622" s="762">
        <v>5.6149458656374902E-3</v>
      </c>
      <c r="I3622" s="762">
        <v>0.23327090399674</v>
      </c>
      <c r="J3622" s="762">
        <v>2.6780544617603E-2</v>
      </c>
      <c r="K3622" s="762">
        <v>0.40594300554917401</v>
      </c>
      <c r="L3622" s="759" t="s">
        <v>2376</v>
      </c>
      <c r="M3622" s="762">
        <v>0</v>
      </c>
    </row>
    <row r="3623" spans="1:13" x14ac:dyDescent="0.2">
      <c r="A3623" s="759" t="s">
        <v>5997</v>
      </c>
      <c r="B3623" s="759" t="s">
        <v>19</v>
      </c>
      <c r="C3623" s="762">
        <v>23.254182719999999</v>
      </c>
      <c r="D3623" s="762">
        <v>7.3244811790000002</v>
      </c>
      <c r="E3623" s="762">
        <v>1.2400802673365501</v>
      </c>
      <c r="F3623" s="762">
        <v>4.68892825397626E-2</v>
      </c>
      <c r="G3623" s="762">
        <v>0.96731563662488396</v>
      </c>
      <c r="H3623" s="762">
        <v>5.6012841968646496E-4</v>
      </c>
      <c r="I3623" s="762">
        <v>2.3270315496157198E-2</v>
      </c>
      <c r="J3623" s="762">
        <v>1.8916310798070001E-2</v>
      </c>
      <c r="K3623" s="762">
        <v>0.167887736209094</v>
      </c>
      <c r="L3623" s="759" t="s">
        <v>2376</v>
      </c>
      <c r="M3623" s="762">
        <v>0.80193926321797104</v>
      </c>
    </row>
    <row r="3624" spans="1:13" x14ac:dyDescent="0.2">
      <c r="A3624" s="759" t="s">
        <v>5998</v>
      </c>
      <c r="B3624" s="759" t="s">
        <v>19</v>
      </c>
      <c r="C3624" s="762">
        <v>-16.264830069999999</v>
      </c>
      <c r="D3624" s="762">
        <v>16.69876094</v>
      </c>
      <c r="E3624" s="762">
        <v>1.1460533231152401</v>
      </c>
      <c r="F3624" s="762">
        <v>1.5633963524954501E-2</v>
      </c>
      <c r="G3624" s="762">
        <v>0.201849597859768</v>
      </c>
      <c r="H3624" s="762">
        <v>3.5110488746200302E-3</v>
      </c>
      <c r="I3624" s="762">
        <v>0.14586526285503901</v>
      </c>
      <c r="J3624" s="762">
        <v>1.5306971327158801E-2</v>
      </c>
      <c r="K3624" s="762">
        <v>5.8630762695853898E-2</v>
      </c>
      <c r="L3624" s="759" t="s">
        <v>2376</v>
      </c>
      <c r="M3624" s="762">
        <v>0.56312030695553905</v>
      </c>
    </row>
    <row r="3625" spans="1:13" x14ac:dyDescent="0.2">
      <c r="A3625" s="759" t="s">
        <v>5999</v>
      </c>
      <c r="B3625" s="759" t="s">
        <v>19</v>
      </c>
      <c r="C3625" s="762">
        <v>-10.45113068</v>
      </c>
      <c r="D3625" s="762">
        <v>30.70466265</v>
      </c>
      <c r="E3625" s="762">
        <v>0.92101766135979601</v>
      </c>
      <c r="F3625" s="762">
        <v>2.4888261288919401E-2</v>
      </c>
      <c r="G3625" s="762">
        <v>0.42849422324803799</v>
      </c>
      <c r="H3625" s="762">
        <v>3.1080296458212398E-3</v>
      </c>
      <c r="I3625" s="762">
        <v>0.12912198403136699</v>
      </c>
      <c r="J3625" s="762">
        <v>1.41400920636681E-2</v>
      </c>
      <c r="K3625" s="762">
        <v>2.3308607399828402E-2</v>
      </c>
      <c r="L3625" s="759" t="s">
        <v>2376</v>
      </c>
      <c r="M3625" s="762">
        <v>0.61930306065049801</v>
      </c>
    </row>
    <row r="3626" spans="1:13" x14ac:dyDescent="0.2">
      <c r="A3626" s="759" t="s">
        <v>6000</v>
      </c>
      <c r="B3626" s="759" t="s">
        <v>19</v>
      </c>
      <c r="C3626" s="762">
        <v>2.4462994060000001</v>
      </c>
      <c r="D3626" s="762">
        <v>30.362223749999998</v>
      </c>
      <c r="E3626" s="762">
        <v>1.2389531022208999</v>
      </c>
      <c r="F3626" s="762">
        <v>3.1784856489040503E-2</v>
      </c>
      <c r="G3626" s="762">
        <v>0.59739697082893195</v>
      </c>
      <c r="H3626" s="762">
        <v>3.1968304928446998E-3</v>
      </c>
      <c r="I3626" s="762">
        <v>0.13281114796543</v>
      </c>
      <c r="J3626" s="762">
        <v>2.49836392878931E-2</v>
      </c>
      <c r="K3626" s="762">
        <v>0.35154953991618298</v>
      </c>
      <c r="L3626" s="759" t="s">
        <v>2376</v>
      </c>
      <c r="M3626" s="762">
        <v>0</v>
      </c>
    </row>
    <row r="3627" spans="1:13" x14ac:dyDescent="0.2">
      <c r="A3627" s="759" t="s">
        <v>6001</v>
      </c>
      <c r="B3627" s="759" t="s">
        <v>19</v>
      </c>
      <c r="C3627" s="762">
        <v>10.47461826</v>
      </c>
      <c r="D3627" s="762">
        <v>-0.845506376</v>
      </c>
      <c r="E3627" s="762">
        <v>0.70627132764918599</v>
      </c>
      <c r="F3627" s="762">
        <v>2.2700767198935899E-2</v>
      </c>
      <c r="G3627" s="762">
        <v>0.37492086611793002</v>
      </c>
      <c r="H3627" s="762">
        <v>9.7817548413538704E-3</v>
      </c>
      <c r="I3627" s="762">
        <v>0.406379479254944</v>
      </c>
      <c r="J3627" s="762">
        <v>3.1891741999889103E-2</v>
      </c>
      <c r="K3627" s="762">
        <v>0.560662127396923</v>
      </c>
      <c r="L3627" s="759" t="s">
        <v>2376</v>
      </c>
      <c r="M3627" s="762">
        <v>0</v>
      </c>
    </row>
    <row r="3628" spans="1:13" x14ac:dyDescent="0.2">
      <c r="A3628" s="759" t="s">
        <v>6002</v>
      </c>
      <c r="B3628" s="759" t="s">
        <v>19</v>
      </c>
      <c r="C3628" s="762">
        <v>-7.195298E-2</v>
      </c>
      <c r="D3628" s="762">
        <v>20.359374710000001</v>
      </c>
      <c r="E3628" s="762">
        <v>0.84468842013560697</v>
      </c>
      <c r="F3628" s="762">
        <v>1.13031034678401E-2</v>
      </c>
      <c r="G3628" s="762">
        <v>9.57835866918018E-2</v>
      </c>
      <c r="H3628" s="762">
        <v>3.3334471805731101E-3</v>
      </c>
      <c r="I3628" s="762">
        <v>0.13848685189763499</v>
      </c>
      <c r="J3628" s="762">
        <v>1.57728356718984E-2</v>
      </c>
      <c r="K3628" s="762">
        <v>7.2732786879152106E-2</v>
      </c>
      <c r="L3628" s="759" t="s">
        <v>2376</v>
      </c>
      <c r="M3628" s="762">
        <v>0</v>
      </c>
    </row>
    <row r="3629" spans="1:13" x14ac:dyDescent="0.2">
      <c r="A3629" s="759" t="s">
        <v>6003</v>
      </c>
      <c r="B3629" s="759" t="s">
        <v>19</v>
      </c>
      <c r="C3629" s="762">
        <v>1.2604423570000001</v>
      </c>
      <c r="D3629" s="762">
        <v>-14.26981183</v>
      </c>
      <c r="E3629" s="762">
        <v>0.57620555704116005</v>
      </c>
      <c r="F3629" s="762">
        <v>2.9017392784421499E-2</v>
      </c>
      <c r="G3629" s="762">
        <v>0.52961974097442199</v>
      </c>
      <c r="H3629" s="762">
        <v>6.6395710236005299E-3</v>
      </c>
      <c r="I3629" s="762">
        <v>0.27583857962668501</v>
      </c>
      <c r="J3629" s="762">
        <v>2.9449281792468501E-2</v>
      </c>
      <c r="K3629" s="762">
        <v>0.48672733945033198</v>
      </c>
      <c r="L3629" s="759" t="s">
        <v>2376</v>
      </c>
      <c r="M3629" s="762">
        <v>0.812879588857365</v>
      </c>
    </row>
    <row r="3630" spans="1:13" x14ac:dyDescent="0.2">
      <c r="A3630" s="759" t="s">
        <v>6004</v>
      </c>
      <c r="B3630" s="759" t="s">
        <v>19</v>
      </c>
      <c r="C3630" s="762">
        <v>-8.0462778089999993</v>
      </c>
      <c r="D3630" s="762">
        <v>21.085350389999999</v>
      </c>
      <c r="E3630" s="762">
        <v>0.67601089744624698</v>
      </c>
      <c r="F3630" s="762">
        <v>2.21775337422539E-2</v>
      </c>
      <c r="G3630" s="762">
        <v>0.36210650028595098</v>
      </c>
      <c r="H3630" s="762">
        <v>4.3034256634447903E-4</v>
      </c>
      <c r="I3630" s="762">
        <v>1.78784445368965E-2</v>
      </c>
      <c r="J3630" s="762">
        <v>1.6602517885863199E-2</v>
      </c>
      <c r="K3630" s="762">
        <v>9.7847778622355094E-2</v>
      </c>
      <c r="L3630" s="759" t="s">
        <v>2376</v>
      </c>
      <c r="M3630" s="762">
        <v>0</v>
      </c>
    </row>
    <row r="3631" spans="1:13" x14ac:dyDescent="0.2">
      <c r="A3631" s="759" t="s">
        <v>6005</v>
      </c>
      <c r="B3631" s="759" t="s">
        <v>19</v>
      </c>
      <c r="C3631" s="762">
        <v>-23.174769789999999</v>
      </c>
      <c r="D3631" s="762">
        <v>6.2356633769999998</v>
      </c>
      <c r="E3631" s="762">
        <v>0.16028229721485901</v>
      </c>
      <c r="F3631" s="762">
        <v>3.13309672254128E-3</v>
      </c>
      <c r="G3631" s="762">
        <v>0</v>
      </c>
      <c r="H3631" s="762">
        <v>0</v>
      </c>
      <c r="I3631" s="762">
        <v>0</v>
      </c>
      <c r="J3631" s="762">
        <v>1.30597304642005E-2</v>
      </c>
      <c r="K3631" s="762">
        <v>0</v>
      </c>
      <c r="L3631" s="759" t="s">
        <v>2376</v>
      </c>
      <c r="M3631" s="762">
        <v>0</v>
      </c>
    </row>
    <row r="3632" spans="1:13" x14ac:dyDescent="0.2">
      <c r="A3632" s="759" t="s">
        <v>6006</v>
      </c>
      <c r="B3632" s="759" t="s">
        <v>19</v>
      </c>
      <c r="C3632" s="762">
        <v>26.202928620000002</v>
      </c>
      <c r="D3632" s="762">
        <v>8.6342580820000006</v>
      </c>
      <c r="E3632" s="762">
        <v>1.17010164710257</v>
      </c>
      <c r="F3632" s="762">
        <v>2.2467518549571599E-2</v>
      </c>
      <c r="G3632" s="762">
        <v>0.369208448893525</v>
      </c>
      <c r="H3632" s="762">
        <v>8.3404487858191895E-3</v>
      </c>
      <c r="I3632" s="762">
        <v>0.34650094194471398</v>
      </c>
      <c r="J3632" s="762">
        <v>1.8521435305862099E-2</v>
      </c>
      <c r="K3632" s="762">
        <v>0.15593459334280399</v>
      </c>
      <c r="L3632" s="759" t="s">
        <v>2376</v>
      </c>
      <c r="M3632" s="762">
        <v>0.86529425610003496</v>
      </c>
    </row>
    <row r="3633" spans="1:13" x14ac:dyDescent="0.2">
      <c r="A3633" s="759" t="s">
        <v>6007</v>
      </c>
      <c r="B3633" s="759" t="s">
        <v>19</v>
      </c>
      <c r="C3633" s="762">
        <v>-21.88625489</v>
      </c>
      <c r="D3633" s="762">
        <v>30.907390629999998</v>
      </c>
      <c r="E3633" s="762">
        <v>0.92379682626284398</v>
      </c>
      <c r="F3633" s="762">
        <v>2.6237321044701799E-2</v>
      </c>
      <c r="G3633" s="762">
        <v>0.46153370731974003</v>
      </c>
      <c r="H3633" s="762">
        <v>1.3661668772840601E-4</v>
      </c>
      <c r="I3633" s="762">
        <v>5.6757039322056797E-3</v>
      </c>
      <c r="J3633" s="762">
        <v>1.6826576451666599E-2</v>
      </c>
      <c r="K3633" s="762">
        <v>0.104630154062582</v>
      </c>
      <c r="L3633" s="759" t="s">
        <v>2376</v>
      </c>
      <c r="M3633" s="762">
        <v>0</v>
      </c>
    </row>
    <row r="3634" spans="1:13" x14ac:dyDescent="0.2">
      <c r="A3634" s="759" t="s">
        <v>6008</v>
      </c>
      <c r="B3634" s="759" t="s">
        <v>19</v>
      </c>
      <c r="C3634" s="762">
        <v>22.249060230000001</v>
      </c>
      <c r="D3634" s="762">
        <v>0.91790478900000005</v>
      </c>
      <c r="E3634" s="762">
        <v>1.02832197204674</v>
      </c>
      <c r="F3634" s="762">
        <v>3.3392380964388603E-2</v>
      </c>
      <c r="G3634" s="762">
        <v>0.63676645523463904</v>
      </c>
      <c r="H3634" s="762">
        <v>2.3771303664742601E-3</v>
      </c>
      <c r="I3634" s="762">
        <v>9.8757007461473298E-2</v>
      </c>
      <c r="J3634" s="762">
        <v>2.5121180189673301E-2</v>
      </c>
      <c r="K3634" s="762">
        <v>0.35571299179214499</v>
      </c>
      <c r="L3634" s="759" t="s">
        <v>2376</v>
      </c>
      <c r="M3634" s="762">
        <v>0</v>
      </c>
    </row>
    <row r="3635" spans="1:13" x14ac:dyDescent="0.2">
      <c r="A3635" s="759" t="s">
        <v>6009</v>
      </c>
      <c r="B3635" s="759" t="s">
        <v>19</v>
      </c>
      <c r="C3635" s="762">
        <v>9.173496879</v>
      </c>
      <c r="D3635" s="762">
        <v>3.1558357670000001</v>
      </c>
      <c r="E3635" s="762">
        <v>0.81795723021251698</v>
      </c>
      <c r="F3635" s="762">
        <v>1.1927201205328201E-2</v>
      </c>
      <c r="G3635" s="762">
        <v>0.111068211489944</v>
      </c>
      <c r="H3635" s="762">
        <v>0</v>
      </c>
      <c r="I3635" s="762">
        <v>0</v>
      </c>
      <c r="J3635" s="762">
        <v>2.5804447895291401E-2</v>
      </c>
      <c r="K3635" s="762">
        <v>0.37639594041390001</v>
      </c>
      <c r="L3635" s="759" t="s">
        <v>2376</v>
      </c>
      <c r="M3635" s="762">
        <v>0</v>
      </c>
    </row>
    <row r="3636" spans="1:13" x14ac:dyDescent="0.2">
      <c r="A3636" s="759" t="s">
        <v>6010</v>
      </c>
      <c r="B3636" s="759" t="s">
        <v>19</v>
      </c>
      <c r="C3636" s="762">
        <v>-19.010436089999999</v>
      </c>
      <c r="D3636" s="762">
        <v>27.926958639999999</v>
      </c>
      <c r="E3636" s="762">
        <v>0.82537617345396996</v>
      </c>
      <c r="F3636" s="762">
        <v>2.7037931273600699E-2</v>
      </c>
      <c r="G3636" s="762">
        <v>0.481141242449865</v>
      </c>
      <c r="H3636" s="762">
        <v>0</v>
      </c>
      <c r="I3636" s="762">
        <v>0</v>
      </c>
      <c r="J3636" s="762">
        <v>2.4333647606899201E-2</v>
      </c>
      <c r="K3636" s="762">
        <v>0.331873906844528</v>
      </c>
      <c r="L3636" s="759" t="s">
        <v>2376</v>
      </c>
      <c r="M3636" s="762">
        <v>0.49152030185411899</v>
      </c>
    </row>
    <row r="3637" spans="1:13" x14ac:dyDescent="0.2">
      <c r="A3637" s="759" t="s">
        <v>6011</v>
      </c>
      <c r="B3637" s="759" t="s">
        <v>19</v>
      </c>
      <c r="C3637" s="762">
        <v>-14.84129263</v>
      </c>
      <c r="D3637" s="762">
        <v>9.582737453</v>
      </c>
      <c r="E3637" s="762">
        <v>0.780977449089858</v>
      </c>
      <c r="F3637" s="762">
        <v>1.4083175207559801E-2</v>
      </c>
      <c r="G3637" s="762">
        <v>0.163869620346484</v>
      </c>
      <c r="H3637" s="762">
        <v>5.5124833498411798E-3</v>
      </c>
      <c r="I3637" s="762">
        <v>0.22901411566142599</v>
      </c>
      <c r="J3637" s="762">
        <v>1.4537185957517599E-2</v>
      </c>
      <c r="K3637" s="762">
        <v>3.5328890509833698E-2</v>
      </c>
      <c r="L3637" s="759" t="s">
        <v>2376</v>
      </c>
      <c r="M3637" s="762">
        <v>0</v>
      </c>
    </row>
    <row r="3638" spans="1:13" x14ac:dyDescent="0.2">
      <c r="A3638" s="759" t="s">
        <v>6012</v>
      </c>
      <c r="B3638" s="759" t="s">
        <v>19</v>
      </c>
      <c r="C3638" s="762">
        <v>-3.7775684090000001</v>
      </c>
      <c r="D3638" s="762">
        <v>26.652496129999999</v>
      </c>
      <c r="E3638" s="762">
        <v>0.74386161138075702</v>
      </c>
      <c r="F3638" s="762">
        <v>1.62013251044891E-2</v>
      </c>
      <c r="G3638" s="762">
        <v>0.215744691274742</v>
      </c>
      <c r="H3638" s="762">
        <v>0</v>
      </c>
      <c r="I3638" s="762">
        <v>0</v>
      </c>
      <c r="J3638" s="762">
        <v>2.89856358493705E-2</v>
      </c>
      <c r="K3638" s="762">
        <v>0.47269248578137302</v>
      </c>
      <c r="L3638" s="759" t="s">
        <v>2376</v>
      </c>
      <c r="M3638" s="762">
        <v>0</v>
      </c>
    </row>
    <row r="3639" spans="1:13" x14ac:dyDescent="0.2">
      <c r="A3639" s="759" t="s">
        <v>6013</v>
      </c>
      <c r="B3639" s="759" t="s">
        <v>19</v>
      </c>
      <c r="C3639" s="762">
        <v>-14.3273549</v>
      </c>
      <c r="D3639" s="762">
        <v>14.22937604</v>
      </c>
      <c r="E3639" s="762">
        <v>0.89790692018566898</v>
      </c>
      <c r="F3639" s="762">
        <v>3.6248100914712902E-3</v>
      </c>
      <c r="G3639" s="762">
        <v>0</v>
      </c>
      <c r="H3639" s="762">
        <v>2.2883295194508001E-3</v>
      </c>
      <c r="I3639" s="762">
        <v>9.5067843527410503E-2</v>
      </c>
      <c r="J3639" s="762">
        <v>1.1129721035993601E-2</v>
      </c>
      <c r="K3639" s="762">
        <v>0</v>
      </c>
      <c r="L3639" s="759" t="s">
        <v>2376</v>
      </c>
      <c r="M3639" s="762">
        <v>0</v>
      </c>
    </row>
    <row r="3640" spans="1:13" x14ac:dyDescent="0.2">
      <c r="A3640" s="759" t="s">
        <v>6014</v>
      </c>
      <c r="B3640" s="759" t="s">
        <v>19</v>
      </c>
      <c r="C3640" s="762">
        <v>-17.228929730000001</v>
      </c>
      <c r="D3640" s="762">
        <v>31.517177629999999</v>
      </c>
      <c r="E3640" s="762">
        <v>0.73054067967102199</v>
      </c>
      <c r="F3640" s="762">
        <v>1.2998884188893599E-2</v>
      </c>
      <c r="G3640" s="762">
        <v>0.13731452626349999</v>
      </c>
      <c r="H3640" s="762">
        <v>0</v>
      </c>
      <c r="I3640" s="762">
        <v>0</v>
      </c>
      <c r="J3640" s="762">
        <v>2.49592368698353E-2</v>
      </c>
      <c r="K3640" s="762">
        <v>0.35081087615281598</v>
      </c>
      <c r="L3640" s="759" t="s">
        <v>2376</v>
      </c>
      <c r="M3640" s="762">
        <v>0</v>
      </c>
    </row>
    <row r="3641" spans="1:13" x14ac:dyDescent="0.2">
      <c r="A3641" s="759" t="s">
        <v>6015</v>
      </c>
      <c r="B3641" s="759" t="s">
        <v>19</v>
      </c>
      <c r="C3641" s="762">
        <v>-43.554343320000001</v>
      </c>
      <c r="D3641" s="762">
        <v>-0.46111365599999998</v>
      </c>
      <c r="E3641" s="762">
        <v>0.88002483254394204</v>
      </c>
      <c r="F3641" s="762">
        <v>2.2864671655245899E-2</v>
      </c>
      <c r="G3641" s="762">
        <v>0.37893502163123</v>
      </c>
      <c r="H3641" s="762">
        <v>0</v>
      </c>
      <c r="I3641" s="762">
        <v>0</v>
      </c>
      <c r="J3641" s="762">
        <v>2.2035383506183798E-2</v>
      </c>
      <c r="K3641" s="762">
        <v>0.26230402177567003</v>
      </c>
      <c r="L3641" s="759" t="s">
        <v>2376</v>
      </c>
      <c r="M3641" s="762">
        <v>0.67096003170155805</v>
      </c>
    </row>
    <row r="3642" spans="1:13" x14ac:dyDescent="0.2">
      <c r="A3642" s="759" t="s">
        <v>6016</v>
      </c>
      <c r="B3642" s="759" t="s">
        <v>19</v>
      </c>
      <c r="C3642" s="762">
        <v>-6.9027444139999998</v>
      </c>
      <c r="D3642" s="762">
        <v>32.104148070000001</v>
      </c>
      <c r="E3642" s="762">
        <v>0.92999808015905805</v>
      </c>
      <c r="F3642" s="762">
        <v>1.84392513348757E-2</v>
      </c>
      <c r="G3642" s="762">
        <v>0.27055316564255899</v>
      </c>
      <c r="H3642" s="762">
        <v>3.1011988114348198E-3</v>
      </c>
      <c r="I3642" s="762">
        <v>0.12883819260306101</v>
      </c>
      <c r="J3642" s="762">
        <v>2.0591204037491002E-2</v>
      </c>
      <c r="K3642" s="762">
        <v>0.21858779221338101</v>
      </c>
      <c r="L3642" s="759" t="s">
        <v>2376</v>
      </c>
      <c r="M3642" s="762">
        <v>0</v>
      </c>
    </row>
    <row r="3643" spans="1:13" x14ac:dyDescent="0.2">
      <c r="A3643" s="759" t="s">
        <v>6017</v>
      </c>
      <c r="B3643" s="759" t="s">
        <v>19</v>
      </c>
      <c r="C3643" s="762">
        <v>2.772518775</v>
      </c>
      <c r="D3643" s="762">
        <v>-10.43279851</v>
      </c>
      <c r="E3643" s="762">
        <v>0.66889469505857702</v>
      </c>
      <c r="F3643" s="762">
        <v>1.7008239350938401E-2</v>
      </c>
      <c r="G3643" s="762">
        <v>0.23550661605958001</v>
      </c>
      <c r="H3643" s="762">
        <v>3.6749888998941199E-3</v>
      </c>
      <c r="I3643" s="762">
        <v>0.15267609095583001</v>
      </c>
      <c r="J3643" s="762">
        <v>2.8464311463590498E-2</v>
      </c>
      <c r="K3643" s="762">
        <v>0.45691165279894702</v>
      </c>
      <c r="L3643" s="759" t="s">
        <v>2376</v>
      </c>
      <c r="M3643" s="762">
        <v>0</v>
      </c>
    </row>
    <row r="3644" spans="1:13" x14ac:dyDescent="0.2">
      <c r="A3644" s="759" t="s">
        <v>6018</v>
      </c>
      <c r="B3644" s="759" t="s">
        <v>19</v>
      </c>
      <c r="C3644" s="762">
        <v>-19.953527359999999</v>
      </c>
      <c r="D3644" s="762">
        <v>6.0075691759999996</v>
      </c>
      <c r="E3644" s="762">
        <v>0.67479511294939898</v>
      </c>
      <c r="F3644" s="762">
        <v>1.2891715890537E-2</v>
      </c>
      <c r="G3644" s="762">
        <v>0.13468990213336801</v>
      </c>
      <c r="H3644" s="762">
        <v>7.8964445507018702E-3</v>
      </c>
      <c r="I3644" s="762">
        <v>0.32805495609584401</v>
      </c>
      <c r="J3644" s="762">
        <v>3.6157728356719002E-2</v>
      </c>
      <c r="K3644" s="762">
        <v>0.68979618498358897</v>
      </c>
      <c r="L3644" s="759" t="s">
        <v>2376</v>
      </c>
      <c r="M3644" s="762">
        <v>0.90333737340220699</v>
      </c>
    </row>
    <row r="3645" spans="1:13" x14ac:dyDescent="0.2">
      <c r="A3645" s="759" t="s">
        <v>6019</v>
      </c>
      <c r="B3645" s="759" t="s">
        <v>19</v>
      </c>
      <c r="C3645" s="762">
        <v>-22.531283169999998</v>
      </c>
      <c r="D3645" s="762">
        <v>34.38746081</v>
      </c>
      <c r="E3645" s="762">
        <v>1.2400802673365501</v>
      </c>
      <c r="F3645" s="762">
        <v>1.6050028683279899E-2</v>
      </c>
      <c r="G3645" s="762">
        <v>0.212039339561614</v>
      </c>
      <c r="H3645" s="762">
        <v>0</v>
      </c>
      <c r="I3645" s="762">
        <v>0</v>
      </c>
      <c r="J3645" s="762">
        <v>1.9277910265653599E-2</v>
      </c>
      <c r="K3645" s="762">
        <v>0.17883356352528301</v>
      </c>
      <c r="L3645" s="759" t="s">
        <v>2376</v>
      </c>
      <c r="M3645" s="762">
        <v>0.47936218580499301</v>
      </c>
    </row>
    <row r="3646" spans="1:13" x14ac:dyDescent="0.2">
      <c r="A3646" s="759" t="s">
        <v>6020</v>
      </c>
      <c r="B3646" s="759" t="s">
        <v>19</v>
      </c>
      <c r="C3646" s="762">
        <v>28.007012400000001</v>
      </c>
      <c r="D3646" s="762">
        <v>11.18946684</v>
      </c>
      <c r="E3646" s="762">
        <v>1.0902806989844001</v>
      </c>
      <c r="F3646" s="762">
        <v>4.1669556008043902E-2</v>
      </c>
      <c r="G3646" s="762">
        <v>0.83948063516080296</v>
      </c>
      <c r="H3646" s="762">
        <v>0</v>
      </c>
      <c r="I3646" s="762">
        <v>0</v>
      </c>
      <c r="J3646" s="762">
        <v>3.4438467084465602E-2</v>
      </c>
      <c r="K3646" s="762">
        <v>0.63775308194000002</v>
      </c>
      <c r="L3646" s="759" t="s">
        <v>2376</v>
      </c>
      <c r="M3646" s="762">
        <v>0</v>
      </c>
    </row>
    <row r="3647" spans="1:13" x14ac:dyDescent="0.2">
      <c r="A3647" s="759" t="s">
        <v>6021</v>
      </c>
      <c r="B3647" s="759" t="s">
        <v>19</v>
      </c>
      <c r="C3647" s="762">
        <v>6.099893142</v>
      </c>
      <c r="D3647" s="762">
        <v>0.56534919400000005</v>
      </c>
      <c r="E3647" s="762">
        <v>0</v>
      </c>
      <c r="F3647" s="762">
        <v>1.65984782101633E-2</v>
      </c>
      <c r="G3647" s="762">
        <v>0.22547126401244699</v>
      </c>
      <c r="H3647" s="762">
        <v>5.9155025786399801E-3</v>
      </c>
      <c r="I3647" s="762">
        <v>0.24575743602973699</v>
      </c>
      <c r="J3647" s="762">
        <v>2.5815539903499499E-2</v>
      </c>
      <c r="K3647" s="762">
        <v>0.37673170217372498</v>
      </c>
      <c r="L3647" s="759" t="s">
        <v>2376</v>
      </c>
      <c r="M3647" s="762">
        <v>0</v>
      </c>
    </row>
    <row r="3648" spans="1:13" x14ac:dyDescent="0.2">
      <c r="A3648" s="759" t="s">
        <v>6022</v>
      </c>
      <c r="B3648" s="759" t="s">
        <v>19</v>
      </c>
      <c r="C3648" s="762">
        <v>-27.02383339</v>
      </c>
      <c r="D3648" s="762">
        <v>21.533457009999999</v>
      </c>
      <c r="E3648" s="762">
        <v>0.84664572331746701</v>
      </c>
      <c r="F3648" s="762">
        <v>1.02062044140731E-2</v>
      </c>
      <c r="G3648" s="762">
        <v>6.8919713299390797E-2</v>
      </c>
      <c r="H3648" s="762">
        <v>0</v>
      </c>
      <c r="I3648" s="762">
        <v>0</v>
      </c>
      <c r="J3648" s="762">
        <v>1.30597304642005E-2</v>
      </c>
      <c r="K3648" s="762">
        <v>0</v>
      </c>
      <c r="L3648" s="759" t="s">
        <v>2376</v>
      </c>
      <c r="M3648" s="762">
        <v>0</v>
      </c>
    </row>
    <row r="3649" spans="1:13" x14ac:dyDescent="0.2">
      <c r="A3649" s="759" t="s">
        <v>6023</v>
      </c>
      <c r="B3649" s="759" t="s">
        <v>19</v>
      </c>
      <c r="C3649" s="762">
        <v>25.208332259999999</v>
      </c>
      <c r="D3649" s="762">
        <v>11.30794347</v>
      </c>
      <c r="E3649" s="762">
        <v>1.13045601281448</v>
      </c>
      <c r="F3649" s="762">
        <v>2.0450232933448501E-2</v>
      </c>
      <c r="G3649" s="762">
        <v>0.319803612440685</v>
      </c>
      <c r="H3649" s="762">
        <v>0</v>
      </c>
      <c r="I3649" s="762">
        <v>0</v>
      </c>
      <c r="J3649" s="762">
        <v>3.3362542288281297E-2</v>
      </c>
      <c r="K3649" s="762">
        <v>0.60518416096629501</v>
      </c>
      <c r="L3649" s="759" t="s">
        <v>2376</v>
      </c>
      <c r="M3649" s="762">
        <v>0</v>
      </c>
    </row>
    <row r="3650" spans="1:13" x14ac:dyDescent="0.2">
      <c r="A3650" s="759" t="s">
        <v>6024</v>
      </c>
      <c r="B3650" s="759" t="s">
        <v>19</v>
      </c>
      <c r="C3650" s="762">
        <v>20.421138549999998</v>
      </c>
      <c r="D3650" s="762">
        <v>2.4035435459999999</v>
      </c>
      <c r="E3650" s="762">
        <v>0.59063944654785605</v>
      </c>
      <c r="F3650" s="762">
        <v>2.9408241872545399E-2</v>
      </c>
      <c r="G3650" s="762">
        <v>0.53919192405741401</v>
      </c>
      <c r="H3650" s="762">
        <v>0</v>
      </c>
      <c r="I3650" s="762">
        <v>0</v>
      </c>
      <c r="J3650" s="762">
        <v>2.5274249902944902E-2</v>
      </c>
      <c r="K3650" s="762">
        <v>0.36034651618598701</v>
      </c>
      <c r="L3650" s="759" t="s">
        <v>2376</v>
      </c>
      <c r="M3650" s="762">
        <v>0</v>
      </c>
    </row>
    <row r="3651" spans="1:13" x14ac:dyDescent="0.2">
      <c r="A3651" s="759" t="s">
        <v>6025</v>
      </c>
      <c r="B3651" s="759" t="s">
        <v>19</v>
      </c>
      <c r="C3651" s="762">
        <v>-7.0656821680000004</v>
      </c>
      <c r="D3651" s="762">
        <v>26.38193519</v>
      </c>
      <c r="E3651" s="762">
        <v>0.46342043457604398</v>
      </c>
      <c r="F3651" s="762">
        <v>1.0515101274041899E-2</v>
      </c>
      <c r="G3651" s="762">
        <v>7.64848308711049E-2</v>
      </c>
      <c r="H3651" s="762">
        <v>3.0397213019570301E-3</v>
      </c>
      <c r="I3651" s="762">
        <v>0.12628411129294501</v>
      </c>
      <c r="J3651" s="762">
        <v>1.20015528811491E-2</v>
      </c>
      <c r="K3651" s="762">
        <v>0</v>
      </c>
      <c r="L3651" s="759" t="s">
        <v>2376</v>
      </c>
      <c r="M3651" s="762">
        <v>0</v>
      </c>
    </row>
    <row r="3652" spans="1:13" x14ac:dyDescent="0.2">
      <c r="A3652" s="759" t="s">
        <v>6026</v>
      </c>
      <c r="B3652" s="759" t="s">
        <v>19</v>
      </c>
      <c r="C3652" s="762">
        <v>-4.2527843970000001</v>
      </c>
      <c r="D3652" s="762">
        <v>4.7059660149999996</v>
      </c>
      <c r="E3652" s="762">
        <v>0.11320665865325601</v>
      </c>
      <c r="F3652" s="762">
        <v>1.6207629122039501E-2</v>
      </c>
      <c r="G3652" s="762">
        <v>0.21589908092945501</v>
      </c>
      <c r="H3652" s="762">
        <v>2.7186720857952798E-3</v>
      </c>
      <c r="I3652" s="762">
        <v>0.112946246519668</v>
      </c>
      <c r="J3652" s="762">
        <v>2.5660251788586299E-2</v>
      </c>
      <c r="K3652" s="762">
        <v>0.37203103753616701</v>
      </c>
      <c r="L3652" s="759" t="s">
        <v>2376</v>
      </c>
      <c r="M3652" s="762">
        <v>0.90333737340220699</v>
      </c>
    </row>
    <row r="3653" spans="1:13" x14ac:dyDescent="0.2">
      <c r="A3653" s="759" t="s">
        <v>6027</v>
      </c>
      <c r="B3653" s="759" t="s">
        <v>19</v>
      </c>
      <c r="C3653" s="762">
        <v>-1.625497397</v>
      </c>
      <c r="D3653" s="762">
        <v>2.6050742900000001</v>
      </c>
      <c r="E3653" s="762">
        <v>0.50367498346446105</v>
      </c>
      <c r="F3653" s="762">
        <v>2.6691210308329501E-2</v>
      </c>
      <c r="G3653" s="762">
        <v>0.47264978694986898</v>
      </c>
      <c r="H3653" s="762">
        <v>1.5724580757539498E-2</v>
      </c>
      <c r="I3653" s="762">
        <v>0.65327203945326595</v>
      </c>
      <c r="J3653" s="762">
        <v>2.40252897787144E-2</v>
      </c>
      <c r="K3653" s="762">
        <v>0.32253971781312801</v>
      </c>
      <c r="L3653" s="759" t="s">
        <v>2376</v>
      </c>
      <c r="M3653" s="762">
        <v>0</v>
      </c>
    </row>
    <row r="3654" spans="1:13" x14ac:dyDescent="0.2">
      <c r="A3654" s="759" t="s">
        <v>6028</v>
      </c>
      <c r="B3654" s="759" t="s">
        <v>19</v>
      </c>
      <c r="C3654" s="762">
        <v>20.876899659999999</v>
      </c>
      <c r="D3654" s="762">
        <v>-9.9992355550000003</v>
      </c>
      <c r="E3654" s="762">
        <v>1.0841433645431799</v>
      </c>
      <c r="F3654" s="762">
        <v>1.9592886546596099E-2</v>
      </c>
      <c r="G3654" s="762">
        <v>0.29880657041813802</v>
      </c>
      <c r="H3654" s="762">
        <v>7.8827828819290294E-3</v>
      </c>
      <c r="I3654" s="762">
        <v>0.32748737323923199</v>
      </c>
      <c r="J3654" s="762">
        <v>3.50818035605346E-2</v>
      </c>
      <c r="K3654" s="762">
        <v>0.65722729428050697</v>
      </c>
      <c r="L3654" s="759" t="s">
        <v>2376</v>
      </c>
      <c r="M3654" s="762">
        <v>0</v>
      </c>
    </row>
    <row r="3655" spans="1:13" x14ac:dyDescent="0.2">
      <c r="A3655" s="759" t="s">
        <v>6029</v>
      </c>
      <c r="B3655" s="759" t="s">
        <v>19</v>
      </c>
      <c r="C3655" s="762">
        <v>34.175883859999999</v>
      </c>
      <c r="D3655" s="762">
        <v>-0.34095904100000002</v>
      </c>
      <c r="E3655" s="762">
        <v>1.2400802673365501</v>
      </c>
      <c r="F3655" s="762">
        <v>3.7212615599921797E-2</v>
      </c>
      <c r="G3655" s="762">
        <v>0.73032685538930897</v>
      </c>
      <c r="H3655" s="762">
        <v>9.6724614911711491E-3</v>
      </c>
      <c r="I3655" s="762">
        <v>0.40183889949132401</v>
      </c>
      <c r="J3655" s="762">
        <v>2.64766235927015E-2</v>
      </c>
      <c r="K3655" s="762">
        <v>0.396743127275829</v>
      </c>
      <c r="L3655" s="759" t="s">
        <v>2376</v>
      </c>
      <c r="M3655" s="762">
        <v>0.90333737340220699</v>
      </c>
    </row>
    <row r="3656" spans="1:13" x14ac:dyDescent="0.2">
      <c r="A3656" s="759" t="s">
        <v>6030</v>
      </c>
      <c r="B3656" s="759" t="s">
        <v>19</v>
      </c>
      <c r="C3656" s="762">
        <v>23.61906059</v>
      </c>
      <c r="D3656" s="762">
        <v>5.5354617939999997</v>
      </c>
      <c r="E3656" s="762">
        <v>1.1311966444525601</v>
      </c>
      <c r="F3656" s="762">
        <v>2.5323238499896001E-2</v>
      </c>
      <c r="G3656" s="762">
        <v>0.43914713391402599</v>
      </c>
      <c r="H3656" s="762">
        <v>6.8308343864203005E-4</v>
      </c>
      <c r="I3656" s="762">
        <v>2.8378436571750602E-2</v>
      </c>
      <c r="J3656" s="762">
        <v>2.6205978592424201E-2</v>
      </c>
      <c r="K3656" s="762">
        <v>0.38855053428196001</v>
      </c>
      <c r="L3656" s="759" t="s">
        <v>2376</v>
      </c>
      <c r="M3656" s="762">
        <v>0.78613005811319003</v>
      </c>
    </row>
    <row r="3657" spans="1:13" x14ac:dyDescent="0.2">
      <c r="A3657" s="759" t="s">
        <v>6031</v>
      </c>
      <c r="B3657" s="759" t="s">
        <v>19</v>
      </c>
      <c r="C3657" s="762">
        <v>4.9808675349999998</v>
      </c>
      <c r="D3657" s="762">
        <v>-15.91744802</v>
      </c>
      <c r="E3657" s="762">
        <v>0.57565584973426298</v>
      </c>
      <c r="F3657" s="762">
        <v>2.7643116958437599E-2</v>
      </c>
      <c r="G3657" s="762">
        <v>0.49596269828386502</v>
      </c>
      <c r="H3657" s="762">
        <v>1.5581133235424699E-2</v>
      </c>
      <c r="I3657" s="762">
        <v>0.64731254409275396</v>
      </c>
      <c r="J3657" s="762">
        <v>5.0382119682768602E-2</v>
      </c>
      <c r="K3657" s="762">
        <v>1</v>
      </c>
      <c r="L3657" s="759" t="s">
        <v>2409</v>
      </c>
      <c r="M3657" s="762">
        <v>0.81204293470211797</v>
      </c>
    </row>
    <row r="3658" spans="1:13" x14ac:dyDescent="0.2">
      <c r="A3658" s="759" t="s">
        <v>6032</v>
      </c>
      <c r="B3658" s="759" t="s">
        <v>19</v>
      </c>
      <c r="C3658" s="762">
        <v>26.10004562</v>
      </c>
      <c r="D3658" s="762">
        <v>5.4937226380000004</v>
      </c>
      <c r="E3658" s="762">
        <v>0.90849042303688798</v>
      </c>
      <c r="F3658" s="762">
        <v>3.9431629777657302E-2</v>
      </c>
      <c r="G3658" s="762">
        <v>0.78467216079298496</v>
      </c>
      <c r="H3658" s="762">
        <v>6.8581577239659802E-3</v>
      </c>
      <c r="I3658" s="762">
        <v>0.28491969760928598</v>
      </c>
      <c r="J3658" s="762">
        <v>2.2827352892241099E-2</v>
      </c>
      <c r="K3658" s="762">
        <v>0.286277417481341</v>
      </c>
      <c r="L3658" s="759" t="s">
        <v>2376</v>
      </c>
      <c r="M3658" s="762">
        <v>0</v>
      </c>
    </row>
    <row r="3659" spans="1:13" x14ac:dyDescent="0.2">
      <c r="A3659" s="759" t="s">
        <v>6033</v>
      </c>
      <c r="B3659" s="759" t="s">
        <v>19</v>
      </c>
      <c r="C3659" s="762">
        <v>-4.7553598319999999</v>
      </c>
      <c r="D3659" s="762">
        <v>2.7528467179999998</v>
      </c>
      <c r="E3659" s="762">
        <v>0.67740220441912402</v>
      </c>
      <c r="F3659" s="762">
        <v>1.9819831178410002E-2</v>
      </c>
      <c r="G3659" s="762">
        <v>0.30436459798783</v>
      </c>
      <c r="H3659" s="762">
        <v>0</v>
      </c>
      <c r="I3659" s="762">
        <v>0</v>
      </c>
      <c r="J3659" s="762">
        <v>2.15406799401032E-2</v>
      </c>
      <c r="K3659" s="762">
        <v>0.24732902307095</v>
      </c>
      <c r="L3659" s="759" t="s">
        <v>2376</v>
      </c>
      <c r="M3659" s="762">
        <v>0</v>
      </c>
    </row>
    <row r="3660" spans="1:13" x14ac:dyDescent="0.2">
      <c r="A3660" s="759" t="s">
        <v>6034</v>
      </c>
      <c r="B3660" s="759" t="s">
        <v>19</v>
      </c>
      <c r="C3660" s="762">
        <v>-27.176500260000001</v>
      </c>
      <c r="D3660" s="762">
        <v>9.3864316680000002</v>
      </c>
      <c r="E3660" s="762">
        <v>0.866736320677024</v>
      </c>
      <c r="F3660" s="762">
        <v>2.3967874726563199E-2</v>
      </c>
      <c r="G3660" s="762">
        <v>0.40595328467835501</v>
      </c>
      <c r="H3660" s="762">
        <v>6.2638751323474198E-3</v>
      </c>
      <c r="I3660" s="762">
        <v>0.26023042497159898</v>
      </c>
      <c r="J3660" s="762">
        <v>3.0997726138317298E-2</v>
      </c>
      <c r="K3660" s="762">
        <v>0.533599705338482</v>
      </c>
      <c r="L3660" s="759" t="s">
        <v>2376</v>
      </c>
      <c r="M3660" s="762">
        <v>0</v>
      </c>
    </row>
    <row r="3661" spans="1:13" x14ac:dyDescent="0.2">
      <c r="A3661" s="759" t="s">
        <v>6035</v>
      </c>
      <c r="B3661" s="759" t="s">
        <v>19</v>
      </c>
      <c r="C3661" s="762">
        <v>26.263014439999999</v>
      </c>
      <c r="D3661" s="762">
        <v>5.5393408199999996</v>
      </c>
      <c r="E3661" s="762">
        <v>1.2400802673365501</v>
      </c>
      <c r="F3661" s="762">
        <v>2.86517597664992E-2</v>
      </c>
      <c r="G3661" s="762">
        <v>0.52066511651028502</v>
      </c>
      <c r="H3661" s="762">
        <v>0</v>
      </c>
      <c r="I3661" s="762">
        <v>0</v>
      </c>
      <c r="J3661" s="762">
        <v>2.44778437136043E-2</v>
      </c>
      <c r="K3661" s="762">
        <v>0.336238809722261</v>
      </c>
      <c r="L3661" s="759" t="s">
        <v>2376</v>
      </c>
      <c r="M3661" s="762">
        <v>0</v>
      </c>
    </row>
    <row r="3662" spans="1:13" x14ac:dyDescent="0.2">
      <c r="A3662" s="759" t="s">
        <v>6036</v>
      </c>
      <c r="B3662" s="759" t="s">
        <v>19</v>
      </c>
      <c r="C3662" s="762">
        <v>10.89194708</v>
      </c>
      <c r="D3662" s="762">
        <v>-5.6621468620000002</v>
      </c>
      <c r="E3662" s="762">
        <v>0.58243751327223003</v>
      </c>
      <c r="F3662" s="762">
        <v>2.3425729217230101E-2</v>
      </c>
      <c r="G3662" s="762">
        <v>0.39267572539148998</v>
      </c>
      <c r="H3662" s="762">
        <v>1.2015437685713301E-2</v>
      </c>
      <c r="I3662" s="762">
        <v>0.49917703290054399</v>
      </c>
      <c r="J3662" s="762">
        <v>3.66990183572736E-2</v>
      </c>
      <c r="K3662" s="762">
        <v>0.70618137097132705</v>
      </c>
      <c r="L3662" s="759" t="s">
        <v>2376</v>
      </c>
      <c r="M3662" s="762">
        <v>0.90333737340220699</v>
      </c>
    </row>
    <row r="3663" spans="1:13" x14ac:dyDescent="0.2">
      <c r="A3663" s="759" t="s">
        <v>6037</v>
      </c>
      <c r="B3663" s="759" t="s">
        <v>19</v>
      </c>
      <c r="C3663" s="762">
        <v>-11.205193619999999</v>
      </c>
      <c r="D3663" s="762">
        <v>21.609638390000001</v>
      </c>
      <c r="E3663" s="762">
        <v>0.55013581850913096</v>
      </c>
      <c r="F3663" s="762">
        <v>2.0065687862874999E-2</v>
      </c>
      <c r="G3663" s="762">
        <v>0.31038581901240703</v>
      </c>
      <c r="H3663" s="762">
        <v>0</v>
      </c>
      <c r="I3663" s="762">
        <v>0</v>
      </c>
      <c r="J3663" s="762">
        <v>1.7285785591481299E-2</v>
      </c>
      <c r="K3663" s="762">
        <v>0.11853072724411</v>
      </c>
      <c r="L3663" s="759" t="s">
        <v>2376</v>
      </c>
      <c r="M3663" s="762">
        <v>0</v>
      </c>
    </row>
    <row r="3664" spans="1:13" x14ac:dyDescent="0.2">
      <c r="A3664" s="759" t="s">
        <v>6038</v>
      </c>
      <c r="B3664" s="759" t="s">
        <v>19</v>
      </c>
      <c r="C3664" s="762">
        <v>-15.65717763</v>
      </c>
      <c r="D3664" s="762">
        <v>4.624376754</v>
      </c>
      <c r="E3664" s="762">
        <v>0.58825677972564305</v>
      </c>
      <c r="F3664" s="762">
        <v>1.9782007073107701E-2</v>
      </c>
      <c r="G3664" s="762">
        <v>0.30343826005954799</v>
      </c>
      <c r="H3664" s="762">
        <v>6.5849243485091701E-3</v>
      </c>
      <c r="I3664" s="762">
        <v>0.27356828974487502</v>
      </c>
      <c r="J3664" s="762">
        <v>2.65276468304587E-2</v>
      </c>
      <c r="K3664" s="762">
        <v>0.39828762531690198</v>
      </c>
      <c r="L3664" s="759" t="s">
        <v>2376</v>
      </c>
      <c r="M3664" s="762">
        <v>0.44263781167328498</v>
      </c>
    </row>
    <row r="3665" spans="1:13" x14ac:dyDescent="0.2">
      <c r="A3665" s="759" t="s">
        <v>6039</v>
      </c>
      <c r="B3665" s="759" t="s">
        <v>19</v>
      </c>
      <c r="C3665" s="762">
        <v>-13.460671619999999</v>
      </c>
      <c r="D3665" s="762">
        <v>27.489444979999998</v>
      </c>
      <c r="E3665" s="762">
        <v>0.68792899260038498</v>
      </c>
      <c r="F3665" s="762">
        <v>1.7581904948023402E-2</v>
      </c>
      <c r="G3665" s="762">
        <v>0.249556123620012</v>
      </c>
      <c r="H3665" s="762">
        <v>3.0807063082755599E-3</v>
      </c>
      <c r="I3665" s="762">
        <v>0.12798681831814199</v>
      </c>
      <c r="J3665" s="762">
        <v>1.65537130497477E-2</v>
      </c>
      <c r="K3665" s="762">
        <v>9.6370420824997804E-2</v>
      </c>
      <c r="L3665" s="759" t="s">
        <v>2376</v>
      </c>
      <c r="M3665" s="762">
        <v>0</v>
      </c>
    </row>
    <row r="3666" spans="1:13" x14ac:dyDescent="0.2">
      <c r="A3666" s="759" t="s">
        <v>6040</v>
      </c>
      <c r="B3666" s="759" t="s">
        <v>19</v>
      </c>
      <c r="C3666" s="762">
        <v>30.514904479999998</v>
      </c>
      <c r="D3666" s="762">
        <v>-3.1287117040000001</v>
      </c>
      <c r="E3666" s="762">
        <v>0.84443416448675501</v>
      </c>
      <c r="F3666" s="762">
        <v>2.88534883281115E-2</v>
      </c>
      <c r="G3666" s="762">
        <v>0.52560558546112202</v>
      </c>
      <c r="H3666" s="762">
        <v>3.7091430718262201E-3</v>
      </c>
      <c r="I3666" s="762">
        <v>0.15409500655272201</v>
      </c>
      <c r="J3666" s="762">
        <v>2.8187011258388298E-2</v>
      </c>
      <c r="K3666" s="762">
        <v>0.44851760880330799</v>
      </c>
      <c r="L3666" s="759" t="s">
        <v>2376</v>
      </c>
      <c r="M3666" s="762">
        <v>0</v>
      </c>
    </row>
    <row r="3667" spans="1:13" x14ac:dyDescent="0.2">
      <c r="A3667" s="759" t="s">
        <v>6041</v>
      </c>
      <c r="B3667" s="759" t="s">
        <v>19</v>
      </c>
      <c r="C3667" s="762">
        <v>-9.793177451</v>
      </c>
      <c r="D3667" s="762">
        <v>-5.9584847000000003E-2</v>
      </c>
      <c r="E3667" s="762">
        <v>0.50064011984602796</v>
      </c>
      <c r="F3667" s="762">
        <v>1.4404680102629399E-2</v>
      </c>
      <c r="G3667" s="762">
        <v>0.17174351722762499</v>
      </c>
      <c r="H3667" s="762">
        <v>1.7828477748556999E-3</v>
      </c>
      <c r="I3667" s="762">
        <v>7.4067776368424404E-2</v>
      </c>
      <c r="J3667" s="762">
        <v>3.53369197493206E-2</v>
      </c>
      <c r="K3667" s="762">
        <v>0.66494981475649595</v>
      </c>
      <c r="L3667" s="759" t="s">
        <v>2376</v>
      </c>
      <c r="M3667" s="762">
        <v>0.52219868040642903</v>
      </c>
    </row>
    <row r="3668" spans="1:13" x14ac:dyDescent="0.2">
      <c r="A3668" s="759" t="s">
        <v>6042</v>
      </c>
      <c r="B3668" s="759" t="s">
        <v>19</v>
      </c>
      <c r="C3668" s="762">
        <v>14.131536629999999</v>
      </c>
      <c r="D3668" s="762">
        <v>10.704906879999999</v>
      </c>
      <c r="E3668" s="762">
        <v>0.78038350991607797</v>
      </c>
      <c r="F3668" s="762">
        <v>2.2593598900579302E-2</v>
      </c>
      <c r="G3668" s="762">
        <v>0.37229624198779798</v>
      </c>
      <c r="H3668" s="762">
        <v>4.8567232487448297E-3</v>
      </c>
      <c r="I3668" s="762">
        <v>0.20177080325826099</v>
      </c>
      <c r="J3668" s="762">
        <v>2.2510121457489901E-2</v>
      </c>
      <c r="K3668" s="762">
        <v>0.27667460693383</v>
      </c>
      <c r="L3668" s="759" t="s">
        <v>2376</v>
      </c>
      <c r="M3668" s="762">
        <v>0</v>
      </c>
    </row>
    <row r="3669" spans="1:13" x14ac:dyDescent="0.2">
      <c r="A3669" s="759" t="s">
        <v>6043</v>
      </c>
      <c r="B3669" s="759" t="s">
        <v>19</v>
      </c>
      <c r="C3669" s="762">
        <v>10.081278299999999</v>
      </c>
      <c r="D3669" s="762">
        <v>6.2342095909999999</v>
      </c>
      <c r="E3669" s="762">
        <v>1.08558173527039</v>
      </c>
      <c r="F3669" s="762">
        <v>3.0662741365072001E-2</v>
      </c>
      <c r="G3669" s="762">
        <v>0.56991553881766599</v>
      </c>
      <c r="H3669" s="762">
        <v>1.0813210833703299E-2</v>
      </c>
      <c r="I3669" s="762">
        <v>0.44923094631319499</v>
      </c>
      <c r="J3669" s="762">
        <v>3.4289834174477299E-2</v>
      </c>
      <c r="K3669" s="762">
        <v>0.63325386830421204</v>
      </c>
      <c r="L3669" s="759" t="s">
        <v>2376</v>
      </c>
      <c r="M3669" s="762">
        <v>0.68402370462613504</v>
      </c>
    </row>
    <row r="3670" spans="1:13" x14ac:dyDescent="0.2">
      <c r="A3670" s="759" t="s">
        <v>6044</v>
      </c>
      <c r="B3670" s="759" t="s">
        <v>19</v>
      </c>
      <c r="C3670" s="762">
        <v>-0.447797363</v>
      </c>
      <c r="D3670" s="762">
        <v>-12.061914160000001</v>
      </c>
      <c r="E3670" s="762">
        <v>0</v>
      </c>
      <c r="F3670" s="762">
        <v>2.1042810583184701E-2</v>
      </c>
      <c r="G3670" s="762">
        <v>0.334316288965259</v>
      </c>
      <c r="H3670" s="762">
        <v>0</v>
      </c>
      <c r="I3670" s="762">
        <v>0</v>
      </c>
      <c r="J3670" s="762">
        <v>2.8164827241972199E-2</v>
      </c>
      <c r="K3670" s="762">
        <v>0.44784608528365699</v>
      </c>
      <c r="L3670" s="759" t="s">
        <v>2376</v>
      </c>
      <c r="M3670" s="762">
        <v>0</v>
      </c>
    </row>
    <row r="3671" spans="1:13" x14ac:dyDescent="0.2">
      <c r="A3671" s="759" t="s">
        <v>6045</v>
      </c>
      <c r="B3671" s="759" t="s">
        <v>19</v>
      </c>
      <c r="C3671" s="762">
        <v>17.926524830000002</v>
      </c>
      <c r="D3671" s="762">
        <v>17.105261540000001</v>
      </c>
      <c r="E3671" s="762">
        <v>0.79371991351242499</v>
      </c>
      <c r="F3671" s="762">
        <v>1.6409357683651801E-2</v>
      </c>
      <c r="G3671" s="762">
        <v>0.22083957437103699</v>
      </c>
      <c r="H3671" s="762">
        <v>8.4019262952969697E-3</v>
      </c>
      <c r="I3671" s="762">
        <v>0.349054981710191</v>
      </c>
      <c r="J3671" s="762">
        <v>2.5855471133048601E-2</v>
      </c>
      <c r="K3671" s="762">
        <v>0.37794043845497199</v>
      </c>
      <c r="L3671" s="759" t="s">
        <v>2376</v>
      </c>
      <c r="M3671" s="762">
        <v>0.90333737340220699</v>
      </c>
    </row>
    <row r="3672" spans="1:13" x14ac:dyDescent="0.2">
      <c r="A3672" s="759" t="s">
        <v>6046</v>
      </c>
      <c r="B3672" s="759" t="s">
        <v>19</v>
      </c>
      <c r="C3672" s="762">
        <v>15.892530900000001</v>
      </c>
      <c r="D3672" s="762">
        <v>-0.45254728599999999</v>
      </c>
      <c r="E3672" s="762">
        <v>0.83281847622077998</v>
      </c>
      <c r="F3672" s="762">
        <v>3.7231527652573003E-2</v>
      </c>
      <c r="G3672" s="762">
        <v>0.73079002435344997</v>
      </c>
      <c r="H3672" s="762">
        <v>1.2923938659107201E-2</v>
      </c>
      <c r="I3672" s="762">
        <v>0.53692037888320199</v>
      </c>
      <c r="J3672" s="762">
        <v>2.7253064167267499E-2</v>
      </c>
      <c r="K3672" s="762">
        <v>0.42024645046361903</v>
      </c>
      <c r="L3672" s="759" t="s">
        <v>2376</v>
      </c>
      <c r="M3672" s="762">
        <v>0</v>
      </c>
    </row>
    <row r="3673" spans="1:13" x14ac:dyDescent="0.2">
      <c r="A3673" s="759" t="s">
        <v>6047</v>
      </c>
      <c r="B3673" s="759" t="s">
        <v>19</v>
      </c>
      <c r="C3673" s="762">
        <v>26.704323240000001</v>
      </c>
      <c r="D3673" s="762">
        <v>-2.707810619</v>
      </c>
      <c r="E3673" s="762">
        <v>0.97767591228689299</v>
      </c>
      <c r="F3673" s="762">
        <v>3.3127612227272403E-2</v>
      </c>
      <c r="G3673" s="762">
        <v>0.63028206524592001</v>
      </c>
      <c r="H3673" s="762">
        <v>3.8867447658731502E-3</v>
      </c>
      <c r="I3673" s="762">
        <v>0.16147341751012501</v>
      </c>
      <c r="J3673" s="762">
        <v>2.9305085685763399E-2</v>
      </c>
      <c r="K3673" s="762">
        <v>0.48236243657259997</v>
      </c>
      <c r="L3673" s="759" t="s">
        <v>2376</v>
      </c>
      <c r="M3673" s="762">
        <v>0</v>
      </c>
    </row>
    <row r="3674" spans="1:13" x14ac:dyDescent="0.2">
      <c r="A3674" s="759" t="s">
        <v>6048</v>
      </c>
      <c r="B3674" s="759" t="s">
        <v>19</v>
      </c>
      <c r="C3674" s="762">
        <v>5.6489999199999996</v>
      </c>
      <c r="D3674" s="762">
        <v>14.78591441</v>
      </c>
      <c r="E3674" s="762">
        <v>0.559601389886212</v>
      </c>
      <c r="F3674" s="762">
        <v>2.3734626077198999E-2</v>
      </c>
      <c r="G3674" s="762">
        <v>0.400240842963205</v>
      </c>
      <c r="H3674" s="762">
        <v>1.14074934253219E-3</v>
      </c>
      <c r="I3674" s="762">
        <v>4.7392005277232703E-2</v>
      </c>
      <c r="J3674" s="762">
        <v>2.5169985025788901E-2</v>
      </c>
      <c r="K3674" s="762">
        <v>0.35719034958950202</v>
      </c>
      <c r="L3674" s="759" t="s">
        <v>2376</v>
      </c>
      <c r="M3674" s="762">
        <v>0.806168203863324</v>
      </c>
    </row>
    <row r="3675" spans="1:13" x14ac:dyDescent="0.2">
      <c r="A3675" s="759" t="s">
        <v>6049</v>
      </c>
      <c r="B3675" s="759" t="s">
        <v>19</v>
      </c>
      <c r="C3675" s="762">
        <v>-11.949329629999999</v>
      </c>
      <c r="D3675" s="762">
        <v>16.070037070000001</v>
      </c>
      <c r="E3675" s="762">
        <v>0.96831985299090795</v>
      </c>
      <c r="F3675" s="762">
        <v>1.7191055859899499E-2</v>
      </c>
      <c r="G3675" s="762">
        <v>0.23998394053701999</v>
      </c>
      <c r="H3675" s="762">
        <v>5.6149458656374902E-3</v>
      </c>
      <c r="I3675" s="762">
        <v>0.23327090399674</v>
      </c>
      <c r="J3675" s="762">
        <v>1.9905717930231302E-2</v>
      </c>
      <c r="K3675" s="762">
        <v>0.19783770334791001</v>
      </c>
      <c r="L3675" s="759" t="s">
        <v>2376</v>
      </c>
      <c r="M3675" s="762">
        <v>0.79628367897129604</v>
      </c>
    </row>
    <row r="3676" spans="1:13" x14ac:dyDescent="0.2">
      <c r="A3676" s="759" t="s">
        <v>6050</v>
      </c>
      <c r="B3676" s="759" t="s">
        <v>19</v>
      </c>
      <c r="C3676" s="762">
        <v>-0.37859142000000001</v>
      </c>
      <c r="D3676" s="762">
        <v>6.9805431240000004</v>
      </c>
      <c r="E3676" s="762">
        <v>0.84996089640894401</v>
      </c>
      <c r="F3676" s="762">
        <v>1.5369194787838301E-2</v>
      </c>
      <c r="G3676" s="762">
        <v>0.195365207871049</v>
      </c>
      <c r="H3676" s="762">
        <v>1.10659517060009E-3</v>
      </c>
      <c r="I3676" s="762">
        <v>4.5973089680341001E-2</v>
      </c>
      <c r="J3676" s="762">
        <v>1.47213132937718E-2</v>
      </c>
      <c r="K3676" s="762">
        <v>4.0902529668813602E-2</v>
      </c>
      <c r="L3676" s="759" t="s">
        <v>2376</v>
      </c>
      <c r="M3676" s="762">
        <v>0.83850659497603297</v>
      </c>
    </row>
    <row r="3677" spans="1:13" x14ac:dyDescent="0.2">
      <c r="A3677" s="759" t="s">
        <v>6051</v>
      </c>
      <c r="B3677" s="759" t="s">
        <v>19</v>
      </c>
      <c r="C3677" s="762">
        <v>8.8488482289999997</v>
      </c>
      <c r="D3677" s="762">
        <v>-14.47081738</v>
      </c>
      <c r="E3677" s="762">
        <v>0.25540353998255</v>
      </c>
      <c r="F3677" s="762">
        <v>2.1162586916641999E-2</v>
      </c>
      <c r="G3677" s="762">
        <v>0.337249692404818</v>
      </c>
      <c r="H3677" s="762">
        <v>2.2357320946753599E-2</v>
      </c>
      <c r="I3677" s="762">
        <v>0.92882682765164504</v>
      </c>
      <c r="J3677" s="762">
        <v>3.3446841550662701E-2</v>
      </c>
      <c r="K3677" s="762">
        <v>0.60773597455746797</v>
      </c>
      <c r="L3677" s="759" t="s">
        <v>2607</v>
      </c>
      <c r="M3677" s="762">
        <v>0</v>
      </c>
    </row>
    <row r="3678" spans="1:13" x14ac:dyDescent="0.2">
      <c r="A3678" s="759" t="s">
        <v>6052</v>
      </c>
      <c r="B3678" s="759" t="s">
        <v>19</v>
      </c>
      <c r="C3678" s="762">
        <v>-7.4038178139999999</v>
      </c>
      <c r="D3678" s="762">
        <v>24.041388130000001</v>
      </c>
      <c r="E3678" s="762">
        <v>0.65680809501379001</v>
      </c>
      <c r="F3678" s="762">
        <v>8.1321826399964707E-3</v>
      </c>
      <c r="G3678" s="762">
        <v>1.81253944448732E-2</v>
      </c>
      <c r="H3678" s="762">
        <v>0</v>
      </c>
      <c r="I3678" s="762">
        <v>0</v>
      </c>
      <c r="J3678" s="762">
        <v>1.3292662636570401E-2</v>
      </c>
      <c r="K3678" s="762">
        <v>0</v>
      </c>
      <c r="L3678" s="759" t="s">
        <v>2376</v>
      </c>
      <c r="M3678" s="762">
        <v>0</v>
      </c>
    </row>
    <row r="3679" spans="1:13" x14ac:dyDescent="0.2">
      <c r="A3679" s="759" t="s">
        <v>6053</v>
      </c>
      <c r="B3679" s="759" t="s">
        <v>19</v>
      </c>
      <c r="C3679" s="762">
        <v>8.3804006950000005</v>
      </c>
      <c r="D3679" s="762">
        <v>12.68039417</v>
      </c>
      <c r="E3679" s="762">
        <v>1.22352159250584</v>
      </c>
      <c r="F3679" s="762">
        <v>2.3753538129850201E-2</v>
      </c>
      <c r="G3679" s="762">
        <v>0.40070401192734501</v>
      </c>
      <c r="H3679" s="762">
        <v>5.0548174459510195E-4</v>
      </c>
      <c r="I3679" s="762">
        <v>2.1000067158985999E-2</v>
      </c>
      <c r="J3679" s="762">
        <v>2.5609228550829099E-2</v>
      </c>
      <c r="K3679" s="762">
        <v>0.37048653949509402</v>
      </c>
      <c r="L3679" s="759" t="s">
        <v>2376</v>
      </c>
      <c r="M3679" s="762">
        <v>0</v>
      </c>
    </row>
    <row r="3680" spans="1:13" x14ac:dyDescent="0.2">
      <c r="A3680" s="759" t="s">
        <v>6054</v>
      </c>
      <c r="B3680" s="759" t="s">
        <v>19</v>
      </c>
      <c r="C3680" s="762">
        <v>-9.318220664</v>
      </c>
      <c r="D3680" s="762">
        <v>35.810145859999999</v>
      </c>
      <c r="E3680" s="762">
        <v>1.2400802673365501</v>
      </c>
      <c r="F3680" s="762">
        <v>3.3146524279923602E-2</v>
      </c>
      <c r="G3680" s="762">
        <v>0.63074523421006101</v>
      </c>
      <c r="H3680" s="762">
        <v>1.47477714402814E-2</v>
      </c>
      <c r="I3680" s="762">
        <v>0.61269082073218595</v>
      </c>
      <c r="J3680" s="762">
        <v>3.8030059342243898E-2</v>
      </c>
      <c r="K3680" s="762">
        <v>0.74647281242102004</v>
      </c>
      <c r="L3680" s="759" t="s">
        <v>2376</v>
      </c>
      <c r="M3680" s="762">
        <v>0.80146473544587804</v>
      </c>
    </row>
    <row r="3681" spans="1:13" x14ac:dyDescent="0.2">
      <c r="A3681" s="759" t="s">
        <v>6055</v>
      </c>
      <c r="B3681" s="759" t="s">
        <v>19</v>
      </c>
      <c r="C3681" s="762">
        <v>27.933400769999999</v>
      </c>
      <c r="D3681" s="762">
        <v>0.89107573500000004</v>
      </c>
      <c r="E3681" s="762">
        <v>1.2400802673365501</v>
      </c>
      <c r="F3681" s="762">
        <v>3.38588782631171E-2</v>
      </c>
      <c r="G3681" s="762">
        <v>0.64819131417419495</v>
      </c>
      <c r="H3681" s="762">
        <v>5.5124833498411798E-3</v>
      </c>
      <c r="I3681" s="762">
        <v>0.22901411566142599</v>
      </c>
      <c r="J3681" s="762">
        <v>3.2637124951472501E-2</v>
      </c>
      <c r="K3681" s="762">
        <v>0.58322533581957703</v>
      </c>
      <c r="L3681" s="759" t="s">
        <v>2376</v>
      </c>
      <c r="M3681" s="762">
        <v>0.71175284652895798</v>
      </c>
    </row>
    <row r="3682" spans="1:13" x14ac:dyDescent="0.2">
      <c r="A3682" s="759" t="s">
        <v>6056</v>
      </c>
      <c r="B3682" s="759" t="s">
        <v>19</v>
      </c>
      <c r="C3682" s="762">
        <v>-12.626099399999999</v>
      </c>
      <c r="D3682" s="762">
        <v>22.094343420000001</v>
      </c>
      <c r="E3682" s="762">
        <v>0.54660455392775198</v>
      </c>
      <c r="F3682" s="762">
        <v>1.44614162605829E-2</v>
      </c>
      <c r="G3682" s="762">
        <v>0.173133024120048</v>
      </c>
      <c r="H3682" s="762">
        <v>0</v>
      </c>
      <c r="I3682" s="762">
        <v>0</v>
      </c>
      <c r="J3682" s="762">
        <v>1.8006766125006901E-2</v>
      </c>
      <c r="K3682" s="762">
        <v>0.14035524163277299</v>
      </c>
      <c r="L3682" s="759" t="s">
        <v>2376</v>
      </c>
      <c r="M3682" s="762">
        <v>0</v>
      </c>
    </row>
    <row r="3683" spans="1:13" x14ac:dyDescent="0.2">
      <c r="A3683" s="759" t="s">
        <v>6057</v>
      </c>
      <c r="B3683" s="759" t="s">
        <v>19</v>
      </c>
      <c r="C3683" s="762">
        <v>30.453941539999999</v>
      </c>
      <c r="D3683" s="762">
        <v>-3.100748463</v>
      </c>
      <c r="E3683" s="762">
        <v>0.74863248000689997</v>
      </c>
      <c r="F3683" s="762">
        <v>2.38796184808579E-2</v>
      </c>
      <c r="G3683" s="762">
        <v>0.40379180502161899</v>
      </c>
      <c r="H3683" s="762">
        <v>0</v>
      </c>
      <c r="I3683" s="762">
        <v>0</v>
      </c>
      <c r="J3683" s="762">
        <v>2.2286062891686501E-2</v>
      </c>
      <c r="K3683" s="762">
        <v>0.26989223149360297</v>
      </c>
      <c r="L3683" s="759" t="s">
        <v>2376</v>
      </c>
      <c r="M3683" s="762">
        <v>0</v>
      </c>
    </row>
    <row r="3684" spans="1:13" x14ac:dyDescent="0.2">
      <c r="A3684" s="759" t="s">
        <v>6058</v>
      </c>
      <c r="B3684" s="759" t="s">
        <v>19</v>
      </c>
      <c r="C3684" s="762">
        <v>6.4867908920000001</v>
      </c>
      <c r="D3684" s="762">
        <v>-12.053521440000001</v>
      </c>
      <c r="E3684" s="762">
        <v>0.61992608739150701</v>
      </c>
      <c r="F3684" s="762">
        <v>2.1156282899091602E-2</v>
      </c>
      <c r="G3684" s="762">
        <v>0.33709530275010402</v>
      </c>
      <c r="H3684" s="762">
        <v>1.9467878001297901E-3</v>
      </c>
      <c r="I3684" s="762">
        <v>8.0878604469215701E-2</v>
      </c>
      <c r="J3684" s="762">
        <v>2.4371360434806699E-2</v>
      </c>
      <c r="K3684" s="762">
        <v>0.33301547261143599</v>
      </c>
      <c r="L3684" s="759" t="s">
        <v>2376</v>
      </c>
      <c r="M3684" s="762">
        <v>0.60323352531933305</v>
      </c>
    </row>
    <row r="3685" spans="1:13" x14ac:dyDescent="0.2">
      <c r="A3685" s="759" t="s">
        <v>6059</v>
      </c>
      <c r="B3685" s="759" t="s">
        <v>19</v>
      </c>
      <c r="C3685" s="762">
        <v>16.104537229999998</v>
      </c>
      <c r="D3685" s="762">
        <v>-6.6659409729999997</v>
      </c>
      <c r="E3685" s="762">
        <v>0.57829983030554699</v>
      </c>
      <c r="F3685" s="762">
        <v>3.1765944436389297E-2</v>
      </c>
      <c r="G3685" s="762">
        <v>0.59693380186479095</v>
      </c>
      <c r="H3685" s="762">
        <v>1.7719184398374301E-2</v>
      </c>
      <c r="I3685" s="762">
        <v>0.73613710083134698</v>
      </c>
      <c r="J3685" s="762">
        <v>3.1463590483056997E-2</v>
      </c>
      <c r="K3685" s="762">
        <v>0.54770169925115697</v>
      </c>
      <c r="L3685" s="759" t="s">
        <v>2376</v>
      </c>
      <c r="M3685" s="762">
        <v>0</v>
      </c>
    </row>
    <row r="3686" spans="1:13" x14ac:dyDescent="0.2">
      <c r="A3686" s="759" t="s">
        <v>6060</v>
      </c>
      <c r="B3686" s="759" t="s">
        <v>19</v>
      </c>
      <c r="C3686" s="762">
        <v>-10.24575226</v>
      </c>
      <c r="D3686" s="762">
        <v>15.43046155</v>
      </c>
      <c r="E3686" s="762">
        <v>0.62518098212777795</v>
      </c>
      <c r="F3686" s="762">
        <v>4.7091011101374897E-3</v>
      </c>
      <c r="G3686" s="762">
        <v>0</v>
      </c>
      <c r="H3686" s="762">
        <v>2.5069162198162499E-3</v>
      </c>
      <c r="I3686" s="762">
        <v>0.104148919965373</v>
      </c>
      <c r="J3686" s="762">
        <v>1.4534967555876001E-2</v>
      </c>
      <c r="K3686" s="762">
        <v>3.5261750266118198E-2</v>
      </c>
      <c r="L3686" s="759" t="s">
        <v>2376</v>
      </c>
      <c r="M3686" s="762">
        <v>0</v>
      </c>
    </row>
    <row r="3687" spans="1:13" x14ac:dyDescent="0.2">
      <c r="A3687" s="759" t="s">
        <v>6061</v>
      </c>
      <c r="B3687" s="759" t="s">
        <v>19</v>
      </c>
      <c r="C3687" s="762">
        <v>-20.051625229999999</v>
      </c>
      <c r="D3687" s="762">
        <v>13.947510250000001</v>
      </c>
      <c r="E3687" s="762">
        <v>0.431285865628527</v>
      </c>
      <c r="F3687" s="762">
        <v>7.4261326743533702E-3</v>
      </c>
      <c r="G3687" s="762">
        <v>8.3370413545380204E-4</v>
      </c>
      <c r="H3687" s="762">
        <v>1.0587793298951501E-2</v>
      </c>
      <c r="I3687" s="762">
        <v>0.43986603690228798</v>
      </c>
      <c r="J3687" s="762">
        <v>2.2463535023015901E-2</v>
      </c>
      <c r="K3687" s="762">
        <v>0.275264419650812</v>
      </c>
      <c r="L3687" s="759" t="s">
        <v>2376</v>
      </c>
      <c r="M3687" s="762">
        <v>0.59527922543905198</v>
      </c>
    </row>
    <row r="3688" spans="1:13" x14ac:dyDescent="0.2">
      <c r="A3688" s="759" t="s">
        <v>6062</v>
      </c>
      <c r="B3688" s="759" t="s">
        <v>19</v>
      </c>
      <c r="C3688" s="762">
        <v>5.8271907860000001</v>
      </c>
      <c r="D3688" s="762">
        <v>-14.020519350000001</v>
      </c>
      <c r="E3688" s="762">
        <v>0.65116637719654302</v>
      </c>
      <c r="F3688" s="762">
        <v>2.915608117053E-2</v>
      </c>
      <c r="G3688" s="762">
        <v>0.53301631337812305</v>
      </c>
      <c r="H3688" s="762">
        <v>8.3814337921377102E-3</v>
      </c>
      <c r="I3688" s="762">
        <v>0.34820364896991202</v>
      </c>
      <c r="J3688" s="762">
        <v>5.1087571404802801E-2</v>
      </c>
      <c r="K3688" s="762">
        <v>1</v>
      </c>
      <c r="L3688" s="759" t="s">
        <v>2409</v>
      </c>
      <c r="M3688" s="762">
        <v>0</v>
      </c>
    </row>
    <row r="3689" spans="1:13" x14ac:dyDescent="0.2">
      <c r="A3689" s="759" t="s">
        <v>6063</v>
      </c>
      <c r="B3689" s="759" t="s">
        <v>19</v>
      </c>
      <c r="C3689" s="762">
        <v>30.966673799999999</v>
      </c>
      <c r="D3689" s="762">
        <v>-7.2107687729999999</v>
      </c>
      <c r="E3689" s="762">
        <v>1.0463197596028899</v>
      </c>
      <c r="F3689" s="762">
        <v>2.8292430766127301E-2</v>
      </c>
      <c r="G3689" s="762">
        <v>0.51186488170086197</v>
      </c>
      <c r="H3689" s="762">
        <v>6.3868301513029802E-3</v>
      </c>
      <c r="I3689" s="762">
        <v>0.26533854604719198</v>
      </c>
      <c r="J3689" s="762">
        <v>2.3175641949974998E-2</v>
      </c>
      <c r="K3689" s="762">
        <v>0.296820342793989</v>
      </c>
      <c r="L3689" s="759" t="s">
        <v>2376</v>
      </c>
      <c r="M3689" s="762">
        <v>0</v>
      </c>
    </row>
    <row r="3690" spans="1:13" x14ac:dyDescent="0.2">
      <c r="A3690" s="759" t="s">
        <v>6064</v>
      </c>
      <c r="B3690" s="759" t="s">
        <v>19</v>
      </c>
      <c r="C3690" s="762">
        <v>-42.72608091</v>
      </c>
      <c r="D3690" s="762">
        <v>0.71846878700000005</v>
      </c>
      <c r="E3690" s="762">
        <v>0.66731087422005397</v>
      </c>
      <c r="F3690" s="762">
        <v>2.5241286271740999E-2</v>
      </c>
      <c r="G3690" s="762">
        <v>0.43714006840274799</v>
      </c>
      <c r="H3690" s="762">
        <v>1.5505994057174099E-3</v>
      </c>
      <c r="I3690" s="762">
        <v>6.4419075529210904E-2</v>
      </c>
      <c r="J3690" s="762">
        <v>2.3952082524541101E-2</v>
      </c>
      <c r="K3690" s="762">
        <v>0.32032369625240398</v>
      </c>
      <c r="L3690" s="759" t="s">
        <v>2376</v>
      </c>
      <c r="M3690" s="762">
        <v>0</v>
      </c>
    </row>
    <row r="3691" spans="1:13" x14ac:dyDescent="0.2">
      <c r="A3691" s="759" t="s">
        <v>6065</v>
      </c>
      <c r="B3691" s="759" t="s">
        <v>19</v>
      </c>
      <c r="C3691" s="762">
        <v>-15.264330810000001</v>
      </c>
      <c r="D3691" s="762">
        <v>29.515748200000001</v>
      </c>
      <c r="E3691" s="762">
        <v>1.12888707535336</v>
      </c>
      <c r="F3691" s="762">
        <v>1.85653316858834E-2</v>
      </c>
      <c r="G3691" s="762">
        <v>0.27364098322757702</v>
      </c>
      <c r="H3691" s="762">
        <v>3.5725263840978199E-3</v>
      </c>
      <c r="I3691" s="762">
        <v>0.148419302620516</v>
      </c>
      <c r="J3691" s="762">
        <v>9.5502190671621096E-3</v>
      </c>
      <c r="K3691" s="762">
        <v>0</v>
      </c>
      <c r="L3691" s="759" t="s">
        <v>2376</v>
      </c>
      <c r="M3691" s="762">
        <v>0</v>
      </c>
    </row>
    <row r="3692" spans="1:13" x14ac:dyDescent="0.2">
      <c r="A3692" s="759" t="s">
        <v>6066</v>
      </c>
      <c r="B3692" s="759" t="s">
        <v>19</v>
      </c>
      <c r="C3692" s="762">
        <v>29.59914843</v>
      </c>
      <c r="D3692" s="762">
        <v>-5.003259474</v>
      </c>
      <c r="E3692" s="762">
        <v>1.0560655531418199</v>
      </c>
      <c r="F3692" s="762">
        <v>3.4350591632047102E-2</v>
      </c>
      <c r="G3692" s="762">
        <v>0.66023375622334901</v>
      </c>
      <c r="H3692" s="762">
        <v>0</v>
      </c>
      <c r="I3692" s="762">
        <v>0</v>
      </c>
      <c r="J3692" s="762">
        <v>2.70378792080306E-2</v>
      </c>
      <c r="K3692" s="762">
        <v>0.413732666268878</v>
      </c>
      <c r="L3692" s="759" t="s">
        <v>2376</v>
      </c>
      <c r="M3692" s="762">
        <v>0</v>
      </c>
    </row>
    <row r="3693" spans="1:13" x14ac:dyDescent="0.2">
      <c r="A3693" s="759" t="s">
        <v>6067</v>
      </c>
      <c r="B3693" s="759" t="s">
        <v>19</v>
      </c>
      <c r="C3693" s="762">
        <v>-1.6238400209999999</v>
      </c>
      <c r="D3693" s="762">
        <v>1.469040388</v>
      </c>
      <c r="E3693" s="762">
        <v>0.44649895702424502</v>
      </c>
      <c r="F3693" s="762">
        <v>3.4936865264232897E-2</v>
      </c>
      <c r="G3693" s="762">
        <v>0.67459201860246398</v>
      </c>
      <c r="H3693" s="762">
        <v>7.8213053724512406E-3</v>
      </c>
      <c r="I3693" s="762">
        <v>0.32493329192911602</v>
      </c>
      <c r="J3693" s="762">
        <v>2.8229160889579101E-2</v>
      </c>
      <c r="K3693" s="762">
        <v>0.44979351559889402</v>
      </c>
      <c r="L3693" s="759" t="s">
        <v>2376</v>
      </c>
      <c r="M3693" s="762">
        <v>0</v>
      </c>
    </row>
    <row r="3694" spans="1:13" x14ac:dyDescent="0.2">
      <c r="A3694" s="759" t="s">
        <v>6068</v>
      </c>
      <c r="B3694" s="759" t="s">
        <v>19</v>
      </c>
      <c r="C3694" s="762">
        <v>0.23343520600000001</v>
      </c>
      <c r="D3694" s="762">
        <v>9.7533849220000004</v>
      </c>
      <c r="E3694" s="762">
        <v>1.03648416832955</v>
      </c>
      <c r="F3694" s="762">
        <v>2.9799090960669201E-2</v>
      </c>
      <c r="G3694" s="762">
        <v>0.54876410714040502</v>
      </c>
      <c r="H3694" s="762">
        <v>5.7242392158202097E-3</v>
      </c>
      <c r="I3694" s="762">
        <v>0.23781144221572101</v>
      </c>
      <c r="J3694" s="762">
        <v>3.0154733514502801E-2</v>
      </c>
      <c r="K3694" s="762">
        <v>0.50808181159173804</v>
      </c>
      <c r="L3694" s="759" t="s">
        <v>2376</v>
      </c>
      <c r="M3694" s="762">
        <v>0</v>
      </c>
    </row>
    <row r="3695" spans="1:13" x14ac:dyDescent="0.2">
      <c r="A3695" s="759" t="s">
        <v>6069</v>
      </c>
      <c r="B3695" s="759" t="s">
        <v>19</v>
      </c>
      <c r="C3695" s="762">
        <v>26.647205629999998</v>
      </c>
      <c r="D3695" s="762">
        <v>8.1272727689999993</v>
      </c>
      <c r="E3695" s="762">
        <v>0.98832271350687095</v>
      </c>
      <c r="F3695" s="762">
        <v>3.3808446122713998E-2</v>
      </c>
      <c r="G3695" s="762">
        <v>0.64695619693648498</v>
      </c>
      <c r="H3695" s="762">
        <v>4.0848389630793397E-3</v>
      </c>
      <c r="I3695" s="762">
        <v>0.16970316120780801</v>
      </c>
      <c r="J3695" s="762">
        <v>2.2441351006599702E-2</v>
      </c>
      <c r="K3695" s="762">
        <v>0.274592896131161</v>
      </c>
      <c r="L3695" s="759" t="s">
        <v>2376</v>
      </c>
      <c r="M3695" s="762">
        <v>0</v>
      </c>
    </row>
    <row r="3696" spans="1:13" x14ac:dyDescent="0.2">
      <c r="A3696" s="759" t="s">
        <v>6070</v>
      </c>
      <c r="B3696" s="759" t="s">
        <v>19</v>
      </c>
      <c r="C3696" s="762">
        <v>-2.2121457769999999</v>
      </c>
      <c r="D3696" s="762">
        <v>-7.2643408630000001</v>
      </c>
      <c r="E3696" s="762">
        <v>0.75170767119470905</v>
      </c>
      <c r="F3696" s="762">
        <v>1.9920695459216198E-2</v>
      </c>
      <c r="G3696" s="762">
        <v>0.306834832463248</v>
      </c>
      <c r="H3696" s="762">
        <v>3.0397213019570301E-3</v>
      </c>
      <c r="I3696" s="762">
        <v>0.12628411129294501</v>
      </c>
      <c r="J3696" s="762">
        <v>2.0540180799733802E-2</v>
      </c>
      <c r="K3696" s="762">
        <v>0.217043294172308</v>
      </c>
      <c r="L3696" s="759" t="s">
        <v>2376</v>
      </c>
      <c r="M3696" s="762">
        <v>0</v>
      </c>
    </row>
    <row r="3697" spans="1:13" x14ac:dyDescent="0.2">
      <c r="A3697" s="759" t="s">
        <v>6071</v>
      </c>
      <c r="B3697" s="759" t="s">
        <v>19</v>
      </c>
      <c r="C3697" s="762">
        <v>25.950683900000001</v>
      </c>
      <c r="D3697" s="762">
        <v>17.320999</v>
      </c>
      <c r="E3697" s="762">
        <v>0.93901147505892602</v>
      </c>
      <c r="F3697" s="762">
        <v>3.3549981403148202E-2</v>
      </c>
      <c r="G3697" s="762">
        <v>0.64062619660247999</v>
      </c>
      <c r="H3697" s="762">
        <v>4.2487789883534303E-3</v>
      </c>
      <c r="I3697" s="762">
        <v>0.17651398930859999</v>
      </c>
      <c r="J3697" s="762">
        <v>3.2825689091009899E-2</v>
      </c>
      <c r="K3697" s="762">
        <v>0.58893328573661197</v>
      </c>
      <c r="L3697" s="759" t="s">
        <v>2376</v>
      </c>
      <c r="M3697" s="762">
        <v>0</v>
      </c>
    </row>
    <row r="3698" spans="1:13" x14ac:dyDescent="0.2">
      <c r="A3698" s="759" t="s">
        <v>6072</v>
      </c>
      <c r="B3698" s="759" t="s">
        <v>19</v>
      </c>
      <c r="C3698" s="762">
        <v>-26.391876969999998</v>
      </c>
      <c r="D3698" s="762">
        <v>8.0386833049999993</v>
      </c>
      <c r="E3698" s="762">
        <v>0.52139074911718897</v>
      </c>
      <c r="F3698" s="762">
        <v>9.5001544484299792E-3</v>
      </c>
      <c r="G3698" s="762">
        <v>5.1628022989971399E-2</v>
      </c>
      <c r="H3698" s="762">
        <v>1.29785853341986E-3</v>
      </c>
      <c r="I3698" s="762">
        <v>5.3919083494356798E-2</v>
      </c>
      <c r="J3698" s="762">
        <v>2.1702623259941201E-2</v>
      </c>
      <c r="K3698" s="762">
        <v>0.25223113871027802</v>
      </c>
      <c r="L3698" s="759" t="s">
        <v>2376</v>
      </c>
      <c r="M3698" s="762">
        <v>0</v>
      </c>
    </row>
    <row r="3699" spans="1:13" x14ac:dyDescent="0.2">
      <c r="A3699" s="759" t="s">
        <v>6073</v>
      </c>
      <c r="B3699" s="759" t="s">
        <v>19</v>
      </c>
      <c r="C3699" s="762">
        <v>3.0283997029999998</v>
      </c>
      <c r="D3699" s="762">
        <v>20.907977150000001</v>
      </c>
      <c r="E3699" s="762">
        <v>0.81228709615116101</v>
      </c>
      <c r="F3699" s="762">
        <v>9.9162196067553894E-3</v>
      </c>
      <c r="G3699" s="762">
        <v>6.1817789182562401E-2</v>
      </c>
      <c r="H3699" s="762">
        <v>0</v>
      </c>
      <c r="I3699" s="762">
        <v>0</v>
      </c>
      <c r="J3699" s="762">
        <v>1.7889190838001199E-2</v>
      </c>
      <c r="K3699" s="762">
        <v>0.13679617303274599</v>
      </c>
      <c r="L3699" s="759" t="s">
        <v>2376</v>
      </c>
      <c r="M3699" s="762">
        <v>0</v>
      </c>
    </row>
    <row r="3700" spans="1:13" x14ac:dyDescent="0.2">
      <c r="A3700" s="759" t="s">
        <v>6074</v>
      </c>
      <c r="B3700" s="759" t="s">
        <v>19</v>
      </c>
      <c r="C3700" s="762">
        <v>-18.60043563</v>
      </c>
      <c r="D3700" s="762">
        <v>33.632227890000003</v>
      </c>
      <c r="E3700" s="762">
        <v>0.90197008162810799</v>
      </c>
      <c r="F3700" s="762">
        <v>1.99396075118673E-2</v>
      </c>
      <c r="G3700" s="762">
        <v>0.30729802591813399</v>
      </c>
      <c r="H3700" s="762">
        <v>6.0794426039140702E-4</v>
      </c>
      <c r="I3700" s="762">
        <v>2.5256813949661099E-2</v>
      </c>
      <c r="J3700" s="762">
        <v>2.7599134823359801E-2</v>
      </c>
      <c r="K3700" s="762">
        <v>0.43072223553255201</v>
      </c>
      <c r="L3700" s="759" t="s">
        <v>2376</v>
      </c>
      <c r="M3700" s="762">
        <v>0</v>
      </c>
    </row>
    <row r="3701" spans="1:13" x14ac:dyDescent="0.2">
      <c r="A3701" s="759" t="s">
        <v>6075</v>
      </c>
      <c r="B3701" s="759" t="s">
        <v>19</v>
      </c>
      <c r="C3701" s="762">
        <v>23.648180579999998</v>
      </c>
      <c r="D3701" s="762">
        <v>5.6146804750000001</v>
      </c>
      <c r="E3701" s="762">
        <v>1.1891703484326399</v>
      </c>
      <c r="F3701" s="762">
        <v>2.7485516519678E-2</v>
      </c>
      <c r="G3701" s="762">
        <v>0.49210295691602401</v>
      </c>
      <c r="H3701" s="762">
        <v>0</v>
      </c>
      <c r="I3701" s="762">
        <v>0</v>
      </c>
      <c r="J3701" s="762">
        <v>3.0032721424213898E-2</v>
      </c>
      <c r="K3701" s="762">
        <v>0.50438840196303303</v>
      </c>
      <c r="L3701" s="759" t="s">
        <v>2376</v>
      </c>
      <c r="M3701" s="762">
        <v>0.43350332789097801</v>
      </c>
    </row>
    <row r="3702" spans="1:13" x14ac:dyDescent="0.2">
      <c r="A3702" s="759" t="s">
        <v>6076</v>
      </c>
      <c r="B3702" s="759" t="s">
        <v>19</v>
      </c>
      <c r="C3702" s="762">
        <v>9.7942380720000006</v>
      </c>
      <c r="D3702" s="762">
        <v>-11.11173816</v>
      </c>
      <c r="E3702" s="762">
        <v>1.2400802673365501</v>
      </c>
      <c r="F3702" s="762">
        <v>4.5155677713406797E-2</v>
      </c>
      <c r="G3702" s="762">
        <v>0.92485835912490399</v>
      </c>
      <c r="H3702" s="762">
        <v>5.3075583182485703E-3</v>
      </c>
      <c r="I3702" s="762">
        <v>0.220500580535437</v>
      </c>
      <c r="J3702" s="762">
        <v>4.68238034496146E-2</v>
      </c>
      <c r="K3702" s="762">
        <v>1</v>
      </c>
      <c r="L3702" s="759" t="s">
        <v>2409</v>
      </c>
      <c r="M3702" s="762">
        <v>0</v>
      </c>
    </row>
    <row r="3703" spans="1:13" x14ac:dyDescent="0.2">
      <c r="A3703" s="759" t="s">
        <v>6077</v>
      </c>
      <c r="B3703" s="759" t="s">
        <v>19</v>
      </c>
      <c r="C3703" s="762">
        <v>9.7431783010000004</v>
      </c>
      <c r="D3703" s="762">
        <v>22.569613369999999</v>
      </c>
      <c r="E3703" s="762">
        <v>0.88552949003845904</v>
      </c>
      <c r="F3703" s="762">
        <v>1.9057045054813398E-2</v>
      </c>
      <c r="G3703" s="762">
        <v>0.28568340078598697</v>
      </c>
      <c r="H3703" s="762">
        <v>2.6367020731582402E-3</v>
      </c>
      <c r="I3703" s="762">
        <v>0.109540832469273</v>
      </c>
      <c r="J3703" s="762">
        <v>2.6995729576839898E-2</v>
      </c>
      <c r="K3703" s="762">
        <v>0.41245678974391597</v>
      </c>
      <c r="L3703" s="759" t="s">
        <v>2376</v>
      </c>
      <c r="M3703" s="762">
        <v>0</v>
      </c>
    </row>
    <row r="3704" spans="1:13" x14ac:dyDescent="0.2">
      <c r="A3704" s="759" t="s">
        <v>6078</v>
      </c>
      <c r="B3704" s="759" t="s">
        <v>19</v>
      </c>
      <c r="C3704" s="762">
        <v>1.122588186</v>
      </c>
      <c r="D3704" s="762">
        <v>21.936058030000002</v>
      </c>
      <c r="E3704" s="762">
        <v>1.14702363271065</v>
      </c>
      <c r="F3704" s="762">
        <v>2.1137370846440399E-2</v>
      </c>
      <c r="G3704" s="762">
        <v>0.33663213378596302</v>
      </c>
      <c r="H3704" s="762">
        <v>2.88261211106937E-3</v>
      </c>
      <c r="I3704" s="762">
        <v>0.11975707462045899</v>
      </c>
      <c r="J3704" s="762">
        <v>2.9027785480561299E-2</v>
      </c>
      <c r="K3704" s="762">
        <v>0.47396836230633599</v>
      </c>
      <c r="L3704" s="759" t="s">
        <v>2376</v>
      </c>
      <c r="M3704" s="762">
        <v>0</v>
      </c>
    </row>
    <row r="3705" spans="1:13" x14ac:dyDescent="0.2">
      <c r="A3705" s="759" t="s">
        <v>6079</v>
      </c>
      <c r="B3705" s="759" t="s">
        <v>19</v>
      </c>
      <c r="C3705" s="762">
        <v>20.275041680000001</v>
      </c>
      <c r="D3705" s="762">
        <v>3.6021891739999998</v>
      </c>
      <c r="E3705" s="762">
        <v>0.81081899051994699</v>
      </c>
      <c r="F3705" s="762">
        <v>2.81852624677707E-2</v>
      </c>
      <c r="G3705" s="762">
        <v>0.50924023307998501</v>
      </c>
      <c r="H3705" s="762">
        <v>5.3280508214078302E-4</v>
      </c>
      <c r="I3705" s="762">
        <v>2.21351913275716E-2</v>
      </c>
      <c r="J3705" s="762">
        <v>2.56691253951528E-2</v>
      </c>
      <c r="K3705" s="762">
        <v>0.37229962878165301</v>
      </c>
      <c r="L3705" s="759" t="s">
        <v>2376</v>
      </c>
      <c r="M3705" s="762">
        <v>0.90333737340220699</v>
      </c>
    </row>
    <row r="3706" spans="1:13" x14ac:dyDescent="0.2">
      <c r="A3706" s="759" t="s">
        <v>6080</v>
      </c>
      <c r="B3706" s="759" t="s">
        <v>19</v>
      </c>
      <c r="C3706" s="762">
        <v>13.2613512</v>
      </c>
      <c r="D3706" s="762">
        <v>20.915976350000001</v>
      </c>
      <c r="E3706" s="762">
        <v>1.0923379899971699</v>
      </c>
      <c r="F3706" s="762">
        <v>2.60166804304383E-2</v>
      </c>
      <c r="G3706" s="762">
        <v>0.45613004491401798</v>
      </c>
      <c r="H3706" s="762">
        <v>2.7255029201816998E-3</v>
      </c>
      <c r="I3706" s="762">
        <v>0.113230037947974</v>
      </c>
      <c r="J3706" s="762">
        <v>1.7168210304475601E-2</v>
      </c>
      <c r="K3706" s="762">
        <v>0.11497162837346001</v>
      </c>
      <c r="L3706" s="759" t="s">
        <v>2376</v>
      </c>
      <c r="M3706" s="762">
        <v>0</v>
      </c>
    </row>
    <row r="3707" spans="1:13" x14ac:dyDescent="0.2">
      <c r="A3707" s="759" t="s">
        <v>6081</v>
      </c>
      <c r="B3707" s="759" t="s">
        <v>19</v>
      </c>
      <c r="C3707" s="762">
        <v>-5.2577682640000001</v>
      </c>
      <c r="D3707" s="762">
        <v>32.126904009999997</v>
      </c>
      <c r="E3707" s="762">
        <v>0.79407030419506397</v>
      </c>
      <c r="F3707" s="762">
        <v>1.6611086245264101E-2</v>
      </c>
      <c r="G3707" s="762">
        <v>0.22578004332187401</v>
      </c>
      <c r="H3707" s="762">
        <v>0</v>
      </c>
      <c r="I3707" s="762">
        <v>0</v>
      </c>
      <c r="J3707" s="762">
        <v>2.1587266374577099E-2</v>
      </c>
      <c r="K3707" s="762">
        <v>0.24873921035396801</v>
      </c>
      <c r="L3707" s="759" t="s">
        <v>2376</v>
      </c>
      <c r="M3707" s="762">
        <v>0</v>
      </c>
    </row>
    <row r="3708" spans="1:13" x14ac:dyDescent="0.2">
      <c r="A3708" s="759" t="s">
        <v>6082</v>
      </c>
      <c r="B3708" s="759" t="s">
        <v>19</v>
      </c>
      <c r="C3708" s="762">
        <v>1.9615931710000001</v>
      </c>
      <c r="D3708" s="762">
        <v>5.7722891379999997</v>
      </c>
      <c r="E3708" s="762">
        <v>0.79254087988480004</v>
      </c>
      <c r="F3708" s="762">
        <v>1.7184751842349098E-2</v>
      </c>
      <c r="G3708" s="762">
        <v>0.23982955088230701</v>
      </c>
      <c r="H3708" s="762">
        <v>3.6954814030533802E-3</v>
      </c>
      <c r="I3708" s="762">
        <v>0.15352742369611</v>
      </c>
      <c r="J3708" s="762">
        <v>1.7800454772336501E-2</v>
      </c>
      <c r="K3708" s="762">
        <v>0.13411007895414201</v>
      </c>
      <c r="L3708" s="759" t="s">
        <v>2376</v>
      </c>
      <c r="M3708" s="762">
        <v>0</v>
      </c>
    </row>
    <row r="3709" spans="1:13" x14ac:dyDescent="0.2">
      <c r="A3709" s="759" t="s">
        <v>6083</v>
      </c>
      <c r="B3709" s="759" t="s">
        <v>19</v>
      </c>
      <c r="C3709" s="762">
        <v>-25.509262119999999</v>
      </c>
      <c r="D3709" s="762">
        <v>15.48195174</v>
      </c>
      <c r="E3709" s="762">
        <v>0.55579018934957103</v>
      </c>
      <c r="F3709" s="762">
        <v>1.01368602210189E-2</v>
      </c>
      <c r="G3709" s="762">
        <v>6.7221427097540504E-2</v>
      </c>
      <c r="H3709" s="762">
        <v>0</v>
      </c>
      <c r="I3709" s="762">
        <v>0</v>
      </c>
      <c r="J3709" s="762">
        <v>1.4978647884199401E-2</v>
      </c>
      <c r="K3709" s="762">
        <v>4.8692220659141403E-2</v>
      </c>
      <c r="L3709" s="759" t="s">
        <v>2376</v>
      </c>
      <c r="M3709" s="762">
        <v>0</v>
      </c>
    </row>
    <row r="3710" spans="1:13" x14ac:dyDescent="0.2">
      <c r="A3710" s="759" t="s">
        <v>6084</v>
      </c>
      <c r="B3710" s="759" t="s">
        <v>19</v>
      </c>
      <c r="C3710" s="762">
        <v>11.2703357</v>
      </c>
      <c r="D3710" s="762">
        <v>1.674985467</v>
      </c>
      <c r="E3710" s="762">
        <v>0.78519714135255003</v>
      </c>
      <c r="F3710" s="762">
        <v>1.07483499234062E-2</v>
      </c>
      <c r="G3710" s="762">
        <v>8.2197272586255005E-2</v>
      </c>
      <c r="H3710" s="762">
        <v>1.25004269271492E-3</v>
      </c>
      <c r="I3710" s="762">
        <v>5.1932585040852901E-2</v>
      </c>
      <c r="J3710" s="762">
        <v>3.0463091342687602E-2</v>
      </c>
      <c r="K3710" s="762">
        <v>0.51741597035251496</v>
      </c>
      <c r="L3710" s="759" t="s">
        <v>2376</v>
      </c>
      <c r="M3710" s="762">
        <v>0</v>
      </c>
    </row>
    <row r="3711" spans="1:13" x14ac:dyDescent="0.2">
      <c r="A3711" s="759" t="s">
        <v>6085</v>
      </c>
      <c r="B3711" s="759" t="s">
        <v>19</v>
      </c>
      <c r="C3711" s="762">
        <v>27.122162589999999</v>
      </c>
      <c r="D3711" s="762">
        <v>-10.05232026</v>
      </c>
      <c r="E3711" s="762">
        <v>1.2400802673365501</v>
      </c>
      <c r="F3711" s="762">
        <v>1.7115407649294902E-2</v>
      </c>
      <c r="G3711" s="762">
        <v>0.23813126468045701</v>
      </c>
      <c r="H3711" s="762">
        <v>0</v>
      </c>
      <c r="I3711" s="762">
        <v>0</v>
      </c>
      <c r="J3711" s="762">
        <v>4.2506793855027501E-2</v>
      </c>
      <c r="K3711" s="762">
        <v>0.881986373714996</v>
      </c>
      <c r="L3711" s="759" t="s">
        <v>2376</v>
      </c>
      <c r="M3711" s="762">
        <v>0</v>
      </c>
    </row>
    <row r="3712" spans="1:13" x14ac:dyDescent="0.2">
      <c r="A3712" s="759" t="s">
        <v>6086</v>
      </c>
      <c r="B3712" s="759" t="s">
        <v>19</v>
      </c>
      <c r="C3712" s="762">
        <v>15.34694498</v>
      </c>
      <c r="D3712" s="762">
        <v>-4.6168029659999998</v>
      </c>
      <c r="E3712" s="762">
        <v>0.57753874830297003</v>
      </c>
      <c r="F3712" s="762">
        <v>2.8323950853879201E-2</v>
      </c>
      <c r="G3712" s="762">
        <v>0.51263682997443005</v>
      </c>
      <c r="H3712" s="762">
        <v>1.8006079442603899E-2</v>
      </c>
      <c r="I3712" s="762">
        <v>0.74805605000773101</v>
      </c>
      <c r="J3712" s="762">
        <v>2.9509178636792199E-2</v>
      </c>
      <c r="K3712" s="762">
        <v>0.48854045900751503</v>
      </c>
      <c r="L3712" s="759" t="s">
        <v>2376</v>
      </c>
      <c r="M3712" s="762">
        <v>0</v>
      </c>
    </row>
    <row r="3713" spans="1:13" x14ac:dyDescent="0.2">
      <c r="A3713" s="759" t="s">
        <v>6087</v>
      </c>
      <c r="B3713" s="759" t="s">
        <v>19</v>
      </c>
      <c r="C3713" s="762">
        <v>-43.385302379999999</v>
      </c>
      <c r="D3713" s="762">
        <v>-5.6496738999999997E-2</v>
      </c>
      <c r="E3713" s="762">
        <v>0.72514518182482601</v>
      </c>
      <c r="F3713" s="762">
        <v>1.52683305070321E-2</v>
      </c>
      <c r="G3713" s="762">
        <v>0.192894973395631</v>
      </c>
      <c r="H3713" s="762">
        <v>0</v>
      </c>
      <c r="I3713" s="762">
        <v>0</v>
      </c>
      <c r="J3713" s="762">
        <v>1.9510842438023399E-2</v>
      </c>
      <c r="K3713" s="762">
        <v>0.185884560481621</v>
      </c>
      <c r="L3713" s="759" t="s">
        <v>2376</v>
      </c>
      <c r="M3713" s="762">
        <v>0</v>
      </c>
    </row>
    <row r="3714" spans="1:13" x14ac:dyDescent="0.2">
      <c r="A3714" s="759" t="s">
        <v>6088</v>
      </c>
      <c r="B3714" s="759" t="s">
        <v>19</v>
      </c>
      <c r="C3714" s="762">
        <v>28.96007165</v>
      </c>
      <c r="D3714" s="762">
        <v>14.70981147</v>
      </c>
      <c r="E3714" s="762">
        <v>1.2400802673365501</v>
      </c>
      <c r="F3714" s="762">
        <v>4.5300670117065601E-2</v>
      </c>
      <c r="G3714" s="762">
        <v>0.92840932118331798</v>
      </c>
      <c r="H3714" s="762">
        <v>5.12312578981523E-4</v>
      </c>
      <c r="I3714" s="762">
        <v>2.12838585872922E-2</v>
      </c>
      <c r="J3714" s="762">
        <v>2.90544063002607E-2</v>
      </c>
      <c r="K3714" s="762">
        <v>0.47477419658404302</v>
      </c>
      <c r="L3714" s="759" t="s">
        <v>2376</v>
      </c>
      <c r="M3714" s="762">
        <v>0</v>
      </c>
    </row>
    <row r="3715" spans="1:13" x14ac:dyDescent="0.2">
      <c r="A3715" s="759" t="s">
        <v>6089</v>
      </c>
      <c r="B3715" s="759" t="s">
        <v>19</v>
      </c>
      <c r="C3715" s="762">
        <v>35.336348450000003</v>
      </c>
      <c r="D3715" s="762">
        <v>9.1741701199999994</v>
      </c>
      <c r="E3715" s="762">
        <v>1.2400802673365501</v>
      </c>
      <c r="F3715" s="762">
        <v>5.0873421631605797E-2</v>
      </c>
      <c r="G3715" s="762">
        <v>1</v>
      </c>
      <c r="H3715" s="762">
        <v>4.60398237644728E-3</v>
      </c>
      <c r="I3715" s="762">
        <v>0.19127076967876799</v>
      </c>
      <c r="J3715" s="762">
        <v>3.1645499417669601E-2</v>
      </c>
      <c r="K3715" s="762">
        <v>0.55320819816642097</v>
      </c>
      <c r="L3715" s="759" t="s">
        <v>2376</v>
      </c>
      <c r="M3715" s="762">
        <v>0</v>
      </c>
    </row>
    <row r="3716" spans="1:13" x14ac:dyDescent="0.2">
      <c r="A3716" s="759" t="s">
        <v>6090</v>
      </c>
      <c r="B3716" s="759" t="s">
        <v>19</v>
      </c>
      <c r="C3716" s="762">
        <v>-42.991698290000002</v>
      </c>
      <c r="D3716" s="762">
        <v>0.86713675099999998</v>
      </c>
      <c r="E3716" s="762">
        <v>0.88515643676438205</v>
      </c>
      <c r="F3716" s="762">
        <v>1.8584243738534598E-2</v>
      </c>
      <c r="G3716" s="762">
        <v>0.27410415219171802</v>
      </c>
      <c r="H3716" s="762">
        <v>1.14074934253219E-3</v>
      </c>
      <c r="I3716" s="762">
        <v>4.7392005277232703E-2</v>
      </c>
      <c r="J3716" s="762">
        <v>2.2039820309466999E-2</v>
      </c>
      <c r="K3716" s="762">
        <v>0.262438302263101</v>
      </c>
      <c r="L3716" s="759" t="s">
        <v>2376</v>
      </c>
      <c r="M3716" s="762">
        <v>0</v>
      </c>
    </row>
    <row r="3717" spans="1:13" x14ac:dyDescent="0.2">
      <c r="A3717" s="759" t="s">
        <v>6091</v>
      </c>
      <c r="B3717" s="759" t="s">
        <v>19</v>
      </c>
      <c r="C3717" s="762">
        <v>11.317189259999999</v>
      </c>
      <c r="D3717" s="762">
        <v>3.8005258039999998</v>
      </c>
      <c r="E3717" s="762">
        <v>0.8914596786101</v>
      </c>
      <c r="F3717" s="762">
        <v>1.35725497859786E-2</v>
      </c>
      <c r="G3717" s="762">
        <v>0.15136403382393199</v>
      </c>
      <c r="H3717" s="762">
        <v>6.5849243485091701E-3</v>
      </c>
      <c r="I3717" s="762">
        <v>0.27356828974487502</v>
      </c>
      <c r="J3717" s="762">
        <v>2.66030724862736E-2</v>
      </c>
      <c r="K3717" s="762">
        <v>0.40057078712134098</v>
      </c>
      <c r="L3717" s="759" t="s">
        <v>2376</v>
      </c>
      <c r="M3717" s="762">
        <v>0</v>
      </c>
    </row>
    <row r="3718" spans="1:13" x14ac:dyDescent="0.2">
      <c r="A3718" s="759" t="s">
        <v>6092</v>
      </c>
      <c r="B3718" s="759" t="s">
        <v>19</v>
      </c>
      <c r="C3718" s="762">
        <v>11.62044004</v>
      </c>
      <c r="D3718" s="762">
        <v>5.1405162569999998</v>
      </c>
      <c r="E3718" s="762">
        <v>0.54616346957528705</v>
      </c>
      <c r="F3718" s="762">
        <v>2.6394921483461401E-2</v>
      </c>
      <c r="G3718" s="762">
        <v>0.46539344868758198</v>
      </c>
      <c r="H3718" s="762">
        <v>5.7857167252980003E-3</v>
      </c>
      <c r="I3718" s="762">
        <v>0.24036552352583701</v>
      </c>
      <c r="J3718" s="762">
        <v>2.9777605235427902E-2</v>
      </c>
      <c r="K3718" s="762">
        <v>0.49666588148704499</v>
      </c>
      <c r="L3718" s="759" t="s">
        <v>2376</v>
      </c>
      <c r="M3718" s="762">
        <v>0</v>
      </c>
    </row>
    <row r="3719" spans="1:13" x14ac:dyDescent="0.2">
      <c r="A3719" s="759" t="s">
        <v>6093</v>
      </c>
      <c r="B3719" s="759" t="s">
        <v>19</v>
      </c>
      <c r="C3719" s="762">
        <v>9.1826702739999995</v>
      </c>
      <c r="D3719" s="762">
        <v>-11.25876148</v>
      </c>
      <c r="E3719" s="762">
        <v>0.224361137697072</v>
      </c>
      <c r="F3719" s="762">
        <v>1.0660093677700801E-2</v>
      </c>
      <c r="G3719" s="762">
        <v>8.0035817420263902E-2</v>
      </c>
      <c r="H3719" s="762">
        <v>7.2748386215376196E-3</v>
      </c>
      <c r="I3719" s="762">
        <v>0.30223055928957099</v>
      </c>
      <c r="J3719" s="762">
        <v>3.1421440851866198E-2</v>
      </c>
      <c r="K3719" s="762">
        <v>0.546425822726194</v>
      </c>
      <c r="L3719" s="759" t="s">
        <v>2376</v>
      </c>
      <c r="M3719" s="762">
        <v>0</v>
      </c>
    </row>
    <row r="3720" spans="1:13" x14ac:dyDescent="0.2">
      <c r="A3720" s="759" t="s">
        <v>6094</v>
      </c>
      <c r="B3720" s="759" t="s">
        <v>19</v>
      </c>
      <c r="C3720" s="762">
        <v>31.977844730000001</v>
      </c>
      <c r="D3720" s="762">
        <v>-12.90680272</v>
      </c>
      <c r="E3720" s="762">
        <v>1.2400802673365501</v>
      </c>
      <c r="F3720" s="762">
        <v>2.7164011624608402E-2</v>
      </c>
      <c r="G3720" s="762">
        <v>0.48422906003488297</v>
      </c>
      <c r="H3720" s="762">
        <v>3.16950715529902E-3</v>
      </c>
      <c r="I3720" s="762">
        <v>0.13167602379684401</v>
      </c>
      <c r="J3720" s="762">
        <v>3.65526038489268E-2</v>
      </c>
      <c r="K3720" s="762">
        <v>0.70174932784987898</v>
      </c>
      <c r="L3720" s="759" t="s">
        <v>2376</v>
      </c>
      <c r="M3720" s="762">
        <v>0</v>
      </c>
    </row>
    <row r="3721" spans="1:13" x14ac:dyDescent="0.2">
      <c r="A3721" s="759" t="s">
        <v>6095</v>
      </c>
      <c r="B3721" s="759" t="s">
        <v>19</v>
      </c>
      <c r="C3721" s="762">
        <v>-5.0293938440000003</v>
      </c>
      <c r="D3721" s="762">
        <v>18.56520429</v>
      </c>
      <c r="E3721" s="762">
        <v>1.2400802673365501</v>
      </c>
      <c r="F3721" s="762">
        <v>1.3868838610846699E-2</v>
      </c>
      <c r="G3721" s="762">
        <v>0.15862037208621901</v>
      </c>
      <c r="H3721" s="762">
        <v>2.7323337545681202E-4</v>
      </c>
      <c r="I3721" s="762">
        <v>1.13513663197725E-2</v>
      </c>
      <c r="J3721" s="762">
        <v>8.8780433697520904E-3</v>
      </c>
      <c r="K3721" s="762">
        <v>0</v>
      </c>
      <c r="L3721" s="759" t="s">
        <v>2376</v>
      </c>
      <c r="M3721" s="762">
        <v>0</v>
      </c>
    </row>
    <row r="3722" spans="1:13" x14ac:dyDescent="0.2">
      <c r="A3722" s="759" t="s">
        <v>6096</v>
      </c>
      <c r="B3722" s="759" t="s">
        <v>19</v>
      </c>
      <c r="C3722" s="762">
        <v>-4.6952296179999999</v>
      </c>
      <c r="D3722" s="762">
        <v>31.97583289</v>
      </c>
      <c r="E3722" s="762">
        <v>1.0749849419467901</v>
      </c>
      <c r="F3722" s="762">
        <v>3.02277641540954E-2</v>
      </c>
      <c r="G3722" s="762">
        <v>0.55926262815167904</v>
      </c>
      <c r="H3722" s="762">
        <v>0</v>
      </c>
      <c r="I3722" s="762">
        <v>0</v>
      </c>
      <c r="J3722" s="762">
        <v>2.5145582607731101E-2</v>
      </c>
      <c r="K3722" s="762">
        <v>0.35645168582613501</v>
      </c>
      <c r="L3722" s="759" t="s">
        <v>2376</v>
      </c>
      <c r="M3722" s="762">
        <v>0</v>
      </c>
    </row>
    <row r="3723" spans="1:13" x14ac:dyDescent="0.2">
      <c r="A3723" s="759" t="s">
        <v>6097</v>
      </c>
      <c r="B3723" s="759" t="s">
        <v>19</v>
      </c>
      <c r="C3723" s="762">
        <v>22.2299717</v>
      </c>
      <c r="D3723" s="762">
        <v>3.5848667970000001</v>
      </c>
      <c r="E3723" s="762">
        <v>0.75153926520320002</v>
      </c>
      <c r="F3723" s="762">
        <v>2.81852624677707E-2</v>
      </c>
      <c r="G3723" s="762">
        <v>0.50924023307998501</v>
      </c>
      <c r="H3723" s="762">
        <v>3.4154171932101503E-5</v>
      </c>
      <c r="I3723" s="762">
        <v>1.42082665028093E-3</v>
      </c>
      <c r="J3723" s="762">
        <v>2.0145305307525899E-2</v>
      </c>
      <c r="K3723" s="762">
        <v>0.20509015130601799</v>
      </c>
      <c r="L3723" s="759" t="s">
        <v>2376</v>
      </c>
      <c r="M3723" s="762">
        <v>0</v>
      </c>
    </row>
    <row r="3724" spans="1:13" x14ac:dyDescent="0.2">
      <c r="A3724" s="759" t="s">
        <v>6098</v>
      </c>
      <c r="B3724" s="759" t="s">
        <v>19</v>
      </c>
      <c r="C3724" s="762">
        <v>29.258072899999998</v>
      </c>
      <c r="D3724" s="762">
        <v>-7.1791308809999999</v>
      </c>
      <c r="E3724" s="762">
        <v>1.2186571804650399</v>
      </c>
      <c r="F3724" s="762">
        <v>3.4300159491644E-2</v>
      </c>
      <c r="G3724" s="762">
        <v>0.65899861449489505</v>
      </c>
      <c r="H3724" s="762">
        <v>3.2104921616175398E-3</v>
      </c>
      <c r="I3724" s="762">
        <v>0.13337873082204199</v>
      </c>
      <c r="J3724" s="762">
        <v>2.3089124285952001E-2</v>
      </c>
      <c r="K3724" s="762">
        <v>0.29420138895909997</v>
      </c>
      <c r="L3724" s="759" t="s">
        <v>2376</v>
      </c>
      <c r="M3724" s="762">
        <v>0</v>
      </c>
    </row>
    <row r="3725" spans="1:13" x14ac:dyDescent="0.2">
      <c r="A3725" s="759" t="s">
        <v>6099</v>
      </c>
      <c r="B3725" s="759" t="s">
        <v>19</v>
      </c>
      <c r="C3725" s="762">
        <v>-26.036448589999999</v>
      </c>
      <c r="D3725" s="762">
        <v>21.872101319999999</v>
      </c>
      <c r="E3725" s="762">
        <v>0.688177786535347</v>
      </c>
      <c r="F3725" s="762">
        <v>2.047544900365E-2</v>
      </c>
      <c r="G3725" s="762">
        <v>0.32042117105953999</v>
      </c>
      <c r="H3725" s="762">
        <v>0</v>
      </c>
      <c r="I3725" s="762">
        <v>0</v>
      </c>
      <c r="J3725" s="762">
        <v>1.90560701014919E-2</v>
      </c>
      <c r="K3725" s="762">
        <v>0.172118328328772</v>
      </c>
      <c r="L3725" s="759" t="s">
        <v>2376</v>
      </c>
      <c r="M3725" s="762">
        <v>0.24738971759602801</v>
      </c>
    </row>
    <row r="3726" spans="1:13" x14ac:dyDescent="0.2">
      <c r="A3726" s="759" t="s">
        <v>6100</v>
      </c>
      <c r="B3726" s="759" t="s">
        <v>19</v>
      </c>
      <c r="C3726" s="762">
        <v>-2.8876926109999999</v>
      </c>
      <c r="D3726" s="762">
        <v>-4.119075939</v>
      </c>
      <c r="E3726" s="762">
        <v>0</v>
      </c>
      <c r="F3726" s="762">
        <v>1.6453485806504499E-2</v>
      </c>
      <c r="G3726" s="762">
        <v>0.22192030195403301</v>
      </c>
      <c r="H3726" s="762">
        <v>1.1311861743911999E-2</v>
      </c>
      <c r="I3726" s="762">
        <v>0.46994722204387501</v>
      </c>
      <c r="J3726" s="762">
        <v>2.3204481171316099E-2</v>
      </c>
      <c r="K3726" s="762">
        <v>0.29769331731541099</v>
      </c>
      <c r="L3726" s="759" t="s">
        <v>2376</v>
      </c>
      <c r="M3726" s="762">
        <v>0.90333737340220699</v>
      </c>
    </row>
    <row r="3727" spans="1:13" x14ac:dyDescent="0.2">
      <c r="A3727" s="759" t="s">
        <v>6101</v>
      </c>
      <c r="B3727" s="759" t="s">
        <v>19</v>
      </c>
      <c r="C3727" s="762">
        <v>15.645867109999999</v>
      </c>
      <c r="D3727" s="762">
        <v>4.6584839090000001</v>
      </c>
      <c r="E3727" s="762">
        <v>1.2400802673365501</v>
      </c>
      <c r="F3727" s="762">
        <v>2.4472196130593999E-2</v>
      </c>
      <c r="G3727" s="762">
        <v>0.41830448154619199</v>
      </c>
      <c r="H3727" s="762">
        <v>5.3485433245670996E-3</v>
      </c>
      <c r="I3727" s="762">
        <v>0.22220328756063401</v>
      </c>
      <c r="J3727" s="762">
        <v>2.6951361544007499E-2</v>
      </c>
      <c r="K3727" s="762">
        <v>0.41111374270461298</v>
      </c>
      <c r="L3727" s="759" t="s">
        <v>2376</v>
      </c>
      <c r="M3727" s="762">
        <v>0</v>
      </c>
    </row>
    <row r="3728" spans="1:13" x14ac:dyDescent="0.2">
      <c r="A3728" s="759" t="s">
        <v>6102</v>
      </c>
      <c r="B3728" s="759" t="s">
        <v>19</v>
      </c>
      <c r="C3728" s="762">
        <v>-2.387074449</v>
      </c>
      <c r="D3728" s="762">
        <v>14.85216331</v>
      </c>
      <c r="E3728" s="762">
        <v>0.40854019438066003</v>
      </c>
      <c r="F3728" s="762">
        <v>1.7052367473790998E-2</v>
      </c>
      <c r="G3728" s="762">
        <v>0.236587343642575</v>
      </c>
      <c r="H3728" s="762">
        <v>0</v>
      </c>
      <c r="I3728" s="762">
        <v>0</v>
      </c>
      <c r="J3728" s="762">
        <v>1.69374965337474E-2</v>
      </c>
      <c r="K3728" s="762">
        <v>0.107987801931462</v>
      </c>
      <c r="L3728" s="759" t="s">
        <v>2376</v>
      </c>
      <c r="M3728" s="762">
        <v>0.90333737340220699</v>
      </c>
    </row>
    <row r="3729" spans="1:13" x14ac:dyDescent="0.2">
      <c r="A3729" s="759" t="s">
        <v>6103</v>
      </c>
      <c r="B3729" s="759" t="s">
        <v>19</v>
      </c>
      <c r="C3729" s="762">
        <v>12.64045688</v>
      </c>
      <c r="D3729" s="762">
        <v>15.831766180000001</v>
      </c>
      <c r="E3729" s="762">
        <v>0.69722072396233203</v>
      </c>
      <c r="F3729" s="762">
        <v>2.9584754363956099E-2</v>
      </c>
      <c r="G3729" s="762">
        <v>0.54351483438939596</v>
      </c>
      <c r="H3729" s="762">
        <v>8.7298063458451508E-3</v>
      </c>
      <c r="I3729" s="762">
        <v>0.36267663791177401</v>
      </c>
      <c r="J3729" s="762">
        <v>2.2152958793189501E-2</v>
      </c>
      <c r="K3729" s="762">
        <v>0.265863090375696</v>
      </c>
      <c r="L3729" s="759" t="s">
        <v>2376</v>
      </c>
      <c r="M3729" s="762">
        <v>0</v>
      </c>
    </row>
    <row r="3730" spans="1:13" x14ac:dyDescent="0.2">
      <c r="A3730" s="759" t="s">
        <v>6104</v>
      </c>
      <c r="B3730" s="759" t="s">
        <v>19</v>
      </c>
      <c r="C3730" s="762">
        <v>28.27899627</v>
      </c>
      <c r="D3730" s="762">
        <v>10.88782119</v>
      </c>
      <c r="E3730" s="762">
        <v>0.64416500212104399</v>
      </c>
      <c r="F3730" s="762">
        <v>3.10914145584981E-2</v>
      </c>
      <c r="G3730" s="762">
        <v>0.580414084319685</v>
      </c>
      <c r="H3730" s="762">
        <v>1.8511561187199001E-3</v>
      </c>
      <c r="I3730" s="762">
        <v>7.6905607562207906E-2</v>
      </c>
      <c r="J3730" s="762">
        <v>2.14918751039876E-2</v>
      </c>
      <c r="K3730" s="762">
        <v>0.24585166527359201</v>
      </c>
      <c r="L3730" s="759" t="s">
        <v>2376</v>
      </c>
      <c r="M3730" s="762">
        <v>0</v>
      </c>
    </row>
    <row r="3731" spans="1:13" x14ac:dyDescent="0.2">
      <c r="A3731" s="759" t="s">
        <v>6105</v>
      </c>
      <c r="B3731" s="759" t="s">
        <v>19</v>
      </c>
      <c r="C3731" s="762">
        <v>-21.159911260000001</v>
      </c>
      <c r="D3731" s="762">
        <v>35.323846809999999</v>
      </c>
      <c r="E3731" s="762">
        <v>1.14250413499147</v>
      </c>
      <c r="F3731" s="762">
        <v>3.6058980388201399E-2</v>
      </c>
      <c r="G3731" s="762">
        <v>0.70207345061373005</v>
      </c>
      <c r="H3731" s="762">
        <v>0</v>
      </c>
      <c r="I3731" s="762">
        <v>0</v>
      </c>
      <c r="J3731" s="762">
        <v>3.3209472575009703E-2</v>
      </c>
      <c r="K3731" s="762">
        <v>0.60055066684307601</v>
      </c>
      <c r="L3731" s="759" t="s">
        <v>2376</v>
      </c>
      <c r="M3731" s="762">
        <v>0</v>
      </c>
    </row>
    <row r="3732" spans="1:13" x14ac:dyDescent="0.2">
      <c r="A3732" s="759" t="s">
        <v>6106</v>
      </c>
      <c r="B3732" s="759" t="s">
        <v>19</v>
      </c>
      <c r="C3732" s="762">
        <v>-5.834622252</v>
      </c>
      <c r="D3732" s="762">
        <v>2.6141492620000002</v>
      </c>
      <c r="E3732" s="762">
        <v>0.23799634612093801</v>
      </c>
      <c r="F3732" s="762">
        <v>6.7705148491133396E-3</v>
      </c>
      <c r="G3732" s="762">
        <v>0</v>
      </c>
      <c r="H3732" s="762">
        <v>4.1053314662386001E-3</v>
      </c>
      <c r="I3732" s="762">
        <v>0.170554493948088</v>
      </c>
      <c r="J3732" s="762">
        <v>2.0990516332982101E-2</v>
      </c>
      <c r="K3732" s="762">
        <v>0.23067521556710199</v>
      </c>
      <c r="L3732" s="759" t="s">
        <v>2376</v>
      </c>
      <c r="M3732" s="762">
        <v>0</v>
      </c>
    </row>
    <row r="3733" spans="1:13" x14ac:dyDescent="0.2">
      <c r="A3733" s="759" t="s">
        <v>6107</v>
      </c>
      <c r="B3733" s="759" t="s">
        <v>19</v>
      </c>
      <c r="C3733" s="762">
        <v>-11.16599216</v>
      </c>
      <c r="D3733" s="762">
        <v>27.378221</v>
      </c>
      <c r="E3733" s="762">
        <v>0.76332891806139203</v>
      </c>
      <c r="F3733" s="762">
        <v>1.27404194693278E-2</v>
      </c>
      <c r="G3733" s="762">
        <v>0.130984525929495</v>
      </c>
      <c r="H3733" s="762">
        <v>1.9809419720618899E-4</v>
      </c>
      <c r="I3733" s="762">
        <v>8.2297436976829594E-3</v>
      </c>
      <c r="J3733" s="762">
        <v>2.0344961455271499E-2</v>
      </c>
      <c r="K3733" s="762">
        <v>0.21113386298287901</v>
      </c>
      <c r="L3733" s="759" t="s">
        <v>2376</v>
      </c>
      <c r="M3733" s="762">
        <v>0.42820597095376101</v>
      </c>
    </row>
    <row r="3734" spans="1:13" x14ac:dyDescent="0.2">
      <c r="A3734" s="759" t="s">
        <v>6108</v>
      </c>
      <c r="B3734" s="759" t="s">
        <v>19</v>
      </c>
      <c r="C3734" s="762">
        <v>35.650500559999998</v>
      </c>
      <c r="D3734" s="762">
        <v>0.28412890099999999</v>
      </c>
      <c r="E3734" s="762">
        <v>1.2400802673365501</v>
      </c>
      <c r="F3734" s="762">
        <v>3.7553032547642598E-2</v>
      </c>
      <c r="G3734" s="762">
        <v>0.73866392123459101</v>
      </c>
      <c r="H3734" s="762">
        <v>9.8500631852180692E-3</v>
      </c>
      <c r="I3734" s="762">
        <v>0.409217310448727</v>
      </c>
      <c r="J3734" s="762">
        <v>3.7415562087515897E-2</v>
      </c>
      <c r="K3734" s="762">
        <v>0.72787160487255798</v>
      </c>
      <c r="L3734" s="759" t="s">
        <v>2376</v>
      </c>
      <c r="M3734" s="762">
        <v>0</v>
      </c>
    </row>
    <row r="3735" spans="1:13" x14ac:dyDescent="0.2">
      <c r="A3735" s="759" t="s">
        <v>6109</v>
      </c>
      <c r="B3735" s="759" t="s">
        <v>19</v>
      </c>
      <c r="C3735" s="762">
        <v>27.463853749999998</v>
      </c>
      <c r="D3735" s="762">
        <v>5.8381473960000001</v>
      </c>
      <c r="E3735" s="762">
        <v>1.2400802673365501</v>
      </c>
      <c r="F3735" s="762">
        <v>3.37643179998613E-2</v>
      </c>
      <c r="G3735" s="762">
        <v>0.64587546935349005</v>
      </c>
      <c r="H3735" s="762">
        <v>2.58888623245329E-3</v>
      </c>
      <c r="I3735" s="762">
        <v>0.107554334015769</v>
      </c>
      <c r="J3735" s="762">
        <v>2.81759192501802E-2</v>
      </c>
      <c r="K3735" s="762">
        <v>0.44818184704348202</v>
      </c>
      <c r="L3735" s="759" t="s">
        <v>2376</v>
      </c>
      <c r="M3735" s="762">
        <v>0</v>
      </c>
    </row>
    <row r="3736" spans="1:13" x14ac:dyDescent="0.2">
      <c r="A3736" s="759" t="s">
        <v>6110</v>
      </c>
      <c r="B3736" s="759" t="s">
        <v>19</v>
      </c>
      <c r="C3736" s="762">
        <v>-22.823387589999999</v>
      </c>
      <c r="D3736" s="762">
        <v>9.1784731060000002</v>
      </c>
      <c r="E3736" s="762">
        <v>0.69591377044147495</v>
      </c>
      <c r="F3736" s="762">
        <v>1.7449520579465298E-2</v>
      </c>
      <c r="G3736" s="762">
        <v>0.24631394087102501</v>
      </c>
      <c r="H3736" s="762">
        <v>5.2529116431572096E-3</v>
      </c>
      <c r="I3736" s="762">
        <v>0.21823033219826601</v>
      </c>
      <c r="J3736" s="762">
        <v>1.8536964117353401E-2</v>
      </c>
      <c r="K3736" s="762">
        <v>0.15640466586068499</v>
      </c>
      <c r="L3736" s="759" t="s">
        <v>2376</v>
      </c>
      <c r="M3736" s="762">
        <v>0</v>
      </c>
    </row>
    <row r="3737" spans="1:13" x14ac:dyDescent="0.2">
      <c r="A3737" s="759" t="s">
        <v>6111</v>
      </c>
      <c r="B3737" s="759" t="s">
        <v>19</v>
      </c>
      <c r="C3737" s="762">
        <v>4.6132098450000001</v>
      </c>
      <c r="D3737" s="762">
        <v>1.9107853960000001</v>
      </c>
      <c r="E3737" s="762">
        <v>0.35209576495647998</v>
      </c>
      <c r="F3737" s="762">
        <v>1.7537776825170701E-2</v>
      </c>
      <c r="G3737" s="762">
        <v>0.24847539603701599</v>
      </c>
      <c r="H3737" s="762">
        <v>5.45783667474982E-3</v>
      </c>
      <c r="I3737" s="762">
        <v>0.226743867324255</v>
      </c>
      <c r="J3737" s="762">
        <v>2.8078309577949101E-2</v>
      </c>
      <c r="K3737" s="762">
        <v>0.44522716171939097</v>
      </c>
      <c r="L3737" s="759" t="s">
        <v>2376</v>
      </c>
      <c r="M3737" s="762">
        <v>0</v>
      </c>
    </row>
    <row r="3738" spans="1:13" x14ac:dyDescent="0.2">
      <c r="A3738" s="759" t="s">
        <v>6112</v>
      </c>
      <c r="B3738" s="759" t="s">
        <v>19</v>
      </c>
      <c r="C3738" s="762">
        <v>-10.777028639999999</v>
      </c>
      <c r="D3738" s="762">
        <v>25.64280797</v>
      </c>
      <c r="E3738" s="762">
        <v>0.862835599478601</v>
      </c>
      <c r="F3738" s="762">
        <v>1.66363023154656E-2</v>
      </c>
      <c r="G3738" s="762">
        <v>0.226397601940729</v>
      </c>
      <c r="H3738" s="762">
        <v>0</v>
      </c>
      <c r="I3738" s="762">
        <v>0</v>
      </c>
      <c r="J3738" s="762">
        <v>1.40114247684543E-2</v>
      </c>
      <c r="K3738" s="762">
        <v>1.9413777039976401E-2</v>
      </c>
      <c r="L3738" s="759" t="s">
        <v>2376</v>
      </c>
      <c r="M3738" s="762">
        <v>0.58992799334346202</v>
      </c>
    </row>
    <row r="3739" spans="1:13" x14ac:dyDescent="0.2">
      <c r="A3739" s="759" t="s">
        <v>6113</v>
      </c>
      <c r="B3739" s="759" t="s">
        <v>19</v>
      </c>
      <c r="C3739" s="762">
        <v>-20.336337919999998</v>
      </c>
      <c r="D3739" s="762">
        <v>31.318069990000001</v>
      </c>
      <c r="E3739" s="762">
        <v>0.54395735197738304</v>
      </c>
      <c r="F3739" s="762">
        <v>9.9477396945073099E-3</v>
      </c>
      <c r="G3739" s="762">
        <v>6.2589737456130806E-2</v>
      </c>
      <c r="H3739" s="762">
        <v>6.5302776734178104E-3</v>
      </c>
      <c r="I3739" s="762">
        <v>0.27129804140770403</v>
      </c>
      <c r="J3739" s="762">
        <v>1.8452664854972E-2</v>
      </c>
      <c r="K3739" s="762">
        <v>0.15385288254013499</v>
      </c>
      <c r="L3739" s="759" t="s">
        <v>2376</v>
      </c>
      <c r="M3739" s="762">
        <v>0.69674145872534299</v>
      </c>
    </row>
    <row r="3740" spans="1:13" x14ac:dyDescent="0.2">
      <c r="A3740" s="759" t="s">
        <v>6114</v>
      </c>
      <c r="B3740" s="759" t="s">
        <v>19</v>
      </c>
      <c r="C3740" s="762">
        <v>25.882644920000001</v>
      </c>
      <c r="D3740" s="762">
        <v>6.5799854440000001</v>
      </c>
      <c r="E3740" s="762">
        <v>1.0354235450251299</v>
      </c>
      <c r="F3740" s="762">
        <v>1.3881446645947501E-2</v>
      </c>
      <c r="G3740" s="762">
        <v>0.15892915139564601</v>
      </c>
      <c r="H3740" s="762">
        <v>0</v>
      </c>
      <c r="I3740" s="762">
        <v>0</v>
      </c>
      <c r="J3740" s="762">
        <v>2.3932116909766502E-2</v>
      </c>
      <c r="K3740" s="762">
        <v>0.319719312976468</v>
      </c>
      <c r="L3740" s="759" t="s">
        <v>2376</v>
      </c>
      <c r="M3740" s="762">
        <v>0</v>
      </c>
    </row>
    <row r="3741" spans="1:13" x14ac:dyDescent="0.2">
      <c r="A3741" s="759" t="s">
        <v>6115</v>
      </c>
      <c r="B3741" s="759" t="s">
        <v>19</v>
      </c>
      <c r="C3741" s="762">
        <v>0.86886815799999995</v>
      </c>
      <c r="D3741" s="762">
        <v>-6.2316189</v>
      </c>
      <c r="E3741" s="762">
        <v>0.51112885183362999</v>
      </c>
      <c r="F3741" s="762">
        <v>2.2580990865478601E-2</v>
      </c>
      <c r="G3741" s="762">
        <v>0.37198746267837102</v>
      </c>
      <c r="H3741" s="762">
        <v>1.2548242767854101E-2</v>
      </c>
      <c r="I3741" s="762">
        <v>0.52131222422811596</v>
      </c>
      <c r="J3741" s="762">
        <v>2.44756253119627E-2</v>
      </c>
      <c r="K3741" s="762">
        <v>0.33617163920792098</v>
      </c>
      <c r="L3741" s="759" t="s">
        <v>2376</v>
      </c>
      <c r="M3741" s="762">
        <v>0</v>
      </c>
    </row>
    <row r="3742" spans="1:13" x14ac:dyDescent="0.2">
      <c r="A3742" s="759" t="s">
        <v>6116</v>
      </c>
      <c r="B3742" s="759" t="s">
        <v>19</v>
      </c>
      <c r="C3742" s="762">
        <v>18.493160849999999</v>
      </c>
      <c r="D3742" s="762">
        <v>-1.0503829280000001</v>
      </c>
      <c r="E3742" s="762">
        <v>0.90685718768565204</v>
      </c>
      <c r="F3742" s="762">
        <v>1.2185665924893899E-2</v>
      </c>
      <c r="G3742" s="762">
        <v>0.117398211823948</v>
      </c>
      <c r="H3742" s="762">
        <v>0</v>
      </c>
      <c r="I3742" s="762">
        <v>0</v>
      </c>
      <c r="J3742" s="762">
        <v>1.6034607065609201E-2</v>
      </c>
      <c r="K3742" s="762">
        <v>8.0656758356910996E-2</v>
      </c>
      <c r="L3742" s="759" t="s">
        <v>2376</v>
      </c>
      <c r="M3742" s="762">
        <v>0.34966002428124199</v>
      </c>
    </row>
    <row r="3743" spans="1:13" x14ac:dyDescent="0.2">
      <c r="A3743" s="759" t="s">
        <v>6117</v>
      </c>
      <c r="B3743" s="759" t="s">
        <v>19</v>
      </c>
      <c r="C3743" s="762">
        <v>22.376035269999999</v>
      </c>
      <c r="D3743" s="762">
        <v>-9.8385542600000004</v>
      </c>
      <c r="E3743" s="762">
        <v>1.1162044082151901</v>
      </c>
      <c r="F3743" s="762">
        <v>5.1472303298892401E-2</v>
      </c>
      <c r="G3743" s="762">
        <v>1</v>
      </c>
      <c r="H3743" s="762">
        <v>7.1382219338092098E-3</v>
      </c>
      <c r="I3743" s="762">
        <v>0.29655485535736498</v>
      </c>
      <c r="J3743" s="762">
        <v>2.6232599412123601E-2</v>
      </c>
      <c r="K3743" s="762">
        <v>0.38935633828904198</v>
      </c>
      <c r="L3743" s="759" t="s">
        <v>2376</v>
      </c>
      <c r="M3743" s="762">
        <v>0</v>
      </c>
    </row>
    <row r="3744" spans="1:13" x14ac:dyDescent="0.2">
      <c r="A3744" s="759" t="s">
        <v>6118</v>
      </c>
      <c r="B3744" s="759" t="s">
        <v>19</v>
      </c>
      <c r="C3744" s="762">
        <v>24.770151420000001</v>
      </c>
      <c r="D3744" s="762">
        <v>0.37126940200000003</v>
      </c>
      <c r="E3744" s="762">
        <v>1.09545063200579</v>
      </c>
      <c r="F3744" s="762">
        <v>4.3497721097655498E-2</v>
      </c>
      <c r="G3744" s="762">
        <v>0.88425375748148805</v>
      </c>
      <c r="H3744" s="762">
        <v>0</v>
      </c>
      <c r="I3744" s="762">
        <v>0</v>
      </c>
      <c r="J3744" s="762">
        <v>2.50834673617658E-2</v>
      </c>
      <c r="K3744" s="762">
        <v>0.35457139575461299</v>
      </c>
      <c r="L3744" s="759" t="s">
        <v>2376</v>
      </c>
      <c r="M3744" s="762">
        <v>0.49537152252529398</v>
      </c>
    </row>
    <row r="3745" spans="1:13" x14ac:dyDescent="0.2">
      <c r="A3745" s="759" t="s">
        <v>6119</v>
      </c>
      <c r="B3745" s="759" t="s">
        <v>19</v>
      </c>
      <c r="C3745" s="762">
        <v>-7.3315779900000004</v>
      </c>
      <c r="D3745" s="762">
        <v>16.568057419999999</v>
      </c>
      <c r="E3745" s="762">
        <v>0.68792484803435805</v>
      </c>
      <c r="F3745" s="762">
        <v>8.4852076228180192E-3</v>
      </c>
      <c r="G3745" s="762">
        <v>2.6771239599582799E-2</v>
      </c>
      <c r="H3745" s="762">
        <v>0</v>
      </c>
      <c r="I3745" s="762">
        <v>0</v>
      </c>
      <c r="J3745" s="762">
        <v>1.2545061283345401E-2</v>
      </c>
      <c r="K3745" s="762">
        <v>0</v>
      </c>
      <c r="L3745" s="759" t="s">
        <v>2376</v>
      </c>
      <c r="M3745" s="762">
        <v>0</v>
      </c>
    </row>
    <row r="3746" spans="1:13" x14ac:dyDescent="0.2">
      <c r="A3746" s="759" t="s">
        <v>6120</v>
      </c>
      <c r="B3746" s="759" t="s">
        <v>19</v>
      </c>
      <c r="C3746" s="762">
        <v>13.31683486</v>
      </c>
      <c r="D3746" s="762">
        <v>14.255109239999999</v>
      </c>
      <c r="E3746" s="762">
        <v>1.04808603444121</v>
      </c>
      <c r="F3746" s="762">
        <v>2.38733144633075E-2</v>
      </c>
      <c r="G3746" s="762">
        <v>0.40363741536690501</v>
      </c>
      <c r="H3746" s="762">
        <v>6.4209843232350796E-4</v>
      </c>
      <c r="I3746" s="762">
        <v>2.6675729546552798E-2</v>
      </c>
      <c r="J3746" s="762">
        <v>1.7587488214741299E-2</v>
      </c>
      <c r="K3746" s="762">
        <v>0.127663435003116</v>
      </c>
      <c r="L3746" s="759" t="s">
        <v>2376</v>
      </c>
      <c r="M3746" s="762">
        <v>0</v>
      </c>
    </row>
    <row r="3747" spans="1:13" x14ac:dyDescent="0.2">
      <c r="A3747" s="759" t="s">
        <v>6121</v>
      </c>
      <c r="B3747" s="759" t="s">
        <v>19</v>
      </c>
      <c r="C3747" s="762">
        <v>11.934646040000001</v>
      </c>
      <c r="D3747" s="762">
        <v>-16.450443010000001</v>
      </c>
      <c r="E3747" s="762">
        <v>0.763628576692154</v>
      </c>
      <c r="F3747" s="762">
        <v>4.0358320357563898E-2</v>
      </c>
      <c r="G3747" s="762">
        <v>0.80736748901738298</v>
      </c>
      <c r="H3747" s="762">
        <v>0</v>
      </c>
      <c r="I3747" s="762">
        <v>0</v>
      </c>
      <c r="J3747" s="762">
        <v>2.5866563141256699E-2</v>
      </c>
      <c r="K3747" s="762">
        <v>0.37827620021479802</v>
      </c>
      <c r="L3747" s="759" t="s">
        <v>2376</v>
      </c>
      <c r="M3747" s="762">
        <v>0.43741383214100399</v>
      </c>
    </row>
    <row r="3748" spans="1:13" x14ac:dyDescent="0.2">
      <c r="A3748" s="759" t="s">
        <v>6122</v>
      </c>
      <c r="B3748" s="759" t="s">
        <v>19</v>
      </c>
      <c r="C3748" s="762">
        <v>11.926185569999999</v>
      </c>
      <c r="D3748" s="762">
        <v>-16.580360429999999</v>
      </c>
      <c r="E3748" s="762">
        <v>0.51528826993654997</v>
      </c>
      <c r="F3748" s="762">
        <v>5.8589539113276898E-2</v>
      </c>
      <c r="G3748" s="762">
        <v>1</v>
      </c>
      <c r="H3748" s="762">
        <v>8.7844530209365106E-3</v>
      </c>
      <c r="I3748" s="762">
        <v>0.36494692779358401</v>
      </c>
      <c r="J3748" s="762">
        <v>4.1353225001386502E-2</v>
      </c>
      <c r="K3748" s="762">
        <v>0.84706712042251098</v>
      </c>
      <c r="L3748" s="759" t="s">
        <v>2376</v>
      </c>
      <c r="M3748" s="762">
        <v>0</v>
      </c>
    </row>
    <row r="3749" spans="1:13" x14ac:dyDescent="0.2">
      <c r="A3749" s="759" t="s">
        <v>6123</v>
      </c>
      <c r="B3749" s="759" t="s">
        <v>19</v>
      </c>
      <c r="C3749" s="762">
        <v>-13.43448704</v>
      </c>
      <c r="D3749" s="762">
        <v>22.612849820000001</v>
      </c>
      <c r="E3749" s="762">
        <v>0.62634060516342105</v>
      </c>
      <c r="F3749" s="762">
        <v>6.7516027964621902E-3</v>
      </c>
      <c r="G3749" s="762">
        <v>0</v>
      </c>
      <c r="H3749" s="762">
        <v>1.5642610744902501E-3</v>
      </c>
      <c r="I3749" s="762">
        <v>6.4986658385823098E-2</v>
      </c>
      <c r="J3749" s="762">
        <v>1.40269535799456E-2</v>
      </c>
      <c r="K3749" s="762">
        <v>1.9883849557856902E-2</v>
      </c>
      <c r="L3749" s="759" t="s">
        <v>2376</v>
      </c>
      <c r="M3749" s="762">
        <v>0</v>
      </c>
    </row>
    <row r="3750" spans="1:13" x14ac:dyDescent="0.2">
      <c r="A3750" s="759" t="s">
        <v>6124</v>
      </c>
      <c r="B3750" s="759" t="s">
        <v>19</v>
      </c>
      <c r="C3750" s="762">
        <v>20.36017124</v>
      </c>
      <c r="D3750" s="762">
        <v>10.67348181</v>
      </c>
      <c r="E3750" s="762">
        <v>1.2400802673365501</v>
      </c>
      <c r="F3750" s="762">
        <v>2.6691210308329501E-2</v>
      </c>
      <c r="G3750" s="762">
        <v>0.47264978694986898</v>
      </c>
      <c r="H3750" s="762">
        <v>2.5137470542026699E-3</v>
      </c>
      <c r="I3750" s="762">
        <v>0.104432711393679</v>
      </c>
      <c r="J3750" s="762">
        <v>2.0593422439132598E-2</v>
      </c>
      <c r="K3750" s="762">
        <v>0.218654932457096</v>
      </c>
      <c r="L3750" s="759" t="s">
        <v>2376</v>
      </c>
      <c r="M3750" s="762">
        <v>0</v>
      </c>
    </row>
    <row r="3751" spans="1:13" x14ac:dyDescent="0.2">
      <c r="A3751" s="759" t="s">
        <v>6125</v>
      </c>
      <c r="B3751" s="759" t="s">
        <v>19</v>
      </c>
      <c r="C3751" s="762">
        <v>4.5606849389999997</v>
      </c>
      <c r="D3751" s="762">
        <v>13.15011303</v>
      </c>
      <c r="E3751" s="762">
        <v>0.87910247025781096</v>
      </c>
      <c r="F3751" s="762">
        <v>1.9378549949883101E-2</v>
      </c>
      <c r="G3751" s="762">
        <v>0.29355729766712901</v>
      </c>
      <c r="H3751" s="762">
        <v>1.9809419720618899E-4</v>
      </c>
      <c r="I3751" s="762">
        <v>8.2297436976829594E-3</v>
      </c>
      <c r="J3751" s="762">
        <v>1.07415007487106E-2</v>
      </c>
      <c r="K3751" s="762">
        <v>0</v>
      </c>
      <c r="L3751" s="759" t="s">
        <v>2376</v>
      </c>
      <c r="M3751" s="762">
        <v>0.88445581266709805</v>
      </c>
    </row>
    <row r="3752" spans="1:13" x14ac:dyDescent="0.2">
      <c r="A3752" s="759" t="s">
        <v>6126</v>
      </c>
      <c r="B3752" s="759" t="s">
        <v>19</v>
      </c>
      <c r="C3752" s="762">
        <v>-0.93804373299999999</v>
      </c>
      <c r="D3752" s="762">
        <v>2.165693149</v>
      </c>
      <c r="E3752" s="762">
        <v>0.54273149137849597</v>
      </c>
      <c r="F3752" s="762">
        <v>1.05403173442435E-2</v>
      </c>
      <c r="G3752" s="762">
        <v>7.7102389489959497E-2</v>
      </c>
      <c r="H3752" s="762">
        <v>2.6367020731582402E-3</v>
      </c>
      <c r="I3752" s="762">
        <v>0.109540832469273</v>
      </c>
      <c r="J3752" s="762">
        <v>1.9096001331041002E-2</v>
      </c>
      <c r="K3752" s="762">
        <v>0.17332706461001901</v>
      </c>
      <c r="L3752" s="759" t="s">
        <v>2376</v>
      </c>
      <c r="M3752" s="762">
        <v>0</v>
      </c>
    </row>
    <row r="3753" spans="1:13" x14ac:dyDescent="0.2">
      <c r="A3753" s="759" t="s">
        <v>6127</v>
      </c>
      <c r="B3753" s="759" t="s">
        <v>19</v>
      </c>
      <c r="C3753" s="762">
        <v>24.39113532</v>
      </c>
      <c r="D3753" s="762">
        <v>-10.36834013</v>
      </c>
      <c r="E3753" s="762">
        <v>1.0287893057708399</v>
      </c>
      <c r="F3753" s="762">
        <v>1.42912077867225E-2</v>
      </c>
      <c r="G3753" s="762">
        <v>0.168964503442779</v>
      </c>
      <c r="H3753" s="762">
        <v>8.1013695822944806E-3</v>
      </c>
      <c r="I3753" s="762">
        <v>0.33656849122183302</v>
      </c>
      <c r="J3753" s="762">
        <v>2.33154012533969E-2</v>
      </c>
      <c r="K3753" s="762">
        <v>0.30105093491366702</v>
      </c>
      <c r="L3753" s="759" t="s">
        <v>2376</v>
      </c>
      <c r="M3753" s="762">
        <v>0</v>
      </c>
    </row>
    <row r="3754" spans="1:13" x14ac:dyDescent="0.2">
      <c r="A3754" s="759" t="s">
        <v>6128</v>
      </c>
      <c r="B3754" s="759" t="s">
        <v>19</v>
      </c>
      <c r="C3754" s="762">
        <v>2.4361083149999998</v>
      </c>
      <c r="D3754" s="762">
        <v>-9.2473343499999991</v>
      </c>
      <c r="E3754" s="762">
        <v>0.22376721334355801</v>
      </c>
      <c r="F3754" s="762">
        <v>2.3690497954346301E-2</v>
      </c>
      <c r="G3754" s="762">
        <v>0.39916011538020901</v>
      </c>
      <c r="H3754" s="762">
        <v>3.0875371426619799E-3</v>
      </c>
      <c r="I3754" s="762">
        <v>0.12827060974644799</v>
      </c>
      <c r="J3754" s="762">
        <v>3.4090178026731699E-2</v>
      </c>
      <c r="K3754" s="762">
        <v>0.62721015662735202</v>
      </c>
      <c r="L3754" s="759" t="s">
        <v>2376</v>
      </c>
      <c r="M3754" s="762">
        <v>0</v>
      </c>
    </row>
    <row r="3755" spans="1:13" x14ac:dyDescent="0.2">
      <c r="A3755" s="759" t="s">
        <v>6129</v>
      </c>
      <c r="B3755" s="759" t="s">
        <v>19</v>
      </c>
      <c r="C3755" s="762">
        <v>-21.48592657</v>
      </c>
      <c r="D3755" s="762">
        <v>31.49265295</v>
      </c>
      <c r="E3755" s="762">
        <v>1.11123049683135</v>
      </c>
      <c r="F3755" s="762">
        <v>9.9981718349103892E-3</v>
      </c>
      <c r="G3755" s="762">
        <v>6.382485469384E-2</v>
      </c>
      <c r="H3755" s="762">
        <v>7.58222616892653E-3</v>
      </c>
      <c r="I3755" s="762">
        <v>0.315000841206235</v>
      </c>
      <c r="J3755" s="762">
        <v>2.2448006211524599E-2</v>
      </c>
      <c r="K3755" s="762">
        <v>0.27479434713293199</v>
      </c>
      <c r="L3755" s="759" t="s">
        <v>2376</v>
      </c>
      <c r="M3755" s="762">
        <v>0</v>
      </c>
    </row>
    <row r="3756" spans="1:13" x14ac:dyDescent="0.2">
      <c r="A3756" s="759" t="s">
        <v>6130</v>
      </c>
      <c r="B3756" s="759" t="s">
        <v>19</v>
      </c>
      <c r="C3756" s="762">
        <v>8.3167122300000003</v>
      </c>
      <c r="D3756" s="762">
        <v>-1.311380971</v>
      </c>
      <c r="E3756" s="762">
        <v>0.94056188711285005</v>
      </c>
      <c r="F3756" s="762">
        <v>3.73765200562318E-2</v>
      </c>
      <c r="G3756" s="762">
        <v>0.73434098641186396</v>
      </c>
      <c r="H3756" s="762">
        <v>0</v>
      </c>
      <c r="I3756" s="762">
        <v>0</v>
      </c>
      <c r="J3756" s="762">
        <v>3.1760856303033699E-2</v>
      </c>
      <c r="K3756" s="762">
        <v>0.55670012652273204</v>
      </c>
      <c r="L3756" s="759" t="s">
        <v>2376</v>
      </c>
      <c r="M3756" s="762">
        <v>0</v>
      </c>
    </row>
    <row r="3757" spans="1:13" x14ac:dyDescent="0.2">
      <c r="A3757" s="759" t="s">
        <v>6131</v>
      </c>
      <c r="B3757" s="759" t="s">
        <v>19</v>
      </c>
      <c r="C3757" s="762">
        <v>-7.0563246309999998</v>
      </c>
      <c r="D3757" s="762">
        <v>11.64126355</v>
      </c>
      <c r="E3757" s="762">
        <v>0.27539839369151597</v>
      </c>
      <c r="F3757" s="762">
        <v>1.2601731083219299E-2</v>
      </c>
      <c r="G3757" s="762">
        <v>0.12758795352579499</v>
      </c>
      <c r="H3757" s="762">
        <v>0</v>
      </c>
      <c r="I3757" s="762">
        <v>0</v>
      </c>
      <c r="J3757" s="762">
        <v>9.1265043536132209E-3</v>
      </c>
      <c r="K3757" s="762">
        <v>0</v>
      </c>
      <c r="L3757" s="759" t="s">
        <v>2376</v>
      </c>
      <c r="M3757" s="762">
        <v>0</v>
      </c>
    </row>
    <row r="3758" spans="1:13" x14ac:dyDescent="0.2">
      <c r="A3758" s="759" t="s">
        <v>6132</v>
      </c>
      <c r="B3758" s="759" t="s">
        <v>19</v>
      </c>
      <c r="C3758" s="762">
        <v>6.0794154520000001</v>
      </c>
      <c r="D3758" s="762">
        <v>1.213038834</v>
      </c>
      <c r="E3758" s="762">
        <v>0.39676167704390602</v>
      </c>
      <c r="F3758" s="762">
        <v>3.2869147507706697E-2</v>
      </c>
      <c r="G3758" s="762">
        <v>0.62395208940266</v>
      </c>
      <c r="H3758" s="762">
        <v>9.0850097339389996E-3</v>
      </c>
      <c r="I3758" s="762">
        <v>0.377433459826581</v>
      </c>
      <c r="J3758" s="762">
        <v>2.1593921579502001E-2</v>
      </c>
      <c r="K3758" s="762">
        <v>0.24894069162636201</v>
      </c>
      <c r="L3758" s="759" t="s">
        <v>2376</v>
      </c>
      <c r="M3758" s="762">
        <v>0</v>
      </c>
    </row>
    <row r="3759" spans="1:13" x14ac:dyDescent="0.2">
      <c r="A3759" s="759" t="s">
        <v>6133</v>
      </c>
      <c r="B3759" s="759" t="s">
        <v>19</v>
      </c>
      <c r="C3759" s="762">
        <v>10.593097289999999</v>
      </c>
      <c r="D3759" s="762">
        <v>7.2496170129999999</v>
      </c>
      <c r="E3759" s="762">
        <v>1.09432320461141</v>
      </c>
      <c r="F3759" s="762">
        <v>1.59239483322722E-2</v>
      </c>
      <c r="G3759" s="762">
        <v>0.208951521976596</v>
      </c>
      <c r="H3759" s="762">
        <v>6.50978517025855E-3</v>
      </c>
      <c r="I3759" s="762">
        <v>0.27044666712278598</v>
      </c>
      <c r="J3759" s="762">
        <v>2.45754533858355E-2</v>
      </c>
      <c r="K3759" s="762">
        <v>0.33919349504635199</v>
      </c>
      <c r="L3759" s="759" t="s">
        <v>2376</v>
      </c>
      <c r="M3759" s="762">
        <v>0</v>
      </c>
    </row>
    <row r="3760" spans="1:13" x14ac:dyDescent="0.2">
      <c r="A3760" s="759" t="s">
        <v>6134</v>
      </c>
      <c r="B3760" s="759" t="s">
        <v>19</v>
      </c>
      <c r="C3760" s="762">
        <v>-4.5890143290000003</v>
      </c>
      <c r="D3760" s="762">
        <v>-0.88068693499999995</v>
      </c>
      <c r="E3760" s="762">
        <v>0.36090798993804202</v>
      </c>
      <c r="F3760" s="762">
        <v>1.9315509774379201E-2</v>
      </c>
      <c r="G3760" s="762">
        <v>0.29201340111999202</v>
      </c>
      <c r="H3760" s="762">
        <v>6.1204276102325896E-3</v>
      </c>
      <c r="I3760" s="762">
        <v>0.254270971155726</v>
      </c>
      <c r="J3760" s="762">
        <v>2.3426321335477798E-2</v>
      </c>
      <c r="K3760" s="762">
        <v>0.304408552511922</v>
      </c>
      <c r="L3760" s="759" t="s">
        <v>2376</v>
      </c>
      <c r="M3760" s="762">
        <v>0</v>
      </c>
    </row>
    <row r="3761" spans="1:13" x14ac:dyDescent="0.2">
      <c r="A3761" s="759" t="s">
        <v>6135</v>
      </c>
      <c r="B3761" s="759" t="s">
        <v>19</v>
      </c>
      <c r="C3761" s="762">
        <v>11.11897789</v>
      </c>
      <c r="D3761" s="762">
        <v>23.381142799999999</v>
      </c>
      <c r="E3761" s="762">
        <v>0.77161935811124205</v>
      </c>
      <c r="F3761" s="762">
        <v>1.9328117809479999E-2</v>
      </c>
      <c r="G3761" s="762">
        <v>0.29232218042941899</v>
      </c>
      <c r="H3761" s="762">
        <v>3.34710884934595E-4</v>
      </c>
      <c r="I3761" s="762">
        <v>1.3905447629888599E-2</v>
      </c>
      <c r="J3761" s="762">
        <v>2.53652043702512E-2</v>
      </c>
      <c r="K3761" s="762">
        <v>0.36309975050830701</v>
      </c>
      <c r="L3761" s="759" t="s">
        <v>2376</v>
      </c>
      <c r="M3761" s="762">
        <v>0</v>
      </c>
    </row>
    <row r="3762" spans="1:13" x14ac:dyDescent="0.2">
      <c r="A3762" s="759" t="s">
        <v>6136</v>
      </c>
      <c r="B3762" s="759" t="s">
        <v>19</v>
      </c>
      <c r="C3762" s="762">
        <v>10.828570559999999</v>
      </c>
      <c r="D3762" s="762">
        <v>3.8475081160000002</v>
      </c>
      <c r="E3762" s="762">
        <v>0.49689634639159402</v>
      </c>
      <c r="F3762" s="762">
        <v>1.4436200190381301E-3</v>
      </c>
      <c r="G3762" s="762">
        <v>0</v>
      </c>
      <c r="H3762" s="762">
        <v>0</v>
      </c>
      <c r="I3762" s="762">
        <v>0</v>
      </c>
      <c r="J3762" s="762">
        <v>2.6314680272863399E-2</v>
      </c>
      <c r="K3762" s="762">
        <v>0.39184098136587597</v>
      </c>
      <c r="L3762" s="759" t="s">
        <v>2376</v>
      </c>
      <c r="M3762" s="762">
        <v>0.90333737340220699</v>
      </c>
    </row>
    <row r="3763" spans="1:13" x14ac:dyDescent="0.2">
      <c r="A3763" s="759" t="s">
        <v>6137</v>
      </c>
      <c r="B3763" s="759" t="s">
        <v>19</v>
      </c>
      <c r="C3763" s="762">
        <v>20.255027269999999</v>
      </c>
      <c r="D3763" s="762">
        <v>-9.3666042229999995</v>
      </c>
      <c r="E3763" s="762">
        <v>0.88903495872357197</v>
      </c>
      <c r="F3763" s="762">
        <v>7.2937483057952798E-3</v>
      </c>
      <c r="G3763" s="762">
        <v>0</v>
      </c>
      <c r="H3763" s="762">
        <v>5.7993783940708402E-3</v>
      </c>
      <c r="I3763" s="762">
        <v>0.24093306483780999</v>
      </c>
      <c r="J3763" s="762">
        <v>2.9196384005324202E-2</v>
      </c>
      <c r="K3763" s="762">
        <v>0.47907195921805901</v>
      </c>
      <c r="L3763" s="759" t="s">
        <v>2376</v>
      </c>
      <c r="M3763" s="762">
        <v>0</v>
      </c>
    </row>
    <row r="3764" spans="1:13" x14ac:dyDescent="0.2">
      <c r="A3764" s="759" t="s">
        <v>6138</v>
      </c>
      <c r="B3764" s="759" t="s">
        <v>19</v>
      </c>
      <c r="C3764" s="762">
        <v>-6.7181811680000001</v>
      </c>
      <c r="D3764" s="762">
        <v>12.751536740000001</v>
      </c>
      <c r="E3764" s="762">
        <v>0.697329449797085</v>
      </c>
      <c r="F3764" s="762">
        <v>9.0336571497015104E-3</v>
      </c>
      <c r="G3764" s="762">
        <v>4.02031640504159E-2</v>
      </c>
      <c r="H3764" s="762">
        <v>5.94282591618566E-3</v>
      </c>
      <c r="I3764" s="762">
        <v>0.24689256019832201</v>
      </c>
      <c r="J3764" s="762">
        <v>2.5174421829072199E-2</v>
      </c>
      <c r="K3764" s="762">
        <v>0.357324660347557</v>
      </c>
      <c r="L3764" s="759" t="s">
        <v>2376</v>
      </c>
      <c r="M3764" s="762">
        <v>0</v>
      </c>
    </row>
    <row r="3765" spans="1:13" x14ac:dyDescent="0.2">
      <c r="A3765" s="759" t="s">
        <v>6139</v>
      </c>
      <c r="B3765" s="759" t="s">
        <v>19</v>
      </c>
      <c r="C3765" s="762">
        <v>22.684920680000001</v>
      </c>
      <c r="D3765" s="762">
        <v>-8.5159392389999997</v>
      </c>
      <c r="E3765" s="762">
        <v>1.2100156273498299</v>
      </c>
      <c r="F3765" s="762">
        <v>2.8134830327367601E-2</v>
      </c>
      <c r="G3765" s="762">
        <v>0.50800511584227603</v>
      </c>
      <c r="H3765" s="762">
        <v>1.0089142388742801E-2</v>
      </c>
      <c r="I3765" s="762">
        <v>0.41914976117160802</v>
      </c>
      <c r="J3765" s="762">
        <v>3.8990627253064201E-2</v>
      </c>
      <c r="K3765" s="762">
        <v>0.77554980503841497</v>
      </c>
      <c r="L3765" s="759" t="s">
        <v>2376</v>
      </c>
      <c r="M3765" s="762">
        <v>0</v>
      </c>
    </row>
    <row r="3766" spans="1:13" x14ac:dyDescent="0.2">
      <c r="A3766" s="759" t="s">
        <v>6140</v>
      </c>
      <c r="B3766" s="759" t="s">
        <v>19</v>
      </c>
      <c r="C3766" s="762">
        <v>16.999456349999999</v>
      </c>
      <c r="D3766" s="762">
        <v>-3.348604506</v>
      </c>
      <c r="E3766" s="762">
        <v>0.45023716856367202</v>
      </c>
      <c r="F3766" s="762">
        <v>3.1110326611149298E-2</v>
      </c>
      <c r="G3766" s="762">
        <v>0.580877253283826</v>
      </c>
      <c r="H3766" s="762">
        <v>1.0246251579630499E-2</v>
      </c>
      <c r="I3766" s="762">
        <v>0.42567683938873202</v>
      </c>
      <c r="J3766" s="762">
        <v>3.0993289335034101E-2</v>
      </c>
      <c r="K3766" s="762">
        <v>0.53346539458042797</v>
      </c>
      <c r="L3766" s="759" t="s">
        <v>2376</v>
      </c>
      <c r="M3766" s="762">
        <v>0.89348316116649196</v>
      </c>
    </row>
    <row r="3767" spans="1:13" x14ac:dyDescent="0.2">
      <c r="A3767" s="759" t="s">
        <v>6141</v>
      </c>
      <c r="B3767" s="759" t="s">
        <v>19</v>
      </c>
      <c r="C3767" s="762">
        <v>33.61988487</v>
      </c>
      <c r="D3767" s="762">
        <v>9.9796117609999992</v>
      </c>
      <c r="E3767" s="762">
        <v>1.1696569191003601</v>
      </c>
      <c r="F3767" s="762">
        <v>2.69244589576937E-2</v>
      </c>
      <c r="G3767" s="762">
        <v>0.47836222866501898</v>
      </c>
      <c r="H3767" s="762">
        <v>8.9074080398920692E-3</v>
      </c>
      <c r="I3767" s="762">
        <v>0.37005504886917701</v>
      </c>
      <c r="J3767" s="762">
        <v>3.0225722367034601E-2</v>
      </c>
      <c r="K3767" s="762">
        <v>0.510230662638123</v>
      </c>
      <c r="L3767" s="759" t="s">
        <v>2376</v>
      </c>
      <c r="M3767" s="762">
        <v>0</v>
      </c>
    </row>
    <row r="3768" spans="1:13" x14ac:dyDescent="0.2">
      <c r="A3768" s="759" t="s">
        <v>6142</v>
      </c>
      <c r="B3768" s="759" t="s">
        <v>19</v>
      </c>
      <c r="C3768" s="762">
        <v>-21.455520159999999</v>
      </c>
      <c r="D3768" s="762">
        <v>10.59187833</v>
      </c>
      <c r="E3768" s="762">
        <v>0.18395796037460899</v>
      </c>
      <c r="F3768" s="762">
        <v>1.3131268557451699E-2</v>
      </c>
      <c r="G3768" s="762">
        <v>0.140556733503232</v>
      </c>
      <c r="H3768" s="762">
        <v>4.0711772943064998E-3</v>
      </c>
      <c r="I3768" s="762">
        <v>0.169135578351196</v>
      </c>
      <c r="J3768" s="762">
        <v>1.6025733459042801E-2</v>
      </c>
      <c r="K3768" s="762">
        <v>8.0388136840800997E-2</v>
      </c>
      <c r="L3768" s="759" t="s">
        <v>2376</v>
      </c>
      <c r="M3768" s="762">
        <v>0</v>
      </c>
    </row>
    <row r="3769" spans="1:13" x14ac:dyDescent="0.2">
      <c r="A3769" s="759" t="s">
        <v>6143</v>
      </c>
      <c r="B3769" s="759" t="s">
        <v>19</v>
      </c>
      <c r="C3769" s="762">
        <v>9.7716904160000002</v>
      </c>
      <c r="D3769" s="762">
        <v>-7.3718535520000001</v>
      </c>
      <c r="E3769" s="762">
        <v>1.1172757662264501</v>
      </c>
      <c r="F3769" s="762">
        <v>3.0832949838932401E-2</v>
      </c>
      <c r="G3769" s="762">
        <v>0.57408408398568</v>
      </c>
      <c r="H3769" s="762">
        <v>1.30742170156085E-2</v>
      </c>
      <c r="I3769" s="762">
        <v>0.54316362412738095</v>
      </c>
      <c r="J3769" s="762">
        <v>5.1364871610004997E-2</v>
      </c>
      <c r="K3769" s="762">
        <v>1</v>
      </c>
      <c r="L3769" s="759" t="s">
        <v>2409</v>
      </c>
      <c r="M3769" s="762">
        <v>0.90333737340220699</v>
      </c>
    </row>
    <row r="3770" spans="1:13" x14ac:dyDescent="0.2">
      <c r="A3770" s="759" t="s">
        <v>6144</v>
      </c>
      <c r="B3770" s="759" t="s">
        <v>19</v>
      </c>
      <c r="C3770" s="762">
        <v>21.378841250000001</v>
      </c>
      <c r="D3770" s="762">
        <v>3.7264639420000001</v>
      </c>
      <c r="E3770" s="762">
        <v>0.469081470131822</v>
      </c>
      <c r="F3770" s="762">
        <v>1.38940546810482E-2</v>
      </c>
      <c r="G3770" s="762">
        <v>0.159237930705074</v>
      </c>
      <c r="H3770" s="762">
        <v>0</v>
      </c>
      <c r="I3770" s="762">
        <v>0</v>
      </c>
      <c r="J3770" s="762">
        <v>3.11308302368144E-2</v>
      </c>
      <c r="K3770" s="762">
        <v>0.53762884645638997</v>
      </c>
      <c r="L3770" s="759" t="s">
        <v>2376</v>
      </c>
      <c r="M3770" s="762">
        <v>0</v>
      </c>
    </row>
    <row r="3771" spans="1:13" x14ac:dyDescent="0.2">
      <c r="A3771" s="759" t="s">
        <v>6145</v>
      </c>
      <c r="B3771" s="759" t="s">
        <v>19</v>
      </c>
      <c r="C3771" s="762">
        <v>29.38236483</v>
      </c>
      <c r="D3771" s="762">
        <v>1.3217834639999999</v>
      </c>
      <c r="E3771" s="762">
        <v>1.13685926517612</v>
      </c>
      <c r="F3771" s="762">
        <v>2.2625118988331298E-2</v>
      </c>
      <c r="G3771" s="762">
        <v>0.37306819026136601</v>
      </c>
      <c r="H3771" s="762">
        <v>0</v>
      </c>
      <c r="I3771" s="762">
        <v>0</v>
      </c>
      <c r="J3771" s="762">
        <v>2.8508679496422801E-2</v>
      </c>
      <c r="K3771" s="762">
        <v>0.45825469983825001</v>
      </c>
      <c r="L3771" s="759" t="s">
        <v>2376</v>
      </c>
      <c r="M3771" s="762">
        <v>0.568877635673955</v>
      </c>
    </row>
    <row r="3772" spans="1:13" x14ac:dyDescent="0.2">
      <c r="A3772" s="759" t="s">
        <v>6146</v>
      </c>
      <c r="B3772" s="759" t="s">
        <v>19</v>
      </c>
      <c r="C3772" s="762">
        <v>-7.6755749299999998</v>
      </c>
      <c r="D3772" s="762">
        <v>26.52745689</v>
      </c>
      <c r="E3772" s="762">
        <v>1.1126305125545199</v>
      </c>
      <c r="F3772" s="762">
        <v>1.2236098065297E-2</v>
      </c>
      <c r="G3772" s="762">
        <v>0.11863332906165799</v>
      </c>
      <c r="H3772" s="762">
        <v>0</v>
      </c>
      <c r="I3772" s="762">
        <v>0</v>
      </c>
      <c r="J3772" s="762">
        <v>1.41600576784427E-2</v>
      </c>
      <c r="K3772" s="762">
        <v>2.3912990675763902E-2</v>
      </c>
      <c r="L3772" s="759" t="s">
        <v>2376</v>
      </c>
      <c r="M3772" s="762">
        <v>0</v>
      </c>
    </row>
    <row r="3773" spans="1:13" x14ac:dyDescent="0.2">
      <c r="A3773" s="759" t="s">
        <v>6147</v>
      </c>
      <c r="B3773" s="759" t="s">
        <v>19</v>
      </c>
      <c r="C3773" s="762">
        <v>4.7036794630000003</v>
      </c>
      <c r="D3773" s="762">
        <v>10.99631926</v>
      </c>
      <c r="E3773" s="762">
        <v>0.89476863905130299</v>
      </c>
      <c r="F3773" s="762">
        <v>2.93578097321423E-2</v>
      </c>
      <c r="G3773" s="762">
        <v>0.53795680681970504</v>
      </c>
      <c r="H3773" s="762">
        <v>5.6900850438881103E-3</v>
      </c>
      <c r="I3773" s="762">
        <v>0.23639252661882901</v>
      </c>
      <c r="J3773" s="762">
        <v>2.7077810437579699E-2</v>
      </c>
      <c r="K3773" s="762">
        <v>0.41494140255012602</v>
      </c>
      <c r="L3773" s="759" t="s">
        <v>2376</v>
      </c>
      <c r="M3773" s="762">
        <v>0.82413951479574099</v>
      </c>
    </row>
    <row r="3774" spans="1:13" x14ac:dyDescent="0.2">
      <c r="A3774" s="759" t="s">
        <v>6148</v>
      </c>
      <c r="B3774" s="759" t="s">
        <v>19</v>
      </c>
      <c r="C3774" s="762">
        <v>-0.64149840899999999</v>
      </c>
      <c r="D3774" s="762">
        <v>20.12724639</v>
      </c>
      <c r="E3774" s="762">
        <v>1.1643783036284201</v>
      </c>
      <c r="F3774" s="762">
        <v>2.3160960480113998E-2</v>
      </c>
      <c r="G3774" s="762">
        <v>0.38619133540277201</v>
      </c>
      <c r="H3774" s="762">
        <v>0</v>
      </c>
      <c r="I3774" s="762">
        <v>0</v>
      </c>
      <c r="J3774" s="762">
        <v>2.2033165104542202E-2</v>
      </c>
      <c r="K3774" s="762">
        <v>0.26223685126133001</v>
      </c>
      <c r="L3774" s="759" t="s">
        <v>2376</v>
      </c>
      <c r="M3774" s="762">
        <v>0</v>
      </c>
    </row>
    <row r="3775" spans="1:13" x14ac:dyDescent="0.2">
      <c r="A3775" s="759" t="s">
        <v>6149</v>
      </c>
      <c r="B3775" s="759" t="s">
        <v>19</v>
      </c>
      <c r="C3775" s="762">
        <v>31.09656455</v>
      </c>
      <c r="D3775" s="762">
        <v>-0.44104774400000002</v>
      </c>
      <c r="E3775" s="762">
        <v>0.54876487691673204</v>
      </c>
      <c r="F3775" s="762">
        <v>5.0577132806737701E-2</v>
      </c>
      <c r="G3775" s="762">
        <v>1</v>
      </c>
      <c r="H3775" s="762">
        <v>3.3812630212780499E-3</v>
      </c>
      <c r="I3775" s="762">
        <v>0.140473350351139</v>
      </c>
      <c r="J3775" s="762">
        <v>3.9416560368254701E-2</v>
      </c>
      <c r="K3775" s="762">
        <v>0.78844306266984199</v>
      </c>
      <c r="L3775" s="759" t="s">
        <v>2376</v>
      </c>
      <c r="M3775" s="762">
        <v>0.77121187839663896</v>
      </c>
    </row>
    <row r="3776" spans="1:13" x14ac:dyDescent="0.2">
      <c r="A3776" s="759" t="s">
        <v>6150</v>
      </c>
      <c r="B3776" s="759" t="s">
        <v>19</v>
      </c>
      <c r="C3776" s="762">
        <v>25.57582129</v>
      </c>
      <c r="D3776" s="762">
        <v>-1.251857209</v>
      </c>
      <c r="E3776" s="762">
        <v>0.76288689213577299</v>
      </c>
      <c r="F3776" s="762">
        <v>2.40750430249198E-2</v>
      </c>
      <c r="G3776" s="762">
        <v>0.40857790880848699</v>
      </c>
      <c r="H3776" s="762">
        <v>0</v>
      </c>
      <c r="I3776" s="762">
        <v>0</v>
      </c>
      <c r="J3776" s="762">
        <v>2.7863124618712199E-2</v>
      </c>
      <c r="K3776" s="762">
        <v>0.43871337752465001</v>
      </c>
      <c r="L3776" s="759" t="s">
        <v>2376</v>
      </c>
      <c r="M3776" s="762">
        <v>0.78893766777023799</v>
      </c>
    </row>
    <row r="3777" spans="1:13" x14ac:dyDescent="0.2">
      <c r="A3777" s="759" t="s">
        <v>6151</v>
      </c>
      <c r="B3777" s="759" t="s">
        <v>19</v>
      </c>
      <c r="C3777" s="762">
        <v>-42.223124460000001</v>
      </c>
      <c r="D3777" s="762">
        <v>2.1543100169999998</v>
      </c>
      <c r="E3777" s="762">
        <v>0.69960929963385199</v>
      </c>
      <c r="F3777" s="762">
        <v>2.8828272257910001E-2</v>
      </c>
      <c r="G3777" s="762">
        <v>0.52498802684226797</v>
      </c>
      <c r="H3777" s="762">
        <v>1.14211550940947E-2</v>
      </c>
      <c r="I3777" s="762">
        <v>0.474487760262856</v>
      </c>
      <c r="J3777" s="762">
        <v>3.7925794465087898E-2</v>
      </c>
      <c r="K3777" s="762">
        <v>0.74331664582453505</v>
      </c>
      <c r="L3777" s="759" t="s">
        <v>2376</v>
      </c>
      <c r="M3777" s="762">
        <v>0.64706036541701195</v>
      </c>
    </row>
    <row r="3778" spans="1:13" x14ac:dyDescent="0.2">
      <c r="A3778" s="759" t="s">
        <v>6152</v>
      </c>
      <c r="B3778" s="759" t="s">
        <v>19</v>
      </c>
      <c r="C3778" s="762">
        <v>-3.2969852240000002</v>
      </c>
      <c r="D3778" s="762">
        <v>-7.2946313959999998</v>
      </c>
      <c r="E3778" s="762">
        <v>1.2400802673365501</v>
      </c>
      <c r="F3778" s="762">
        <v>1.6711950526070302E-2</v>
      </c>
      <c r="G3778" s="762">
        <v>0.228250302288038</v>
      </c>
      <c r="H3778" s="762">
        <v>0</v>
      </c>
      <c r="I3778" s="762">
        <v>0</v>
      </c>
      <c r="J3778" s="762">
        <v>2.2243913260495799E-2</v>
      </c>
      <c r="K3778" s="762">
        <v>0.268616324698016</v>
      </c>
      <c r="L3778" s="759" t="s">
        <v>2376</v>
      </c>
      <c r="M3778" s="762">
        <v>0.90333737340220699</v>
      </c>
    </row>
    <row r="3779" spans="1:13" x14ac:dyDescent="0.2">
      <c r="A3779" s="759" t="s">
        <v>6153</v>
      </c>
      <c r="B3779" s="759" t="s">
        <v>19</v>
      </c>
      <c r="C3779" s="762">
        <v>26.424754780000001</v>
      </c>
      <c r="D3779" s="762">
        <v>-5.7151588210000002</v>
      </c>
      <c r="E3779" s="762">
        <v>1.1337132399565699</v>
      </c>
      <c r="F3779" s="762">
        <v>3.6084196458402898E-2</v>
      </c>
      <c r="G3779" s="762">
        <v>0.70269100923258498</v>
      </c>
      <c r="H3779" s="762">
        <v>3.9482222753509299E-3</v>
      </c>
      <c r="I3779" s="762">
        <v>0.164027457275603</v>
      </c>
      <c r="J3779" s="762">
        <v>3.2297709500305E-2</v>
      </c>
      <c r="K3779" s="762">
        <v>0.57295103202303899</v>
      </c>
      <c r="L3779" s="759" t="s">
        <v>2376</v>
      </c>
      <c r="M3779" s="762">
        <v>0.53357668870524999</v>
      </c>
    </row>
    <row r="3780" spans="1:13" x14ac:dyDescent="0.2">
      <c r="A3780" s="759" t="s">
        <v>6154</v>
      </c>
      <c r="B3780" s="759" t="s">
        <v>19</v>
      </c>
      <c r="C3780" s="762">
        <v>39.027277980000001</v>
      </c>
      <c r="D3780" s="762">
        <v>1.958572878</v>
      </c>
      <c r="E3780" s="762">
        <v>1.2400802673365501</v>
      </c>
      <c r="F3780" s="762">
        <v>5.9049732394454997E-2</v>
      </c>
      <c r="G3780" s="762">
        <v>1</v>
      </c>
      <c r="H3780" s="762">
        <v>7.4934253219030699E-3</v>
      </c>
      <c r="I3780" s="762">
        <v>0.31131163572753301</v>
      </c>
      <c r="J3780" s="762">
        <v>3.4371915035217103E-2</v>
      </c>
      <c r="K3780" s="762">
        <v>0.63573851138104598</v>
      </c>
      <c r="L3780" s="759" t="s">
        <v>2376</v>
      </c>
      <c r="M3780" s="762">
        <v>0</v>
      </c>
    </row>
    <row r="3781" spans="1:13" x14ac:dyDescent="0.2">
      <c r="A3781" s="759" t="s">
        <v>6155</v>
      </c>
      <c r="B3781" s="759" t="s">
        <v>19</v>
      </c>
      <c r="C3781" s="762">
        <v>3.4224867219999999</v>
      </c>
      <c r="D3781" s="762">
        <v>20.916333439999999</v>
      </c>
      <c r="E3781" s="762">
        <v>0.70258307167072198</v>
      </c>
      <c r="F3781" s="762">
        <v>2.1225627092145798E-2</v>
      </c>
      <c r="G3781" s="762">
        <v>0.33879358895195499</v>
      </c>
      <c r="H3781" s="762">
        <v>0</v>
      </c>
      <c r="I3781" s="762">
        <v>0</v>
      </c>
      <c r="J3781" s="762">
        <v>1.7809328378902999E-2</v>
      </c>
      <c r="K3781" s="762">
        <v>0.13437867019962799</v>
      </c>
      <c r="L3781" s="759" t="s">
        <v>2376</v>
      </c>
      <c r="M3781" s="762">
        <v>0.67100676826887695</v>
      </c>
    </row>
    <row r="3782" spans="1:13" x14ac:dyDescent="0.2">
      <c r="A3782" s="759" t="s">
        <v>6156</v>
      </c>
      <c r="B3782" s="759" t="s">
        <v>19</v>
      </c>
      <c r="C3782" s="762">
        <v>-19.317602560000001</v>
      </c>
      <c r="D3782" s="762">
        <v>32.22428214</v>
      </c>
      <c r="E3782" s="762">
        <v>1.0124000973228</v>
      </c>
      <c r="F3782" s="762">
        <v>1.39949189618544E-2</v>
      </c>
      <c r="G3782" s="762">
        <v>0.161708165180492</v>
      </c>
      <c r="H3782" s="762">
        <v>5.7652242221387304E-3</v>
      </c>
      <c r="I3782" s="762">
        <v>0.23951414924091899</v>
      </c>
      <c r="J3782" s="762">
        <v>2.2332649326160501E-2</v>
      </c>
      <c r="K3782" s="762">
        <v>0.27130241877662098</v>
      </c>
      <c r="L3782" s="759" t="s">
        <v>2376</v>
      </c>
      <c r="M3782" s="762">
        <v>0</v>
      </c>
    </row>
    <row r="3783" spans="1:13" x14ac:dyDescent="0.2">
      <c r="A3783" s="759" t="s">
        <v>6157</v>
      </c>
      <c r="B3783" s="759" t="s">
        <v>19</v>
      </c>
      <c r="C3783" s="762">
        <v>7.8427342930000004</v>
      </c>
      <c r="D3783" s="762">
        <v>11.372047269999999</v>
      </c>
      <c r="E3783" s="762">
        <v>0.75624615969773801</v>
      </c>
      <c r="F3783" s="762">
        <v>2.0885210144425001E-2</v>
      </c>
      <c r="G3783" s="762">
        <v>0.33045652310667201</v>
      </c>
      <c r="H3783" s="762">
        <v>2.9235971173878902E-3</v>
      </c>
      <c r="I3783" s="762">
        <v>0.121459781645657</v>
      </c>
      <c r="J3783" s="762">
        <v>2.0260662192890001E-2</v>
      </c>
      <c r="K3783" s="762">
        <v>0.208582079662329</v>
      </c>
      <c r="L3783" s="759" t="s">
        <v>2376</v>
      </c>
      <c r="M3783" s="762">
        <v>0</v>
      </c>
    </row>
    <row r="3784" spans="1:13" x14ac:dyDescent="0.2">
      <c r="A3784" s="759" t="s">
        <v>6158</v>
      </c>
      <c r="B3784" s="759" t="s">
        <v>19</v>
      </c>
      <c r="C3784" s="762">
        <v>-2.1025413550000001</v>
      </c>
      <c r="D3784" s="762">
        <v>23.704163550000001</v>
      </c>
      <c r="E3784" s="762">
        <v>0.56254145466421501</v>
      </c>
      <c r="F3784" s="762">
        <v>9.4055941851742108E-3</v>
      </c>
      <c r="G3784" s="762">
        <v>4.9312178169266502E-2</v>
      </c>
      <c r="H3784" s="762">
        <v>2.59571706683971E-4</v>
      </c>
      <c r="I3784" s="762">
        <v>1.07838250077991E-2</v>
      </c>
      <c r="J3784" s="762">
        <v>2.2492374244356898E-2</v>
      </c>
      <c r="K3784" s="762">
        <v>0.27613739417223399</v>
      </c>
      <c r="L3784" s="759" t="s">
        <v>2376</v>
      </c>
      <c r="M3784" s="762">
        <v>0.54513880425106498</v>
      </c>
    </row>
    <row r="3785" spans="1:13" x14ac:dyDescent="0.2">
      <c r="A3785" s="759" t="s">
        <v>6159</v>
      </c>
      <c r="B3785" s="759" t="s">
        <v>19</v>
      </c>
      <c r="C3785" s="762">
        <v>-25.956645210000001</v>
      </c>
      <c r="D3785" s="762">
        <v>27.808255259999999</v>
      </c>
      <c r="E3785" s="762">
        <v>0.26450799195789199</v>
      </c>
      <c r="F3785" s="762">
        <v>1.43101198393736E-2</v>
      </c>
      <c r="G3785" s="762">
        <v>0.16942767240692</v>
      </c>
      <c r="H3785" s="762">
        <v>6.0179650944362896E-3</v>
      </c>
      <c r="I3785" s="762">
        <v>0.25001418282041199</v>
      </c>
      <c r="J3785" s="762">
        <v>2.1636071210692699E-2</v>
      </c>
      <c r="K3785" s="762">
        <v>0.25021656815132498</v>
      </c>
      <c r="L3785" s="759" t="s">
        <v>2376</v>
      </c>
      <c r="M3785" s="762">
        <v>0.87791431284393695</v>
      </c>
    </row>
    <row r="3786" spans="1:13" x14ac:dyDescent="0.2">
      <c r="A3786" s="759" t="s">
        <v>6160</v>
      </c>
      <c r="B3786" s="759" t="s">
        <v>19</v>
      </c>
      <c r="C3786" s="762">
        <v>7.50127203</v>
      </c>
      <c r="D3786" s="762">
        <v>0.73833275300000001</v>
      </c>
      <c r="E3786" s="762">
        <v>0.154593119510364</v>
      </c>
      <c r="F3786" s="762">
        <v>1.8609459808736101E-2</v>
      </c>
      <c r="G3786" s="762">
        <v>0.27472171081057301</v>
      </c>
      <c r="H3786" s="762">
        <v>2.2746678506779601E-3</v>
      </c>
      <c r="I3786" s="762">
        <v>9.4500260670798197E-2</v>
      </c>
      <c r="J3786" s="762">
        <v>2.13898286284732E-2</v>
      </c>
      <c r="K3786" s="762">
        <v>0.24276266919144701</v>
      </c>
      <c r="L3786" s="759" t="s">
        <v>2376</v>
      </c>
      <c r="M3786" s="762">
        <v>0</v>
      </c>
    </row>
    <row r="3787" spans="1:13" x14ac:dyDescent="0.2">
      <c r="A3787" s="759" t="s">
        <v>6161</v>
      </c>
      <c r="B3787" s="759" t="s">
        <v>19</v>
      </c>
      <c r="C3787" s="762">
        <v>-17.959428989999999</v>
      </c>
      <c r="D3787" s="762">
        <v>8.9141530010000007</v>
      </c>
      <c r="E3787" s="762">
        <v>0.25313588541929399</v>
      </c>
      <c r="F3787" s="762">
        <v>9.8783955014530803E-3</v>
      </c>
      <c r="G3787" s="762">
        <v>6.0891451254280499E-2</v>
      </c>
      <c r="H3787" s="762">
        <v>1.3183510365791201E-3</v>
      </c>
      <c r="I3787" s="762">
        <v>5.4770416234636202E-2</v>
      </c>
      <c r="J3787" s="762">
        <v>1.54999722699795E-2</v>
      </c>
      <c r="K3787" s="762">
        <v>6.4473023370943697E-2</v>
      </c>
      <c r="L3787" s="759" t="s">
        <v>2376</v>
      </c>
      <c r="M3787" s="762">
        <v>0</v>
      </c>
    </row>
    <row r="3788" spans="1:13" x14ac:dyDescent="0.2">
      <c r="A3788" s="759" t="s">
        <v>6162</v>
      </c>
      <c r="B3788" s="759" t="s">
        <v>19</v>
      </c>
      <c r="C3788" s="762">
        <v>-2.881022336</v>
      </c>
      <c r="D3788" s="762">
        <v>6.816956577</v>
      </c>
      <c r="E3788" s="762">
        <v>0.63364319246387801</v>
      </c>
      <c r="F3788" s="762">
        <v>1.7676465211279101E-2</v>
      </c>
      <c r="G3788" s="762">
        <v>0.25187196844071702</v>
      </c>
      <c r="H3788" s="762">
        <v>0</v>
      </c>
      <c r="I3788" s="762">
        <v>0</v>
      </c>
      <c r="J3788" s="762">
        <v>2.52365370750374E-2</v>
      </c>
      <c r="K3788" s="762">
        <v>0.35920492014845501</v>
      </c>
      <c r="L3788" s="759" t="s">
        <v>2376</v>
      </c>
      <c r="M3788" s="762">
        <v>0</v>
      </c>
    </row>
    <row r="3789" spans="1:13" x14ac:dyDescent="0.2">
      <c r="A3789" s="759" t="s">
        <v>6163</v>
      </c>
      <c r="B3789" s="759" t="s">
        <v>19</v>
      </c>
      <c r="C3789" s="762">
        <v>-0.41030275300000002</v>
      </c>
      <c r="D3789" s="762">
        <v>-10.318365549999999</v>
      </c>
      <c r="E3789" s="762">
        <v>0.47696612065620603</v>
      </c>
      <c r="F3789" s="762">
        <v>1.3761670312490201E-2</v>
      </c>
      <c r="G3789" s="762">
        <v>0.15599572346534199</v>
      </c>
      <c r="H3789" s="762">
        <v>1.0239420745243999E-2</v>
      </c>
      <c r="I3789" s="762">
        <v>0.42539304796042599</v>
      </c>
      <c r="J3789" s="762">
        <v>2.8599633963729099E-2</v>
      </c>
      <c r="K3789" s="762">
        <v>0.46100796443119402</v>
      </c>
      <c r="L3789" s="759" t="s">
        <v>2376</v>
      </c>
      <c r="M3789" s="762">
        <v>0</v>
      </c>
    </row>
    <row r="3790" spans="1:13" x14ac:dyDescent="0.2">
      <c r="A3790" s="759" t="s">
        <v>6164</v>
      </c>
      <c r="B3790" s="759" t="s">
        <v>19</v>
      </c>
      <c r="C3790" s="762">
        <v>-0.755139797</v>
      </c>
      <c r="D3790" s="762">
        <v>-7.5848803120000001</v>
      </c>
      <c r="E3790" s="762">
        <v>0.60656696865221804</v>
      </c>
      <c r="F3790" s="762">
        <v>1.9737878950255E-2</v>
      </c>
      <c r="G3790" s="762">
        <v>0.302357532476552</v>
      </c>
      <c r="H3790" s="762">
        <v>9.6997848287168299E-4</v>
      </c>
      <c r="I3790" s="762">
        <v>4.0297385748135302E-2</v>
      </c>
      <c r="J3790" s="762">
        <v>2.2432477400033301E-2</v>
      </c>
      <c r="K3790" s="762">
        <v>0.27432427461505099</v>
      </c>
      <c r="L3790" s="759" t="s">
        <v>2376</v>
      </c>
      <c r="M3790" s="762">
        <v>0</v>
      </c>
    </row>
    <row r="3791" spans="1:13" x14ac:dyDescent="0.2">
      <c r="A3791" s="759" t="s">
        <v>6165</v>
      </c>
      <c r="B3791" s="759" t="s">
        <v>19</v>
      </c>
      <c r="C3791" s="762">
        <v>28.735880340000001</v>
      </c>
      <c r="D3791" s="762">
        <v>-10.545113629999999</v>
      </c>
      <c r="E3791" s="762">
        <v>0.49733614606632198</v>
      </c>
      <c r="F3791" s="762">
        <v>4.3718361711919E-2</v>
      </c>
      <c r="G3791" s="762">
        <v>0.88965741988721103</v>
      </c>
      <c r="H3791" s="762">
        <v>1.7042931794118699E-2</v>
      </c>
      <c r="I3791" s="762">
        <v>0.70804245568790203</v>
      </c>
      <c r="J3791" s="762">
        <v>4.7318507015695198E-2</v>
      </c>
      <c r="K3791" s="762">
        <v>1</v>
      </c>
      <c r="L3791" s="759" t="s">
        <v>2409</v>
      </c>
      <c r="M3791" s="762">
        <v>0</v>
      </c>
    </row>
    <row r="3792" spans="1:13" x14ac:dyDescent="0.2">
      <c r="A3792" s="759" t="s">
        <v>6166</v>
      </c>
      <c r="B3792" s="759" t="s">
        <v>19</v>
      </c>
      <c r="C3792" s="762">
        <v>12.97139432</v>
      </c>
      <c r="D3792" s="762">
        <v>-15.30004516</v>
      </c>
      <c r="E3792" s="762">
        <v>0.67826873090898598</v>
      </c>
      <c r="F3792" s="762">
        <v>2.5669959465167199E-2</v>
      </c>
      <c r="G3792" s="762">
        <v>0.44763858941402201</v>
      </c>
      <c r="H3792" s="762">
        <v>2.3156528569964799E-3</v>
      </c>
      <c r="I3792" s="762">
        <v>9.6202967695996094E-2</v>
      </c>
      <c r="J3792" s="762">
        <v>2.3938772114691399E-2</v>
      </c>
      <c r="K3792" s="762">
        <v>0.31992076397823899</v>
      </c>
      <c r="L3792" s="759" t="s">
        <v>2376</v>
      </c>
      <c r="M3792" s="762">
        <v>0.90333737340220699</v>
      </c>
    </row>
    <row r="3793" spans="1:13" x14ac:dyDescent="0.2">
      <c r="A3793" s="759" t="s">
        <v>6167</v>
      </c>
      <c r="B3793" s="759" t="s">
        <v>19</v>
      </c>
      <c r="C3793" s="762">
        <v>13.97692661</v>
      </c>
      <c r="D3793" s="762">
        <v>1.953364275</v>
      </c>
      <c r="E3793" s="762">
        <v>0.189405400740598</v>
      </c>
      <c r="F3793" s="762">
        <v>1.19524172755297E-2</v>
      </c>
      <c r="G3793" s="762">
        <v>0.111685770108798</v>
      </c>
      <c r="H3793" s="762">
        <v>0</v>
      </c>
      <c r="I3793" s="762">
        <v>0</v>
      </c>
      <c r="J3793" s="762">
        <v>2.1192390882369301E-2</v>
      </c>
      <c r="K3793" s="762">
        <v>0.23678609775830201</v>
      </c>
      <c r="L3793" s="759" t="s">
        <v>2376</v>
      </c>
      <c r="M3793" s="762">
        <v>0</v>
      </c>
    </row>
    <row r="3794" spans="1:13" x14ac:dyDescent="0.2">
      <c r="A3794" s="759" t="s">
        <v>6168</v>
      </c>
      <c r="B3794" s="759" t="s">
        <v>19</v>
      </c>
      <c r="C3794" s="762">
        <v>-19.53113136</v>
      </c>
      <c r="D3794" s="762">
        <v>11.6083892</v>
      </c>
      <c r="E3794" s="762">
        <v>0.47340192714372498</v>
      </c>
      <c r="F3794" s="762">
        <v>1.03575008352823E-2</v>
      </c>
      <c r="G3794" s="762">
        <v>7.2625089503263296E-2</v>
      </c>
      <c r="H3794" s="762">
        <v>7.0016052460808104E-3</v>
      </c>
      <c r="I3794" s="762">
        <v>0.29087915142515902</v>
      </c>
      <c r="J3794" s="762">
        <v>2.2847318507015699E-2</v>
      </c>
      <c r="K3794" s="762">
        <v>0.28688180075727698</v>
      </c>
      <c r="L3794" s="759" t="s">
        <v>2376</v>
      </c>
      <c r="M3794" s="762">
        <v>0.78900321190620804</v>
      </c>
    </row>
    <row r="3795" spans="1:13" x14ac:dyDescent="0.2">
      <c r="A3795" s="759" t="s">
        <v>6169</v>
      </c>
      <c r="B3795" s="759" t="s">
        <v>19</v>
      </c>
      <c r="C3795" s="762">
        <v>18.971823929999999</v>
      </c>
      <c r="D3795" s="762">
        <v>0.79795410499999997</v>
      </c>
      <c r="E3795" s="762">
        <v>0.83377807053675002</v>
      </c>
      <c r="F3795" s="762">
        <v>3.6008548247798297E-2</v>
      </c>
      <c r="G3795" s="762">
        <v>0.70083833337602097</v>
      </c>
      <c r="H3795" s="762">
        <v>2.9099354486150498E-3</v>
      </c>
      <c r="I3795" s="762">
        <v>0.120892198789045</v>
      </c>
      <c r="J3795" s="762">
        <v>2.4622039820309499E-2</v>
      </c>
      <c r="K3795" s="762">
        <v>0.340603712599994</v>
      </c>
      <c r="L3795" s="759" t="s">
        <v>2376</v>
      </c>
      <c r="M3795" s="762">
        <v>0</v>
      </c>
    </row>
    <row r="3796" spans="1:13" x14ac:dyDescent="0.2">
      <c r="A3796" s="759" t="s">
        <v>6170</v>
      </c>
      <c r="B3796" s="759" t="s">
        <v>19</v>
      </c>
      <c r="C3796" s="762">
        <v>-5.2496859970000003</v>
      </c>
      <c r="D3796" s="762">
        <v>19.175404820000001</v>
      </c>
      <c r="E3796" s="762">
        <v>0.744673246617374</v>
      </c>
      <c r="F3796" s="762">
        <v>1.01053401332669E-2</v>
      </c>
      <c r="G3796" s="762">
        <v>6.6449478823972299E-2</v>
      </c>
      <c r="H3796" s="762">
        <v>1.44130605553468E-3</v>
      </c>
      <c r="I3796" s="762">
        <v>5.9878537310229699E-2</v>
      </c>
      <c r="J3796" s="762">
        <v>1.4725750097055099E-2</v>
      </c>
      <c r="K3796" s="762">
        <v>4.1036840426868601E-2</v>
      </c>
      <c r="L3796" s="759" t="s">
        <v>2376</v>
      </c>
      <c r="M3796" s="762">
        <v>0.68961598051134798</v>
      </c>
    </row>
    <row r="3797" spans="1:13" x14ac:dyDescent="0.2">
      <c r="A3797" s="759" t="s">
        <v>6171</v>
      </c>
      <c r="B3797" s="759" t="s">
        <v>19</v>
      </c>
      <c r="C3797" s="762">
        <v>-14.85301267</v>
      </c>
      <c r="D3797" s="762">
        <v>22.922013440000001</v>
      </c>
      <c r="E3797" s="762">
        <v>0.74830755219162604</v>
      </c>
      <c r="F3797" s="762">
        <v>2.3936354638811299E-2</v>
      </c>
      <c r="G3797" s="762">
        <v>0.40518133640478599</v>
      </c>
      <c r="H3797" s="762">
        <v>0</v>
      </c>
      <c r="I3797" s="762">
        <v>0</v>
      </c>
      <c r="J3797" s="762">
        <v>1.36209860795297E-2</v>
      </c>
      <c r="K3797" s="762">
        <v>7.5949449317416103E-3</v>
      </c>
      <c r="L3797" s="759" t="s">
        <v>2376</v>
      </c>
      <c r="M3797" s="762">
        <v>0</v>
      </c>
    </row>
    <row r="3798" spans="1:13" x14ac:dyDescent="0.2">
      <c r="A3798" s="759" t="s">
        <v>6172</v>
      </c>
      <c r="B3798" s="759" t="s">
        <v>19</v>
      </c>
      <c r="C3798" s="762">
        <v>-13.694332340000001</v>
      </c>
      <c r="D3798" s="762">
        <v>21.39929201</v>
      </c>
      <c r="E3798" s="762">
        <v>0.69150645080829998</v>
      </c>
      <c r="F3798" s="762">
        <v>8.1952228155003203E-3</v>
      </c>
      <c r="G3798" s="762">
        <v>1.9669290992009699E-2</v>
      </c>
      <c r="H3798" s="762">
        <v>5.8062092284572595E-4</v>
      </c>
      <c r="I3798" s="762">
        <v>2.4121689781075501E-2</v>
      </c>
      <c r="J3798" s="762">
        <v>1.9732682602185098E-2</v>
      </c>
      <c r="K3798" s="762">
        <v>0.19259982594875599</v>
      </c>
      <c r="L3798" s="759" t="s">
        <v>2376</v>
      </c>
      <c r="M3798" s="762">
        <v>0</v>
      </c>
    </row>
    <row r="3799" spans="1:13" x14ac:dyDescent="0.2">
      <c r="A3799" s="759" t="s">
        <v>6173</v>
      </c>
      <c r="B3799" s="759" t="s">
        <v>19</v>
      </c>
      <c r="C3799" s="762">
        <v>-5.4594671000000004</v>
      </c>
      <c r="D3799" s="762">
        <v>13.15991867</v>
      </c>
      <c r="E3799" s="762">
        <v>0.45287287365443502</v>
      </c>
      <c r="F3799" s="762">
        <v>9.2290816937634391E-3</v>
      </c>
      <c r="G3799" s="762">
        <v>4.4989267837284103E-2</v>
      </c>
      <c r="H3799" s="762">
        <v>3.2104921616175398E-4</v>
      </c>
      <c r="I3799" s="762">
        <v>1.3337864773276399E-2</v>
      </c>
      <c r="J3799" s="762">
        <v>1.3523376407298501E-2</v>
      </c>
      <c r="K3799" s="762">
        <v>4.6402293370269897E-3</v>
      </c>
      <c r="L3799" s="759" t="s">
        <v>2376</v>
      </c>
      <c r="M3799" s="762">
        <v>0</v>
      </c>
    </row>
    <row r="3800" spans="1:13" x14ac:dyDescent="0.2">
      <c r="A3800" s="759" t="s">
        <v>6174</v>
      </c>
      <c r="B3800" s="759" t="s">
        <v>19</v>
      </c>
      <c r="C3800" s="762">
        <v>-0.21735489999999999</v>
      </c>
      <c r="D3800" s="762">
        <v>13.20615995</v>
      </c>
      <c r="E3800" s="762">
        <v>0.57704175063661001</v>
      </c>
      <c r="F3800" s="762">
        <v>1.00359959402127E-2</v>
      </c>
      <c r="G3800" s="762">
        <v>6.4751192622121895E-2</v>
      </c>
      <c r="H3800" s="762">
        <v>2.5410703917483502E-3</v>
      </c>
      <c r="I3800" s="762">
        <v>0.105567835562265</v>
      </c>
      <c r="J3800" s="762">
        <v>1.7332372025955299E-2</v>
      </c>
      <c r="K3800" s="762">
        <v>0.119940914527128</v>
      </c>
      <c r="L3800" s="759" t="s">
        <v>2376</v>
      </c>
      <c r="M3800" s="762">
        <v>0</v>
      </c>
    </row>
    <row r="3801" spans="1:13" x14ac:dyDescent="0.2">
      <c r="A3801" s="759" t="s">
        <v>6175</v>
      </c>
      <c r="B3801" s="759" t="s">
        <v>19</v>
      </c>
      <c r="C3801" s="762">
        <v>1.034089657</v>
      </c>
      <c r="D3801" s="762">
        <v>20.803901849999999</v>
      </c>
      <c r="E3801" s="762">
        <v>0.81757620747632698</v>
      </c>
      <c r="F3801" s="762">
        <v>2.1799292689230799E-2</v>
      </c>
      <c r="G3801" s="762">
        <v>0.35284309651238699</v>
      </c>
      <c r="H3801" s="762">
        <v>8.1970012637043595E-4</v>
      </c>
      <c r="I3801" s="762">
        <v>3.4054140503956297E-2</v>
      </c>
      <c r="J3801" s="762">
        <v>2.4196106705119E-2</v>
      </c>
      <c r="K3801" s="762">
        <v>0.32771045496856599</v>
      </c>
      <c r="L3801" s="759" t="s">
        <v>2376</v>
      </c>
      <c r="M3801" s="762">
        <v>0</v>
      </c>
    </row>
    <row r="3802" spans="1:13" x14ac:dyDescent="0.2">
      <c r="A3802" s="759" t="s">
        <v>6176</v>
      </c>
      <c r="B3802" s="759" t="s">
        <v>19</v>
      </c>
      <c r="C3802" s="762">
        <v>-2.1115221289999999</v>
      </c>
      <c r="D3802" s="762">
        <v>6.1383719120000002</v>
      </c>
      <c r="E3802" s="762">
        <v>0.31148938252223402</v>
      </c>
      <c r="F3802" s="762">
        <v>1.0073820045515E-2</v>
      </c>
      <c r="G3802" s="762">
        <v>6.5677530550403998E-2</v>
      </c>
      <c r="H3802" s="762">
        <v>3.44274053075583E-3</v>
      </c>
      <c r="I3802" s="762">
        <v>0.14302743166125501</v>
      </c>
      <c r="J3802" s="762">
        <v>2.1230103710276699E-2</v>
      </c>
      <c r="K3802" s="762">
        <v>0.23792769379583301</v>
      </c>
      <c r="L3802" s="759" t="s">
        <v>2376</v>
      </c>
      <c r="M3802" s="762">
        <v>0</v>
      </c>
    </row>
    <row r="3803" spans="1:13" x14ac:dyDescent="0.2">
      <c r="A3803" s="759" t="s">
        <v>6177</v>
      </c>
      <c r="B3803" s="759" t="s">
        <v>19</v>
      </c>
      <c r="C3803" s="762">
        <v>10.272196429999999</v>
      </c>
      <c r="D3803" s="762">
        <v>-3.3699903560000002</v>
      </c>
      <c r="E3803" s="762">
        <v>0.25520163398180601</v>
      </c>
      <c r="F3803" s="762">
        <v>1.66363023154656E-2</v>
      </c>
      <c r="G3803" s="762">
        <v>0.226397601940729</v>
      </c>
      <c r="H3803" s="762">
        <v>1.3934902148297399E-2</v>
      </c>
      <c r="I3803" s="762">
        <v>0.57892047165653504</v>
      </c>
      <c r="J3803" s="762">
        <v>2.8417725029116499E-2</v>
      </c>
      <c r="K3803" s="762">
        <v>0.45550146551592902</v>
      </c>
      <c r="L3803" s="759" t="s">
        <v>2376</v>
      </c>
      <c r="M3803" s="762">
        <v>0</v>
      </c>
    </row>
    <row r="3804" spans="1:13" x14ac:dyDescent="0.2">
      <c r="A3804" s="759" t="s">
        <v>6178</v>
      </c>
      <c r="B3804" s="759" t="s">
        <v>19</v>
      </c>
      <c r="C3804" s="762">
        <v>29.515624420000002</v>
      </c>
      <c r="D3804" s="762">
        <v>0.60764310300000002</v>
      </c>
      <c r="E3804" s="762">
        <v>0.735396092911206</v>
      </c>
      <c r="F3804" s="762">
        <v>4.5584350906832903E-2</v>
      </c>
      <c r="G3804" s="762">
        <v>0.93535688013617801</v>
      </c>
      <c r="H3804" s="762">
        <v>5.6695925407288499E-3</v>
      </c>
      <c r="I3804" s="762">
        <v>0.23554119387854999</v>
      </c>
      <c r="J3804" s="762">
        <v>2.8209195274804501E-2</v>
      </c>
      <c r="K3804" s="762">
        <v>0.44918913232295898</v>
      </c>
      <c r="L3804" s="759" t="s">
        <v>2376</v>
      </c>
      <c r="M3804" s="762">
        <v>0.45626491041241601</v>
      </c>
    </row>
    <row r="3805" spans="1:13" x14ac:dyDescent="0.2">
      <c r="A3805" s="759" t="s">
        <v>6179</v>
      </c>
      <c r="B3805" s="759" t="s">
        <v>19</v>
      </c>
      <c r="C3805" s="762">
        <v>-0.33487088100000001</v>
      </c>
      <c r="D3805" s="762">
        <v>20.208973050000001</v>
      </c>
      <c r="E3805" s="762">
        <v>0.577242578770085</v>
      </c>
      <c r="F3805" s="762">
        <v>1.2116321731839699E-2</v>
      </c>
      <c r="G3805" s="762">
        <v>0.11569992562209799</v>
      </c>
      <c r="H3805" s="762">
        <v>2.11755865979029E-3</v>
      </c>
      <c r="I3805" s="762">
        <v>8.7973223998313102E-2</v>
      </c>
      <c r="J3805" s="762">
        <v>1.8004547723365301E-2</v>
      </c>
      <c r="K3805" s="762">
        <v>0.14028810138905701</v>
      </c>
      <c r="L3805" s="759" t="s">
        <v>2376</v>
      </c>
      <c r="M3805" s="762">
        <v>0</v>
      </c>
    </row>
    <row r="3806" spans="1:13" x14ac:dyDescent="0.2">
      <c r="A3806" s="759" t="s">
        <v>6180</v>
      </c>
      <c r="B3806" s="759" t="s">
        <v>19</v>
      </c>
      <c r="C3806" s="762">
        <v>-5.8474911589999996</v>
      </c>
      <c r="D3806" s="762">
        <v>18.702992909999999</v>
      </c>
      <c r="E3806" s="762">
        <v>1.2400802673365501</v>
      </c>
      <c r="F3806" s="762">
        <v>9.7397071153446108E-3</v>
      </c>
      <c r="G3806" s="762">
        <v>5.7494854359835298E-2</v>
      </c>
      <c r="H3806" s="762">
        <v>5.8540250691622E-3</v>
      </c>
      <c r="I3806" s="762">
        <v>0.24320335471962101</v>
      </c>
      <c r="J3806" s="762">
        <v>1.6081193500083201E-2</v>
      </c>
      <c r="K3806" s="762">
        <v>8.20669759105528E-2</v>
      </c>
      <c r="L3806" s="759" t="s">
        <v>2376</v>
      </c>
      <c r="M3806" s="762">
        <v>0</v>
      </c>
    </row>
    <row r="3807" spans="1:13" x14ac:dyDescent="0.2">
      <c r="A3807" s="759" t="s">
        <v>6181</v>
      </c>
      <c r="B3807" s="759" t="s">
        <v>19</v>
      </c>
      <c r="C3807" s="762">
        <v>-18.246201379999999</v>
      </c>
      <c r="D3807" s="762">
        <v>13.436768669999999</v>
      </c>
      <c r="E3807" s="762">
        <v>0.562522926379597</v>
      </c>
      <c r="F3807" s="762">
        <v>4.4128122852693996E-3</v>
      </c>
      <c r="G3807" s="762">
        <v>0</v>
      </c>
      <c r="H3807" s="762">
        <v>0</v>
      </c>
      <c r="I3807" s="762">
        <v>0</v>
      </c>
      <c r="J3807" s="762">
        <v>9.9229105429538E-3</v>
      </c>
      <c r="K3807" s="762">
        <v>0</v>
      </c>
      <c r="L3807" s="759" t="s">
        <v>2376</v>
      </c>
      <c r="M3807" s="762">
        <v>0</v>
      </c>
    </row>
    <row r="3808" spans="1:13" x14ac:dyDescent="0.2">
      <c r="A3808" s="759" t="s">
        <v>6182</v>
      </c>
      <c r="B3808" s="759" t="s">
        <v>19</v>
      </c>
      <c r="C3808" s="762">
        <v>-2.9356010129999999</v>
      </c>
      <c r="D3808" s="762">
        <v>8.9120015240000008</v>
      </c>
      <c r="E3808" s="762">
        <v>0.35985197235090599</v>
      </c>
      <c r="F3808" s="762">
        <v>9.7018830100423E-3</v>
      </c>
      <c r="G3808" s="762">
        <v>5.6568516431553299E-2</v>
      </c>
      <c r="H3808" s="762">
        <v>1.15441101130503E-3</v>
      </c>
      <c r="I3808" s="762">
        <v>4.7959588133845002E-2</v>
      </c>
      <c r="J3808" s="762">
        <v>1.10609505851034E-2</v>
      </c>
      <c r="K3808" s="762">
        <v>0</v>
      </c>
      <c r="L3808" s="759" t="s">
        <v>2376</v>
      </c>
      <c r="M3808" s="762">
        <v>0</v>
      </c>
    </row>
    <row r="3809" spans="1:13" x14ac:dyDescent="0.2">
      <c r="A3809" s="759" t="s">
        <v>6183</v>
      </c>
      <c r="B3809" s="759" t="s">
        <v>19</v>
      </c>
      <c r="C3809" s="762">
        <v>26.673323589999999</v>
      </c>
      <c r="D3809" s="762">
        <v>8.3954344770000002</v>
      </c>
      <c r="E3809" s="762">
        <v>1.1490928889138801</v>
      </c>
      <c r="F3809" s="762">
        <v>3.77043289688518E-2</v>
      </c>
      <c r="G3809" s="762">
        <v>0.74236927294771904</v>
      </c>
      <c r="H3809" s="762">
        <v>5.0684791147238596E-3</v>
      </c>
      <c r="I3809" s="762">
        <v>0.21056812981255599</v>
      </c>
      <c r="J3809" s="762">
        <v>2.71088680605624E-2</v>
      </c>
      <c r="K3809" s="762">
        <v>0.41588154758588702</v>
      </c>
      <c r="L3809" s="759" t="s">
        <v>2376</v>
      </c>
      <c r="M3809" s="762">
        <v>0</v>
      </c>
    </row>
    <row r="3810" spans="1:13" x14ac:dyDescent="0.2">
      <c r="A3810" s="759" t="s">
        <v>6184</v>
      </c>
      <c r="B3810" s="759" t="s">
        <v>19</v>
      </c>
      <c r="C3810" s="762">
        <v>-19.871088929999999</v>
      </c>
      <c r="D3810" s="762">
        <v>32.529014340000003</v>
      </c>
      <c r="E3810" s="762">
        <v>1.2400802673365501</v>
      </c>
      <c r="F3810" s="762">
        <v>8.8256245705387992E-3</v>
      </c>
      <c r="G3810" s="762">
        <v>3.5108305444865102E-2</v>
      </c>
      <c r="H3810" s="762">
        <v>2.97824379247925E-3</v>
      </c>
      <c r="I3810" s="762">
        <v>0.123730071527467</v>
      </c>
      <c r="J3810" s="762">
        <v>1.6520437025123399E-2</v>
      </c>
      <c r="K3810" s="762">
        <v>9.5363135545521005E-2</v>
      </c>
      <c r="L3810" s="759" t="s">
        <v>2376</v>
      </c>
      <c r="M3810" s="762">
        <v>0</v>
      </c>
    </row>
    <row r="3811" spans="1:13" x14ac:dyDescent="0.2">
      <c r="A3811" s="759" t="s">
        <v>6185</v>
      </c>
      <c r="B3811" s="759" t="s">
        <v>19</v>
      </c>
      <c r="C3811" s="762">
        <v>22.360291149999998</v>
      </c>
      <c r="D3811" s="762">
        <v>3.0942651909999999</v>
      </c>
      <c r="E3811" s="762">
        <v>0.738764392699235</v>
      </c>
      <c r="F3811" s="762">
        <v>1.3522117645575499E-2</v>
      </c>
      <c r="G3811" s="762">
        <v>0.15012891658622299</v>
      </c>
      <c r="H3811" s="762">
        <v>0</v>
      </c>
      <c r="I3811" s="762">
        <v>0</v>
      </c>
      <c r="J3811" s="762">
        <v>1.9344462314902101E-2</v>
      </c>
      <c r="K3811" s="762">
        <v>0.180848134084237</v>
      </c>
      <c r="L3811" s="759" t="s">
        <v>2376</v>
      </c>
      <c r="M3811" s="762">
        <v>0</v>
      </c>
    </row>
    <row r="3812" spans="1:13" x14ac:dyDescent="0.2">
      <c r="A3812" s="759" t="s">
        <v>6186</v>
      </c>
      <c r="B3812" s="759" t="s">
        <v>19</v>
      </c>
      <c r="C3812" s="762">
        <v>-24.629552489999998</v>
      </c>
      <c r="D3812" s="762">
        <v>26.325477559999999</v>
      </c>
      <c r="E3812" s="762">
        <v>0.90676894973725497</v>
      </c>
      <c r="F3812" s="762">
        <v>1.7878193772891501E-2</v>
      </c>
      <c r="G3812" s="762">
        <v>0.256812461882299</v>
      </c>
      <c r="H3812" s="762">
        <v>3.6203422248027602E-4</v>
      </c>
      <c r="I3812" s="762">
        <v>1.5040571798474201E-2</v>
      </c>
      <c r="J3812" s="762">
        <v>2.4582108590760401E-2</v>
      </c>
      <c r="K3812" s="762">
        <v>0.33939497631874599</v>
      </c>
      <c r="L3812" s="759" t="s">
        <v>2376</v>
      </c>
      <c r="M3812" s="762">
        <v>0</v>
      </c>
    </row>
    <row r="3813" spans="1:13" x14ac:dyDescent="0.2">
      <c r="A3813" s="759" t="s">
        <v>6187</v>
      </c>
      <c r="B3813" s="759" t="s">
        <v>19</v>
      </c>
      <c r="C3813" s="762">
        <v>2.2994341610000002</v>
      </c>
      <c r="D3813" s="762">
        <v>30.36502772</v>
      </c>
      <c r="E3813" s="762">
        <v>1.0315622087734999</v>
      </c>
      <c r="F3813" s="762">
        <v>2.5638439377415199E-2</v>
      </c>
      <c r="G3813" s="762">
        <v>0.44686664114045299</v>
      </c>
      <c r="H3813" s="762">
        <v>6.3595068137573003E-3</v>
      </c>
      <c r="I3813" s="762">
        <v>0.26420342187860701</v>
      </c>
      <c r="J3813" s="762">
        <v>2.3914369696633599E-2</v>
      </c>
      <c r="K3813" s="762">
        <v>0.31918210021487198</v>
      </c>
      <c r="L3813" s="759" t="s">
        <v>2376</v>
      </c>
      <c r="M3813" s="762">
        <v>0</v>
      </c>
    </row>
    <row r="3814" spans="1:13" x14ac:dyDescent="0.2">
      <c r="A3814" s="759" t="s">
        <v>6188</v>
      </c>
      <c r="B3814" s="759" t="s">
        <v>19</v>
      </c>
      <c r="C3814" s="762">
        <v>29.18025463</v>
      </c>
      <c r="D3814" s="762">
        <v>-3.7488027970000002</v>
      </c>
      <c r="E3814" s="762">
        <v>0.96634167650725999</v>
      </c>
      <c r="F3814" s="762">
        <v>2.4421763990190901E-2</v>
      </c>
      <c r="G3814" s="762">
        <v>0.41706936430848301</v>
      </c>
      <c r="H3814" s="762">
        <v>3.9892072816694601E-3</v>
      </c>
      <c r="I3814" s="762">
        <v>0.16573016430080001</v>
      </c>
      <c r="J3814" s="762">
        <v>2.8766014086850401E-2</v>
      </c>
      <c r="K3814" s="762">
        <v>0.46604439082857702</v>
      </c>
      <c r="L3814" s="759" t="s">
        <v>2376</v>
      </c>
      <c r="M3814" s="762">
        <v>0.58379693403580102</v>
      </c>
    </row>
    <row r="3815" spans="1:13" x14ac:dyDescent="0.2">
      <c r="A3815" s="759" t="s">
        <v>6189</v>
      </c>
      <c r="B3815" s="759" t="s">
        <v>19</v>
      </c>
      <c r="C3815" s="762">
        <v>5.4606030089999997</v>
      </c>
      <c r="D3815" s="762">
        <v>1.516155787</v>
      </c>
      <c r="E3815" s="762">
        <v>0.71348659079623</v>
      </c>
      <c r="F3815" s="762">
        <v>2.54493188509037E-2</v>
      </c>
      <c r="G3815" s="762">
        <v>0.44223495149904402</v>
      </c>
      <c r="H3815" s="762">
        <v>2.6435329075446602E-3</v>
      </c>
      <c r="I3815" s="762">
        <v>0.10982462389757899</v>
      </c>
      <c r="J3815" s="762">
        <v>2.76390660529089E-2</v>
      </c>
      <c r="K3815" s="762">
        <v>0.43193097181379903</v>
      </c>
      <c r="L3815" s="759" t="s">
        <v>2376</v>
      </c>
      <c r="M3815" s="762">
        <v>0</v>
      </c>
    </row>
    <row r="3816" spans="1:13" x14ac:dyDescent="0.2">
      <c r="A3816" s="759" t="s">
        <v>6190</v>
      </c>
      <c r="B3816" s="759" t="s">
        <v>19</v>
      </c>
      <c r="C3816" s="762">
        <v>-41.664476839999999</v>
      </c>
      <c r="D3816" s="762">
        <v>4.4495346999999998E-2</v>
      </c>
      <c r="E3816" s="762">
        <v>0.62835319739772399</v>
      </c>
      <c r="F3816" s="762">
        <v>2.2133405619401199E-2</v>
      </c>
      <c r="G3816" s="762">
        <v>0.36102577270295599</v>
      </c>
      <c r="H3816" s="762">
        <v>1.37573004542505E-2</v>
      </c>
      <c r="I3816" s="762">
        <v>0.57154206069913205</v>
      </c>
      <c r="J3816" s="762">
        <v>4.1856802174033599E-2</v>
      </c>
      <c r="K3816" s="762">
        <v>0.862310710372717</v>
      </c>
      <c r="L3816" s="759" t="s">
        <v>2376</v>
      </c>
      <c r="M3816" s="762">
        <v>0</v>
      </c>
    </row>
    <row r="3817" spans="1:13" x14ac:dyDescent="0.2">
      <c r="A3817" s="759" t="s">
        <v>6191</v>
      </c>
      <c r="B3817" s="759" t="s">
        <v>19</v>
      </c>
      <c r="C3817" s="762">
        <v>-23.142428339999999</v>
      </c>
      <c r="D3817" s="762">
        <v>21.28889659</v>
      </c>
      <c r="E3817" s="762">
        <v>0.54646874289547398</v>
      </c>
      <c r="F3817" s="762">
        <v>7.3252683935472098E-3</v>
      </c>
      <c r="G3817" s="762">
        <v>0</v>
      </c>
      <c r="H3817" s="762">
        <v>4.6586290515386502E-3</v>
      </c>
      <c r="I3817" s="762">
        <v>0.19354105956057799</v>
      </c>
      <c r="J3817" s="762">
        <v>2.1223448505351902E-2</v>
      </c>
      <c r="K3817" s="762">
        <v>0.23772624279406299</v>
      </c>
      <c r="L3817" s="759" t="s">
        <v>2376</v>
      </c>
      <c r="M3817" s="762">
        <v>0.68663637020058599</v>
      </c>
    </row>
    <row r="3818" spans="1:13" x14ac:dyDescent="0.2">
      <c r="A3818" s="759" t="s">
        <v>6192</v>
      </c>
      <c r="B3818" s="759" t="s">
        <v>19</v>
      </c>
      <c r="C3818" s="762">
        <v>-2.461043756</v>
      </c>
      <c r="D3818" s="762">
        <v>5.7078774479999996</v>
      </c>
      <c r="E3818" s="762">
        <v>0.15081261933037199</v>
      </c>
      <c r="F3818" s="762">
        <v>3.87697079348669E-3</v>
      </c>
      <c r="G3818" s="762">
        <v>0</v>
      </c>
      <c r="H3818" s="762">
        <v>4.98650910208682E-3</v>
      </c>
      <c r="I3818" s="762">
        <v>0.20716271576216</v>
      </c>
      <c r="J3818" s="762">
        <v>2.0990516332982101E-2</v>
      </c>
      <c r="K3818" s="762">
        <v>0.23067521556710199</v>
      </c>
      <c r="L3818" s="759" t="s">
        <v>2376</v>
      </c>
      <c r="M3818" s="762">
        <v>0</v>
      </c>
    </row>
    <row r="3819" spans="1:13" x14ac:dyDescent="0.2">
      <c r="A3819" s="759" t="s">
        <v>6193</v>
      </c>
      <c r="B3819" s="759" t="s">
        <v>19</v>
      </c>
      <c r="C3819" s="762">
        <v>11.40367698</v>
      </c>
      <c r="D3819" s="762">
        <v>-8.8793148560000006</v>
      </c>
      <c r="E3819" s="762">
        <v>0.27173369945930997</v>
      </c>
      <c r="F3819" s="762">
        <v>1.1593088275157801E-2</v>
      </c>
      <c r="G3819" s="762">
        <v>0.102885535299375</v>
      </c>
      <c r="H3819" s="762">
        <v>7.7256736910413602E-3</v>
      </c>
      <c r="I3819" s="762">
        <v>0.320960336566747</v>
      </c>
      <c r="J3819" s="762">
        <v>3.0645000277300199E-2</v>
      </c>
      <c r="K3819" s="762">
        <v>0.52292246926777897</v>
      </c>
      <c r="L3819" s="759" t="s">
        <v>2376</v>
      </c>
      <c r="M3819" s="762">
        <v>0.90333737340220699</v>
      </c>
    </row>
    <row r="3820" spans="1:13" x14ac:dyDescent="0.2">
      <c r="A3820" s="759" t="s">
        <v>6194</v>
      </c>
      <c r="B3820" s="759" t="s">
        <v>19</v>
      </c>
      <c r="C3820" s="762">
        <v>-26.161446380000001</v>
      </c>
      <c r="D3820" s="762">
        <v>7.0877996579999998</v>
      </c>
      <c r="E3820" s="762">
        <v>1.0820661349158001</v>
      </c>
      <c r="F3820" s="762">
        <v>2.3047488164207E-2</v>
      </c>
      <c r="G3820" s="762">
        <v>0.38341232161792599</v>
      </c>
      <c r="H3820" s="762">
        <v>8.1970012637043593E-3</v>
      </c>
      <c r="I3820" s="762">
        <v>0.34054144658420199</v>
      </c>
      <c r="J3820" s="762">
        <v>2.8411069824191702E-2</v>
      </c>
      <c r="K3820" s="762">
        <v>0.45530001451415902</v>
      </c>
      <c r="L3820" s="759" t="s">
        <v>2376</v>
      </c>
      <c r="M3820" s="762">
        <v>0.40072201621215198</v>
      </c>
    </row>
    <row r="3821" spans="1:13" x14ac:dyDescent="0.2">
      <c r="A3821" s="759" t="s">
        <v>6195</v>
      </c>
      <c r="B3821" s="759" t="s">
        <v>19</v>
      </c>
      <c r="C3821" s="762">
        <v>-3.290850195</v>
      </c>
      <c r="D3821" s="762">
        <v>33.829022160000001</v>
      </c>
      <c r="E3821" s="762">
        <v>1.08868805634622</v>
      </c>
      <c r="F3821" s="762">
        <v>9.8531794312515398E-3</v>
      </c>
      <c r="G3821" s="762">
        <v>6.0273868144681199E-2</v>
      </c>
      <c r="H3821" s="762">
        <v>0</v>
      </c>
      <c r="I3821" s="762">
        <v>0</v>
      </c>
      <c r="J3821" s="762">
        <v>1.7951306083966501E-2</v>
      </c>
      <c r="K3821" s="762">
        <v>0.138676432833645</v>
      </c>
      <c r="L3821" s="759" t="s">
        <v>2376</v>
      </c>
      <c r="M3821" s="762">
        <v>0</v>
      </c>
    </row>
    <row r="3822" spans="1:13" x14ac:dyDescent="0.2">
      <c r="A3822" s="759" t="s">
        <v>6196</v>
      </c>
      <c r="B3822" s="759" t="s">
        <v>19</v>
      </c>
      <c r="C3822" s="762">
        <v>-22.870345780000001</v>
      </c>
      <c r="D3822" s="762">
        <v>5.7607957079999998</v>
      </c>
      <c r="E3822" s="762">
        <v>0.14679123506413899</v>
      </c>
      <c r="F3822" s="762">
        <v>7.7539415869733799E-3</v>
      </c>
      <c r="G3822" s="762">
        <v>8.86199067130879E-3</v>
      </c>
      <c r="H3822" s="762">
        <v>0</v>
      </c>
      <c r="I3822" s="762">
        <v>0</v>
      </c>
      <c r="J3822" s="762">
        <v>1.77139371083135E-2</v>
      </c>
      <c r="K3822" s="762">
        <v>0.13149112511925301</v>
      </c>
      <c r="L3822" s="759" t="s">
        <v>2376</v>
      </c>
      <c r="M3822" s="762">
        <v>0</v>
      </c>
    </row>
    <row r="3823" spans="1:13" x14ac:dyDescent="0.2">
      <c r="A3823" s="759" t="s">
        <v>6197</v>
      </c>
      <c r="B3823" s="759" t="s">
        <v>19</v>
      </c>
      <c r="C3823" s="762">
        <v>18.862496440000001</v>
      </c>
      <c r="D3823" s="762">
        <v>0.81504408900000003</v>
      </c>
      <c r="E3823" s="762">
        <v>0.42588363603652801</v>
      </c>
      <c r="F3823" s="762">
        <v>4.3327512623795097E-2</v>
      </c>
      <c r="G3823" s="762">
        <v>0.88008523680421902</v>
      </c>
      <c r="H3823" s="762">
        <v>3.06704463950272E-3</v>
      </c>
      <c r="I3823" s="762">
        <v>0.12741927700616901</v>
      </c>
      <c r="J3823" s="762">
        <v>2.34085741223449E-2</v>
      </c>
      <c r="K3823" s="762">
        <v>0.30387133975032599</v>
      </c>
      <c r="L3823" s="759" t="s">
        <v>2376</v>
      </c>
      <c r="M3823" s="762">
        <v>0</v>
      </c>
    </row>
    <row r="3824" spans="1:13" x14ac:dyDescent="0.2">
      <c r="A3824" s="759" t="s">
        <v>6198</v>
      </c>
      <c r="B3824" s="759" t="s">
        <v>19</v>
      </c>
      <c r="C3824" s="762">
        <v>25.151877420000002</v>
      </c>
      <c r="D3824" s="762">
        <v>17.553071589999998</v>
      </c>
      <c r="E3824" s="762">
        <v>1.0392748056890999</v>
      </c>
      <c r="F3824" s="762">
        <v>2.4327203726935202E-2</v>
      </c>
      <c r="G3824" s="762">
        <v>0.414753519487778</v>
      </c>
      <c r="H3824" s="762">
        <v>0</v>
      </c>
      <c r="I3824" s="762">
        <v>0</v>
      </c>
      <c r="J3824" s="762">
        <v>2.3929898508124901E-2</v>
      </c>
      <c r="K3824" s="762">
        <v>0.31965217273275198</v>
      </c>
      <c r="L3824" s="759" t="s">
        <v>2376</v>
      </c>
      <c r="M3824" s="762">
        <v>0</v>
      </c>
    </row>
    <row r="3825" spans="1:13" x14ac:dyDescent="0.2">
      <c r="A3825" s="759" t="s">
        <v>6199</v>
      </c>
      <c r="B3825" s="759" t="s">
        <v>19</v>
      </c>
      <c r="C3825" s="762">
        <v>-23.366327760000001</v>
      </c>
      <c r="D3825" s="762">
        <v>15.351032719999999</v>
      </c>
      <c r="E3825" s="762">
        <v>0.84396780230686896</v>
      </c>
      <c r="F3825" s="762">
        <v>1.048358118629E-2</v>
      </c>
      <c r="G3825" s="762">
        <v>7.5712882597536502E-2</v>
      </c>
      <c r="H3825" s="762">
        <v>3.4085863588237302E-3</v>
      </c>
      <c r="I3825" s="762">
        <v>0.141608474519725</v>
      </c>
      <c r="J3825" s="762">
        <v>8.5963063612667107E-3</v>
      </c>
      <c r="K3825" s="762">
        <v>0</v>
      </c>
      <c r="L3825" s="759" t="s">
        <v>2376</v>
      </c>
      <c r="M3825" s="762">
        <v>0</v>
      </c>
    </row>
    <row r="3826" spans="1:13" x14ac:dyDescent="0.2">
      <c r="A3826" s="759" t="s">
        <v>6200</v>
      </c>
      <c r="B3826" s="759" t="s">
        <v>19</v>
      </c>
      <c r="C3826" s="762">
        <v>-22.51166181</v>
      </c>
      <c r="D3826" s="762">
        <v>7.9404731499999999</v>
      </c>
      <c r="E3826" s="762">
        <v>0.558294104949419</v>
      </c>
      <c r="F3826" s="762">
        <v>1.78025455622868E-2</v>
      </c>
      <c r="G3826" s="762">
        <v>0.25495978602573499</v>
      </c>
      <c r="H3826" s="762">
        <v>6.7556952081696802E-3</v>
      </c>
      <c r="I3826" s="762">
        <v>0.28066290927397203</v>
      </c>
      <c r="J3826" s="762">
        <v>1.9300094282069798E-2</v>
      </c>
      <c r="K3826" s="762">
        <v>0.17950508704493501</v>
      </c>
      <c r="L3826" s="759" t="s">
        <v>2376</v>
      </c>
      <c r="M3826" s="762">
        <v>0</v>
      </c>
    </row>
    <row r="3827" spans="1:13" x14ac:dyDescent="0.2">
      <c r="A3827" s="759" t="s">
        <v>6201</v>
      </c>
      <c r="B3827" s="759" t="s">
        <v>19</v>
      </c>
      <c r="C3827" s="762">
        <v>-8.1053164409999994</v>
      </c>
      <c r="D3827" s="762">
        <v>1.109192967</v>
      </c>
      <c r="E3827" s="762">
        <v>0.50650117300549302</v>
      </c>
      <c r="F3827" s="762">
        <v>9.01474509705035E-4</v>
      </c>
      <c r="G3827" s="762">
        <v>0</v>
      </c>
      <c r="H3827" s="762">
        <v>5.2460808087707901E-3</v>
      </c>
      <c r="I3827" s="762">
        <v>0.21794654076995901</v>
      </c>
      <c r="J3827" s="762">
        <v>2.8590760357162699E-2</v>
      </c>
      <c r="K3827" s="762">
        <v>0.460739342915084</v>
      </c>
      <c r="L3827" s="759" t="s">
        <v>2376</v>
      </c>
      <c r="M3827" s="762">
        <v>0</v>
      </c>
    </row>
    <row r="3828" spans="1:13" x14ac:dyDescent="0.2">
      <c r="A3828" s="759" t="s">
        <v>6202</v>
      </c>
      <c r="B3828" s="759" t="s">
        <v>19</v>
      </c>
      <c r="C3828" s="762">
        <v>30.594171580000001</v>
      </c>
      <c r="D3828" s="762">
        <v>9.4251558979999999</v>
      </c>
      <c r="E3828" s="762">
        <v>1.2400802673365501</v>
      </c>
      <c r="F3828" s="762">
        <v>3.4495584035706003E-2</v>
      </c>
      <c r="G3828" s="762">
        <v>0.663784718281764</v>
      </c>
      <c r="H3828" s="762">
        <v>2.3907920352471101E-4</v>
      </c>
      <c r="I3828" s="762">
        <v>9.9324507228807403E-3</v>
      </c>
      <c r="J3828" s="762">
        <v>2.8459874660307201E-2</v>
      </c>
      <c r="K3828" s="762">
        <v>0.45677737231151599</v>
      </c>
      <c r="L3828" s="759" t="s">
        <v>2376</v>
      </c>
      <c r="M3828" s="762">
        <v>0</v>
      </c>
    </row>
    <row r="3829" spans="1:13" x14ac:dyDescent="0.2">
      <c r="A3829" s="759" t="s">
        <v>6203</v>
      </c>
      <c r="B3829" s="759" t="s">
        <v>19</v>
      </c>
      <c r="C3829" s="762">
        <v>-17.552664870000001</v>
      </c>
      <c r="D3829" s="762">
        <v>30.10181008</v>
      </c>
      <c r="E3829" s="762">
        <v>0.59387766840253597</v>
      </c>
      <c r="F3829" s="762">
        <v>4.2552118465097799E-3</v>
      </c>
      <c r="G3829" s="762">
        <v>0</v>
      </c>
      <c r="H3829" s="762">
        <v>1.1161583387410801E-2</v>
      </c>
      <c r="I3829" s="762">
        <v>0.46370393525505699</v>
      </c>
      <c r="J3829" s="762">
        <v>3.0698241916698999E-2</v>
      </c>
      <c r="K3829" s="762">
        <v>0.52453413782319203</v>
      </c>
      <c r="L3829" s="759" t="s">
        <v>2376</v>
      </c>
      <c r="M3829" s="762">
        <v>0</v>
      </c>
    </row>
    <row r="3830" spans="1:13" x14ac:dyDescent="0.2">
      <c r="A3830" s="759" t="s">
        <v>6204</v>
      </c>
      <c r="B3830" s="759" t="s">
        <v>19</v>
      </c>
      <c r="C3830" s="762">
        <v>26.124147740000002</v>
      </c>
      <c r="D3830" s="762">
        <v>1.610878987</v>
      </c>
      <c r="E3830" s="762">
        <v>1.0237880177573</v>
      </c>
      <c r="F3830" s="762">
        <v>2.66533862030272E-2</v>
      </c>
      <c r="G3830" s="762">
        <v>0.47172344902158703</v>
      </c>
      <c r="H3830" s="762">
        <v>3.0123979644113498E-3</v>
      </c>
      <c r="I3830" s="762">
        <v>0.12514898712435901</v>
      </c>
      <c r="J3830" s="762">
        <v>3.12883367533692E-2</v>
      </c>
      <c r="K3830" s="762">
        <v>0.54239668160828702</v>
      </c>
      <c r="L3830" s="759" t="s">
        <v>2376</v>
      </c>
      <c r="M3830" s="762">
        <v>0.90333737340220699</v>
      </c>
    </row>
    <row r="3831" spans="1:13" x14ac:dyDescent="0.2">
      <c r="A3831" s="759" t="s">
        <v>6205</v>
      </c>
      <c r="B3831" s="759" t="s">
        <v>19</v>
      </c>
      <c r="C3831" s="762">
        <v>34.720104620000001</v>
      </c>
      <c r="D3831" s="762">
        <v>9.8021423169999995</v>
      </c>
      <c r="E3831" s="762">
        <v>1.1643242558173701</v>
      </c>
      <c r="F3831" s="762">
        <v>3.3335644806435097E-2</v>
      </c>
      <c r="G3831" s="762">
        <v>0.63537694834221603</v>
      </c>
      <c r="H3831" s="762">
        <v>0</v>
      </c>
      <c r="I3831" s="762">
        <v>0</v>
      </c>
      <c r="J3831" s="762">
        <v>3.7546447784371398E-2</v>
      </c>
      <c r="K3831" s="762">
        <v>0.73183360574675005</v>
      </c>
      <c r="L3831" s="759" t="s">
        <v>2376</v>
      </c>
      <c r="M3831" s="762">
        <v>0</v>
      </c>
    </row>
    <row r="3832" spans="1:13" x14ac:dyDescent="0.2">
      <c r="A3832" s="759" t="s">
        <v>6206</v>
      </c>
      <c r="B3832" s="759" t="s">
        <v>19</v>
      </c>
      <c r="C3832" s="762">
        <v>27.824115240000001</v>
      </c>
      <c r="D3832" s="762">
        <v>-7.3932476139999999</v>
      </c>
      <c r="E3832" s="762">
        <v>1.2400802673365501</v>
      </c>
      <c r="F3832" s="762">
        <v>2.86517597664992E-2</v>
      </c>
      <c r="G3832" s="762">
        <v>0.52066511651028502</v>
      </c>
      <c r="H3832" s="762">
        <v>4.03019228798798E-3</v>
      </c>
      <c r="I3832" s="762">
        <v>0.16743287132599799</v>
      </c>
      <c r="J3832" s="762">
        <v>2.2953801785813299E-2</v>
      </c>
      <c r="K3832" s="762">
        <v>0.29010510759747699</v>
      </c>
      <c r="L3832" s="759" t="s">
        <v>2376</v>
      </c>
      <c r="M3832" s="762">
        <v>0</v>
      </c>
    </row>
    <row r="3833" spans="1:13" x14ac:dyDescent="0.2">
      <c r="A3833" s="759" t="s">
        <v>6207</v>
      </c>
      <c r="B3833" s="759" t="s">
        <v>19</v>
      </c>
      <c r="C3833" s="762">
        <v>19.963955909999999</v>
      </c>
      <c r="D3833" s="762">
        <v>2.3133494090000002</v>
      </c>
      <c r="E3833" s="762">
        <v>0.47281275027459801</v>
      </c>
      <c r="F3833" s="762">
        <v>2.7100971449104502E-2</v>
      </c>
      <c r="G3833" s="762">
        <v>0.482685138997001</v>
      </c>
      <c r="H3833" s="762">
        <v>5.0343249427917602E-3</v>
      </c>
      <c r="I3833" s="762">
        <v>0.20914921421566399</v>
      </c>
      <c r="J3833" s="762">
        <v>1.6513781820198501E-2</v>
      </c>
      <c r="K3833" s="762">
        <v>9.5161684543750499E-2</v>
      </c>
      <c r="L3833" s="759" t="s">
        <v>2376</v>
      </c>
      <c r="M3833" s="762">
        <v>0.78802125045766303</v>
      </c>
    </row>
    <row r="3834" spans="1:13" x14ac:dyDescent="0.2">
      <c r="A3834" s="759" t="s">
        <v>6208</v>
      </c>
      <c r="B3834" s="759" t="s">
        <v>19</v>
      </c>
      <c r="C3834" s="762">
        <v>-6.475739022</v>
      </c>
      <c r="D3834" s="762">
        <v>34.414168519999997</v>
      </c>
      <c r="E3834" s="762">
        <v>0.93260615963138005</v>
      </c>
      <c r="F3834" s="762">
        <v>2.4503716218345999E-2</v>
      </c>
      <c r="G3834" s="762">
        <v>0.41907642981976001</v>
      </c>
      <c r="H3834" s="762">
        <v>6.0794426039140702E-4</v>
      </c>
      <c r="I3834" s="762">
        <v>2.5256813949661099E-2</v>
      </c>
      <c r="J3834" s="762">
        <v>2.5050191337141599E-2</v>
      </c>
      <c r="K3834" s="762">
        <v>0.35356411047513597</v>
      </c>
      <c r="L3834" s="759" t="s">
        <v>2376</v>
      </c>
      <c r="M3834" s="762">
        <v>0</v>
      </c>
    </row>
    <row r="3835" spans="1:13" x14ac:dyDescent="0.2">
      <c r="A3835" s="759" t="s">
        <v>6209</v>
      </c>
      <c r="B3835" s="759" t="s">
        <v>19</v>
      </c>
      <c r="C3835" s="762">
        <v>-3.6426121760000001</v>
      </c>
      <c r="D3835" s="762">
        <v>19.598229610000001</v>
      </c>
      <c r="E3835" s="762">
        <v>0.88112072114422002</v>
      </c>
      <c r="F3835" s="762">
        <v>1.0445757080987699E-2</v>
      </c>
      <c r="G3835" s="762">
        <v>7.4786544669254607E-2</v>
      </c>
      <c r="H3835" s="762">
        <v>0</v>
      </c>
      <c r="I3835" s="762">
        <v>0</v>
      </c>
      <c r="J3835" s="762">
        <v>2.20464755143919E-2</v>
      </c>
      <c r="K3835" s="762">
        <v>0.262639783535495</v>
      </c>
      <c r="L3835" s="759" t="s">
        <v>2376</v>
      </c>
      <c r="M3835" s="762">
        <v>0</v>
      </c>
    </row>
    <row r="3836" spans="1:13" x14ac:dyDescent="0.2">
      <c r="A3836" s="759" t="s">
        <v>6210</v>
      </c>
      <c r="B3836" s="759" t="s">
        <v>19</v>
      </c>
      <c r="C3836" s="762">
        <v>4.6847431669999997</v>
      </c>
      <c r="D3836" s="762">
        <v>-15.228761</v>
      </c>
      <c r="E3836" s="762">
        <v>0.53059267388620601</v>
      </c>
      <c r="F3836" s="762">
        <v>5.9528837728284198E-2</v>
      </c>
      <c r="G3836" s="762">
        <v>1</v>
      </c>
      <c r="H3836" s="762">
        <v>1.65169575463643E-2</v>
      </c>
      <c r="I3836" s="762">
        <v>0.68619105578863704</v>
      </c>
      <c r="J3836" s="762">
        <v>3.8873051966058503E-2</v>
      </c>
      <c r="K3836" s="762">
        <v>0.771990736438388</v>
      </c>
      <c r="L3836" s="759" t="s">
        <v>2376</v>
      </c>
      <c r="M3836" s="762">
        <v>0.62891798320220904</v>
      </c>
    </row>
    <row r="3837" spans="1:13" x14ac:dyDescent="0.2">
      <c r="A3837" s="759" t="s">
        <v>6211</v>
      </c>
      <c r="B3837" s="759" t="s">
        <v>19</v>
      </c>
      <c r="C3837" s="762">
        <v>20.134605220000001</v>
      </c>
      <c r="D3837" s="762">
        <v>18.761091530000002</v>
      </c>
      <c r="E3837" s="762">
        <v>0.61372387896534197</v>
      </c>
      <c r="F3837" s="762">
        <v>3.6027460300449503E-2</v>
      </c>
      <c r="G3837" s="762">
        <v>0.70130150234016198</v>
      </c>
      <c r="H3837" s="762">
        <v>0</v>
      </c>
      <c r="I3837" s="762">
        <v>0</v>
      </c>
      <c r="J3837" s="762">
        <v>2.7601353225001402E-2</v>
      </c>
      <c r="K3837" s="762">
        <v>0.43078937577626703</v>
      </c>
      <c r="L3837" s="759" t="s">
        <v>2376</v>
      </c>
      <c r="M3837" s="762">
        <v>0</v>
      </c>
    </row>
    <row r="3838" spans="1:13" x14ac:dyDescent="0.2">
      <c r="A3838" s="759" t="s">
        <v>6212</v>
      </c>
      <c r="B3838" s="759" t="s">
        <v>19</v>
      </c>
      <c r="C3838" s="762">
        <v>9.8641444430000007</v>
      </c>
      <c r="D3838" s="762">
        <v>-15.948225539999999</v>
      </c>
      <c r="E3838" s="762">
        <v>0.978038878419768</v>
      </c>
      <c r="F3838" s="762">
        <v>4.1682164043144697E-2</v>
      </c>
      <c r="G3838" s="762">
        <v>0.83978941447023003</v>
      </c>
      <c r="H3838" s="762">
        <v>1.22340243860788E-2</v>
      </c>
      <c r="I3838" s="762">
        <v>0.50825810933850601</v>
      </c>
      <c r="J3838" s="762">
        <v>3.6763352004880498E-2</v>
      </c>
      <c r="K3838" s="762">
        <v>0.70812880128656497</v>
      </c>
      <c r="L3838" s="759" t="s">
        <v>2376</v>
      </c>
      <c r="M3838" s="762">
        <v>0.84245120190325995</v>
      </c>
    </row>
    <row r="3839" spans="1:13" x14ac:dyDescent="0.2">
      <c r="A3839" s="759" t="s">
        <v>6213</v>
      </c>
      <c r="B3839" s="759" t="s">
        <v>19</v>
      </c>
      <c r="C3839" s="762">
        <v>-5.3211258829999997</v>
      </c>
      <c r="D3839" s="762">
        <v>24.48208043</v>
      </c>
      <c r="E3839" s="762">
        <v>0.65808126840889003</v>
      </c>
      <c r="F3839" s="762">
        <v>1.6308493402845601E-2</v>
      </c>
      <c r="G3839" s="762">
        <v>0.218369315404874</v>
      </c>
      <c r="H3839" s="762">
        <v>0</v>
      </c>
      <c r="I3839" s="762">
        <v>0</v>
      </c>
      <c r="J3839" s="762">
        <v>1.56153291553436E-2</v>
      </c>
      <c r="K3839" s="762">
        <v>6.7964951727254599E-2</v>
      </c>
      <c r="L3839" s="759" t="s">
        <v>2376</v>
      </c>
      <c r="M3839" s="762">
        <v>0</v>
      </c>
    </row>
    <row r="3840" spans="1:13" x14ac:dyDescent="0.2">
      <c r="A3840" s="759" t="s">
        <v>6214</v>
      </c>
      <c r="B3840" s="759" t="s">
        <v>19</v>
      </c>
      <c r="C3840" s="762">
        <v>6.9084755920000003</v>
      </c>
      <c r="D3840" s="762">
        <v>15.89435188</v>
      </c>
      <c r="E3840" s="762">
        <v>0</v>
      </c>
      <c r="F3840" s="762">
        <v>1.4184039488365901E-2</v>
      </c>
      <c r="G3840" s="762">
        <v>0.166339854821902</v>
      </c>
      <c r="H3840" s="762">
        <v>0</v>
      </c>
      <c r="I3840" s="762">
        <v>0</v>
      </c>
      <c r="J3840" s="762">
        <v>1.54666962453552E-2</v>
      </c>
      <c r="K3840" s="762">
        <v>6.3465738091466994E-2</v>
      </c>
      <c r="L3840" s="759" t="s">
        <v>2376</v>
      </c>
      <c r="M3840" s="762">
        <v>0</v>
      </c>
    </row>
    <row r="3841" spans="1:13" x14ac:dyDescent="0.2">
      <c r="A3841" s="759" t="s">
        <v>6215</v>
      </c>
      <c r="B3841" s="759" t="s">
        <v>19</v>
      </c>
      <c r="C3841" s="762">
        <v>-20.482793050000002</v>
      </c>
      <c r="D3841" s="762">
        <v>32.355732850000003</v>
      </c>
      <c r="E3841" s="762">
        <v>1.2312500761261</v>
      </c>
      <c r="F3841" s="762">
        <v>1.6957807210535299E-2</v>
      </c>
      <c r="G3841" s="762">
        <v>0.23427149882187001</v>
      </c>
      <c r="H3841" s="762">
        <v>5.6627617063424304E-3</v>
      </c>
      <c r="I3841" s="762">
        <v>0.23525740245024401</v>
      </c>
      <c r="J3841" s="762">
        <v>2.6760579002828501E-2</v>
      </c>
      <c r="K3841" s="762">
        <v>0.40533862227323902</v>
      </c>
      <c r="L3841" s="759" t="s">
        <v>2376</v>
      </c>
      <c r="M3841" s="762">
        <v>0</v>
      </c>
    </row>
    <row r="3842" spans="1:13" x14ac:dyDescent="0.2">
      <c r="A3842" s="759" t="s">
        <v>6216</v>
      </c>
      <c r="B3842" s="759" t="s">
        <v>19</v>
      </c>
      <c r="C3842" s="762">
        <v>-22.776359150000001</v>
      </c>
      <c r="D3842" s="762">
        <v>28.618613499999999</v>
      </c>
      <c r="E3842" s="762">
        <v>0.76218983034002996</v>
      </c>
      <c r="F3842" s="762">
        <v>1.6945199175434501E-2</v>
      </c>
      <c r="G3842" s="762">
        <v>0.23396271951244299</v>
      </c>
      <c r="H3842" s="762">
        <v>4.7269373954028499E-3</v>
      </c>
      <c r="I3842" s="762">
        <v>0.19637889075436099</v>
      </c>
      <c r="J3842" s="762">
        <v>1.9335588708335599E-2</v>
      </c>
      <c r="K3842" s="762">
        <v>0.18057954283875099</v>
      </c>
      <c r="L3842" s="759" t="s">
        <v>2376</v>
      </c>
      <c r="M3842" s="762">
        <v>0</v>
      </c>
    </row>
    <row r="3843" spans="1:13" x14ac:dyDescent="0.2">
      <c r="A3843" s="759" t="s">
        <v>6217</v>
      </c>
      <c r="B3843" s="759" t="s">
        <v>19</v>
      </c>
      <c r="C3843" s="762">
        <v>21.502470290000002</v>
      </c>
      <c r="D3843" s="762">
        <v>9.8276324240000008</v>
      </c>
      <c r="E3843" s="762">
        <v>1.1948760671581899</v>
      </c>
      <c r="F3843" s="762">
        <v>2.4686532727307101E-2</v>
      </c>
      <c r="G3843" s="762">
        <v>0.42355375429720099</v>
      </c>
      <c r="H3843" s="762">
        <v>0</v>
      </c>
      <c r="I3843" s="762">
        <v>0</v>
      </c>
      <c r="J3843" s="762">
        <v>2.7029005601464099E-2</v>
      </c>
      <c r="K3843" s="762">
        <v>0.413464075023392</v>
      </c>
      <c r="L3843" s="759" t="s">
        <v>2376</v>
      </c>
      <c r="M3843" s="762">
        <v>0</v>
      </c>
    </row>
    <row r="3844" spans="1:13" x14ac:dyDescent="0.2">
      <c r="A3844" s="759" t="s">
        <v>6218</v>
      </c>
      <c r="B3844" s="759" t="s">
        <v>19</v>
      </c>
      <c r="C3844" s="762">
        <v>-11.91766395</v>
      </c>
      <c r="D3844" s="762">
        <v>11.867159770000001</v>
      </c>
      <c r="E3844" s="762">
        <v>0.55662060946262604</v>
      </c>
      <c r="F3844" s="762">
        <v>6.2977135328344796E-3</v>
      </c>
      <c r="G3844" s="762">
        <v>0</v>
      </c>
      <c r="H3844" s="762">
        <v>4.0301922879879801E-4</v>
      </c>
      <c r="I3844" s="762">
        <v>1.6743278823671999E-2</v>
      </c>
      <c r="J3844" s="762">
        <v>1.22034274305363E-2</v>
      </c>
      <c r="K3844" s="762">
        <v>0</v>
      </c>
      <c r="L3844" s="759" t="s">
        <v>2376</v>
      </c>
      <c r="M3844" s="762">
        <v>0.54063851271511998</v>
      </c>
    </row>
    <row r="3845" spans="1:13" x14ac:dyDescent="0.2">
      <c r="A3845" s="759" t="s">
        <v>6219</v>
      </c>
      <c r="B3845" s="759" t="s">
        <v>19</v>
      </c>
      <c r="C3845" s="762">
        <v>28.940555450000002</v>
      </c>
      <c r="D3845" s="762">
        <v>9.1995734369999997</v>
      </c>
      <c r="E3845" s="762">
        <v>1.0705755821235301</v>
      </c>
      <c r="F3845" s="762">
        <v>4.1909108674958499E-2</v>
      </c>
      <c r="G3845" s="762">
        <v>0.84534746653066695</v>
      </c>
      <c r="H3845" s="762">
        <v>0</v>
      </c>
      <c r="I3845" s="762">
        <v>0</v>
      </c>
      <c r="J3845" s="762">
        <v>1.9493095224890501E-2</v>
      </c>
      <c r="K3845" s="762">
        <v>0.18534734772002401</v>
      </c>
      <c r="L3845" s="759" t="s">
        <v>2376</v>
      </c>
      <c r="M3845" s="762">
        <v>0</v>
      </c>
    </row>
    <row r="3846" spans="1:13" x14ac:dyDescent="0.2">
      <c r="A3846" s="759" t="s">
        <v>6220</v>
      </c>
      <c r="B3846" s="759" t="s">
        <v>19</v>
      </c>
      <c r="C3846" s="762">
        <v>-16.572621130000002</v>
      </c>
      <c r="D3846" s="762">
        <v>23.306666419999999</v>
      </c>
      <c r="E3846" s="762">
        <v>0.75405850696842502</v>
      </c>
      <c r="F3846" s="762">
        <v>8.9454009039961202E-3</v>
      </c>
      <c r="G3846" s="762">
        <v>3.8041708884424603E-2</v>
      </c>
      <c r="H3846" s="762">
        <v>2.30199118822364E-3</v>
      </c>
      <c r="I3846" s="762">
        <v>9.56353848393839E-2</v>
      </c>
      <c r="J3846" s="762">
        <v>1.0612833453496799E-2</v>
      </c>
      <c r="K3846" s="762">
        <v>0</v>
      </c>
      <c r="L3846" s="759" t="s">
        <v>2376</v>
      </c>
      <c r="M3846" s="762">
        <v>0.56527753871167996</v>
      </c>
    </row>
    <row r="3847" spans="1:13" x14ac:dyDescent="0.2">
      <c r="A3847" s="759" t="s">
        <v>6221</v>
      </c>
      <c r="B3847" s="759" t="s">
        <v>19</v>
      </c>
      <c r="C3847" s="762">
        <v>8.1315755640000003</v>
      </c>
      <c r="D3847" s="762">
        <v>5.4133451299999997</v>
      </c>
      <c r="E3847" s="762">
        <v>0.86201487212640404</v>
      </c>
      <c r="F3847" s="762">
        <v>2.9345201697041499E-2</v>
      </c>
      <c r="G3847" s="762">
        <v>0.53764802751027696</v>
      </c>
      <c r="H3847" s="762">
        <v>6.1887359540967902E-3</v>
      </c>
      <c r="I3847" s="762">
        <v>0.257108802349509</v>
      </c>
      <c r="J3847" s="762">
        <v>2.7987355110642799E-2</v>
      </c>
      <c r="K3847" s="762">
        <v>0.44247389712644702</v>
      </c>
      <c r="L3847" s="759" t="s">
        <v>2376</v>
      </c>
      <c r="M3847" s="762">
        <v>0</v>
      </c>
    </row>
    <row r="3848" spans="1:13" x14ac:dyDescent="0.2">
      <c r="A3848" s="759" t="s">
        <v>6222</v>
      </c>
      <c r="B3848" s="759" t="s">
        <v>19</v>
      </c>
      <c r="C3848" s="762">
        <v>0.202701035</v>
      </c>
      <c r="D3848" s="762">
        <v>-1.141968463</v>
      </c>
      <c r="E3848" s="762">
        <v>0.86973308652619397</v>
      </c>
      <c r="F3848" s="762">
        <v>5.3300468388504003E-2</v>
      </c>
      <c r="G3848" s="762">
        <v>1</v>
      </c>
      <c r="H3848" s="762">
        <v>7.4319478124252897E-3</v>
      </c>
      <c r="I3848" s="762">
        <v>0.30875759596205599</v>
      </c>
      <c r="J3848" s="762">
        <v>2.1522932726970201E-2</v>
      </c>
      <c r="K3848" s="762">
        <v>0.24679181030935399</v>
      </c>
      <c r="L3848" s="759" t="s">
        <v>2376</v>
      </c>
      <c r="M3848" s="762">
        <v>0</v>
      </c>
    </row>
    <row r="3849" spans="1:13" x14ac:dyDescent="0.2">
      <c r="A3849" s="759" t="s">
        <v>6223</v>
      </c>
      <c r="B3849" s="759" t="s">
        <v>19</v>
      </c>
      <c r="C3849" s="762">
        <v>-12.857260610000001</v>
      </c>
      <c r="D3849" s="762">
        <v>7.2952174149999998</v>
      </c>
      <c r="E3849" s="762">
        <v>0.583891348993547</v>
      </c>
      <c r="F3849" s="762">
        <v>2.3198784585416301E-3</v>
      </c>
      <c r="G3849" s="762">
        <v>0</v>
      </c>
      <c r="H3849" s="762">
        <v>4.6381365483793803E-3</v>
      </c>
      <c r="I3849" s="762">
        <v>0.192689726820298</v>
      </c>
      <c r="J3849" s="762">
        <v>1.2709223004825E-2</v>
      </c>
      <c r="K3849" s="762">
        <v>0</v>
      </c>
      <c r="L3849" s="759" t="s">
        <v>2376</v>
      </c>
      <c r="M3849" s="762">
        <v>0</v>
      </c>
    </row>
    <row r="3850" spans="1:13" x14ac:dyDescent="0.2">
      <c r="A3850" s="759" t="s">
        <v>6224</v>
      </c>
      <c r="B3850" s="759" t="s">
        <v>19</v>
      </c>
      <c r="C3850" s="762">
        <v>10.04566638</v>
      </c>
      <c r="D3850" s="762">
        <v>-1.564680718</v>
      </c>
      <c r="E3850" s="762">
        <v>0.31034253083249003</v>
      </c>
      <c r="F3850" s="762">
        <v>3.6954150880356099E-2</v>
      </c>
      <c r="G3850" s="762">
        <v>0.72399685505530398</v>
      </c>
      <c r="H3850" s="762">
        <v>2.07793982034906E-2</v>
      </c>
      <c r="I3850" s="762">
        <v>0.86327258640921001</v>
      </c>
      <c r="J3850" s="762">
        <v>4.0226276967444997E-2</v>
      </c>
      <c r="K3850" s="762">
        <v>0.81295370140773304</v>
      </c>
      <c r="L3850" s="759" t="s">
        <v>2376</v>
      </c>
      <c r="M3850" s="762">
        <v>0</v>
      </c>
    </row>
    <row r="3851" spans="1:13" x14ac:dyDescent="0.2">
      <c r="A3851" s="759" t="s">
        <v>6225</v>
      </c>
      <c r="B3851" s="759" t="s">
        <v>19</v>
      </c>
      <c r="C3851" s="762">
        <v>-24.706147009999999</v>
      </c>
      <c r="D3851" s="762">
        <v>25.83427958</v>
      </c>
      <c r="E3851" s="762">
        <v>1.05103108336448</v>
      </c>
      <c r="F3851" s="762">
        <v>9.53797855373229E-3</v>
      </c>
      <c r="G3851" s="762">
        <v>5.2554385408998198E-2</v>
      </c>
      <c r="H3851" s="762">
        <v>5.07530994911028E-3</v>
      </c>
      <c r="I3851" s="762">
        <v>0.21085192124086199</v>
      </c>
      <c r="J3851" s="762">
        <v>2.0245133381398699E-2</v>
      </c>
      <c r="K3851" s="762">
        <v>0.208112007144448</v>
      </c>
      <c r="L3851" s="759" t="s">
        <v>2376</v>
      </c>
      <c r="M3851" s="762">
        <v>0.51151991988445999</v>
      </c>
    </row>
    <row r="3852" spans="1:13" x14ac:dyDescent="0.2">
      <c r="A3852" s="759" t="s">
        <v>6226</v>
      </c>
      <c r="B3852" s="759" t="s">
        <v>19</v>
      </c>
      <c r="C3852" s="762">
        <v>33.6224931</v>
      </c>
      <c r="D3852" s="762">
        <v>-7.8356335359999996</v>
      </c>
      <c r="E3852" s="762">
        <v>1.22878997082485</v>
      </c>
      <c r="F3852" s="762">
        <v>3.0750997610777299E-2</v>
      </c>
      <c r="G3852" s="762">
        <v>0.57207701847440195</v>
      </c>
      <c r="H3852" s="762">
        <v>1.2363810239420701E-3</v>
      </c>
      <c r="I3852" s="762">
        <v>5.1365002184240602E-2</v>
      </c>
      <c r="J3852" s="762">
        <v>3.5649714380788601E-2</v>
      </c>
      <c r="K3852" s="762">
        <v>0.67441828427532802</v>
      </c>
      <c r="L3852" s="759" t="s">
        <v>2376</v>
      </c>
      <c r="M3852" s="762">
        <v>0.90333737340220699</v>
      </c>
    </row>
    <row r="3853" spans="1:13" x14ac:dyDescent="0.2">
      <c r="A3853" s="759" t="s">
        <v>6227</v>
      </c>
      <c r="B3853" s="759" t="s">
        <v>19</v>
      </c>
      <c r="C3853" s="762">
        <v>4.3314481450000004</v>
      </c>
      <c r="D3853" s="762">
        <v>-10.49097695</v>
      </c>
      <c r="E3853" s="762">
        <v>0.757913876262857</v>
      </c>
      <c r="F3853" s="762">
        <v>8.3276071840583995E-3</v>
      </c>
      <c r="G3853" s="762">
        <v>2.2911473740996599E-2</v>
      </c>
      <c r="H3853" s="762">
        <v>1.3695822944772699E-2</v>
      </c>
      <c r="I3853" s="762">
        <v>0.56898802093365497</v>
      </c>
      <c r="J3853" s="762">
        <v>3.3677555321390898E-2</v>
      </c>
      <c r="K3853" s="762">
        <v>0.61471980099946599</v>
      </c>
      <c r="L3853" s="759" t="s">
        <v>2376</v>
      </c>
      <c r="M3853" s="762">
        <v>0.51122594402754196</v>
      </c>
    </row>
    <row r="3854" spans="1:13" x14ac:dyDescent="0.2">
      <c r="A3854" s="759" t="s">
        <v>6228</v>
      </c>
      <c r="B3854" s="759" t="s">
        <v>19</v>
      </c>
      <c r="C3854" s="762">
        <v>26.66651946</v>
      </c>
      <c r="D3854" s="762">
        <v>1.2817808589999999</v>
      </c>
      <c r="E3854" s="762">
        <v>1.2400802673365501</v>
      </c>
      <c r="F3854" s="762">
        <v>3.7748457091704497E-2</v>
      </c>
      <c r="G3854" s="762">
        <v>0.74345000053071497</v>
      </c>
      <c r="H3854" s="762">
        <v>0</v>
      </c>
      <c r="I3854" s="762">
        <v>0</v>
      </c>
      <c r="J3854" s="762">
        <v>2.7317397814874401E-2</v>
      </c>
      <c r="K3854" s="762">
        <v>0.422193880778857</v>
      </c>
      <c r="L3854" s="759" t="s">
        <v>2376</v>
      </c>
      <c r="M3854" s="762">
        <v>0</v>
      </c>
    </row>
    <row r="3855" spans="1:13" x14ac:dyDescent="0.2">
      <c r="A3855" s="759" t="s">
        <v>6229</v>
      </c>
      <c r="B3855" s="759" t="s">
        <v>19</v>
      </c>
      <c r="C3855" s="762">
        <v>3.6710003520000001</v>
      </c>
      <c r="D3855" s="762">
        <v>11.34972116</v>
      </c>
      <c r="E3855" s="762">
        <v>0.71190091449759396</v>
      </c>
      <c r="F3855" s="762">
        <v>2.2423390426718901E-2</v>
      </c>
      <c r="G3855" s="762">
        <v>0.36812769681978402</v>
      </c>
      <c r="H3855" s="762">
        <v>8.3336179514327698E-4</v>
      </c>
      <c r="I3855" s="762">
        <v>3.4621723360568499E-2</v>
      </c>
      <c r="J3855" s="762">
        <v>2.0362708668404401E-2</v>
      </c>
      <c r="K3855" s="762">
        <v>0.211671106015099</v>
      </c>
      <c r="L3855" s="759" t="s">
        <v>2376</v>
      </c>
      <c r="M3855" s="762">
        <v>0.79415118510317995</v>
      </c>
    </row>
    <row r="3856" spans="1:13" x14ac:dyDescent="0.2">
      <c r="A3856" s="759" t="s">
        <v>6230</v>
      </c>
      <c r="B3856" s="759" t="s">
        <v>19</v>
      </c>
      <c r="C3856" s="762">
        <v>23.94267623</v>
      </c>
      <c r="D3856" s="762">
        <v>-9.250635291</v>
      </c>
      <c r="E3856" s="762">
        <v>1.2400802673365501</v>
      </c>
      <c r="F3856" s="762">
        <v>4.6908194592413702E-2</v>
      </c>
      <c r="G3856" s="762">
        <v>0.96777880558902496</v>
      </c>
      <c r="H3856" s="762">
        <v>4.0028689504423001E-3</v>
      </c>
      <c r="I3856" s="762">
        <v>0.166297747157413</v>
      </c>
      <c r="J3856" s="762">
        <v>2.7224224945926499E-2</v>
      </c>
      <c r="K3856" s="762">
        <v>0.41937347594219798</v>
      </c>
      <c r="L3856" s="759" t="s">
        <v>2376</v>
      </c>
      <c r="M3856" s="762">
        <v>0</v>
      </c>
    </row>
    <row r="3857" spans="1:13" x14ac:dyDescent="0.2">
      <c r="A3857" s="759" t="s">
        <v>6231</v>
      </c>
      <c r="B3857" s="759" t="s">
        <v>19</v>
      </c>
      <c r="C3857" s="762">
        <v>14.53481019</v>
      </c>
      <c r="D3857" s="762">
        <v>-2.9073729739999998</v>
      </c>
      <c r="E3857" s="762">
        <v>0.86583541243380602</v>
      </c>
      <c r="F3857" s="762">
        <v>4.9505449823172301E-2</v>
      </c>
      <c r="G3857" s="762">
        <v>1</v>
      </c>
      <c r="H3857" s="762">
        <v>5.9018409098671402E-3</v>
      </c>
      <c r="I3857" s="762">
        <v>0.245189853173124</v>
      </c>
      <c r="J3857" s="762">
        <v>2.83533913815096E-2</v>
      </c>
      <c r="K3857" s="762">
        <v>0.45355403520069099</v>
      </c>
      <c r="L3857" s="759" t="s">
        <v>2376</v>
      </c>
      <c r="M3857" s="762">
        <v>0.90333737340220699</v>
      </c>
    </row>
    <row r="3858" spans="1:13" x14ac:dyDescent="0.2">
      <c r="A3858" s="759" t="s">
        <v>6232</v>
      </c>
      <c r="B3858" s="759" t="s">
        <v>19</v>
      </c>
      <c r="C3858" s="762">
        <v>-21.948021990000001</v>
      </c>
      <c r="D3858" s="762">
        <v>20.986444680000002</v>
      </c>
      <c r="E3858" s="762">
        <v>1.00750322873538</v>
      </c>
      <c r="F3858" s="762">
        <v>9.2921218692672801E-3</v>
      </c>
      <c r="G3858" s="762">
        <v>4.6533164384420601E-2</v>
      </c>
      <c r="H3858" s="762">
        <v>0</v>
      </c>
      <c r="I3858" s="762">
        <v>0</v>
      </c>
      <c r="J3858" s="762">
        <v>1.58726637457712E-2</v>
      </c>
      <c r="K3858" s="762">
        <v>7.5754642717582393E-2</v>
      </c>
      <c r="L3858" s="759" t="s">
        <v>2376</v>
      </c>
      <c r="M3858" s="762">
        <v>0</v>
      </c>
    </row>
    <row r="3859" spans="1:13" x14ac:dyDescent="0.2">
      <c r="A3859" s="759" t="s">
        <v>6233</v>
      </c>
      <c r="B3859" s="759" t="s">
        <v>19</v>
      </c>
      <c r="C3859" s="762">
        <v>14.19149416</v>
      </c>
      <c r="D3859" s="762">
        <v>17.74636727</v>
      </c>
      <c r="E3859" s="762">
        <v>1.2400802673365501</v>
      </c>
      <c r="F3859" s="762">
        <v>2.9238033398684998E-2</v>
      </c>
      <c r="G3859" s="762">
        <v>0.53502337888939999</v>
      </c>
      <c r="H3859" s="762">
        <v>1.9467878001297901E-3</v>
      </c>
      <c r="I3859" s="762">
        <v>8.0878604469215701E-2</v>
      </c>
      <c r="J3859" s="762">
        <v>2.55094004769564E-2</v>
      </c>
      <c r="K3859" s="762">
        <v>0.36746465338604001</v>
      </c>
      <c r="L3859" s="759" t="s">
        <v>2376</v>
      </c>
      <c r="M3859" s="762">
        <v>0</v>
      </c>
    </row>
    <row r="3860" spans="1:13" x14ac:dyDescent="0.2">
      <c r="A3860" s="759" t="s">
        <v>6234</v>
      </c>
      <c r="B3860" s="759" t="s">
        <v>19</v>
      </c>
      <c r="C3860" s="762">
        <v>-9.2575812880000008</v>
      </c>
      <c r="D3860" s="762">
        <v>35.61425878</v>
      </c>
      <c r="E3860" s="762">
        <v>1.0815721779727101</v>
      </c>
      <c r="F3860" s="762">
        <v>1.8451859369976498E-2</v>
      </c>
      <c r="G3860" s="762">
        <v>0.27086194495198701</v>
      </c>
      <c r="H3860" s="762">
        <v>0</v>
      </c>
      <c r="I3860" s="762">
        <v>0</v>
      </c>
      <c r="J3860" s="762">
        <v>2.587099994454E-2</v>
      </c>
      <c r="K3860" s="762">
        <v>0.378410510972853</v>
      </c>
      <c r="L3860" s="759" t="s">
        <v>2376</v>
      </c>
      <c r="M3860" s="762">
        <v>0</v>
      </c>
    </row>
    <row r="3861" spans="1:13" x14ac:dyDescent="0.2">
      <c r="A3861" s="759" t="s">
        <v>6235</v>
      </c>
      <c r="B3861" s="759" t="s">
        <v>19</v>
      </c>
      <c r="C3861" s="762">
        <v>17.375727820000002</v>
      </c>
      <c r="D3861" s="762">
        <v>17.47597176</v>
      </c>
      <c r="E3861" s="762">
        <v>0.49682533155502001</v>
      </c>
      <c r="F3861" s="762">
        <v>3.3978654596574398E-2</v>
      </c>
      <c r="G3861" s="762">
        <v>0.651124742104499</v>
      </c>
      <c r="H3861" s="762">
        <v>2.9509204549335701E-3</v>
      </c>
      <c r="I3861" s="762">
        <v>0.122594905814243</v>
      </c>
      <c r="J3861" s="762">
        <v>2.4116244246020699E-2</v>
      </c>
      <c r="K3861" s="762">
        <v>0.32529295213544801</v>
      </c>
      <c r="L3861" s="759" t="s">
        <v>2376</v>
      </c>
      <c r="M3861" s="762">
        <v>0.802618187429747</v>
      </c>
    </row>
    <row r="3862" spans="1:13" x14ac:dyDescent="0.2">
      <c r="A3862" s="759" t="s">
        <v>6236</v>
      </c>
      <c r="B3862" s="759" t="s">
        <v>19</v>
      </c>
      <c r="C3862" s="762">
        <v>-23.698931949999999</v>
      </c>
      <c r="D3862" s="762">
        <v>27.520833960000001</v>
      </c>
      <c r="E3862" s="762">
        <v>0.77607211935995901</v>
      </c>
      <c r="F3862" s="762">
        <v>5.1188622509125096E-3</v>
      </c>
      <c r="G3862" s="762">
        <v>0</v>
      </c>
      <c r="H3862" s="762">
        <v>0</v>
      </c>
      <c r="I3862" s="762">
        <v>0</v>
      </c>
      <c r="J3862" s="762">
        <v>1.8159835838278501E-2</v>
      </c>
      <c r="K3862" s="762">
        <v>0.14498876602661501</v>
      </c>
      <c r="L3862" s="759" t="s">
        <v>2376</v>
      </c>
      <c r="M3862" s="762">
        <v>0</v>
      </c>
    </row>
    <row r="3863" spans="1:13" x14ac:dyDescent="0.2">
      <c r="A3863" s="759" t="s">
        <v>6237</v>
      </c>
      <c r="B3863" s="759" t="s">
        <v>19</v>
      </c>
      <c r="C3863" s="762">
        <v>-20.93000361</v>
      </c>
      <c r="D3863" s="762">
        <v>26.150504720000001</v>
      </c>
      <c r="E3863" s="762">
        <v>1.1177473497275301</v>
      </c>
      <c r="F3863" s="762">
        <v>6.8272510070667997E-3</v>
      </c>
      <c r="G3863" s="762">
        <v>0</v>
      </c>
      <c r="H3863" s="762">
        <v>0</v>
      </c>
      <c r="I3863" s="762">
        <v>0</v>
      </c>
      <c r="J3863" s="762">
        <v>1.1571182962675401E-2</v>
      </c>
      <c r="K3863" s="762">
        <v>0</v>
      </c>
      <c r="L3863" s="759" t="s">
        <v>2376</v>
      </c>
      <c r="M3863" s="762">
        <v>0</v>
      </c>
    </row>
    <row r="3864" spans="1:13" x14ac:dyDescent="0.2">
      <c r="A3864" s="759" t="s">
        <v>6238</v>
      </c>
      <c r="B3864" s="759" t="s">
        <v>19</v>
      </c>
      <c r="C3864" s="762">
        <v>8.6430269059999993</v>
      </c>
      <c r="D3864" s="762">
        <v>-5.2684757339999999</v>
      </c>
      <c r="E3864" s="762">
        <v>0.69269390144100396</v>
      </c>
      <c r="F3864" s="762">
        <v>2.4333507744485599E-2</v>
      </c>
      <c r="G3864" s="762">
        <v>0.41490790914249198</v>
      </c>
      <c r="H3864" s="762">
        <v>2.3156528569964799E-3</v>
      </c>
      <c r="I3864" s="762">
        <v>9.6202967695996094E-2</v>
      </c>
      <c r="J3864" s="762">
        <v>2.96445011369308E-2</v>
      </c>
      <c r="K3864" s="762">
        <v>0.49263674036913802</v>
      </c>
      <c r="L3864" s="759" t="s">
        <v>2376</v>
      </c>
      <c r="M3864" s="762">
        <v>0</v>
      </c>
    </row>
    <row r="3865" spans="1:13" x14ac:dyDescent="0.2">
      <c r="A3865" s="759" t="s">
        <v>6239</v>
      </c>
      <c r="B3865" s="759" t="s">
        <v>19</v>
      </c>
      <c r="C3865" s="762">
        <v>-25.8630776</v>
      </c>
      <c r="D3865" s="762">
        <v>27.663823879999999</v>
      </c>
      <c r="E3865" s="762">
        <v>0.24535532177261599</v>
      </c>
      <c r="F3865" s="762">
        <v>2.2555774795277001E-2</v>
      </c>
      <c r="G3865" s="762">
        <v>0.37136990405951598</v>
      </c>
      <c r="H3865" s="762">
        <v>2.20977492400697E-2</v>
      </c>
      <c r="I3865" s="762">
        <v>0.91804300264384597</v>
      </c>
      <c r="J3865" s="762">
        <v>3.4691364871610002E-2</v>
      </c>
      <c r="K3865" s="762">
        <v>0.64540846217227299</v>
      </c>
      <c r="L3865" s="759" t="s">
        <v>2607</v>
      </c>
      <c r="M3865" s="762">
        <v>0</v>
      </c>
    </row>
    <row r="3866" spans="1:13" x14ac:dyDescent="0.2">
      <c r="A3866" s="759" t="s">
        <v>6240</v>
      </c>
      <c r="B3866" s="759" t="s">
        <v>19</v>
      </c>
      <c r="C3866" s="762">
        <v>28.02240291</v>
      </c>
      <c r="D3866" s="762">
        <v>12.12457178</v>
      </c>
      <c r="E3866" s="762">
        <v>1.2400802673365501</v>
      </c>
      <c r="F3866" s="762">
        <v>2.98873472063746E-2</v>
      </c>
      <c r="G3866" s="762">
        <v>0.550925562306397</v>
      </c>
      <c r="H3866" s="762">
        <v>3.9618839441237701E-4</v>
      </c>
      <c r="I3866" s="762">
        <v>1.6459487395365902E-2</v>
      </c>
      <c r="J3866" s="762">
        <v>1.9805889856358502E-2</v>
      </c>
      <c r="K3866" s="762">
        <v>0.19481584750948</v>
      </c>
      <c r="L3866" s="759" t="s">
        <v>2376</v>
      </c>
      <c r="M3866" s="762">
        <v>0</v>
      </c>
    </row>
    <row r="3867" spans="1:13" x14ac:dyDescent="0.2">
      <c r="A3867" s="759" t="s">
        <v>6241</v>
      </c>
      <c r="B3867" s="759" t="s">
        <v>19</v>
      </c>
      <c r="C3867" s="762">
        <v>9.8131927890000004</v>
      </c>
      <c r="D3867" s="762">
        <v>0.52081950399999999</v>
      </c>
      <c r="E3867" s="762">
        <v>0</v>
      </c>
      <c r="F3867" s="762">
        <v>2.1723644478626201E-2</v>
      </c>
      <c r="G3867" s="762">
        <v>0.35099039616507899</v>
      </c>
      <c r="H3867" s="762">
        <v>1.72410259913248E-2</v>
      </c>
      <c r="I3867" s="762">
        <v>0.71627219938558495</v>
      </c>
      <c r="J3867" s="762">
        <v>3.4933170650546297E-2</v>
      </c>
      <c r="K3867" s="762">
        <v>0.65272808064471999</v>
      </c>
      <c r="L3867" s="759" t="s">
        <v>2376</v>
      </c>
      <c r="M3867" s="762">
        <v>0</v>
      </c>
    </row>
    <row r="3868" spans="1:13" x14ac:dyDescent="0.2">
      <c r="A3868" s="759" t="s">
        <v>6242</v>
      </c>
      <c r="B3868" s="759" t="s">
        <v>19</v>
      </c>
      <c r="C3868" s="762">
        <v>-15.656373520000001</v>
      </c>
      <c r="D3868" s="762">
        <v>10.054498819999999</v>
      </c>
      <c r="E3868" s="762">
        <v>0.87482611567497603</v>
      </c>
      <c r="F3868" s="762">
        <v>1.27088993815759E-2</v>
      </c>
      <c r="G3868" s="762">
        <v>0.130212577655927</v>
      </c>
      <c r="H3868" s="762">
        <v>0</v>
      </c>
      <c r="I3868" s="762">
        <v>0</v>
      </c>
      <c r="J3868" s="762">
        <v>1.08834784537741E-2</v>
      </c>
      <c r="K3868" s="762">
        <v>0</v>
      </c>
      <c r="L3868" s="759" t="s">
        <v>2376</v>
      </c>
      <c r="M3868" s="762">
        <v>0.30453813937435997</v>
      </c>
    </row>
    <row r="3869" spans="1:13" x14ac:dyDescent="0.2">
      <c r="A3869" s="759" t="s">
        <v>6243</v>
      </c>
      <c r="B3869" s="759" t="s">
        <v>19</v>
      </c>
      <c r="C3869" s="762">
        <v>12.30796029</v>
      </c>
      <c r="D3869" s="762">
        <v>-17.092064270000002</v>
      </c>
      <c r="E3869" s="762">
        <v>0.58739024544063401</v>
      </c>
      <c r="F3869" s="762">
        <v>2.8834576275460301E-2</v>
      </c>
      <c r="G3869" s="762">
        <v>0.52514241649698101</v>
      </c>
      <c r="H3869" s="762">
        <v>3.5998497216435002E-3</v>
      </c>
      <c r="I3869" s="762">
        <v>0.149554468333741</v>
      </c>
      <c r="J3869" s="762">
        <v>2.6658532527314101E-2</v>
      </c>
      <c r="K3869" s="762">
        <v>0.402249626191093</v>
      </c>
      <c r="L3869" s="759" t="s">
        <v>2376</v>
      </c>
      <c r="M3869" s="762">
        <v>0</v>
      </c>
    </row>
    <row r="3870" spans="1:13" x14ac:dyDescent="0.2">
      <c r="A3870" s="759" t="s">
        <v>6244</v>
      </c>
      <c r="B3870" s="759" t="s">
        <v>19</v>
      </c>
      <c r="C3870" s="762">
        <v>22.127666959999999</v>
      </c>
      <c r="D3870" s="762">
        <v>10.170444590000001</v>
      </c>
      <c r="E3870" s="762">
        <v>0.53912564579773203</v>
      </c>
      <c r="F3870" s="762">
        <v>3.9519886023362698E-2</v>
      </c>
      <c r="G3870" s="762">
        <v>0.78683361595897705</v>
      </c>
      <c r="H3870" s="762">
        <v>7.0562519211721702E-3</v>
      </c>
      <c r="I3870" s="762">
        <v>0.29314944130696902</v>
      </c>
      <c r="J3870" s="762">
        <v>2.8073872774665901E-2</v>
      </c>
      <c r="K3870" s="762">
        <v>0.445092850961336</v>
      </c>
      <c r="L3870" s="759" t="s">
        <v>2376</v>
      </c>
      <c r="M3870" s="762">
        <v>0</v>
      </c>
    </row>
    <row r="3871" spans="1:13" x14ac:dyDescent="0.2">
      <c r="A3871" s="759" t="s">
        <v>6245</v>
      </c>
      <c r="B3871" s="759" t="s">
        <v>19</v>
      </c>
      <c r="C3871" s="762">
        <v>1.9562368560000001</v>
      </c>
      <c r="D3871" s="762">
        <v>19.047158629999998</v>
      </c>
      <c r="E3871" s="762">
        <v>0.68347041690313104</v>
      </c>
      <c r="F3871" s="762">
        <v>1.7096495596643699E-2</v>
      </c>
      <c r="G3871" s="762">
        <v>0.237668095716316</v>
      </c>
      <c r="H3871" s="762">
        <v>3.7842822500768502E-3</v>
      </c>
      <c r="I3871" s="762">
        <v>0.157216629174811</v>
      </c>
      <c r="J3871" s="762">
        <v>2.2563363096888701E-2</v>
      </c>
      <c r="K3871" s="762">
        <v>0.27828627548924301</v>
      </c>
      <c r="L3871" s="759" t="s">
        <v>2376</v>
      </c>
      <c r="M3871" s="762">
        <v>0</v>
      </c>
    </row>
    <row r="3872" spans="1:13" x14ac:dyDescent="0.2">
      <c r="A3872" s="759" t="s">
        <v>6246</v>
      </c>
      <c r="B3872" s="759" t="s">
        <v>19</v>
      </c>
      <c r="C3872" s="762">
        <v>30.75009768</v>
      </c>
      <c r="D3872" s="762">
        <v>7.6079642859999996</v>
      </c>
      <c r="E3872" s="762">
        <v>0.81444727351388102</v>
      </c>
      <c r="F3872" s="762">
        <v>2.6741642448732599E-2</v>
      </c>
      <c r="G3872" s="762">
        <v>0.473884904187578</v>
      </c>
      <c r="H3872" s="762">
        <v>6.1067659414597497E-3</v>
      </c>
      <c r="I3872" s="762">
        <v>0.25370338829911299</v>
      </c>
      <c r="J3872" s="762">
        <v>2.09572403083578E-2</v>
      </c>
      <c r="K3872" s="762">
        <v>0.229667930287625</v>
      </c>
      <c r="L3872" s="759" t="s">
        <v>2376</v>
      </c>
      <c r="M3872" s="762">
        <v>0.43079099316930602</v>
      </c>
    </row>
    <row r="3873" spans="1:13" x14ac:dyDescent="0.2">
      <c r="A3873" s="759" t="s">
        <v>6247</v>
      </c>
      <c r="B3873" s="759" t="s">
        <v>19</v>
      </c>
      <c r="C3873" s="762">
        <v>28.167789809999999</v>
      </c>
      <c r="D3873" s="762">
        <v>17.917770180000002</v>
      </c>
      <c r="E3873" s="762">
        <v>1.2400802673365501</v>
      </c>
      <c r="F3873" s="762">
        <v>3.1557911857226603E-2</v>
      </c>
      <c r="G3873" s="762">
        <v>0.59183894325924002</v>
      </c>
      <c r="H3873" s="762">
        <v>2.4659312134977301E-3</v>
      </c>
      <c r="I3873" s="762">
        <v>0.102446212940175</v>
      </c>
      <c r="J3873" s="762">
        <v>2.3852254450668301E-2</v>
      </c>
      <c r="K3873" s="762">
        <v>0.31730181014335002</v>
      </c>
      <c r="L3873" s="759" t="s">
        <v>2376</v>
      </c>
      <c r="M3873" s="762">
        <v>0.48870218093226298</v>
      </c>
    </row>
    <row r="3874" spans="1:13" x14ac:dyDescent="0.2">
      <c r="A3874" s="759" t="s">
        <v>6248</v>
      </c>
      <c r="B3874" s="759" t="s">
        <v>19</v>
      </c>
      <c r="C3874" s="762">
        <v>19.303006369999999</v>
      </c>
      <c r="D3874" s="762">
        <v>13.28135382</v>
      </c>
      <c r="E3874" s="762">
        <v>0.286590976506096</v>
      </c>
      <c r="F3874" s="762">
        <v>2.29466238834009E-2</v>
      </c>
      <c r="G3874" s="762">
        <v>0.38094208714250699</v>
      </c>
      <c r="H3874" s="762">
        <v>1.04511766112231E-3</v>
      </c>
      <c r="I3874" s="762">
        <v>4.3419049914863797E-2</v>
      </c>
      <c r="J3874" s="762">
        <v>3.09577949087682E-2</v>
      </c>
      <c r="K3874" s="762">
        <v>0.53239096905723504</v>
      </c>
      <c r="L3874" s="759" t="s">
        <v>2376</v>
      </c>
      <c r="M3874" s="762">
        <v>0.58654492453235496</v>
      </c>
    </row>
    <row r="3875" spans="1:13" x14ac:dyDescent="0.2">
      <c r="A3875" s="759" t="s">
        <v>6249</v>
      </c>
      <c r="B3875" s="759" t="s">
        <v>19</v>
      </c>
      <c r="C3875" s="762">
        <v>-12.729465190000001</v>
      </c>
      <c r="D3875" s="762">
        <v>18.034049159999999</v>
      </c>
      <c r="E3875" s="762">
        <v>1.03609686596735</v>
      </c>
      <c r="F3875" s="762">
        <v>1.5104426050722101E-2</v>
      </c>
      <c r="G3875" s="762">
        <v>0.18888081788233099</v>
      </c>
      <c r="H3875" s="762">
        <v>3.9823764472830397E-3</v>
      </c>
      <c r="I3875" s="762">
        <v>0.165446372872494</v>
      </c>
      <c r="J3875" s="762">
        <v>2.4282624369142001E-2</v>
      </c>
      <c r="K3875" s="762">
        <v>0.33032937853283201</v>
      </c>
      <c r="L3875" s="759" t="s">
        <v>2376</v>
      </c>
      <c r="M3875" s="762">
        <v>0</v>
      </c>
    </row>
    <row r="3876" spans="1:13" x14ac:dyDescent="0.2">
      <c r="A3876" s="759" t="s">
        <v>6250</v>
      </c>
      <c r="B3876" s="759" t="s">
        <v>19</v>
      </c>
      <c r="C3876" s="762">
        <v>-18.500511979999999</v>
      </c>
      <c r="D3876" s="762">
        <v>6.6642612249999997</v>
      </c>
      <c r="E3876" s="762">
        <v>0</v>
      </c>
      <c r="F3876" s="762">
        <v>1.13598396257935E-2</v>
      </c>
      <c r="G3876" s="762">
        <v>9.7173118074969506E-2</v>
      </c>
      <c r="H3876" s="762">
        <v>7.6983503534956803E-3</v>
      </c>
      <c r="I3876" s="762">
        <v>0.31982517085352202</v>
      </c>
      <c r="J3876" s="762">
        <v>2.5025788919083799E-2</v>
      </c>
      <c r="K3876" s="762">
        <v>0.35282544671176902</v>
      </c>
      <c r="L3876" s="759" t="s">
        <v>2376</v>
      </c>
      <c r="M3876" s="762">
        <v>0</v>
      </c>
    </row>
    <row r="3877" spans="1:13" x14ac:dyDescent="0.2">
      <c r="A3877" s="759" t="s">
        <v>6251</v>
      </c>
      <c r="B3877" s="759" t="s">
        <v>19</v>
      </c>
      <c r="C3877" s="762">
        <v>21.998051520000001</v>
      </c>
      <c r="D3877" s="762">
        <v>8.8068158909999994</v>
      </c>
      <c r="E3877" s="762">
        <v>1.02309308553478</v>
      </c>
      <c r="F3877" s="762">
        <v>2.7138795554406799E-2</v>
      </c>
      <c r="G3877" s="762">
        <v>0.48361150141602799</v>
      </c>
      <c r="H3877" s="762">
        <v>0</v>
      </c>
      <c r="I3877" s="762">
        <v>0</v>
      </c>
      <c r="J3877" s="762">
        <v>3.0176917530919001E-2</v>
      </c>
      <c r="K3877" s="762">
        <v>0.50875333511138998</v>
      </c>
      <c r="L3877" s="759" t="s">
        <v>2376</v>
      </c>
      <c r="M3877" s="762">
        <v>0</v>
      </c>
    </row>
    <row r="3878" spans="1:13" x14ac:dyDescent="0.2">
      <c r="A3878" s="759" t="s">
        <v>6252</v>
      </c>
      <c r="B3878" s="759" t="s">
        <v>19</v>
      </c>
      <c r="C3878" s="762">
        <v>7.1176804230000004</v>
      </c>
      <c r="D3878" s="762">
        <v>20.295827599999999</v>
      </c>
      <c r="E3878" s="762">
        <v>1.11660625782773</v>
      </c>
      <c r="F3878" s="762">
        <v>2.5594311254562501E-2</v>
      </c>
      <c r="G3878" s="762">
        <v>0.445785913557458</v>
      </c>
      <c r="H3878" s="762">
        <v>4.4537040199460398E-3</v>
      </c>
      <c r="I3878" s="762">
        <v>0.185027524434589</v>
      </c>
      <c r="J3878" s="762">
        <v>1.55155010814708E-2</v>
      </c>
      <c r="K3878" s="762">
        <v>6.4943095888824298E-2</v>
      </c>
      <c r="L3878" s="759" t="s">
        <v>2376</v>
      </c>
      <c r="M3878" s="762">
        <v>0</v>
      </c>
    </row>
    <row r="3879" spans="1:13" x14ac:dyDescent="0.2">
      <c r="A3879" s="759" t="s">
        <v>6253</v>
      </c>
      <c r="B3879" s="759" t="s">
        <v>19</v>
      </c>
      <c r="C3879" s="762">
        <v>-1.6457167020000001</v>
      </c>
      <c r="D3879" s="762">
        <v>-5.9006571210000001</v>
      </c>
      <c r="E3879" s="762">
        <v>0.92884757114597905</v>
      </c>
      <c r="F3879" s="762">
        <v>2.70820593964534E-2</v>
      </c>
      <c r="G3879" s="762">
        <v>0.48222197003285999</v>
      </c>
      <c r="H3879" s="762">
        <v>6.4892926670992897E-3</v>
      </c>
      <c r="I3879" s="762">
        <v>0.26959533438250599</v>
      </c>
      <c r="J3879" s="762">
        <v>2.1003826742831799E-2</v>
      </c>
      <c r="K3879" s="762">
        <v>0.23107814784126701</v>
      </c>
      <c r="L3879" s="759" t="s">
        <v>2376</v>
      </c>
      <c r="M3879" s="762">
        <v>0</v>
      </c>
    </row>
    <row r="3880" spans="1:13" x14ac:dyDescent="0.2">
      <c r="A3880" s="759" t="s">
        <v>6254</v>
      </c>
      <c r="B3880" s="759" t="s">
        <v>19</v>
      </c>
      <c r="C3880" s="762">
        <v>-5.2024334740000002</v>
      </c>
      <c r="D3880" s="762">
        <v>24.468513089999998</v>
      </c>
      <c r="E3880" s="762">
        <v>0.54985056450860903</v>
      </c>
      <c r="F3880" s="762">
        <v>8.01871032408954E-3</v>
      </c>
      <c r="G3880" s="762">
        <v>1.53463561692825E-2</v>
      </c>
      <c r="H3880" s="762">
        <v>0</v>
      </c>
      <c r="I3880" s="762">
        <v>0</v>
      </c>
      <c r="J3880" s="762">
        <v>1.3536686817148201E-2</v>
      </c>
      <c r="K3880" s="762">
        <v>5.0431616111919599E-3</v>
      </c>
      <c r="L3880" s="759" t="s">
        <v>2376</v>
      </c>
      <c r="M3880" s="762">
        <v>0</v>
      </c>
    </row>
    <row r="3881" spans="1:13" x14ac:dyDescent="0.2">
      <c r="A3881" s="759" t="s">
        <v>6255</v>
      </c>
      <c r="B3881" s="759" t="s">
        <v>19</v>
      </c>
      <c r="C3881" s="762">
        <v>-21.791340680000001</v>
      </c>
      <c r="D3881" s="762">
        <v>31.164283659999999</v>
      </c>
      <c r="E3881" s="762">
        <v>1.11891864023252</v>
      </c>
      <c r="F3881" s="762">
        <v>2.3242912708269E-2</v>
      </c>
      <c r="G3881" s="762">
        <v>0.38819842540479399</v>
      </c>
      <c r="H3881" s="762">
        <v>0</v>
      </c>
      <c r="I3881" s="762">
        <v>0</v>
      </c>
      <c r="J3881" s="762">
        <v>1.66801619433198E-2</v>
      </c>
      <c r="K3881" s="762">
        <v>0.100198110941134</v>
      </c>
      <c r="L3881" s="759" t="s">
        <v>2376</v>
      </c>
      <c r="M3881" s="762">
        <v>0</v>
      </c>
    </row>
    <row r="3882" spans="1:13" x14ac:dyDescent="0.2">
      <c r="A3882" s="759" t="s">
        <v>6256</v>
      </c>
      <c r="B3882" s="759" t="s">
        <v>19</v>
      </c>
      <c r="C3882" s="762">
        <v>-15.220135040000001</v>
      </c>
      <c r="D3882" s="762">
        <v>28.251910970000001</v>
      </c>
      <c r="E3882" s="762">
        <v>0.90738489216865303</v>
      </c>
      <c r="F3882" s="762">
        <v>1.08050860813597E-2</v>
      </c>
      <c r="G3882" s="762">
        <v>8.3586779478677903E-2</v>
      </c>
      <c r="H3882" s="762">
        <v>2.5479012261347702E-3</v>
      </c>
      <c r="I3882" s="762">
        <v>0.105851626990571</v>
      </c>
      <c r="J3882" s="762">
        <v>1.4344185014696901E-2</v>
      </c>
      <c r="K3882" s="762">
        <v>2.9486629834743799E-2</v>
      </c>
      <c r="L3882" s="759" t="s">
        <v>2376</v>
      </c>
      <c r="M3882" s="762">
        <v>0.66523950677750199</v>
      </c>
    </row>
    <row r="3883" spans="1:13" x14ac:dyDescent="0.2">
      <c r="A3883" s="759" t="s">
        <v>6257</v>
      </c>
      <c r="B3883" s="759" t="s">
        <v>19</v>
      </c>
      <c r="C3883" s="762">
        <v>10.812762299999999</v>
      </c>
      <c r="D3883" s="762">
        <v>-17.798986370000002</v>
      </c>
      <c r="E3883" s="762">
        <v>0.64373588384256597</v>
      </c>
      <c r="F3883" s="762">
        <v>7.5156497235688305E-2</v>
      </c>
      <c r="G3883" s="762">
        <v>1</v>
      </c>
      <c r="H3883" s="762">
        <v>1.91263362819768E-3</v>
      </c>
      <c r="I3883" s="762">
        <v>7.9459688872324005E-2</v>
      </c>
      <c r="J3883" s="762">
        <v>4.46253674227719E-2</v>
      </c>
      <c r="K3883" s="762">
        <v>0.94611690011230498</v>
      </c>
      <c r="L3883" s="759" t="s">
        <v>2409</v>
      </c>
      <c r="M3883" s="762">
        <v>0</v>
      </c>
    </row>
    <row r="3884" spans="1:13" x14ac:dyDescent="0.2">
      <c r="A3884" s="759" t="s">
        <v>6258</v>
      </c>
      <c r="B3884" s="759" t="s">
        <v>6259</v>
      </c>
      <c r="C3884" s="762">
        <v>-11.242727589999999</v>
      </c>
      <c r="D3884" s="762">
        <v>-28.292925879999999</v>
      </c>
      <c r="E3884" s="762">
        <v>0.70623780851737605</v>
      </c>
      <c r="F3884" s="762">
        <v>3.5554658984170602E-2</v>
      </c>
      <c r="G3884" s="762">
        <v>0.68972225374589302</v>
      </c>
      <c r="H3884" s="762">
        <v>1.8115372792786601E-2</v>
      </c>
      <c r="I3884" s="762">
        <v>0.752596629771352</v>
      </c>
      <c r="J3884" s="762">
        <v>4.2009871887305199E-2</v>
      </c>
      <c r="K3884" s="762">
        <v>0.86694423476656002</v>
      </c>
      <c r="L3884" s="759" t="s">
        <v>2376</v>
      </c>
      <c r="M3884" s="762">
        <v>0.90333737340220699</v>
      </c>
    </row>
    <row r="3885" spans="1:13" x14ac:dyDescent="0.2">
      <c r="A3885" s="759" t="s">
        <v>6260</v>
      </c>
      <c r="B3885" s="759" t="s">
        <v>6259</v>
      </c>
      <c r="C3885" s="762">
        <v>-18.09962591</v>
      </c>
      <c r="D3885" s="762">
        <v>-20.648778270000001</v>
      </c>
      <c r="E3885" s="762">
        <v>1.2400802673365501</v>
      </c>
      <c r="F3885" s="762">
        <v>4.8622887366118403E-2</v>
      </c>
      <c r="G3885" s="762">
        <v>1</v>
      </c>
      <c r="H3885" s="762">
        <v>9.8568940196044896E-3</v>
      </c>
      <c r="I3885" s="762">
        <v>0.40950110187703298</v>
      </c>
      <c r="J3885" s="762">
        <v>3.5975819422106398E-2</v>
      </c>
      <c r="K3885" s="762">
        <v>0.68428968606832397</v>
      </c>
      <c r="L3885" s="759" t="s">
        <v>2376</v>
      </c>
      <c r="M3885" s="762">
        <v>0.797309775859259</v>
      </c>
    </row>
    <row r="3886" spans="1:13" x14ac:dyDescent="0.2">
      <c r="A3886" s="759" t="s">
        <v>6261</v>
      </c>
      <c r="B3886" s="759" t="s">
        <v>6259</v>
      </c>
      <c r="C3886" s="762">
        <v>-10.198255830000001</v>
      </c>
      <c r="D3886" s="762">
        <v>-25.388221260000002</v>
      </c>
      <c r="E3886" s="762">
        <v>0.71531166678191305</v>
      </c>
      <c r="F3886" s="762">
        <v>4.4512667923267503E-2</v>
      </c>
      <c r="G3886" s="762">
        <v>0.90911056536262103</v>
      </c>
      <c r="H3886" s="762">
        <v>1.32586495440418E-2</v>
      </c>
      <c r="I3886" s="762">
        <v>0.55082582651309098</v>
      </c>
      <c r="J3886" s="762">
        <v>3.5119516388442101E-2</v>
      </c>
      <c r="K3886" s="762">
        <v>0.65836886004741502</v>
      </c>
      <c r="L3886" s="759" t="s">
        <v>2376</v>
      </c>
      <c r="M3886" s="762">
        <v>0.292564100049089</v>
      </c>
    </row>
    <row r="3887" spans="1:13" x14ac:dyDescent="0.2">
      <c r="A3887" s="759" t="s">
        <v>6262</v>
      </c>
      <c r="B3887" s="759" t="s">
        <v>6259</v>
      </c>
      <c r="C3887" s="762">
        <v>-7.6506786240000002</v>
      </c>
      <c r="D3887" s="762">
        <v>-32.148761139999998</v>
      </c>
      <c r="E3887" s="762">
        <v>1.1108980688296499</v>
      </c>
      <c r="F3887" s="762">
        <v>3.6014852265348701E-2</v>
      </c>
      <c r="G3887" s="762">
        <v>0.70099272303073401</v>
      </c>
      <c r="H3887" s="762">
        <v>2.9372587861607301E-2</v>
      </c>
      <c r="I3887" s="762">
        <v>1</v>
      </c>
      <c r="J3887" s="762">
        <v>4.9743220009982797E-2</v>
      </c>
      <c r="K3887" s="762">
        <v>1</v>
      </c>
      <c r="L3887" s="759" t="s">
        <v>2413</v>
      </c>
      <c r="M3887" s="762">
        <v>0.47740291393504702</v>
      </c>
    </row>
    <row r="3888" spans="1:13" x14ac:dyDescent="0.2">
      <c r="A3888" s="759" t="s">
        <v>6263</v>
      </c>
      <c r="B3888" s="759" t="s">
        <v>6259</v>
      </c>
      <c r="C3888" s="762">
        <v>-24.335123710000001</v>
      </c>
      <c r="D3888" s="762">
        <v>-18.704090069999999</v>
      </c>
      <c r="E3888" s="762">
        <v>1.1654536609434101</v>
      </c>
      <c r="F3888" s="762">
        <v>4.8194214172692297E-2</v>
      </c>
      <c r="G3888" s="762">
        <v>0.99927436862284602</v>
      </c>
      <c r="H3888" s="762">
        <v>2.3996721199494499E-2</v>
      </c>
      <c r="I3888" s="762">
        <v>0.99693510865955803</v>
      </c>
      <c r="J3888" s="762">
        <v>4.0341633852809103E-2</v>
      </c>
      <c r="K3888" s="762">
        <v>0.816445629764044</v>
      </c>
      <c r="L3888" s="759" t="s">
        <v>2607</v>
      </c>
      <c r="M3888" s="762">
        <v>0.32768170488468101</v>
      </c>
    </row>
    <row r="3889" spans="1:13" x14ac:dyDescent="0.2">
      <c r="A3889" s="759" t="s">
        <v>6264</v>
      </c>
      <c r="B3889" s="759" t="s">
        <v>6259</v>
      </c>
      <c r="C3889" s="762">
        <v>-13.43287159</v>
      </c>
      <c r="D3889" s="762">
        <v>-20.788185519999999</v>
      </c>
      <c r="E3889" s="762">
        <v>0.82050577246410294</v>
      </c>
      <c r="F3889" s="762">
        <v>3.5617699159674499E-2</v>
      </c>
      <c r="G3889" s="762">
        <v>0.69126615029302896</v>
      </c>
      <c r="H3889" s="762">
        <v>1.183100515728E-2</v>
      </c>
      <c r="I3889" s="762">
        <v>0.49151483051483402</v>
      </c>
      <c r="J3889" s="762">
        <v>2.6572014863290999E-2</v>
      </c>
      <c r="K3889" s="762">
        <v>0.39963067235620398</v>
      </c>
      <c r="L3889" s="759" t="s">
        <v>2376</v>
      </c>
      <c r="M3889" s="762">
        <v>0</v>
      </c>
    </row>
    <row r="3890" spans="1:13" x14ac:dyDescent="0.2">
      <c r="A3890" s="759" t="s">
        <v>6265</v>
      </c>
      <c r="B3890" s="759" t="s">
        <v>6259</v>
      </c>
      <c r="C3890" s="762">
        <v>-9.6380945709999999</v>
      </c>
      <c r="D3890" s="762">
        <v>-13.03343681</v>
      </c>
      <c r="E3890" s="762">
        <v>0.78044665617543696</v>
      </c>
      <c r="F3890" s="762">
        <v>4.1146322551361997E-2</v>
      </c>
      <c r="G3890" s="762">
        <v>0.82666626932882403</v>
      </c>
      <c r="H3890" s="762">
        <v>1.01779432357662E-2</v>
      </c>
      <c r="I3890" s="762">
        <v>0.42283896665031001</v>
      </c>
      <c r="J3890" s="762">
        <v>3.9747102212855601E-2</v>
      </c>
      <c r="K3890" s="762">
        <v>0.79844877522089397</v>
      </c>
      <c r="L3890" s="759" t="s">
        <v>2376</v>
      </c>
      <c r="M3890" s="762">
        <v>0.58771556263925995</v>
      </c>
    </row>
    <row r="3891" spans="1:13" x14ac:dyDescent="0.2">
      <c r="A3891" s="759" t="s">
        <v>6266</v>
      </c>
      <c r="B3891" s="759" t="s">
        <v>6259</v>
      </c>
      <c r="C3891" s="762">
        <v>-6.1911702369999997</v>
      </c>
      <c r="D3891" s="762">
        <v>-33.340676170000002</v>
      </c>
      <c r="E3891" s="762">
        <v>0.80549452307097102</v>
      </c>
      <c r="F3891" s="762">
        <v>3.8668843654060703E-2</v>
      </c>
      <c r="G3891" s="762">
        <v>0.76599096359114305</v>
      </c>
      <c r="H3891" s="762">
        <v>1.31903412001776E-2</v>
      </c>
      <c r="I3891" s="762">
        <v>0.54798795377466902</v>
      </c>
      <c r="J3891" s="762">
        <v>4.1634962009871899E-2</v>
      </c>
      <c r="K3891" s="762">
        <v>0.85559547517620604</v>
      </c>
      <c r="L3891" s="759" t="s">
        <v>2376</v>
      </c>
      <c r="M3891" s="762">
        <v>0.361607216803498</v>
      </c>
    </row>
    <row r="3892" spans="1:13" x14ac:dyDescent="0.2">
      <c r="A3892" s="759" t="s">
        <v>6267</v>
      </c>
      <c r="B3892" s="759" t="s">
        <v>6259</v>
      </c>
      <c r="C3892" s="762">
        <v>-17.71292339</v>
      </c>
      <c r="D3892" s="762">
        <v>-15.247285420000001</v>
      </c>
      <c r="E3892" s="762">
        <v>0.84273049510016595</v>
      </c>
      <c r="F3892" s="762">
        <v>4.2974487640973599E-2</v>
      </c>
      <c r="G3892" s="762">
        <v>0.87143939164950901</v>
      </c>
      <c r="H3892" s="762">
        <v>2.6004986509102102E-2</v>
      </c>
      <c r="I3892" s="762">
        <v>1</v>
      </c>
      <c r="J3892" s="762">
        <v>4.10537407797682E-2</v>
      </c>
      <c r="K3892" s="762">
        <v>0.83800155290722</v>
      </c>
      <c r="L3892" s="759" t="s">
        <v>2607</v>
      </c>
      <c r="M3892" s="762">
        <v>0.55097447809725397</v>
      </c>
    </row>
    <row r="3893" spans="1:13" x14ac:dyDescent="0.2">
      <c r="A3893" s="759" t="s">
        <v>6268</v>
      </c>
      <c r="B3893" s="759" t="s">
        <v>6259</v>
      </c>
      <c r="C3893" s="762">
        <v>-1.944031912</v>
      </c>
      <c r="D3893" s="762">
        <v>-36.283747519999999</v>
      </c>
      <c r="E3893" s="762">
        <v>0.70306675876272196</v>
      </c>
      <c r="F3893" s="762">
        <v>3.0221460136545E-2</v>
      </c>
      <c r="G3893" s="762">
        <v>0.559108238496965</v>
      </c>
      <c r="H3893" s="762">
        <v>2.1079954916493001E-2</v>
      </c>
      <c r="I3893" s="762">
        <v>0.875759118442207</v>
      </c>
      <c r="J3893" s="762">
        <v>3.79169208585214E-2</v>
      </c>
      <c r="K3893" s="762">
        <v>0.74304805457904899</v>
      </c>
      <c r="L3893" s="759" t="s">
        <v>2376</v>
      </c>
      <c r="M3893" s="762">
        <v>0.54637023808618301</v>
      </c>
    </row>
    <row r="3894" spans="1:13" x14ac:dyDescent="0.2">
      <c r="A3894" s="759" t="s">
        <v>6269</v>
      </c>
      <c r="B3894" s="759" t="s">
        <v>6259</v>
      </c>
      <c r="C3894" s="762">
        <v>-10.73695856</v>
      </c>
      <c r="D3894" s="762">
        <v>-15.636289140000001</v>
      </c>
      <c r="E3894" s="762">
        <v>1.0102428095123499</v>
      </c>
      <c r="F3894" s="762">
        <v>2.72459638527634E-2</v>
      </c>
      <c r="G3894" s="762">
        <v>0.48623612554616003</v>
      </c>
      <c r="H3894" s="762">
        <v>1.53557157006728E-2</v>
      </c>
      <c r="I3894" s="762">
        <v>0.63794767622648596</v>
      </c>
      <c r="J3894" s="762">
        <v>3.3704176141090302E-2</v>
      </c>
      <c r="K3894" s="762">
        <v>0.61552563527717197</v>
      </c>
      <c r="L3894" s="759" t="s">
        <v>2376</v>
      </c>
      <c r="M3894" s="762">
        <v>0.29679727874071599</v>
      </c>
    </row>
    <row r="3895" spans="1:13" x14ac:dyDescent="0.2">
      <c r="A3895" s="759" t="s">
        <v>6270</v>
      </c>
      <c r="B3895" s="759" t="s">
        <v>6259</v>
      </c>
      <c r="C3895" s="762">
        <v>-26.582566020000002</v>
      </c>
      <c r="D3895" s="762">
        <v>-21.581400030000001</v>
      </c>
      <c r="E3895" s="762">
        <v>1.0992684675800499</v>
      </c>
      <c r="F3895" s="762">
        <v>4.7532292329901797E-2</v>
      </c>
      <c r="G3895" s="762">
        <v>0.98306340589642205</v>
      </c>
      <c r="H3895" s="762">
        <v>1.2678028621196101E-2</v>
      </c>
      <c r="I3895" s="762">
        <v>0.52670413673201499</v>
      </c>
      <c r="J3895" s="762">
        <v>5.1832954356386199E-2</v>
      </c>
      <c r="K3895" s="762">
        <v>1</v>
      </c>
      <c r="L3895" s="759" t="s">
        <v>2409</v>
      </c>
      <c r="M3895" s="762">
        <v>0.90333737340220699</v>
      </c>
    </row>
    <row r="3896" spans="1:13" x14ac:dyDescent="0.2">
      <c r="A3896" s="759" t="s">
        <v>6271</v>
      </c>
      <c r="B3896" s="759" t="s">
        <v>6259</v>
      </c>
      <c r="C3896" s="762">
        <v>-12.677760770000001</v>
      </c>
      <c r="D3896" s="762">
        <v>-36.467340559999997</v>
      </c>
      <c r="E3896" s="762">
        <v>0.89887231667640199</v>
      </c>
      <c r="F3896" s="762">
        <v>3.77358490566038E-2</v>
      </c>
      <c r="G3896" s="762">
        <v>0.74314122122128701</v>
      </c>
      <c r="H3896" s="762">
        <v>2.6250896547013201E-2</v>
      </c>
      <c r="I3896" s="762">
        <v>1</v>
      </c>
      <c r="J3896" s="762">
        <v>4.7098885253175099E-2</v>
      </c>
      <c r="K3896" s="762">
        <v>1</v>
      </c>
      <c r="L3896" s="759" t="s">
        <v>2413</v>
      </c>
      <c r="M3896" s="762">
        <v>0.74432554613692703</v>
      </c>
    </row>
    <row r="3897" spans="1:13" x14ac:dyDescent="0.2">
      <c r="A3897" s="759" t="s">
        <v>6272</v>
      </c>
      <c r="B3897" s="759" t="s">
        <v>6259</v>
      </c>
      <c r="C3897" s="762">
        <v>-20.915448489999999</v>
      </c>
      <c r="D3897" s="762">
        <v>-10.31482701</v>
      </c>
      <c r="E3897" s="762">
        <v>1.16454362629772</v>
      </c>
      <c r="F3897" s="762">
        <v>7.3126603584464404E-3</v>
      </c>
      <c r="G3897" s="762">
        <v>0</v>
      </c>
      <c r="H3897" s="762">
        <v>9.68612315994399E-3</v>
      </c>
      <c r="I3897" s="762">
        <v>0.40240648234793602</v>
      </c>
      <c r="J3897" s="762">
        <v>2.57157118296268E-2</v>
      </c>
      <c r="K3897" s="762">
        <v>0.37370984633529503</v>
      </c>
      <c r="L3897" s="759" t="s">
        <v>2376</v>
      </c>
      <c r="M3897" s="762">
        <v>0.31824591342500602</v>
      </c>
    </row>
    <row r="3898" spans="1:13" x14ac:dyDescent="0.2">
      <c r="A3898" s="759" t="s">
        <v>6273</v>
      </c>
      <c r="B3898" s="759" t="s">
        <v>6259</v>
      </c>
      <c r="C3898" s="762">
        <v>4.6528866559999997</v>
      </c>
      <c r="D3898" s="762">
        <v>-33.026660479999997</v>
      </c>
      <c r="E3898" s="762">
        <v>0.85480704593830104</v>
      </c>
      <c r="F3898" s="762">
        <v>3.4993601422186403E-2</v>
      </c>
      <c r="G3898" s="762">
        <v>0.67598152549488699</v>
      </c>
      <c r="H3898" s="762">
        <v>2.7289183373749099E-2</v>
      </c>
      <c r="I3898" s="762">
        <v>1</v>
      </c>
      <c r="J3898" s="762">
        <v>3.7499861349897398E-2</v>
      </c>
      <c r="K3898" s="762">
        <v>0.73042338819310804</v>
      </c>
      <c r="L3898" s="759" t="s">
        <v>2607</v>
      </c>
      <c r="M3898" s="762">
        <v>0</v>
      </c>
    </row>
    <row r="3899" spans="1:13" x14ac:dyDescent="0.2">
      <c r="A3899" s="759" t="s">
        <v>6274</v>
      </c>
      <c r="B3899" s="759" t="s">
        <v>6259</v>
      </c>
      <c r="C3899" s="762">
        <v>-13.756775210000001</v>
      </c>
      <c r="D3899" s="762">
        <v>-16.397709500000001</v>
      </c>
      <c r="E3899" s="762">
        <v>0.69540185999472004</v>
      </c>
      <c r="F3899" s="762">
        <v>5.5229497758921803E-2</v>
      </c>
      <c r="G3899" s="762">
        <v>1</v>
      </c>
      <c r="H3899" s="762">
        <v>1.0990812527750299E-2</v>
      </c>
      <c r="I3899" s="762">
        <v>0.45660935727059898</v>
      </c>
      <c r="J3899" s="762">
        <v>4.61959957850369E-2</v>
      </c>
      <c r="K3899" s="762">
        <v>0.99366081979073095</v>
      </c>
      <c r="L3899" s="759" t="s">
        <v>2409</v>
      </c>
      <c r="M3899" s="762">
        <v>0.37880100995771498</v>
      </c>
    </row>
    <row r="3900" spans="1:13" x14ac:dyDescent="0.2">
      <c r="A3900" s="759" t="s">
        <v>6275</v>
      </c>
      <c r="B3900" s="759" t="s">
        <v>6259</v>
      </c>
      <c r="C3900" s="762">
        <v>4.0859372589999996</v>
      </c>
      <c r="D3900" s="762">
        <v>-32.020442090000003</v>
      </c>
      <c r="E3900" s="762">
        <v>0.90238597972673995</v>
      </c>
      <c r="F3900" s="762">
        <v>2.5071077797880599E-2</v>
      </c>
      <c r="G3900" s="762">
        <v>0.43297154772547902</v>
      </c>
      <c r="H3900" s="762">
        <v>1.8511561187198999E-2</v>
      </c>
      <c r="I3900" s="762">
        <v>0.76905611716671696</v>
      </c>
      <c r="J3900" s="762">
        <v>3.5938106594198903E-2</v>
      </c>
      <c r="K3900" s="762">
        <v>0.68314812030141703</v>
      </c>
      <c r="L3900" s="759" t="s">
        <v>2376</v>
      </c>
      <c r="M3900" s="762">
        <v>0</v>
      </c>
    </row>
    <row r="3901" spans="1:13" x14ac:dyDescent="0.2">
      <c r="A3901" s="759" t="s">
        <v>6276</v>
      </c>
      <c r="B3901" s="759" t="s">
        <v>6259</v>
      </c>
      <c r="C3901" s="762">
        <v>-19.865193980000001</v>
      </c>
      <c r="D3901" s="762">
        <v>-12.50472444</v>
      </c>
      <c r="E3901" s="762">
        <v>0.66979650295853999</v>
      </c>
      <c r="F3901" s="762">
        <v>3.1463351593970797E-2</v>
      </c>
      <c r="G3901" s="762">
        <v>0.58952309843853501</v>
      </c>
      <c r="H3901" s="762">
        <v>2.0820383209809099E-2</v>
      </c>
      <c r="I3901" s="762">
        <v>0.86497529343440704</v>
      </c>
      <c r="J3901" s="762">
        <v>2.68604070767012E-2</v>
      </c>
      <c r="K3901" s="762">
        <v>0.40836047811166898</v>
      </c>
      <c r="L3901" s="759" t="s">
        <v>2376</v>
      </c>
      <c r="M3901" s="762">
        <v>0.84290308157672</v>
      </c>
    </row>
    <row r="3902" spans="1:13" x14ac:dyDescent="0.2">
      <c r="A3902" s="759" t="s">
        <v>6277</v>
      </c>
      <c r="B3902" s="759" t="s">
        <v>6259</v>
      </c>
      <c r="C3902" s="762">
        <v>-3.0536521630000002</v>
      </c>
      <c r="D3902" s="762">
        <v>-39.411668450000001</v>
      </c>
      <c r="E3902" s="762">
        <v>0.82203354585962496</v>
      </c>
      <c r="F3902" s="762">
        <v>3.9759438690277302E-2</v>
      </c>
      <c r="G3902" s="762">
        <v>0.79270044732884004</v>
      </c>
      <c r="H3902" s="762">
        <v>2.8730489429283801E-2</v>
      </c>
      <c r="I3902" s="762">
        <v>1</v>
      </c>
      <c r="J3902" s="762">
        <v>5.7347900837446598E-2</v>
      </c>
      <c r="K3902" s="762">
        <v>1</v>
      </c>
      <c r="L3902" s="759" t="s">
        <v>2413</v>
      </c>
      <c r="M3902" s="762">
        <v>0.75613541972110798</v>
      </c>
    </row>
    <row r="3903" spans="1:13" x14ac:dyDescent="0.2">
      <c r="A3903" s="759" t="s">
        <v>6278</v>
      </c>
      <c r="B3903" s="759" t="s">
        <v>6259</v>
      </c>
      <c r="C3903" s="762">
        <v>-6.5938950319999998</v>
      </c>
      <c r="D3903" s="762">
        <v>-32.196427470000003</v>
      </c>
      <c r="E3903" s="762">
        <v>0.93946890857189103</v>
      </c>
      <c r="F3903" s="762">
        <v>3.8359946794091902E-2</v>
      </c>
      <c r="G3903" s="762">
        <v>0.75842584601942897</v>
      </c>
      <c r="H3903" s="762">
        <v>1.6797021756207502E-2</v>
      </c>
      <c r="I3903" s="762">
        <v>0.69782621353671503</v>
      </c>
      <c r="J3903" s="762">
        <v>4.7471576728966798E-2</v>
      </c>
      <c r="K3903" s="762">
        <v>1</v>
      </c>
      <c r="L3903" s="759" t="s">
        <v>2409</v>
      </c>
      <c r="M3903" s="762">
        <v>0.60583292929111299</v>
      </c>
    </row>
    <row r="3904" spans="1:13" x14ac:dyDescent="0.2">
      <c r="A3904" s="759" t="s">
        <v>6279</v>
      </c>
      <c r="B3904" s="759" t="s">
        <v>6259</v>
      </c>
      <c r="C3904" s="762">
        <v>-4.8004730589999998</v>
      </c>
      <c r="D3904" s="762">
        <v>-36.296482109999999</v>
      </c>
      <c r="E3904" s="762">
        <v>1.0052053422548499</v>
      </c>
      <c r="F3904" s="762">
        <v>4.4247899186151303E-2</v>
      </c>
      <c r="G3904" s="762">
        <v>0.90262617537390299</v>
      </c>
      <c r="H3904" s="762">
        <v>2.9085692817377599E-2</v>
      </c>
      <c r="I3904" s="762">
        <v>1</v>
      </c>
      <c r="J3904" s="762">
        <v>5.57639620653319E-2</v>
      </c>
      <c r="K3904" s="762">
        <v>1</v>
      </c>
      <c r="L3904" s="759" t="s">
        <v>2413</v>
      </c>
      <c r="M3904" s="762">
        <v>0.36609112650489301</v>
      </c>
    </row>
    <row r="3905" spans="1:13" x14ac:dyDescent="0.2">
      <c r="A3905" s="759" t="s">
        <v>6280</v>
      </c>
      <c r="B3905" s="759" t="s">
        <v>6259</v>
      </c>
      <c r="C3905" s="762">
        <v>-10.008492759999999</v>
      </c>
      <c r="D3905" s="762">
        <v>-12.69497082</v>
      </c>
      <c r="E3905" s="762">
        <v>0.95085286375921396</v>
      </c>
      <c r="F3905" s="762">
        <v>3.3827358175365203E-2</v>
      </c>
      <c r="G3905" s="762">
        <v>0.64741936590062599</v>
      </c>
      <c r="H3905" s="762">
        <v>1.4850233956077701E-2</v>
      </c>
      <c r="I3905" s="762">
        <v>0.61694760906750001</v>
      </c>
      <c r="J3905" s="762">
        <v>3.97892518440464E-2</v>
      </c>
      <c r="K3905" s="762">
        <v>0.79972468201647995</v>
      </c>
      <c r="L3905" s="759" t="s">
        <v>2376</v>
      </c>
      <c r="M3905" s="762">
        <v>0.26667352900295599</v>
      </c>
    </row>
    <row r="3906" spans="1:13" x14ac:dyDescent="0.2">
      <c r="A3906" s="759" t="s">
        <v>6281</v>
      </c>
      <c r="B3906" s="759" t="s">
        <v>6259</v>
      </c>
      <c r="C3906" s="762">
        <v>-9.2643813430000002</v>
      </c>
      <c r="D3906" s="762">
        <v>-17.40030204</v>
      </c>
      <c r="E3906" s="762">
        <v>0.71850883932686704</v>
      </c>
      <c r="F3906" s="762">
        <v>4.8061829804134197E-2</v>
      </c>
      <c r="G3906" s="762">
        <v>0.996032185873859</v>
      </c>
      <c r="H3906" s="762">
        <v>2.13463574575634E-2</v>
      </c>
      <c r="I3906" s="762">
        <v>0.88682669333367303</v>
      </c>
      <c r="J3906" s="762">
        <v>3.9017248072763598E-2</v>
      </c>
      <c r="K3906" s="762">
        <v>0.77635563931612095</v>
      </c>
      <c r="L3906" s="759" t="s">
        <v>2376</v>
      </c>
      <c r="M3906" s="762">
        <v>0.80786952397862599</v>
      </c>
    </row>
    <row r="3907" spans="1:13" x14ac:dyDescent="0.2">
      <c r="A3907" s="759" t="s">
        <v>6282</v>
      </c>
      <c r="B3907" s="759" t="s">
        <v>6259</v>
      </c>
      <c r="C3907" s="762">
        <v>-26.234180389999999</v>
      </c>
      <c r="D3907" s="762">
        <v>-12.71796692</v>
      </c>
      <c r="E3907" s="762">
        <v>1.2378738960337401</v>
      </c>
      <c r="F3907" s="762">
        <v>5.5645562917247197E-2</v>
      </c>
      <c r="G3907" s="762">
        <v>1</v>
      </c>
      <c r="H3907" s="762">
        <v>1.3176679531404801E-2</v>
      </c>
      <c r="I3907" s="762">
        <v>0.54742041246269502</v>
      </c>
      <c r="J3907" s="762">
        <v>4.4376906438910797E-2</v>
      </c>
      <c r="K3907" s="762">
        <v>0.93859583063808805</v>
      </c>
      <c r="L3907" s="759" t="s">
        <v>2409</v>
      </c>
      <c r="M3907" s="762">
        <v>0.90333737340220699</v>
      </c>
    </row>
    <row r="3908" spans="1:13" x14ac:dyDescent="0.2">
      <c r="A3908" s="759" t="s">
        <v>6283</v>
      </c>
      <c r="B3908" s="759" t="s">
        <v>6259</v>
      </c>
      <c r="C3908" s="762">
        <v>-13.862117169999999</v>
      </c>
      <c r="D3908" s="762">
        <v>-24.696219450000001</v>
      </c>
      <c r="E3908" s="762">
        <v>0.87291355239471202</v>
      </c>
      <c r="F3908" s="762">
        <v>3.9084908812386097E-2</v>
      </c>
      <c r="G3908" s="762">
        <v>0.77618070529298899</v>
      </c>
      <c r="H3908" s="762">
        <v>1.8948734587929901E-2</v>
      </c>
      <c r="I3908" s="762">
        <v>0.78721835313192001</v>
      </c>
      <c r="J3908" s="762">
        <v>4.3982030946702902E-2</v>
      </c>
      <c r="K3908" s="762">
        <v>0.92664271804242204</v>
      </c>
      <c r="L3908" s="759" t="s">
        <v>2409</v>
      </c>
      <c r="M3908" s="762">
        <v>0.43755644009753503</v>
      </c>
    </row>
    <row r="3909" spans="1:13" x14ac:dyDescent="0.2">
      <c r="A3909" s="759" t="s">
        <v>6284</v>
      </c>
      <c r="B3909" s="759" t="s">
        <v>6259</v>
      </c>
      <c r="C3909" s="762">
        <v>2.9491504370000001</v>
      </c>
      <c r="D3909" s="762">
        <v>-29.964655359999998</v>
      </c>
      <c r="E3909" s="762">
        <v>0.86249561821764298</v>
      </c>
      <c r="F3909" s="762">
        <v>3.0234068171645801E-2</v>
      </c>
      <c r="G3909" s="762">
        <v>0.55941701780639297</v>
      </c>
      <c r="H3909" s="762">
        <v>2.44885412753168E-2</v>
      </c>
      <c r="I3909" s="762">
        <v>1</v>
      </c>
      <c r="J3909" s="762">
        <v>3.9884643114635902E-2</v>
      </c>
      <c r="K3909" s="762">
        <v>0.80261222709685598</v>
      </c>
      <c r="L3909" s="759" t="s">
        <v>2607</v>
      </c>
      <c r="M3909" s="762">
        <v>0.65455108454868804</v>
      </c>
    </row>
    <row r="3910" spans="1:13" x14ac:dyDescent="0.2">
      <c r="A3910" s="759" t="s">
        <v>6285</v>
      </c>
      <c r="B3910" s="759" t="s">
        <v>6259</v>
      </c>
      <c r="C3910" s="762">
        <v>-27.30098967</v>
      </c>
      <c r="D3910" s="762">
        <v>-13.805313760000001</v>
      </c>
      <c r="E3910" s="762">
        <v>0.93937086915204304</v>
      </c>
      <c r="F3910" s="762">
        <v>2.4926085394221701E-2</v>
      </c>
      <c r="G3910" s="762">
        <v>0.42942056117631999</v>
      </c>
      <c r="H3910" s="762">
        <v>1.0574131630178601E-2</v>
      </c>
      <c r="I3910" s="762">
        <v>0.43929849559031398</v>
      </c>
      <c r="J3910" s="762">
        <v>3.1414785646941397E-2</v>
      </c>
      <c r="K3910" s="762">
        <v>0.54622437172442295</v>
      </c>
      <c r="L3910" s="759" t="s">
        <v>2376</v>
      </c>
      <c r="M3910" s="762">
        <v>0</v>
      </c>
    </row>
    <row r="3911" spans="1:13" x14ac:dyDescent="0.2">
      <c r="A3911" s="759" t="s">
        <v>6286</v>
      </c>
      <c r="B3911" s="759" t="s">
        <v>6259</v>
      </c>
      <c r="C3911" s="762">
        <v>-9.2372885149999995</v>
      </c>
      <c r="D3911" s="762">
        <v>-32.566377639999999</v>
      </c>
      <c r="E3911" s="762">
        <v>0.90993507168410503</v>
      </c>
      <c r="F3911" s="762">
        <v>3.4451455912853299E-2</v>
      </c>
      <c r="G3911" s="762">
        <v>0.66270399069876795</v>
      </c>
      <c r="H3911" s="762">
        <v>1.6783360087434699E-2</v>
      </c>
      <c r="I3911" s="762">
        <v>0.69725863068010296</v>
      </c>
      <c r="J3911" s="762">
        <v>4.1723698075536601E-2</v>
      </c>
      <c r="K3911" s="762">
        <v>0.85828156925481003</v>
      </c>
      <c r="L3911" s="759" t="s">
        <v>2376</v>
      </c>
      <c r="M3911" s="762">
        <v>0.90333737340220699</v>
      </c>
    </row>
    <row r="3912" spans="1:13" x14ac:dyDescent="0.2">
      <c r="A3912" s="759" t="s">
        <v>6287</v>
      </c>
      <c r="B3912" s="759" t="s">
        <v>6259</v>
      </c>
      <c r="C3912" s="762">
        <v>3.6700399000000002E-2</v>
      </c>
      <c r="D3912" s="762">
        <v>-30.98474628</v>
      </c>
      <c r="E3912" s="762">
        <v>0.82094290832260297</v>
      </c>
      <c r="F3912" s="762">
        <v>5.9074948464656503E-2</v>
      </c>
      <c r="G3912" s="762">
        <v>1</v>
      </c>
      <c r="H3912" s="762">
        <v>2.4823252160251399E-2</v>
      </c>
      <c r="I3912" s="762">
        <v>1</v>
      </c>
      <c r="J3912" s="762">
        <v>4.8691697631856198E-2</v>
      </c>
      <c r="K3912" s="762">
        <v>1</v>
      </c>
      <c r="L3912" s="759" t="s">
        <v>2413</v>
      </c>
      <c r="M3912" s="762">
        <v>0.70139809421535104</v>
      </c>
    </row>
    <row r="3913" spans="1:13" x14ac:dyDescent="0.2">
      <c r="A3913" s="759" t="s">
        <v>6288</v>
      </c>
      <c r="B3913" s="759" t="s">
        <v>6259</v>
      </c>
      <c r="C3913" s="762">
        <v>-6.8516922889999998</v>
      </c>
      <c r="D3913" s="762">
        <v>-29.728576629999999</v>
      </c>
      <c r="E3913" s="762">
        <v>0.60471780554423904</v>
      </c>
      <c r="F3913" s="762">
        <v>3.0479924856110799E-2</v>
      </c>
      <c r="G3913" s="762">
        <v>0.56543823883097</v>
      </c>
      <c r="H3913" s="762">
        <v>2.0834044878581901E-2</v>
      </c>
      <c r="I3913" s="762">
        <v>0.86554287629102</v>
      </c>
      <c r="J3913" s="762">
        <v>4.3221119183628198E-2</v>
      </c>
      <c r="K3913" s="762">
        <v>0.90360943710188801</v>
      </c>
      <c r="L3913" s="759" t="s">
        <v>2409</v>
      </c>
      <c r="M3913" s="762">
        <v>0.643611481095552</v>
      </c>
    </row>
    <row r="3914" spans="1:13" x14ac:dyDescent="0.2">
      <c r="A3914" s="759" t="s">
        <v>6289</v>
      </c>
      <c r="B3914" s="759" t="s">
        <v>6259</v>
      </c>
      <c r="C3914" s="762">
        <v>-18.557667179999999</v>
      </c>
      <c r="D3914" s="762">
        <v>-17.717256119999998</v>
      </c>
      <c r="E3914" s="762">
        <v>0.87422525670568796</v>
      </c>
      <c r="F3914" s="762">
        <v>2.55501831317098E-2</v>
      </c>
      <c r="G3914" s="762">
        <v>0.44470518597446201</v>
      </c>
      <c r="H3914" s="762">
        <v>1.6127599986338299E-2</v>
      </c>
      <c r="I3914" s="762">
        <v>0.67001531827693805</v>
      </c>
      <c r="J3914" s="762">
        <v>3.8733292662636601E-2</v>
      </c>
      <c r="K3914" s="762">
        <v>0.76776014431871098</v>
      </c>
      <c r="L3914" s="759" t="s">
        <v>2376</v>
      </c>
      <c r="M3914" s="762">
        <v>0.90333737340220699</v>
      </c>
    </row>
    <row r="3915" spans="1:13" x14ac:dyDescent="0.2">
      <c r="A3915" s="759" t="s">
        <v>6290</v>
      </c>
      <c r="B3915" s="759" t="s">
        <v>6259</v>
      </c>
      <c r="C3915" s="762">
        <v>-25.848899540000001</v>
      </c>
      <c r="D3915" s="762">
        <v>-13.14154634</v>
      </c>
      <c r="E3915" s="762">
        <v>1.1539150563478999</v>
      </c>
      <c r="F3915" s="762">
        <v>5.85454109904242E-2</v>
      </c>
      <c r="G3915" s="762">
        <v>1</v>
      </c>
      <c r="H3915" s="762">
        <v>7.9579220601796504E-3</v>
      </c>
      <c r="I3915" s="762">
        <v>0.33060899586132098</v>
      </c>
      <c r="J3915" s="762">
        <v>3.5270367700072101E-2</v>
      </c>
      <c r="K3915" s="762">
        <v>0.66293524419754202</v>
      </c>
      <c r="L3915" s="759" t="s">
        <v>2376</v>
      </c>
      <c r="M3915" s="762">
        <v>0.35507933280977599</v>
      </c>
    </row>
    <row r="3916" spans="1:13" x14ac:dyDescent="0.2">
      <c r="A3916" s="759" t="s">
        <v>6291</v>
      </c>
      <c r="B3916" s="759" t="s">
        <v>6259</v>
      </c>
      <c r="C3916" s="762">
        <v>-7.4351699</v>
      </c>
      <c r="D3916" s="762">
        <v>-25.86622676</v>
      </c>
      <c r="E3916" s="762">
        <v>0.64078306170844401</v>
      </c>
      <c r="F3916" s="762">
        <v>1.9800919125758799E-2</v>
      </c>
      <c r="G3916" s="762">
        <v>0.303901429023689</v>
      </c>
      <c r="H3916" s="762">
        <v>1.2008606851326899E-2</v>
      </c>
      <c r="I3916" s="762">
        <v>0.49889324147223801</v>
      </c>
      <c r="J3916" s="762">
        <v>3.2947701181298902E-2</v>
      </c>
      <c r="K3916" s="762">
        <v>0.59262666509469297</v>
      </c>
      <c r="L3916" s="759" t="s">
        <v>2376</v>
      </c>
      <c r="M3916" s="762">
        <v>0.71680926461282302</v>
      </c>
    </row>
    <row r="3917" spans="1:13" x14ac:dyDescent="0.2">
      <c r="A3917" s="759" t="s">
        <v>6292</v>
      </c>
      <c r="B3917" s="759" t="s">
        <v>6259</v>
      </c>
      <c r="C3917" s="762">
        <v>-24.68231479</v>
      </c>
      <c r="D3917" s="762">
        <v>-11.38174635</v>
      </c>
      <c r="E3917" s="762">
        <v>1.00309456489759</v>
      </c>
      <c r="F3917" s="762">
        <v>4.6176928556569102E-2</v>
      </c>
      <c r="G3917" s="762">
        <v>0.94986955666075101</v>
      </c>
      <c r="H3917" s="762">
        <v>1.6639912565319898E-2</v>
      </c>
      <c r="I3917" s="762">
        <v>0.69129917686423004</v>
      </c>
      <c r="J3917" s="762">
        <v>3.8050024957018501E-2</v>
      </c>
      <c r="K3917" s="762">
        <v>0.74707719569695596</v>
      </c>
      <c r="L3917" s="759" t="s">
        <v>2376</v>
      </c>
      <c r="M3917" s="762">
        <v>0.90333737340220699</v>
      </c>
    </row>
    <row r="3918" spans="1:13" x14ac:dyDescent="0.2">
      <c r="A3918" s="759" t="s">
        <v>6293</v>
      </c>
      <c r="B3918" s="759" t="s">
        <v>6259</v>
      </c>
      <c r="C3918" s="762">
        <v>-15.357536440000001</v>
      </c>
      <c r="D3918" s="762">
        <v>-19.540529339999999</v>
      </c>
      <c r="E3918" s="762">
        <v>1.0379952773863901</v>
      </c>
      <c r="F3918" s="762">
        <v>4.3365336729097502E-2</v>
      </c>
      <c r="G3918" s="762">
        <v>0.88101157473250102</v>
      </c>
      <c r="H3918" s="762">
        <v>1.47546022746679E-2</v>
      </c>
      <c r="I3918" s="762">
        <v>0.61297461216049198</v>
      </c>
      <c r="J3918" s="762">
        <v>3.4560479174754598E-2</v>
      </c>
      <c r="K3918" s="762">
        <v>0.64144646129808103</v>
      </c>
      <c r="L3918" s="759" t="s">
        <v>2376</v>
      </c>
      <c r="M3918" s="762">
        <v>0.287548801311449</v>
      </c>
    </row>
    <row r="3919" spans="1:13" x14ac:dyDescent="0.2">
      <c r="A3919" s="759" t="s">
        <v>6294</v>
      </c>
      <c r="B3919" s="759" t="s">
        <v>6259</v>
      </c>
      <c r="C3919" s="762">
        <v>-8.8019449729999995</v>
      </c>
      <c r="D3919" s="762">
        <v>-29.43233876</v>
      </c>
      <c r="E3919" s="762">
        <v>1.1018909496549401</v>
      </c>
      <c r="F3919" s="762">
        <v>3.8252778495735301E-2</v>
      </c>
      <c r="G3919" s="762">
        <v>0.755801197398552</v>
      </c>
      <c r="H3919" s="762">
        <v>1.13733392533898E-2</v>
      </c>
      <c r="I3919" s="762">
        <v>0.47250126180935198</v>
      </c>
      <c r="J3919" s="762">
        <v>4.9843048083855597E-2</v>
      </c>
      <c r="K3919" s="762">
        <v>1</v>
      </c>
      <c r="L3919" s="759" t="s">
        <v>2409</v>
      </c>
      <c r="M3919" s="762">
        <v>0</v>
      </c>
    </row>
    <row r="3920" spans="1:13" x14ac:dyDescent="0.2">
      <c r="A3920" s="759" t="s">
        <v>6295</v>
      </c>
      <c r="B3920" s="759" t="s">
        <v>6259</v>
      </c>
      <c r="C3920" s="762">
        <v>-8.8900022910000001</v>
      </c>
      <c r="D3920" s="762">
        <v>-28.471388640000001</v>
      </c>
      <c r="E3920" s="762">
        <v>0.64909436226314698</v>
      </c>
      <c r="F3920" s="762">
        <v>2.73153080458176E-2</v>
      </c>
      <c r="G3920" s="762">
        <v>0.48793441174801</v>
      </c>
      <c r="H3920" s="762">
        <v>1.20837460295775E-2</v>
      </c>
      <c r="I3920" s="762">
        <v>0.50201486409432705</v>
      </c>
      <c r="J3920" s="762">
        <v>3.5525483888858102E-2</v>
      </c>
      <c r="K3920" s="762">
        <v>0.670657764673531</v>
      </c>
      <c r="L3920" s="759" t="s">
        <v>2376</v>
      </c>
      <c r="M3920" s="762">
        <v>0</v>
      </c>
    </row>
    <row r="3921" spans="1:13" x14ac:dyDescent="0.2">
      <c r="A3921" s="759" t="s">
        <v>6296</v>
      </c>
      <c r="B3921" s="759" t="s">
        <v>6259</v>
      </c>
      <c r="C3921" s="762">
        <v>-13.945929870000001</v>
      </c>
      <c r="D3921" s="762">
        <v>-20.71033628</v>
      </c>
      <c r="E3921" s="762">
        <v>0.758144699704276</v>
      </c>
      <c r="F3921" s="762">
        <v>2.9162385188080401E-2</v>
      </c>
      <c r="G3921" s="762">
        <v>0.53317070303283598</v>
      </c>
      <c r="H3921" s="762">
        <v>1.2882953652788701E-2</v>
      </c>
      <c r="I3921" s="762">
        <v>0.53521767185800395</v>
      </c>
      <c r="J3921" s="762">
        <v>3.5982474627031198E-2</v>
      </c>
      <c r="K3921" s="762">
        <v>0.68449116734071902</v>
      </c>
      <c r="L3921" s="759" t="s">
        <v>2376</v>
      </c>
      <c r="M3921" s="762">
        <v>0.90333737340220699</v>
      </c>
    </row>
    <row r="3922" spans="1:13" x14ac:dyDescent="0.2">
      <c r="A3922" s="759" t="s">
        <v>6297</v>
      </c>
      <c r="B3922" s="759" t="s">
        <v>6259</v>
      </c>
      <c r="C3922" s="762">
        <v>4.746323683</v>
      </c>
      <c r="D3922" s="762">
        <v>-38.155569649999997</v>
      </c>
      <c r="E3922" s="762">
        <v>0.209242745337472</v>
      </c>
      <c r="F3922" s="762">
        <v>1.8489683475278799E-2</v>
      </c>
      <c r="G3922" s="762">
        <v>0.27178828288026902</v>
      </c>
      <c r="H3922" s="762">
        <v>2.1558113323542499E-2</v>
      </c>
      <c r="I3922" s="762">
        <v>0.89562401988796803</v>
      </c>
      <c r="J3922" s="762">
        <v>4.2535633076368498E-2</v>
      </c>
      <c r="K3922" s="762">
        <v>0.88285934823641699</v>
      </c>
      <c r="L3922" s="759" t="s">
        <v>2376</v>
      </c>
      <c r="M3922" s="762">
        <v>0.90333737340220699</v>
      </c>
    </row>
    <row r="3923" spans="1:13" x14ac:dyDescent="0.2">
      <c r="A3923" s="759" t="s">
        <v>6298</v>
      </c>
      <c r="B3923" s="759" t="s">
        <v>6259</v>
      </c>
      <c r="C3923" s="762">
        <v>-1.4767958269999999</v>
      </c>
      <c r="D3923" s="762">
        <v>-38.848327939999997</v>
      </c>
      <c r="E3923" s="762">
        <v>0.48278937504512298</v>
      </c>
      <c r="F3923" s="762">
        <v>4.95306658933738E-2</v>
      </c>
      <c r="G3923" s="762">
        <v>1</v>
      </c>
      <c r="H3923" s="762">
        <v>3.3232009289934798E-2</v>
      </c>
      <c r="I3923" s="762">
        <v>1</v>
      </c>
      <c r="J3923" s="762">
        <v>5.3507847595807199E-2</v>
      </c>
      <c r="K3923" s="762">
        <v>1</v>
      </c>
      <c r="L3923" s="759" t="s">
        <v>2413</v>
      </c>
      <c r="M3923" s="762">
        <v>0.48369980231938198</v>
      </c>
    </row>
    <row r="3924" spans="1:13" x14ac:dyDescent="0.2">
      <c r="A3924" s="759" t="s">
        <v>6299</v>
      </c>
      <c r="B3924" s="759" t="s">
        <v>6259</v>
      </c>
      <c r="C3924" s="762">
        <v>-19.046798469999999</v>
      </c>
      <c r="D3924" s="762">
        <v>-21.784094920000001</v>
      </c>
      <c r="E3924" s="762">
        <v>0.83429512086637603</v>
      </c>
      <c r="F3924" s="762">
        <v>3.9860302971083499E-2</v>
      </c>
      <c r="G3924" s="762">
        <v>0.79517068180425898</v>
      </c>
      <c r="H3924" s="762">
        <v>1.41603196830493E-2</v>
      </c>
      <c r="I3924" s="762">
        <v>0.58828538106744299</v>
      </c>
      <c r="J3924" s="762">
        <v>4.03238866396761E-2</v>
      </c>
      <c r="K3924" s="762">
        <v>0.81590841700244798</v>
      </c>
      <c r="L3924" s="759" t="s">
        <v>2376</v>
      </c>
      <c r="M3924" s="762">
        <v>0.20091341390994499</v>
      </c>
    </row>
    <row r="3925" spans="1:13" x14ac:dyDescent="0.2">
      <c r="A3925" s="759" t="s">
        <v>6300</v>
      </c>
      <c r="B3925" s="759" t="s">
        <v>6259</v>
      </c>
      <c r="C3925" s="762">
        <v>-17.67208235</v>
      </c>
      <c r="D3925" s="762">
        <v>-19.770263849999999</v>
      </c>
      <c r="E3925" s="762">
        <v>1.2400802673365501</v>
      </c>
      <c r="F3925" s="762">
        <v>3.0328628434901601E-2</v>
      </c>
      <c r="G3925" s="762">
        <v>0.56173286262709798</v>
      </c>
      <c r="H3925" s="762">
        <v>1.2882953652788701E-2</v>
      </c>
      <c r="I3925" s="762">
        <v>0.53521767185800395</v>
      </c>
      <c r="J3925" s="762">
        <v>2.98707781043758E-2</v>
      </c>
      <c r="K3925" s="762">
        <v>0.49948628632370401</v>
      </c>
      <c r="L3925" s="759" t="s">
        <v>2376</v>
      </c>
      <c r="M3925" s="762">
        <v>0.38758460148708201</v>
      </c>
    </row>
    <row r="3926" spans="1:13" x14ac:dyDescent="0.2">
      <c r="A3926" s="759" t="s">
        <v>6301</v>
      </c>
      <c r="B3926" s="759" t="s">
        <v>6259</v>
      </c>
      <c r="C3926" s="762">
        <v>-21.174870460000001</v>
      </c>
      <c r="D3926" s="762">
        <v>-22.22267514</v>
      </c>
      <c r="E3926" s="762">
        <v>0.64989275805196001</v>
      </c>
      <c r="F3926" s="762">
        <v>3.24278662791797E-2</v>
      </c>
      <c r="G3926" s="762">
        <v>0.61314476459121503</v>
      </c>
      <c r="H3926" s="762">
        <v>1.40920113391851E-2</v>
      </c>
      <c r="I3926" s="762">
        <v>0.58544750832902004</v>
      </c>
      <c r="J3926" s="762">
        <v>3.8833120736509297E-2</v>
      </c>
      <c r="K3926" s="762">
        <v>0.77078200015714105</v>
      </c>
      <c r="L3926" s="759" t="s">
        <v>2376</v>
      </c>
      <c r="M3926" s="762">
        <v>0.30930395495177399</v>
      </c>
    </row>
    <row r="3927" spans="1:13" x14ac:dyDescent="0.2">
      <c r="A3927" s="759" t="s">
        <v>6302</v>
      </c>
      <c r="B3927" s="759" t="s">
        <v>6259</v>
      </c>
      <c r="C3927" s="762">
        <v>-3.1540676560000001</v>
      </c>
      <c r="D3927" s="762">
        <v>-30.641350490000001</v>
      </c>
      <c r="E3927" s="762">
        <v>0.33384651247728397</v>
      </c>
      <c r="F3927" s="762">
        <v>3.4533408141008297E-2</v>
      </c>
      <c r="G3927" s="762">
        <v>0.664711056210046</v>
      </c>
      <c r="H3927" s="762">
        <v>1.7719184398374301E-2</v>
      </c>
      <c r="I3927" s="762">
        <v>0.73613710083134698</v>
      </c>
      <c r="J3927" s="762">
        <v>3.1734235483334303E-2</v>
      </c>
      <c r="K3927" s="762">
        <v>0.55589429224502596</v>
      </c>
      <c r="L3927" s="759" t="s">
        <v>2376</v>
      </c>
      <c r="M3927" s="762">
        <v>0.90333737340220699</v>
      </c>
    </row>
    <row r="3928" spans="1:13" x14ac:dyDescent="0.2">
      <c r="A3928" s="759" t="s">
        <v>6303</v>
      </c>
      <c r="B3928" s="759" t="s">
        <v>6259</v>
      </c>
      <c r="C3928" s="762">
        <v>-8.9578250839999995</v>
      </c>
      <c r="D3928" s="762">
        <v>-20.386900690000001</v>
      </c>
      <c r="E3928" s="762">
        <v>0.94360566206999696</v>
      </c>
      <c r="F3928" s="762">
        <v>4.9385673489715003E-2</v>
      </c>
      <c r="G3928" s="762">
        <v>1</v>
      </c>
      <c r="H3928" s="762">
        <v>1.8006079442603899E-2</v>
      </c>
      <c r="I3928" s="762">
        <v>0.74805605000773101</v>
      </c>
      <c r="J3928" s="762">
        <v>3.3861682657645199E-2</v>
      </c>
      <c r="K3928" s="762">
        <v>0.62029347042906902</v>
      </c>
      <c r="L3928" s="759" t="s">
        <v>2376</v>
      </c>
      <c r="M3928" s="762">
        <v>0.36738322090416697</v>
      </c>
    </row>
    <row r="3929" spans="1:13" x14ac:dyDescent="0.2">
      <c r="A3929" s="759" t="s">
        <v>6304</v>
      </c>
      <c r="B3929" s="759" t="s">
        <v>6259</v>
      </c>
      <c r="C3929" s="762">
        <v>5.0397027080000001</v>
      </c>
      <c r="D3929" s="762">
        <v>-41.617170739999999</v>
      </c>
      <c r="E3929" s="762">
        <v>0.299299609899908</v>
      </c>
      <c r="F3929" s="762">
        <v>3.8776011952417297E-2</v>
      </c>
      <c r="G3929" s="762">
        <v>0.76861558772127503</v>
      </c>
      <c r="H3929" s="762">
        <v>3.08002322483691E-2</v>
      </c>
      <c r="I3929" s="762">
        <v>1</v>
      </c>
      <c r="J3929" s="762">
        <v>4.1674893239421001E-2</v>
      </c>
      <c r="K3929" s="762">
        <v>0.856804211457453</v>
      </c>
      <c r="L3929" s="759" t="s">
        <v>2607</v>
      </c>
      <c r="M3929" s="762">
        <v>0.82363686748544296</v>
      </c>
    </row>
    <row r="3930" spans="1:13" x14ac:dyDescent="0.2">
      <c r="A3930" s="759" t="s">
        <v>6305</v>
      </c>
      <c r="B3930" s="759" t="s">
        <v>6259</v>
      </c>
      <c r="C3930" s="762">
        <v>-12.90561653</v>
      </c>
      <c r="D3930" s="762">
        <v>-26.149624679999999</v>
      </c>
      <c r="E3930" s="762">
        <v>0.95950395050643</v>
      </c>
      <c r="F3930" s="762">
        <v>3.9627054321719202E-2</v>
      </c>
      <c r="G3930" s="762">
        <v>0.78945824008910903</v>
      </c>
      <c r="H3930" s="762">
        <v>1.6496465043205E-2</v>
      </c>
      <c r="I3930" s="762">
        <v>0.68533968150371805</v>
      </c>
      <c r="J3930" s="762">
        <v>3.31850701569519E-2</v>
      </c>
      <c r="K3930" s="762">
        <v>0.59981197280908505</v>
      </c>
      <c r="L3930" s="759" t="s">
        <v>2376</v>
      </c>
      <c r="M3930" s="762">
        <v>0.847707593947017</v>
      </c>
    </row>
    <row r="3931" spans="1:13" x14ac:dyDescent="0.2">
      <c r="A3931" s="759" t="s">
        <v>6306</v>
      </c>
      <c r="B3931" s="759" t="s">
        <v>6259</v>
      </c>
      <c r="C3931" s="762">
        <v>-25.840525270000001</v>
      </c>
      <c r="D3931" s="762">
        <v>-9.8804084069999991</v>
      </c>
      <c r="E3931" s="762">
        <v>0.99665535721668397</v>
      </c>
      <c r="F3931" s="762">
        <v>3.7086535248914101E-2</v>
      </c>
      <c r="G3931" s="762">
        <v>0.727239037804291</v>
      </c>
      <c r="H3931" s="762">
        <v>1.16124184569145E-3</v>
      </c>
      <c r="I3931" s="762">
        <v>4.8243379562151099E-2</v>
      </c>
      <c r="J3931" s="762">
        <v>3.1272807941877902E-2</v>
      </c>
      <c r="K3931" s="762">
        <v>0.54192660909040602</v>
      </c>
      <c r="L3931" s="759" t="s">
        <v>2376</v>
      </c>
      <c r="M3931" s="762">
        <v>0.368505941834671</v>
      </c>
    </row>
    <row r="3932" spans="1:13" x14ac:dyDescent="0.2">
      <c r="A3932" s="759" t="s">
        <v>6307</v>
      </c>
      <c r="B3932" s="759" t="s">
        <v>6259</v>
      </c>
      <c r="C3932" s="762">
        <v>-22.9008392</v>
      </c>
      <c r="D3932" s="762">
        <v>-10.60424853</v>
      </c>
      <c r="E3932" s="762">
        <v>1.0865033842987799</v>
      </c>
      <c r="F3932" s="762">
        <v>2.5373670640299099E-2</v>
      </c>
      <c r="G3932" s="762">
        <v>0.44038227564248</v>
      </c>
      <c r="H3932" s="762">
        <v>1.30605553468356E-2</v>
      </c>
      <c r="I3932" s="762">
        <v>0.54259604127076899</v>
      </c>
      <c r="J3932" s="762">
        <v>2.9373856136653501E-2</v>
      </c>
      <c r="K3932" s="762">
        <v>0.48444414737526897</v>
      </c>
      <c r="L3932" s="759" t="s">
        <v>2376</v>
      </c>
      <c r="M3932" s="762">
        <v>0.90333737340220699</v>
      </c>
    </row>
    <row r="3933" spans="1:13" x14ac:dyDescent="0.2">
      <c r="A3933" s="759" t="s">
        <v>6308</v>
      </c>
      <c r="B3933" s="759" t="s">
        <v>6259</v>
      </c>
      <c r="C3933" s="762">
        <v>-5.4357103980000003</v>
      </c>
      <c r="D3933" s="762">
        <v>-25.498206209999999</v>
      </c>
      <c r="E3933" s="762">
        <v>0.46808380566897001</v>
      </c>
      <c r="F3933" s="762">
        <v>3.1841592646993898E-2</v>
      </c>
      <c r="G3933" s="762">
        <v>0.59878650221209995</v>
      </c>
      <c r="H3933" s="762">
        <v>1.2124731035895999E-2</v>
      </c>
      <c r="I3933" s="762">
        <v>0.50371757111952498</v>
      </c>
      <c r="J3933" s="762">
        <v>2.7281903388608499E-2</v>
      </c>
      <c r="K3933" s="762">
        <v>0.42111942498504101</v>
      </c>
      <c r="L3933" s="759" t="s">
        <v>2376</v>
      </c>
      <c r="M3933" s="762">
        <v>0.18141608860009101</v>
      </c>
    </row>
    <row r="3934" spans="1:13" x14ac:dyDescent="0.2">
      <c r="A3934" s="759" t="s">
        <v>6309</v>
      </c>
      <c r="B3934" s="759" t="s">
        <v>6259</v>
      </c>
      <c r="C3934" s="762">
        <v>-5.6061694150000001</v>
      </c>
      <c r="D3934" s="762">
        <v>-30.175748680000002</v>
      </c>
      <c r="E3934" s="762">
        <v>0.57599624840636099</v>
      </c>
      <c r="F3934" s="762">
        <v>2.931998562684E-2</v>
      </c>
      <c r="G3934" s="762">
        <v>0.53703046889142303</v>
      </c>
      <c r="H3934" s="762">
        <v>1.1346015915844099E-2</v>
      </c>
      <c r="I3934" s="762">
        <v>0.47136613764076701</v>
      </c>
      <c r="J3934" s="762">
        <v>2.98973989240752E-2</v>
      </c>
      <c r="K3934" s="762">
        <v>0.50029212060141104</v>
      </c>
      <c r="L3934" s="759" t="s">
        <v>2376</v>
      </c>
      <c r="M3934" s="762">
        <v>0.71718480704535503</v>
      </c>
    </row>
    <row r="3935" spans="1:13" x14ac:dyDescent="0.2">
      <c r="A3935" s="759" t="s">
        <v>6310</v>
      </c>
      <c r="B3935" s="759" t="s">
        <v>6259</v>
      </c>
      <c r="C3935" s="762">
        <v>-6.2940984249999996</v>
      </c>
      <c r="D3935" s="762">
        <v>-29.127445529999999</v>
      </c>
      <c r="E3935" s="762">
        <v>0.95348238943808195</v>
      </c>
      <c r="F3935" s="762">
        <v>3.06564373475216E-2</v>
      </c>
      <c r="G3935" s="762">
        <v>0.56976114916295295</v>
      </c>
      <c r="H3935" s="762">
        <v>1.8750640390723699E-2</v>
      </c>
      <c r="I3935" s="762">
        <v>0.77898856788959803</v>
      </c>
      <c r="J3935" s="762">
        <v>3.6246464422383697E-2</v>
      </c>
      <c r="K3935" s="762">
        <v>0.69248227906219295</v>
      </c>
      <c r="L3935" s="759" t="s">
        <v>2376</v>
      </c>
      <c r="M3935" s="762">
        <v>0</v>
      </c>
    </row>
    <row r="3936" spans="1:13" x14ac:dyDescent="0.2">
      <c r="A3936" s="759" t="s">
        <v>6311</v>
      </c>
      <c r="B3936" s="759" t="s">
        <v>6259</v>
      </c>
      <c r="C3936" s="762">
        <v>-17.02133298</v>
      </c>
      <c r="D3936" s="762">
        <v>-10.65552314</v>
      </c>
      <c r="E3936" s="762">
        <v>0.74050582198413595</v>
      </c>
      <c r="F3936" s="762">
        <v>1.9378549949883101E-2</v>
      </c>
      <c r="G3936" s="762">
        <v>0.29355729766712901</v>
      </c>
      <c r="H3936" s="762">
        <v>7.47976365313023E-3</v>
      </c>
      <c r="I3936" s="762">
        <v>0.31074409441556</v>
      </c>
      <c r="J3936" s="762">
        <v>2.5358549165326399E-2</v>
      </c>
      <c r="K3936" s="762">
        <v>0.36289829950653701</v>
      </c>
      <c r="L3936" s="759" t="s">
        <v>2376</v>
      </c>
      <c r="M3936" s="762">
        <v>0.77607066035312</v>
      </c>
    </row>
    <row r="3937" spans="1:13" x14ac:dyDescent="0.2">
      <c r="A3937" s="759" t="s">
        <v>6312</v>
      </c>
      <c r="B3937" s="759" t="s">
        <v>6259</v>
      </c>
      <c r="C3937" s="762">
        <v>12.480870230000001</v>
      </c>
      <c r="D3937" s="762">
        <v>-32.351147519999998</v>
      </c>
      <c r="E3937" s="762">
        <v>1.2400802673365501</v>
      </c>
      <c r="F3937" s="762">
        <v>2.4762180937911701E-2</v>
      </c>
      <c r="G3937" s="762">
        <v>0.425406430153765</v>
      </c>
      <c r="H3937" s="762">
        <v>7.0152669148536503E-3</v>
      </c>
      <c r="I3937" s="762">
        <v>0.29144673428177198</v>
      </c>
      <c r="J3937" s="762">
        <v>4.24269313959292E-2</v>
      </c>
      <c r="K3937" s="762">
        <v>0.87956887088187696</v>
      </c>
      <c r="L3937" s="759" t="s">
        <v>2376</v>
      </c>
      <c r="M3937" s="762">
        <v>0</v>
      </c>
    </row>
    <row r="3938" spans="1:13" x14ac:dyDescent="0.2">
      <c r="A3938" s="759" t="s">
        <v>6313</v>
      </c>
      <c r="B3938" s="759" t="s">
        <v>6259</v>
      </c>
      <c r="C3938" s="762">
        <v>-17.311499009999999</v>
      </c>
      <c r="D3938" s="762">
        <v>-10.16512185</v>
      </c>
      <c r="E3938" s="762">
        <v>0.83707835400145503</v>
      </c>
      <c r="F3938" s="762">
        <v>1.8754452212394999E-2</v>
      </c>
      <c r="G3938" s="762">
        <v>0.27827267286898699</v>
      </c>
      <c r="H3938" s="762">
        <v>1.2459441920830599E-2</v>
      </c>
      <c r="I3938" s="762">
        <v>0.51762301874941397</v>
      </c>
      <c r="J3938" s="762">
        <v>2.2130774776773301E-2</v>
      </c>
      <c r="K3938" s="762">
        <v>0.265191566856045</v>
      </c>
      <c r="L3938" s="759" t="s">
        <v>2376</v>
      </c>
      <c r="M3938" s="762">
        <v>0.651924219116643</v>
      </c>
    </row>
    <row r="3939" spans="1:13" x14ac:dyDescent="0.2">
      <c r="A3939" s="759" t="s">
        <v>6314</v>
      </c>
      <c r="B3939" s="759" t="s">
        <v>6259</v>
      </c>
      <c r="C3939" s="762">
        <v>-24.130504680000001</v>
      </c>
      <c r="D3939" s="762">
        <v>-12.84678534</v>
      </c>
      <c r="E3939" s="762">
        <v>0.97800823441988505</v>
      </c>
      <c r="F3939" s="762">
        <v>4.3567065290709799E-2</v>
      </c>
      <c r="G3939" s="762">
        <v>0.88595204368333802</v>
      </c>
      <c r="H3939" s="762">
        <v>0</v>
      </c>
      <c r="I3939" s="762">
        <v>0</v>
      </c>
      <c r="J3939" s="762">
        <v>3.3626532083633698E-2</v>
      </c>
      <c r="K3939" s="762">
        <v>0.61317530295839295</v>
      </c>
      <c r="L3939" s="759" t="s">
        <v>2376</v>
      </c>
      <c r="M3939" s="762">
        <v>0.90333737340220699</v>
      </c>
    </row>
    <row r="3940" spans="1:13" x14ac:dyDescent="0.2">
      <c r="A3940" s="759" t="s">
        <v>6315</v>
      </c>
      <c r="B3940" s="759" t="s">
        <v>6259</v>
      </c>
      <c r="C3940" s="762">
        <v>-9.8842647360000004</v>
      </c>
      <c r="D3940" s="762">
        <v>-17.827136159999998</v>
      </c>
      <c r="E3940" s="762">
        <v>0.60341076120818105</v>
      </c>
      <c r="F3940" s="762">
        <v>2.1364315478254299E-2</v>
      </c>
      <c r="G3940" s="762">
        <v>0.342190161355655</v>
      </c>
      <c r="H3940" s="762">
        <v>6.9401277366030302E-3</v>
      </c>
      <c r="I3940" s="762">
        <v>0.288325111659682</v>
      </c>
      <c r="J3940" s="762">
        <v>3.32338749930675E-2</v>
      </c>
      <c r="K3940" s="762">
        <v>0.60128933060644296</v>
      </c>
      <c r="L3940" s="759" t="s">
        <v>2376</v>
      </c>
      <c r="M3940" s="762">
        <v>0.90333737340220699</v>
      </c>
    </row>
    <row r="3941" spans="1:13" x14ac:dyDescent="0.2">
      <c r="A3941" s="759" t="s">
        <v>6316</v>
      </c>
      <c r="B3941" s="759" t="s">
        <v>6259</v>
      </c>
      <c r="C3941" s="762">
        <v>-12.33719966</v>
      </c>
      <c r="D3941" s="762">
        <v>-14.400504400000001</v>
      </c>
      <c r="E3941" s="762">
        <v>0.52614083643237697</v>
      </c>
      <c r="F3941" s="762">
        <v>3.2434170296730097E-2</v>
      </c>
      <c r="G3941" s="762">
        <v>0.61329915424592796</v>
      </c>
      <c r="H3941" s="762">
        <v>0</v>
      </c>
      <c r="I3941" s="762">
        <v>0</v>
      </c>
      <c r="J3941" s="762">
        <v>3.1940546836004703E-2</v>
      </c>
      <c r="K3941" s="762">
        <v>0.56213948519428103</v>
      </c>
      <c r="L3941" s="759" t="s">
        <v>2376</v>
      </c>
      <c r="M3941" s="762">
        <v>0.42935409047128498</v>
      </c>
    </row>
    <row r="3942" spans="1:13" x14ac:dyDescent="0.2">
      <c r="A3942" s="759" t="s">
        <v>6317</v>
      </c>
      <c r="B3942" s="759" t="s">
        <v>6259</v>
      </c>
      <c r="C3942" s="762">
        <v>-12.515165789999999</v>
      </c>
      <c r="D3942" s="762">
        <v>-23.31603016</v>
      </c>
      <c r="E3942" s="762">
        <v>0.81131907870612996</v>
      </c>
      <c r="F3942" s="762">
        <v>1.9397462002534199E-2</v>
      </c>
      <c r="G3942" s="762">
        <v>0.29402046663127002</v>
      </c>
      <c r="H3942" s="762">
        <v>1.8436422008948398E-2</v>
      </c>
      <c r="I3942" s="762">
        <v>0.76593449454462803</v>
      </c>
      <c r="J3942" s="762">
        <v>3.5075148355609799E-2</v>
      </c>
      <c r="K3942" s="762">
        <v>0.65702581300811302</v>
      </c>
      <c r="L3942" s="759" t="s">
        <v>2376</v>
      </c>
      <c r="M3942" s="762">
        <v>0</v>
      </c>
    </row>
    <row r="3943" spans="1:13" x14ac:dyDescent="0.2">
      <c r="A3943" s="759" t="s">
        <v>6318</v>
      </c>
      <c r="B3943" s="759" t="s">
        <v>6259</v>
      </c>
      <c r="C3943" s="762">
        <v>-27.226505710000001</v>
      </c>
      <c r="D3943" s="762">
        <v>-12.73950297</v>
      </c>
      <c r="E3943" s="762">
        <v>1.2400802673365501</v>
      </c>
      <c r="F3943" s="762">
        <v>3.6241796897162601E-2</v>
      </c>
      <c r="G3943" s="762">
        <v>0.70655077509117103</v>
      </c>
      <c r="H3943" s="762">
        <v>6.9128043990573504E-3</v>
      </c>
      <c r="I3943" s="762">
        <v>0.28718994594645803</v>
      </c>
      <c r="J3943" s="762">
        <v>3.6261993233875002E-2</v>
      </c>
      <c r="K3943" s="762">
        <v>0.69295235158007396</v>
      </c>
      <c r="L3943" s="759" t="s">
        <v>2376</v>
      </c>
      <c r="M3943" s="762">
        <v>0.31079626230048901</v>
      </c>
    </row>
    <row r="3944" spans="1:13" x14ac:dyDescent="0.2">
      <c r="A3944" s="759" t="s">
        <v>6319</v>
      </c>
      <c r="B3944" s="759" t="s">
        <v>6259</v>
      </c>
      <c r="C3944" s="762">
        <v>-21.159916339999999</v>
      </c>
      <c r="D3944" s="762">
        <v>-8.9822356879999994</v>
      </c>
      <c r="E3944" s="762">
        <v>0.89592061757985597</v>
      </c>
      <c r="F3944" s="762">
        <v>3.5844643791488301E-2</v>
      </c>
      <c r="G3944" s="762">
        <v>0.69682420235346598</v>
      </c>
      <c r="H3944" s="762">
        <v>1.61890774958161E-3</v>
      </c>
      <c r="I3944" s="762">
        <v>6.7256948267633204E-2</v>
      </c>
      <c r="J3944" s="762">
        <v>3.7329044423492899E-2</v>
      </c>
      <c r="K3944" s="762">
        <v>0.725252651037669</v>
      </c>
      <c r="L3944" s="759" t="s">
        <v>2376</v>
      </c>
      <c r="M3944" s="762">
        <v>0.66379657220889798</v>
      </c>
    </row>
    <row r="3945" spans="1:13" x14ac:dyDescent="0.2">
      <c r="A3945" s="759" t="s">
        <v>6320</v>
      </c>
      <c r="B3945" s="759" t="s">
        <v>6259</v>
      </c>
      <c r="C3945" s="762">
        <v>-14.1323341</v>
      </c>
      <c r="D3945" s="762">
        <v>-15.94677759</v>
      </c>
      <c r="E3945" s="762">
        <v>1.01902555794197</v>
      </c>
      <c r="F3945" s="762">
        <v>4.4493755870616297E-2</v>
      </c>
      <c r="G3945" s="762">
        <v>0.90864739639848002</v>
      </c>
      <c r="H3945" s="762">
        <v>9.2216264216674095E-3</v>
      </c>
      <c r="I3945" s="762">
        <v>0.383109122214148</v>
      </c>
      <c r="J3945" s="762">
        <v>2.8051688758249701E-2</v>
      </c>
      <c r="K3945" s="762">
        <v>0.444421327441685</v>
      </c>
      <c r="L3945" s="759" t="s">
        <v>2376</v>
      </c>
      <c r="M3945" s="762">
        <v>0.88024855080285402</v>
      </c>
    </row>
    <row r="3946" spans="1:13" x14ac:dyDescent="0.2">
      <c r="A3946" s="759" t="s">
        <v>6321</v>
      </c>
      <c r="B3946" s="759" t="s">
        <v>6259</v>
      </c>
      <c r="C3946" s="762">
        <v>-30.24621226</v>
      </c>
      <c r="D3946" s="762">
        <v>18.814162190000001</v>
      </c>
      <c r="E3946" s="762">
        <v>0.92771497489391797</v>
      </c>
      <c r="F3946" s="762">
        <v>1.8445555352426101E-2</v>
      </c>
      <c r="G3946" s="762">
        <v>0.27070755529727297</v>
      </c>
      <c r="H3946" s="762">
        <v>6.5917551828955897E-3</v>
      </c>
      <c r="I3946" s="762">
        <v>0.27385208117318099</v>
      </c>
      <c r="J3946" s="762">
        <v>2.2683156785536E-2</v>
      </c>
      <c r="K3946" s="762">
        <v>0.281912514603608</v>
      </c>
      <c r="L3946" s="759" t="s">
        <v>2376</v>
      </c>
      <c r="M3946" s="762">
        <v>0.57091299523122996</v>
      </c>
    </row>
    <row r="3947" spans="1:13" x14ac:dyDescent="0.2">
      <c r="A3947" s="759" t="s">
        <v>6322</v>
      </c>
      <c r="B3947" s="759" t="s">
        <v>6259</v>
      </c>
      <c r="C3947" s="762">
        <v>-11.678763269999999</v>
      </c>
      <c r="D3947" s="762">
        <v>-31.99208089</v>
      </c>
      <c r="E3947" s="762">
        <v>1.0256751071289301</v>
      </c>
      <c r="F3947" s="762">
        <v>4.1285010937470501E-2</v>
      </c>
      <c r="G3947" s="762">
        <v>0.83006284173252498</v>
      </c>
      <c r="H3947" s="762">
        <v>1.5990983298609901E-2</v>
      </c>
      <c r="I3947" s="762">
        <v>0.66433961434473199</v>
      </c>
      <c r="J3947" s="762">
        <v>4.7549220786423402E-2</v>
      </c>
      <c r="K3947" s="762">
        <v>1</v>
      </c>
      <c r="L3947" s="759" t="s">
        <v>2409</v>
      </c>
      <c r="M3947" s="762">
        <v>0.76224673436040402</v>
      </c>
    </row>
    <row r="3948" spans="1:13" x14ac:dyDescent="0.2">
      <c r="A3948" s="759" t="s">
        <v>6323</v>
      </c>
      <c r="B3948" s="759" t="s">
        <v>6259</v>
      </c>
      <c r="C3948" s="762">
        <v>-26.044111829999999</v>
      </c>
      <c r="D3948" s="762">
        <v>-9.9523703809999997</v>
      </c>
      <c r="E3948" s="762">
        <v>0.94594506470929796</v>
      </c>
      <c r="F3948" s="762">
        <v>5.0835597526303497E-2</v>
      </c>
      <c r="G3948" s="762">
        <v>1</v>
      </c>
      <c r="H3948" s="762">
        <v>5.5261450186140197E-3</v>
      </c>
      <c r="I3948" s="762">
        <v>0.229581698518038</v>
      </c>
      <c r="J3948" s="762">
        <v>3.04764017525373E-2</v>
      </c>
      <c r="K3948" s="762">
        <v>0.51781890262667996</v>
      </c>
      <c r="L3948" s="759" t="s">
        <v>2376</v>
      </c>
      <c r="M3948" s="762">
        <v>0.33015977802773799</v>
      </c>
    </row>
    <row r="3949" spans="1:13" x14ac:dyDescent="0.2">
      <c r="A3949" s="759" t="s">
        <v>6324</v>
      </c>
      <c r="B3949" s="759" t="s">
        <v>6259</v>
      </c>
      <c r="C3949" s="762">
        <v>-10.13093127</v>
      </c>
      <c r="D3949" s="762">
        <v>-26.36208869</v>
      </c>
      <c r="E3949" s="762">
        <v>0.79088637988305699</v>
      </c>
      <c r="F3949" s="762">
        <v>2.42074273934779E-2</v>
      </c>
      <c r="G3949" s="762">
        <v>0.41182009155747401</v>
      </c>
      <c r="H3949" s="762">
        <v>1.31356945250862E-2</v>
      </c>
      <c r="I3949" s="762">
        <v>0.54571770543749698</v>
      </c>
      <c r="J3949" s="762">
        <v>3.86512118018967E-2</v>
      </c>
      <c r="K3949" s="762">
        <v>0.76527550124187604</v>
      </c>
      <c r="L3949" s="759" t="s">
        <v>2376</v>
      </c>
      <c r="M3949" s="762">
        <v>0.19036211595866501</v>
      </c>
    </row>
    <row r="3950" spans="1:13" x14ac:dyDescent="0.2">
      <c r="A3950" s="759" t="s">
        <v>6325</v>
      </c>
      <c r="B3950" s="759" t="s">
        <v>6259</v>
      </c>
      <c r="C3950" s="762">
        <v>-23.84551385</v>
      </c>
      <c r="D3950" s="762">
        <v>-25.51881221</v>
      </c>
      <c r="E3950" s="762">
        <v>0.911520955599602</v>
      </c>
      <c r="F3950" s="762">
        <v>5.2525074229806699E-2</v>
      </c>
      <c r="G3950" s="762">
        <v>1</v>
      </c>
      <c r="H3950" s="762">
        <v>1.6913145940776701E-2</v>
      </c>
      <c r="I3950" s="762">
        <v>0.702650543184003</v>
      </c>
      <c r="J3950" s="762">
        <v>4.77666241473019E-2</v>
      </c>
      <c r="K3950" s="762">
        <v>1</v>
      </c>
      <c r="L3950" s="759" t="s">
        <v>2409</v>
      </c>
      <c r="M3950" s="762">
        <v>0.61858131634874403</v>
      </c>
    </row>
    <row r="3951" spans="1:13" x14ac:dyDescent="0.2">
      <c r="A3951" s="759" t="s">
        <v>6326</v>
      </c>
      <c r="B3951" s="759" t="s">
        <v>6259</v>
      </c>
      <c r="C3951" s="762">
        <v>-13.26372581</v>
      </c>
      <c r="D3951" s="762">
        <v>-21.004910509999998</v>
      </c>
      <c r="E3951" s="762">
        <v>0.768343691003054</v>
      </c>
      <c r="F3951" s="762">
        <v>3.07257815405758E-2</v>
      </c>
      <c r="G3951" s="762">
        <v>0.57145945985554802</v>
      </c>
      <c r="H3951" s="762">
        <v>1.8982888759862E-2</v>
      </c>
      <c r="I3951" s="762">
        <v>0.78863726872881201</v>
      </c>
      <c r="J3951" s="762">
        <v>2.8943486218179802E-2</v>
      </c>
      <c r="K3951" s="762">
        <v>0.47141657898578698</v>
      </c>
      <c r="L3951" s="759" t="s">
        <v>2376</v>
      </c>
      <c r="M3951" s="762">
        <v>0.26173118913916199</v>
      </c>
    </row>
    <row r="3952" spans="1:13" x14ac:dyDescent="0.2">
      <c r="A3952" s="759" t="s">
        <v>6327</v>
      </c>
      <c r="B3952" s="759" t="s">
        <v>6259</v>
      </c>
      <c r="C3952" s="762">
        <v>-4.415718418</v>
      </c>
      <c r="D3952" s="762">
        <v>-35.954403399999997</v>
      </c>
      <c r="E3952" s="762">
        <v>0.48677432600072701</v>
      </c>
      <c r="F3952" s="762">
        <v>3.4659488492016E-2</v>
      </c>
      <c r="G3952" s="762">
        <v>0.66779884930431899</v>
      </c>
      <c r="H3952" s="762">
        <v>2.3054066054168501E-2</v>
      </c>
      <c r="I3952" s="762">
        <v>0.95777284708000798</v>
      </c>
      <c r="J3952" s="762">
        <v>3.9037213687538097E-2</v>
      </c>
      <c r="K3952" s="762">
        <v>0.77696002259205599</v>
      </c>
      <c r="L3952" s="759" t="s">
        <v>2607</v>
      </c>
      <c r="M3952" s="762">
        <v>0.67275018043628898</v>
      </c>
    </row>
    <row r="3953" spans="1:13" x14ac:dyDescent="0.2">
      <c r="A3953" s="759" t="s">
        <v>6328</v>
      </c>
      <c r="B3953" s="759" t="s">
        <v>6259</v>
      </c>
      <c r="C3953" s="762">
        <v>-17.045301940000002</v>
      </c>
      <c r="D3953" s="762">
        <v>-22.343561789999999</v>
      </c>
      <c r="E3953" s="762">
        <v>0.59758532368327499</v>
      </c>
      <c r="F3953" s="762">
        <v>3.9803566813129999E-2</v>
      </c>
      <c r="G3953" s="762">
        <v>0.79378117491183597</v>
      </c>
      <c r="H3953" s="762">
        <v>1.73298268383483E-2</v>
      </c>
      <c r="I3953" s="762">
        <v>0.71996140486428695</v>
      </c>
      <c r="J3953" s="762">
        <v>3.9172536187676799E-2</v>
      </c>
      <c r="K3953" s="762">
        <v>0.78105630395367898</v>
      </c>
      <c r="L3953" s="759" t="s">
        <v>2376</v>
      </c>
      <c r="M3953" s="762">
        <v>0.50101307989029797</v>
      </c>
    </row>
    <row r="3954" spans="1:13" x14ac:dyDescent="0.2">
      <c r="A3954" s="759" t="s">
        <v>6329</v>
      </c>
      <c r="B3954" s="759" t="s">
        <v>6259</v>
      </c>
      <c r="C3954" s="762">
        <v>19.194206959999999</v>
      </c>
      <c r="D3954" s="762">
        <v>5.6566825060000001</v>
      </c>
      <c r="E3954" s="762">
        <v>1.13026600209794</v>
      </c>
      <c r="F3954" s="762">
        <v>4.7702500803762198E-2</v>
      </c>
      <c r="G3954" s="762">
        <v>0.98723195106443595</v>
      </c>
      <c r="H3954" s="762">
        <v>3.5178797090064601E-3</v>
      </c>
      <c r="I3954" s="762">
        <v>0.14614905428334499</v>
      </c>
      <c r="J3954" s="762">
        <v>3.0778104375797199E-2</v>
      </c>
      <c r="K3954" s="762">
        <v>0.52695161038568605</v>
      </c>
      <c r="L3954" s="759" t="s">
        <v>2376</v>
      </c>
      <c r="M3954" s="762">
        <v>0.28672694270993498</v>
      </c>
    </row>
    <row r="3955" spans="1:13" x14ac:dyDescent="0.2">
      <c r="A3955" s="759" t="s">
        <v>6330</v>
      </c>
      <c r="B3955" s="759" t="s">
        <v>6259</v>
      </c>
      <c r="C3955" s="762">
        <v>2.1660905000000001</v>
      </c>
      <c r="D3955" s="762">
        <v>-29.99257819</v>
      </c>
      <c r="E3955" s="762">
        <v>0.81164261622023304</v>
      </c>
      <c r="F3955" s="762">
        <v>3.4653184474465602E-2</v>
      </c>
      <c r="G3955" s="762">
        <v>0.66764445964960495</v>
      </c>
      <c r="H3955" s="762">
        <v>2.1749376686362201E-2</v>
      </c>
      <c r="I3955" s="762">
        <v>0.90357001370198398</v>
      </c>
      <c r="J3955" s="762">
        <v>3.5922577782707597E-2</v>
      </c>
      <c r="K3955" s="762">
        <v>0.68267804778353602</v>
      </c>
      <c r="L3955" s="759" t="s">
        <v>2607</v>
      </c>
      <c r="M3955" s="762">
        <v>0.61493992953376597</v>
      </c>
    </row>
    <row r="3956" spans="1:13" x14ac:dyDescent="0.2">
      <c r="A3956" s="759" t="s">
        <v>6331</v>
      </c>
      <c r="B3956" s="759" t="s">
        <v>6259</v>
      </c>
      <c r="C3956" s="762">
        <v>2.476555378</v>
      </c>
      <c r="D3956" s="762">
        <v>-35.649190869999998</v>
      </c>
      <c r="E3956" s="762">
        <v>0.90612227752754804</v>
      </c>
      <c r="F3956" s="762">
        <v>3.8744491864665401E-2</v>
      </c>
      <c r="G3956" s="762">
        <v>0.76784363944770695</v>
      </c>
      <c r="H3956" s="762">
        <v>1.27053519587418E-2</v>
      </c>
      <c r="I3956" s="762">
        <v>0.52783926090060096</v>
      </c>
      <c r="J3956" s="762">
        <v>3.2488492041484102E-2</v>
      </c>
      <c r="K3956" s="762">
        <v>0.57872612218378905</v>
      </c>
      <c r="L3956" s="759" t="s">
        <v>2376</v>
      </c>
      <c r="M3956" s="762">
        <v>0.90333737340220699</v>
      </c>
    </row>
    <row r="3957" spans="1:13" x14ac:dyDescent="0.2">
      <c r="A3957" s="759" t="s">
        <v>6332</v>
      </c>
      <c r="B3957" s="759" t="s">
        <v>6259</v>
      </c>
      <c r="C3957" s="762">
        <v>-7.5733938429999998</v>
      </c>
      <c r="D3957" s="762">
        <v>-32.633851100000001</v>
      </c>
      <c r="E3957" s="762">
        <v>1.0906253676101501</v>
      </c>
      <c r="F3957" s="762">
        <v>3.3928222456171303E-2</v>
      </c>
      <c r="G3957" s="762">
        <v>0.64988960037604504</v>
      </c>
      <c r="H3957" s="762">
        <v>6.8035110488746204E-3</v>
      </c>
      <c r="I3957" s="762">
        <v>0.28264940772747599</v>
      </c>
      <c r="J3957" s="762">
        <v>4.1291109755421197E-2</v>
      </c>
      <c r="K3957" s="762">
        <v>0.84518686062161297</v>
      </c>
      <c r="L3957" s="759" t="s">
        <v>2376</v>
      </c>
      <c r="M3957" s="762">
        <v>0.49177926116800802</v>
      </c>
    </row>
    <row r="3958" spans="1:13" x14ac:dyDescent="0.2">
      <c r="A3958" s="759" t="s">
        <v>6333</v>
      </c>
      <c r="B3958" s="759" t="s">
        <v>6259</v>
      </c>
      <c r="C3958" s="762">
        <v>-8.8544012090000006</v>
      </c>
      <c r="D3958" s="762">
        <v>-30.282591879999998</v>
      </c>
      <c r="E3958" s="762">
        <v>0.79405636300541405</v>
      </c>
      <c r="F3958" s="762">
        <v>2.1137370846440399E-2</v>
      </c>
      <c r="G3958" s="762">
        <v>0.33663213378596302</v>
      </c>
      <c r="H3958" s="762">
        <v>1.4119334676730801E-2</v>
      </c>
      <c r="I3958" s="762">
        <v>0.58658267404224496</v>
      </c>
      <c r="J3958" s="762">
        <v>4.4749597914702503E-2</v>
      </c>
      <c r="K3958" s="762">
        <v>0.94987744998472601</v>
      </c>
      <c r="L3958" s="759" t="s">
        <v>2409</v>
      </c>
      <c r="M3958" s="762">
        <v>0.39813523235866899</v>
      </c>
    </row>
    <row r="3959" spans="1:13" x14ac:dyDescent="0.2">
      <c r="A3959" s="759" t="s">
        <v>6334</v>
      </c>
      <c r="B3959" s="759" t="s">
        <v>6259</v>
      </c>
      <c r="C3959" s="762">
        <v>3.6490656869999998</v>
      </c>
      <c r="D3959" s="762">
        <v>-40.385253059999997</v>
      </c>
      <c r="E3959" s="762">
        <v>0.42107661084985998</v>
      </c>
      <c r="F3959" s="762">
        <v>3.4747744737721298E-2</v>
      </c>
      <c r="G3959" s="762">
        <v>0.66996032896105495</v>
      </c>
      <c r="H3959" s="762">
        <v>2.38942586836982E-2</v>
      </c>
      <c r="I3959" s="762">
        <v>0.99267836186888303</v>
      </c>
      <c r="J3959" s="762">
        <v>4.1490765903166797E-2</v>
      </c>
      <c r="K3959" s="762">
        <v>0.85123057229847299</v>
      </c>
      <c r="L3959" s="759" t="s">
        <v>2607</v>
      </c>
      <c r="M3959" s="762">
        <v>0.90333737340220699</v>
      </c>
    </row>
    <row r="3960" spans="1:13" x14ac:dyDescent="0.2">
      <c r="A3960" s="759" t="s">
        <v>6335</v>
      </c>
      <c r="B3960" s="759" t="s">
        <v>6259</v>
      </c>
      <c r="C3960" s="762">
        <v>-1.0838490789999999</v>
      </c>
      <c r="D3960" s="762">
        <v>-38.274623120000001</v>
      </c>
      <c r="E3960" s="762">
        <v>0.61096922482446003</v>
      </c>
      <c r="F3960" s="762">
        <v>4.4708092467329402E-2</v>
      </c>
      <c r="G3960" s="762">
        <v>0.91389664465874498</v>
      </c>
      <c r="H3960" s="762">
        <v>2.1407834967041201E-2</v>
      </c>
      <c r="I3960" s="762">
        <v>0.88938077464378895</v>
      </c>
      <c r="J3960" s="762">
        <v>4.1166879263490698E-2</v>
      </c>
      <c r="K3960" s="762">
        <v>0.84142631074919205</v>
      </c>
      <c r="L3960" s="759" t="s">
        <v>2376</v>
      </c>
      <c r="M3960" s="762">
        <v>0.85039552527633999</v>
      </c>
    </row>
    <row r="3961" spans="1:13" x14ac:dyDescent="0.2">
      <c r="A3961" s="759" t="s">
        <v>6336</v>
      </c>
      <c r="B3961" s="759" t="s">
        <v>6259</v>
      </c>
      <c r="C3961" s="762">
        <v>-24.26616327</v>
      </c>
      <c r="D3961" s="762">
        <v>-9.4062492100000004</v>
      </c>
      <c r="E3961" s="762">
        <v>1.1879061439645999</v>
      </c>
      <c r="F3961" s="762">
        <v>3.3884094333318598E-2</v>
      </c>
      <c r="G3961" s="762">
        <v>0.648808872793049</v>
      </c>
      <c r="H3961" s="762">
        <v>1.06902558147478E-2</v>
      </c>
      <c r="I3961" s="762">
        <v>0.44412282523760199</v>
      </c>
      <c r="J3961" s="762">
        <v>3.3533359214685803E-2</v>
      </c>
      <c r="K3961" s="762">
        <v>0.61035489812173305</v>
      </c>
      <c r="L3961" s="759" t="s">
        <v>2376</v>
      </c>
      <c r="M3961" s="762">
        <v>0</v>
      </c>
    </row>
    <row r="3962" spans="1:13" x14ac:dyDescent="0.2">
      <c r="A3962" s="759" t="s">
        <v>6337</v>
      </c>
      <c r="B3962" s="759" t="s">
        <v>6259</v>
      </c>
      <c r="C3962" s="762">
        <v>-13.425681579999999</v>
      </c>
      <c r="D3962" s="762">
        <v>-18.692154080000002</v>
      </c>
      <c r="E3962" s="762">
        <v>1.12759130376952</v>
      </c>
      <c r="F3962" s="762">
        <v>4.2615158640601697E-2</v>
      </c>
      <c r="G3962" s="762">
        <v>0.86263915684008596</v>
      </c>
      <c r="H3962" s="762">
        <v>1.50414973188975E-2</v>
      </c>
      <c r="I3962" s="762">
        <v>0.62489356133687601</v>
      </c>
      <c r="J3962" s="762">
        <v>4.6271421440851897E-2</v>
      </c>
      <c r="K3962" s="762">
        <v>0.99594398159516995</v>
      </c>
      <c r="L3962" s="759" t="s">
        <v>2409</v>
      </c>
      <c r="M3962" s="762">
        <v>0.36632166784709003</v>
      </c>
    </row>
    <row r="3963" spans="1:13" x14ac:dyDescent="0.2">
      <c r="A3963" s="759" t="s">
        <v>6338</v>
      </c>
      <c r="B3963" s="759" t="s">
        <v>6259</v>
      </c>
      <c r="C3963" s="762">
        <v>-12.29923541</v>
      </c>
      <c r="D3963" s="762">
        <v>-21.360611590000001</v>
      </c>
      <c r="E3963" s="762">
        <v>0.85436505414520703</v>
      </c>
      <c r="F3963" s="762">
        <v>2.2082973478998201E-2</v>
      </c>
      <c r="G3963" s="762">
        <v>0.35979063097450198</v>
      </c>
      <c r="H3963" s="762">
        <v>1.8989719594248399E-2</v>
      </c>
      <c r="I3963" s="762">
        <v>0.78892106015711805</v>
      </c>
      <c r="J3963" s="762">
        <v>3.7029560201874499E-2</v>
      </c>
      <c r="K3963" s="762">
        <v>0.71618708352237903</v>
      </c>
      <c r="L3963" s="759" t="s">
        <v>2376</v>
      </c>
      <c r="M3963" s="762">
        <v>0</v>
      </c>
    </row>
    <row r="3964" spans="1:13" x14ac:dyDescent="0.2">
      <c r="A3964" s="759" t="s">
        <v>6339</v>
      </c>
      <c r="B3964" s="759" t="s">
        <v>6259</v>
      </c>
      <c r="C3964" s="762">
        <v>-20.815223280000001</v>
      </c>
      <c r="D3964" s="762">
        <v>-16.32129977</v>
      </c>
      <c r="E3964" s="762">
        <v>0.84830141071559795</v>
      </c>
      <c r="F3964" s="762">
        <v>4.2060405096167798E-2</v>
      </c>
      <c r="G3964" s="762">
        <v>0.84905281824379497</v>
      </c>
      <c r="H3964" s="762">
        <v>1.53898698726049E-2</v>
      </c>
      <c r="I3964" s="762">
        <v>0.63936659182337696</v>
      </c>
      <c r="J3964" s="762">
        <v>3.6501580611169697E-2</v>
      </c>
      <c r="K3964" s="762">
        <v>0.70020482980880605</v>
      </c>
      <c r="L3964" s="759" t="s">
        <v>2376</v>
      </c>
      <c r="M3964" s="762">
        <v>0.90333737340220699</v>
      </c>
    </row>
    <row r="3965" spans="1:13" x14ac:dyDescent="0.2">
      <c r="A3965" s="759" t="s">
        <v>6340</v>
      </c>
      <c r="B3965" s="759" t="s">
        <v>6259</v>
      </c>
      <c r="C3965" s="762">
        <v>-18.46574532</v>
      </c>
      <c r="D3965" s="762">
        <v>-12.13757863</v>
      </c>
      <c r="E3965" s="762">
        <v>0.70959496888465801</v>
      </c>
      <c r="F3965" s="762">
        <v>3.2698939033846297E-2</v>
      </c>
      <c r="G3965" s="762">
        <v>0.61978354423464699</v>
      </c>
      <c r="H3965" s="762">
        <v>1.18719901635985E-2</v>
      </c>
      <c r="I3965" s="762">
        <v>0.493217537540032</v>
      </c>
      <c r="J3965" s="762">
        <v>2.74615939215795E-2</v>
      </c>
      <c r="K3965" s="762">
        <v>0.42655878365659</v>
      </c>
      <c r="L3965" s="759" t="s">
        <v>2376</v>
      </c>
      <c r="M3965" s="762">
        <v>0.75192361703181398</v>
      </c>
    </row>
    <row r="3966" spans="1:13" x14ac:dyDescent="0.2">
      <c r="A3966" s="759" t="s">
        <v>6341</v>
      </c>
      <c r="B3966" s="759" t="s">
        <v>6259</v>
      </c>
      <c r="C3966" s="762">
        <v>0.74000970799999999</v>
      </c>
      <c r="D3966" s="762">
        <v>-32.284984710000003</v>
      </c>
      <c r="E3966" s="762">
        <v>0.82409102574065796</v>
      </c>
      <c r="F3966" s="762">
        <v>3.1879416752296198E-2</v>
      </c>
      <c r="G3966" s="762">
        <v>0.59971284014038195</v>
      </c>
      <c r="H3966" s="762">
        <v>2.2541753475186999E-2</v>
      </c>
      <c r="I3966" s="762">
        <v>0.936488988492716</v>
      </c>
      <c r="J3966" s="762">
        <v>3.6754478398314E-2</v>
      </c>
      <c r="K3966" s="762">
        <v>0.70786017977045501</v>
      </c>
      <c r="L3966" s="759" t="s">
        <v>2607</v>
      </c>
      <c r="M3966" s="762">
        <v>0.481739788009444</v>
      </c>
    </row>
    <row r="3967" spans="1:13" x14ac:dyDescent="0.2">
      <c r="A3967" s="759" t="s">
        <v>6342</v>
      </c>
      <c r="B3967" s="759" t="s">
        <v>6259</v>
      </c>
      <c r="C3967" s="762">
        <v>-27.171104150000001</v>
      </c>
      <c r="D3967" s="762">
        <v>-12.12845796</v>
      </c>
      <c r="E3967" s="762">
        <v>1.17084503330004</v>
      </c>
      <c r="F3967" s="762">
        <v>4.49224290640425E-2</v>
      </c>
      <c r="G3967" s="762">
        <v>0.91914591740975404</v>
      </c>
      <c r="H3967" s="762">
        <v>2.1216571604221499E-2</v>
      </c>
      <c r="I3967" s="762">
        <v>0.88143482237441195</v>
      </c>
      <c r="J3967" s="762">
        <v>4.33142920525761E-2</v>
      </c>
      <c r="K3967" s="762">
        <v>0.90642984193854703</v>
      </c>
      <c r="L3967" s="759" t="s">
        <v>2409</v>
      </c>
      <c r="M3967" s="762">
        <v>0.40882645581086902</v>
      </c>
    </row>
    <row r="3968" spans="1:13" x14ac:dyDescent="0.2">
      <c r="A3968" s="759" t="s">
        <v>6343</v>
      </c>
      <c r="B3968" s="759" t="s">
        <v>6259</v>
      </c>
      <c r="C3968" s="762">
        <v>-23.359063670000001</v>
      </c>
      <c r="D3968" s="762">
        <v>-10.040486599999999</v>
      </c>
      <c r="E3968" s="762">
        <v>0.83281066984616403</v>
      </c>
      <c r="F3968" s="762">
        <v>4.1171538621563503E-2</v>
      </c>
      <c r="G3968" s="762">
        <v>0.82728382794767896</v>
      </c>
      <c r="H3968" s="762">
        <v>5.75839338775231E-3</v>
      </c>
      <c r="I3968" s="762">
        <v>0.23923035781261301</v>
      </c>
      <c r="J3968" s="762">
        <v>2.7734457323498399E-2</v>
      </c>
      <c r="K3968" s="762">
        <v>0.434818516894175</v>
      </c>
      <c r="L3968" s="759" t="s">
        <v>2376</v>
      </c>
      <c r="M3968" s="762">
        <v>0.90333737340220699</v>
      </c>
    </row>
    <row r="3969" spans="1:13" x14ac:dyDescent="0.2">
      <c r="A3969" s="759" t="s">
        <v>6344</v>
      </c>
      <c r="B3969" s="759" t="s">
        <v>6259</v>
      </c>
      <c r="C3969" s="762">
        <v>-11.63404731</v>
      </c>
      <c r="D3969" s="762">
        <v>-32.249526539999998</v>
      </c>
      <c r="E3969" s="762">
        <v>0.83033348036069299</v>
      </c>
      <c r="F3969" s="762">
        <v>3.9248813268696101E-2</v>
      </c>
      <c r="G3969" s="762">
        <v>0.78019483631554498</v>
      </c>
      <c r="H3969" s="762">
        <v>2.0670104853307801E-2</v>
      </c>
      <c r="I3969" s="762">
        <v>0.85873204819022797</v>
      </c>
      <c r="J3969" s="762">
        <v>3.6335200488048398E-2</v>
      </c>
      <c r="K3969" s="762">
        <v>0.69516837314079805</v>
      </c>
      <c r="L3969" s="759" t="s">
        <v>2376</v>
      </c>
      <c r="M3969" s="762">
        <v>0.32657500853881499</v>
      </c>
    </row>
    <row r="3970" spans="1:13" x14ac:dyDescent="0.2">
      <c r="A3970" s="759" t="s">
        <v>6345</v>
      </c>
      <c r="B3970" s="759" t="s">
        <v>6259</v>
      </c>
      <c r="C3970" s="762">
        <v>-3.2543089269999999</v>
      </c>
      <c r="D3970" s="762">
        <v>-29.140934560000002</v>
      </c>
      <c r="E3970" s="762">
        <v>0.82446119627732894</v>
      </c>
      <c r="F3970" s="762">
        <v>4.00115993922927E-2</v>
      </c>
      <c r="G3970" s="762">
        <v>0.79887603351738701</v>
      </c>
      <c r="H3970" s="762">
        <v>1.5827043273335801E-2</v>
      </c>
      <c r="I3970" s="762">
        <v>0.65752878624394095</v>
      </c>
      <c r="J3970" s="762">
        <v>3.61754755698519E-2</v>
      </c>
      <c r="K3970" s="762">
        <v>0.69033342801580899</v>
      </c>
      <c r="L3970" s="759" t="s">
        <v>2376</v>
      </c>
      <c r="M3970" s="762">
        <v>0.78533730082044295</v>
      </c>
    </row>
    <row r="3971" spans="1:13" x14ac:dyDescent="0.2">
      <c r="A3971" s="759" t="s">
        <v>6346</v>
      </c>
      <c r="B3971" s="759" t="s">
        <v>6259</v>
      </c>
      <c r="C3971" s="762">
        <v>-17.07561844</v>
      </c>
      <c r="D3971" s="762">
        <v>-15.34449955</v>
      </c>
      <c r="E3971" s="762">
        <v>0.86976848770061699</v>
      </c>
      <c r="F3971" s="762">
        <v>3.6620037950185702E-2</v>
      </c>
      <c r="G3971" s="762">
        <v>0.71581417886473497</v>
      </c>
      <c r="H3971" s="762">
        <v>1.31083711875406E-2</v>
      </c>
      <c r="I3971" s="762">
        <v>0.54458253972427295</v>
      </c>
      <c r="J3971" s="762">
        <v>3.9662802950474203E-2</v>
      </c>
      <c r="K3971" s="762">
        <v>0.79589699190034402</v>
      </c>
      <c r="L3971" s="759" t="s">
        <v>2376</v>
      </c>
      <c r="M3971" s="762">
        <v>0.57264305478920097</v>
      </c>
    </row>
    <row r="3972" spans="1:13" x14ac:dyDescent="0.2">
      <c r="A3972" s="759" t="s">
        <v>6347</v>
      </c>
      <c r="B3972" s="759" t="s">
        <v>6259</v>
      </c>
      <c r="C3972" s="762">
        <v>-10.845873770000001</v>
      </c>
      <c r="D3972" s="762">
        <v>-32.40791059</v>
      </c>
      <c r="E3972" s="762">
        <v>1.2400802673365501</v>
      </c>
      <c r="F3972" s="762">
        <v>3.0700565470374301E-2</v>
      </c>
      <c r="G3972" s="762">
        <v>0.570841876745948</v>
      </c>
      <c r="H3972" s="762">
        <v>1.78216469141706E-2</v>
      </c>
      <c r="I3972" s="762">
        <v>0.74039388916666105</v>
      </c>
      <c r="J3972" s="762">
        <v>4.5366313571072001E-2</v>
      </c>
      <c r="K3972" s="762">
        <v>0.96854582804752698</v>
      </c>
      <c r="L3972" s="759" t="s">
        <v>2409</v>
      </c>
      <c r="M3972" s="762">
        <v>0.86229802036013004</v>
      </c>
    </row>
    <row r="3973" spans="1:13" x14ac:dyDescent="0.2">
      <c r="A3973" s="759" t="s">
        <v>6348</v>
      </c>
      <c r="B3973" s="759" t="s">
        <v>6259</v>
      </c>
      <c r="C3973" s="762">
        <v>5.6996082870000002</v>
      </c>
      <c r="D3973" s="762">
        <v>-43.33976801</v>
      </c>
      <c r="E3973" s="762">
        <v>0.26990094853218</v>
      </c>
      <c r="F3973" s="762">
        <v>3.5056641597690202E-2</v>
      </c>
      <c r="G3973" s="762">
        <v>0.67752544653276903</v>
      </c>
      <c r="H3973" s="762">
        <v>4.7084941425595099E-2</v>
      </c>
      <c r="I3973" s="762">
        <v>1</v>
      </c>
      <c r="J3973" s="762">
        <v>6.0857412234485098E-2</v>
      </c>
      <c r="K3973" s="762">
        <v>1</v>
      </c>
      <c r="L3973" s="759" t="s">
        <v>2413</v>
      </c>
      <c r="M3973" s="762">
        <v>0.90333737340220699</v>
      </c>
    </row>
    <row r="3974" spans="1:13" x14ac:dyDescent="0.2">
      <c r="A3974" s="759" t="s">
        <v>6349</v>
      </c>
      <c r="B3974" s="759" t="s">
        <v>6259</v>
      </c>
      <c r="C3974" s="762">
        <v>4.6125659900000002</v>
      </c>
      <c r="D3974" s="762">
        <v>-43.562553340000001</v>
      </c>
      <c r="E3974" s="762">
        <v>0.36856413984560299</v>
      </c>
      <c r="F3974" s="762">
        <v>3.4552320193659398E-2</v>
      </c>
      <c r="G3974" s="762">
        <v>0.66517422517418601</v>
      </c>
      <c r="H3974" s="762">
        <v>4.8007104067761902E-2</v>
      </c>
      <c r="I3974" s="762">
        <v>1</v>
      </c>
      <c r="J3974" s="762">
        <v>5.3110753701957697E-2</v>
      </c>
      <c r="K3974" s="762">
        <v>1</v>
      </c>
      <c r="L3974" s="759" t="s">
        <v>2413</v>
      </c>
      <c r="M3974" s="762">
        <v>0.90333737340220699</v>
      </c>
    </row>
    <row r="3975" spans="1:13" x14ac:dyDescent="0.2">
      <c r="A3975" s="759" t="s">
        <v>6350</v>
      </c>
      <c r="B3975" s="759" t="s">
        <v>6259</v>
      </c>
      <c r="C3975" s="762">
        <v>-10.62279081</v>
      </c>
      <c r="D3975" s="762">
        <v>-32.98528151</v>
      </c>
      <c r="E3975" s="762">
        <v>0.74530210410615605</v>
      </c>
      <c r="F3975" s="762">
        <v>2.79141897131042E-2</v>
      </c>
      <c r="G3975" s="762">
        <v>0.50260147792729803</v>
      </c>
      <c r="H3975" s="762">
        <v>1.4358413880255501E-2</v>
      </c>
      <c r="I3975" s="762">
        <v>0.59651512476512603</v>
      </c>
      <c r="J3975" s="762">
        <v>3.7779379956741202E-2</v>
      </c>
      <c r="K3975" s="762">
        <v>0.73888460270308698</v>
      </c>
      <c r="L3975" s="759" t="s">
        <v>2376</v>
      </c>
      <c r="M3975" s="762">
        <v>0.67576221347816701</v>
      </c>
    </row>
    <row r="3976" spans="1:13" x14ac:dyDescent="0.2">
      <c r="A3976" s="759" t="s">
        <v>6351</v>
      </c>
      <c r="B3976" s="759" t="s">
        <v>6259</v>
      </c>
      <c r="C3976" s="762">
        <v>-7.4699806850000003</v>
      </c>
      <c r="D3976" s="762">
        <v>-31.965494929999998</v>
      </c>
      <c r="E3976" s="762">
        <v>0.76049364742419201</v>
      </c>
      <c r="F3976" s="762">
        <v>3.6512869651829101E-2</v>
      </c>
      <c r="G3976" s="762">
        <v>0.71318955473460299</v>
      </c>
      <c r="H3976" s="762">
        <v>1.7780661907852002E-2</v>
      </c>
      <c r="I3976" s="762">
        <v>0.73869118214146301</v>
      </c>
      <c r="J3976" s="762">
        <v>3.72868947923021E-2</v>
      </c>
      <c r="K3976" s="762">
        <v>0.72397677451270603</v>
      </c>
      <c r="L3976" s="759" t="s">
        <v>2376</v>
      </c>
      <c r="M3976" s="762">
        <v>0.59140049080962398</v>
      </c>
    </row>
    <row r="3977" spans="1:13" x14ac:dyDescent="0.2">
      <c r="A3977" s="759" t="s">
        <v>6352</v>
      </c>
      <c r="B3977" s="759" t="s">
        <v>6259</v>
      </c>
      <c r="C3977" s="762">
        <v>-19.66335428</v>
      </c>
      <c r="D3977" s="762">
        <v>-25.616215409999999</v>
      </c>
      <c r="E3977" s="762">
        <v>0.61858729378311395</v>
      </c>
      <c r="F3977" s="762">
        <v>3.3241084543179401E-2</v>
      </c>
      <c r="G3977" s="762">
        <v>0.63306110352151101</v>
      </c>
      <c r="H3977" s="762">
        <v>6.9332969022166098E-3</v>
      </c>
      <c r="I3977" s="762">
        <v>0.28804132023137602</v>
      </c>
      <c r="J3977" s="762">
        <v>3.8555820531307197E-2</v>
      </c>
      <c r="K3977" s="762">
        <v>0.76238795616150101</v>
      </c>
      <c r="L3977" s="759" t="s">
        <v>2376</v>
      </c>
      <c r="M3977" s="762">
        <v>0.372084120673706</v>
      </c>
    </row>
    <row r="3978" spans="1:13" x14ac:dyDescent="0.2">
      <c r="A3978" s="759" t="s">
        <v>6353</v>
      </c>
      <c r="B3978" s="759" t="s">
        <v>6259</v>
      </c>
      <c r="C3978" s="762">
        <v>-12.635565120000001</v>
      </c>
      <c r="D3978" s="762">
        <v>-6.5126904469999998</v>
      </c>
      <c r="E3978" s="762">
        <v>0.23384580303168401</v>
      </c>
      <c r="F3978" s="762">
        <v>3.6620037950185702E-2</v>
      </c>
      <c r="G3978" s="762">
        <v>0.71581417886473497</v>
      </c>
      <c r="H3978" s="762">
        <v>1.40920113391851E-2</v>
      </c>
      <c r="I3978" s="762">
        <v>0.58544750832902004</v>
      </c>
      <c r="J3978" s="762">
        <v>2.3989795352448599E-2</v>
      </c>
      <c r="K3978" s="762">
        <v>0.32146526201931103</v>
      </c>
      <c r="L3978" s="759" t="s">
        <v>2376</v>
      </c>
      <c r="M3978" s="762">
        <v>0</v>
      </c>
    </row>
    <row r="3979" spans="1:13" x14ac:dyDescent="0.2">
      <c r="A3979" s="759" t="s">
        <v>6354</v>
      </c>
      <c r="B3979" s="759" t="s">
        <v>6259</v>
      </c>
      <c r="C3979" s="762">
        <v>-26.72759087</v>
      </c>
      <c r="D3979" s="762">
        <v>-15.516973910000001</v>
      </c>
      <c r="E3979" s="762">
        <v>1.2400802673365501</v>
      </c>
      <c r="F3979" s="762">
        <v>3.4495584035706003E-2</v>
      </c>
      <c r="G3979" s="762">
        <v>0.663784718281764</v>
      </c>
      <c r="H3979" s="762">
        <v>1.02325899108576E-2</v>
      </c>
      <c r="I3979" s="762">
        <v>0.42510925653212001</v>
      </c>
      <c r="J3979" s="762">
        <v>4.26221507403916E-2</v>
      </c>
      <c r="K3979" s="762">
        <v>0.88547830207130596</v>
      </c>
      <c r="L3979" s="759" t="s">
        <v>2376</v>
      </c>
      <c r="M3979" s="762">
        <v>0.34314017142634001</v>
      </c>
    </row>
    <row r="3980" spans="1:13" x14ac:dyDescent="0.2">
      <c r="A3980" s="759" t="s">
        <v>6355</v>
      </c>
      <c r="B3980" s="759" t="s">
        <v>6259</v>
      </c>
      <c r="C3980" s="762">
        <v>-16.4047345</v>
      </c>
      <c r="D3980" s="762">
        <v>-20.80674398</v>
      </c>
      <c r="E3980" s="762">
        <v>0.76334044755429997</v>
      </c>
      <c r="F3980" s="762">
        <v>3.2749371174249399E-2</v>
      </c>
      <c r="G3980" s="762">
        <v>0.62101866147235596</v>
      </c>
      <c r="H3980" s="762">
        <v>1.24047952457393E-2</v>
      </c>
      <c r="I3980" s="762">
        <v>0.51535272886760397</v>
      </c>
      <c r="J3980" s="762">
        <v>3.53391381509622E-2</v>
      </c>
      <c r="K3980" s="762">
        <v>0.66501695500021096</v>
      </c>
      <c r="L3980" s="759" t="s">
        <v>2376</v>
      </c>
      <c r="M3980" s="762">
        <v>0.521683153526182</v>
      </c>
    </row>
    <row r="3981" spans="1:13" x14ac:dyDescent="0.2">
      <c r="A3981" s="759" t="s">
        <v>6356</v>
      </c>
      <c r="B3981" s="759" t="s">
        <v>6259</v>
      </c>
      <c r="C3981" s="762">
        <v>-2.2699150160000001</v>
      </c>
      <c r="D3981" s="762">
        <v>-32.458799839999998</v>
      </c>
      <c r="E3981" s="762">
        <v>0.63082002861906805</v>
      </c>
      <c r="F3981" s="762">
        <v>2.88534883281115E-2</v>
      </c>
      <c r="G3981" s="762">
        <v>0.52560558546112202</v>
      </c>
      <c r="H3981" s="762">
        <v>3.1087127292598798E-2</v>
      </c>
      <c r="I3981" s="762">
        <v>1</v>
      </c>
      <c r="J3981" s="762">
        <v>4.2200654428484301E-2</v>
      </c>
      <c r="K3981" s="762">
        <v>0.87271932492730997</v>
      </c>
      <c r="L3981" s="759" t="s">
        <v>2607</v>
      </c>
      <c r="M3981" s="762">
        <v>0.79838793734844504</v>
      </c>
    </row>
    <row r="3982" spans="1:13" x14ac:dyDescent="0.2">
      <c r="A3982" s="759" t="s">
        <v>6357</v>
      </c>
      <c r="B3982" s="759" t="s">
        <v>6259</v>
      </c>
      <c r="C3982" s="762">
        <v>-19.756430300000002</v>
      </c>
      <c r="D3982" s="762">
        <v>-19.179940389999999</v>
      </c>
      <c r="E3982" s="762">
        <v>1.0886086965955599</v>
      </c>
      <c r="F3982" s="762">
        <v>2.7479212502127599E-2</v>
      </c>
      <c r="G3982" s="762">
        <v>0.49194856726130998</v>
      </c>
      <c r="H3982" s="762">
        <v>8.1355237542265792E-3</v>
      </c>
      <c r="I3982" s="762">
        <v>0.33798740681872502</v>
      </c>
      <c r="J3982" s="762">
        <v>4.1619433198380601E-2</v>
      </c>
      <c r="K3982" s="762">
        <v>0.85512540265832504</v>
      </c>
      <c r="L3982" s="759" t="s">
        <v>2376</v>
      </c>
      <c r="M3982" s="762">
        <v>0.78946234166007601</v>
      </c>
    </row>
    <row r="3983" spans="1:13" x14ac:dyDescent="0.2">
      <c r="A3983" s="759" t="s">
        <v>6358</v>
      </c>
      <c r="B3983" s="759" t="s">
        <v>6259</v>
      </c>
      <c r="C3983" s="762">
        <v>-13.26865999</v>
      </c>
      <c r="D3983" s="762">
        <v>-36.868735260000001</v>
      </c>
      <c r="E3983" s="762">
        <v>0.76223446751650803</v>
      </c>
      <c r="F3983" s="762">
        <v>4.7475556171948402E-2</v>
      </c>
      <c r="G3983" s="762">
        <v>0.98167389900399904</v>
      </c>
      <c r="H3983" s="762">
        <v>2.1387342463881999E-2</v>
      </c>
      <c r="I3983" s="762">
        <v>0.88852940035887096</v>
      </c>
      <c r="J3983" s="762">
        <v>4.8851422550052703E-2</v>
      </c>
      <c r="K3983" s="762">
        <v>1</v>
      </c>
      <c r="L3983" s="759" t="s">
        <v>2409</v>
      </c>
      <c r="M3983" s="762">
        <v>0.245703549338778</v>
      </c>
    </row>
    <row r="3984" spans="1:13" x14ac:dyDescent="0.2">
      <c r="A3984" s="759" t="s">
        <v>6359</v>
      </c>
      <c r="B3984" s="759" t="s">
        <v>6259</v>
      </c>
      <c r="C3984" s="762">
        <v>3.2725202699999998</v>
      </c>
      <c r="D3984" s="762">
        <v>-29.621560720000002</v>
      </c>
      <c r="E3984" s="762">
        <v>0.66059736224393395</v>
      </c>
      <c r="F3984" s="762">
        <v>5.6855934286921102E-2</v>
      </c>
      <c r="G3984" s="762">
        <v>1</v>
      </c>
      <c r="H3984" s="762">
        <v>2.01236381023942E-2</v>
      </c>
      <c r="I3984" s="762">
        <v>0.83602927400604399</v>
      </c>
      <c r="J3984" s="762">
        <v>3.7992346514336403E-2</v>
      </c>
      <c r="K3984" s="762">
        <v>0.74533124665411199</v>
      </c>
      <c r="L3984" s="759" t="s">
        <v>2376</v>
      </c>
      <c r="M3984" s="762">
        <v>0.40349155964223499</v>
      </c>
    </row>
    <row r="3985" spans="1:13" x14ac:dyDescent="0.2">
      <c r="A3985" s="759" t="s">
        <v>6360</v>
      </c>
      <c r="B3985" s="759" t="s">
        <v>6259</v>
      </c>
      <c r="C3985" s="762">
        <v>-16.818169940000001</v>
      </c>
      <c r="D3985" s="762">
        <v>-14.67128647</v>
      </c>
      <c r="E3985" s="762">
        <v>1.1128283996470301</v>
      </c>
      <c r="F3985" s="762">
        <v>5.8740835534486099E-2</v>
      </c>
      <c r="G3985" s="762">
        <v>1</v>
      </c>
      <c r="H3985" s="762">
        <v>1.6564773387069201E-2</v>
      </c>
      <c r="I3985" s="762">
        <v>0.68817751269750205</v>
      </c>
      <c r="J3985" s="762">
        <v>4.6402307137707301E-2</v>
      </c>
      <c r="K3985" s="762">
        <v>0.99990598246936202</v>
      </c>
      <c r="L3985" s="759" t="s">
        <v>2409</v>
      </c>
      <c r="M3985" s="762">
        <v>0.473818659933394</v>
      </c>
    </row>
    <row r="3986" spans="1:13" x14ac:dyDescent="0.2">
      <c r="A3986" s="759" t="s">
        <v>6361</v>
      </c>
      <c r="B3986" s="759" t="s">
        <v>6259</v>
      </c>
      <c r="C3986" s="762">
        <v>-14.305716289999999</v>
      </c>
      <c r="D3986" s="762">
        <v>-30.776738349999999</v>
      </c>
      <c r="E3986" s="762">
        <v>0.63692366236553899</v>
      </c>
      <c r="F3986" s="762">
        <v>4.3472505027453999E-2</v>
      </c>
      <c r="G3986" s="762">
        <v>0.883636198862633</v>
      </c>
      <c r="H3986" s="762">
        <v>1.14621401004133E-2</v>
      </c>
      <c r="I3986" s="762">
        <v>0.47619046728805398</v>
      </c>
      <c r="J3986" s="762">
        <v>4.7788808163718E-2</v>
      </c>
      <c r="K3986" s="762">
        <v>1</v>
      </c>
      <c r="L3986" s="759" t="s">
        <v>2409</v>
      </c>
      <c r="M3986" s="762">
        <v>0.31776659315706202</v>
      </c>
    </row>
    <row r="3987" spans="1:13" x14ac:dyDescent="0.2">
      <c r="A3987" s="759" t="s">
        <v>6362</v>
      </c>
      <c r="B3987" s="759" t="s">
        <v>6259</v>
      </c>
      <c r="C3987" s="762">
        <v>-24.152978770000001</v>
      </c>
      <c r="D3987" s="762">
        <v>-14.76668819</v>
      </c>
      <c r="E3987" s="762">
        <v>1.2400802673365501</v>
      </c>
      <c r="F3987" s="762">
        <v>4.4916125046492103E-2</v>
      </c>
      <c r="G3987" s="762">
        <v>0.91899152775504001</v>
      </c>
      <c r="H3987" s="762">
        <v>1.0580962464565E-2</v>
      </c>
      <c r="I3987" s="762">
        <v>0.439582245473982</v>
      </c>
      <c r="J3987" s="762">
        <v>3.7124951472464099E-2</v>
      </c>
      <c r="K3987" s="762">
        <v>0.71907462860275395</v>
      </c>
      <c r="L3987" s="759" t="s">
        <v>2376</v>
      </c>
      <c r="M3987" s="762">
        <v>0.76696680484880797</v>
      </c>
    </row>
    <row r="3988" spans="1:13" x14ac:dyDescent="0.2">
      <c r="A3988" s="759" t="s">
        <v>6363</v>
      </c>
      <c r="B3988" s="759" t="s">
        <v>6259</v>
      </c>
      <c r="C3988" s="762">
        <v>-11.63307133</v>
      </c>
      <c r="D3988" s="762">
        <v>-22.28134412</v>
      </c>
      <c r="E3988" s="762">
        <v>0.84466941592778599</v>
      </c>
      <c r="F3988" s="762">
        <v>1.9750486985355802E-2</v>
      </c>
      <c r="G3988" s="762">
        <v>0.30266631178597903</v>
      </c>
      <c r="H3988" s="762">
        <v>7.6368728440179001E-3</v>
      </c>
      <c r="I3988" s="762">
        <v>0.317271131088045</v>
      </c>
      <c r="J3988" s="762">
        <v>3.77926903665909E-2</v>
      </c>
      <c r="K3988" s="762">
        <v>0.73928750470662796</v>
      </c>
      <c r="L3988" s="759" t="s">
        <v>2376</v>
      </c>
      <c r="M3988" s="762">
        <v>0</v>
      </c>
    </row>
    <row r="3989" spans="1:13" x14ac:dyDescent="0.2">
      <c r="A3989" s="759" t="s">
        <v>6364</v>
      </c>
      <c r="B3989" s="759" t="s">
        <v>6259</v>
      </c>
      <c r="C3989" s="762">
        <v>-8.7295151050000008</v>
      </c>
      <c r="D3989" s="762">
        <v>-29.086339240000001</v>
      </c>
      <c r="E3989" s="762">
        <v>0.60210116262043301</v>
      </c>
      <c r="F3989" s="762">
        <v>2.0954554337479302E-2</v>
      </c>
      <c r="G3989" s="762">
        <v>0.33215480930852298</v>
      </c>
      <c r="H3989" s="762">
        <v>1.33542812254517E-2</v>
      </c>
      <c r="I3989" s="762">
        <v>0.55479878187545995</v>
      </c>
      <c r="J3989" s="762">
        <v>3.3839498641229003E-2</v>
      </c>
      <c r="K3989" s="762">
        <v>0.61962194690941896</v>
      </c>
      <c r="L3989" s="759" t="s">
        <v>2376</v>
      </c>
      <c r="M3989" s="762">
        <v>0.85568006250482098</v>
      </c>
    </row>
    <row r="3990" spans="1:13" x14ac:dyDescent="0.2">
      <c r="A3990" s="759" t="s">
        <v>6365</v>
      </c>
      <c r="B3990" s="759" t="s">
        <v>6259</v>
      </c>
      <c r="C3990" s="762">
        <v>4.8716198899999998</v>
      </c>
      <c r="D3990" s="762">
        <v>-40.048263140000003</v>
      </c>
      <c r="E3990" s="762">
        <v>0.70376227569078398</v>
      </c>
      <c r="F3990" s="762">
        <v>3.2446778331830899E-2</v>
      </c>
      <c r="G3990" s="762">
        <v>0.61360793355535603</v>
      </c>
      <c r="H3990" s="762">
        <v>2.2528091806414199E-2</v>
      </c>
      <c r="I3990" s="762">
        <v>0.93592144718074199</v>
      </c>
      <c r="J3990" s="762">
        <v>4.6153846153846198E-2</v>
      </c>
      <c r="K3990" s="762">
        <v>0.99238491299514398</v>
      </c>
      <c r="L3990" s="759" t="s">
        <v>2413</v>
      </c>
      <c r="M3990" s="762">
        <v>0</v>
      </c>
    </row>
    <row r="3991" spans="1:13" x14ac:dyDescent="0.2">
      <c r="A3991" s="759" t="s">
        <v>6366</v>
      </c>
      <c r="B3991" s="759" t="s">
        <v>6259</v>
      </c>
      <c r="C3991" s="762">
        <v>-23.73297702</v>
      </c>
      <c r="D3991" s="762">
        <v>-25.392768149999998</v>
      </c>
      <c r="E3991" s="762">
        <v>1.21420916068288</v>
      </c>
      <c r="F3991" s="762">
        <v>3.5201634001349097E-2</v>
      </c>
      <c r="G3991" s="762">
        <v>0.68107640859118301</v>
      </c>
      <c r="H3991" s="762">
        <v>9.2762730967587692E-3</v>
      </c>
      <c r="I3991" s="762">
        <v>0.385379412095958</v>
      </c>
      <c r="J3991" s="762">
        <v>4.2016527092229999E-2</v>
      </c>
      <c r="K3991" s="762">
        <v>0.86714568576832995</v>
      </c>
      <c r="L3991" s="759" t="s">
        <v>2376</v>
      </c>
      <c r="M3991" s="762">
        <v>0.60731239485580901</v>
      </c>
    </row>
    <row r="3992" spans="1:13" x14ac:dyDescent="0.2">
      <c r="A3992" s="759" t="s">
        <v>6367</v>
      </c>
      <c r="B3992" s="759" t="s">
        <v>6259</v>
      </c>
      <c r="C3992" s="762">
        <v>-7.0196246760000003</v>
      </c>
      <c r="D3992" s="762">
        <v>-34.164053150000001</v>
      </c>
      <c r="E3992" s="762">
        <v>0.67216428662912397</v>
      </c>
      <c r="F3992" s="762">
        <v>4.0585264989377701E-2</v>
      </c>
      <c r="G3992" s="762">
        <v>0.812925541077819</v>
      </c>
      <c r="H3992" s="762">
        <v>1.50278356501247E-2</v>
      </c>
      <c r="I3992" s="762">
        <v>0.62432602002490301</v>
      </c>
      <c r="J3992" s="762">
        <v>4.7225334146747303E-2</v>
      </c>
      <c r="K3992" s="762">
        <v>1</v>
      </c>
      <c r="L3992" s="759" t="s">
        <v>2409</v>
      </c>
      <c r="M3992" s="762">
        <v>0.90333737340220699</v>
      </c>
    </row>
    <row r="3993" spans="1:13" x14ac:dyDescent="0.2">
      <c r="A3993" s="759" t="s">
        <v>6368</v>
      </c>
      <c r="B3993" s="759" t="s">
        <v>6259</v>
      </c>
      <c r="C3993" s="762">
        <v>-12.57205954</v>
      </c>
      <c r="D3993" s="762">
        <v>-10.247543070000001</v>
      </c>
      <c r="E3993" s="762">
        <v>0.69125177679277305</v>
      </c>
      <c r="F3993" s="762">
        <v>3.6544389739580997E-2</v>
      </c>
      <c r="G3993" s="762">
        <v>0.71396150300817196</v>
      </c>
      <c r="H3993" s="762">
        <v>1.4139827179889999E-2</v>
      </c>
      <c r="I3993" s="762">
        <v>0.587434006782524</v>
      </c>
      <c r="J3993" s="762">
        <v>2.8817037324607601E-2</v>
      </c>
      <c r="K3993" s="762">
        <v>0.46758888886965</v>
      </c>
      <c r="L3993" s="759" t="s">
        <v>2376</v>
      </c>
      <c r="M3993" s="762">
        <v>0.27904304149987502</v>
      </c>
    </row>
    <row r="3994" spans="1:13" x14ac:dyDescent="0.2">
      <c r="A3994" s="759" t="s">
        <v>6369</v>
      </c>
      <c r="B3994" s="759" t="s">
        <v>6259</v>
      </c>
      <c r="C3994" s="762">
        <v>6.3585537680000002</v>
      </c>
      <c r="D3994" s="762">
        <v>-37.508019089999998</v>
      </c>
      <c r="E3994" s="762">
        <v>0.45548938442696602</v>
      </c>
      <c r="F3994" s="762">
        <v>1.7474736649666801E-2</v>
      </c>
      <c r="G3994" s="762">
        <v>0.24693149948988</v>
      </c>
      <c r="H3994" s="762">
        <v>1.8368113665084201E-2</v>
      </c>
      <c r="I3994" s="762">
        <v>0.76309666335084503</v>
      </c>
      <c r="J3994" s="762">
        <v>3.4871055404580999E-2</v>
      </c>
      <c r="K3994" s="762">
        <v>0.65084779057319797</v>
      </c>
      <c r="L3994" s="759" t="s">
        <v>2376</v>
      </c>
      <c r="M3994" s="762">
        <v>0.63117443064876599</v>
      </c>
    </row>
    <row r="3995" spans="1:13" x14ac:dyDescent="0.2">
      <c r="A3995" s="759" t="s">
        <v>6370</v>
      </c>
      <c r="B3995" s="759" t="s">
        <v>6259</v>
      </c>
      <c r="C3995" s="762">
        <v>-25.17841293</v>
      </c>
      <c r="D3995" s="762">
        <v>-24.634223890000001</v>
      </c>
      <c r="E3995" s="762">
        <v>1.2400802673365501</v>
      </c>
      <c r="F3995" s="762">
        <v>3.9330765496851099E-2</v>
      </c>
      <c r="G3995" s="762">
        <v>0.78220190182682203</v>
      </c>
      <c r="H3995" s="762">
        <v>1.07995491649305E-2</v>
      </c>
      <c r="I3995" s="762">
        <v>0.44866336345658298</v>
      </c>
      <c r="J3995" s="762">
        <v>4.3436304142865097E-2</v>
      </c>
      <c r="K3995" s="762">
        <v>0.91012322129662904</v>
      </c>
      <c r="L3995" s="759" t="s">
        <v>2409</v>
      </c>
      <c r="M3995" s="762">
        <v>0.62985955830360696</v>
      </c>
    </row>
    <row r="3996" spans="1:13" x14ac:dyDescent="0.2">
      <c r="A3996" s="759" t="s">
        <v>6371</v>
      </c>
      <c r="B3996" s="759" t="s">
        <v>6259</v>
      </c>
      <c r="C3996" s="762">
        <v>-11.596538170000001</v>
      </c>
      <c r="D3996" s="762">
        <v>-27.441258680000001</v>
      </c>
      <c r="E3996" s="762">
        <v>0.54167789551067402</v>
      </c>
      <c r="F3996" s="762">
        <v>4.46576603269263E-2</v>
      </c>
      <c r="G3996" s="762">
        <v>0.91266152742103601</v>
      </c>
      <c r="H3996" s="762">
        <v>2.4775436319546401E-2</v>
      </c>
      <c r="I3996" s="762">
        <v>1</v>
      </c>
      <c r="J3996" s="762">
        <v>4.2881703732460801E-2</v>
      </c>
      <c r="K3996" s="762">
        <v>0.89333513330534997</v>
      </c>
      <c r="L3996" s="759" t="s">
        <v>2607</v>
      </c>
      <c r="M3996" s="762">
        <v>0.90333737340220699</v>
      </c>
    </row>
    <row r="3997" spans="1:13" x14ac:dyDescent="0.2">
      <c r="A3997" s="759" t="s">
        <v>6372</v>
      </c>
      <c r="B3997" s="759" t="s">
        <v>6259</v>
      </c>
      <c r="C3997" s="762">
        <v>2.151657266</v>
      </c>
      <c r="D3997" s="762">
        <v>-28.948810630000001</v>
      </c>
      <c r="E3997" s="762">
        <v>1.0835891935827999</v>
      </c>
      <c r="F3997" s="762">
        <v>3.21567935245132E-2</v>
      </c>
      <c r="G3997" s="762">
        <v>0.60650600943852695</v>
      </c>
      <c r="H3997" s="762">
        <v>1.8948734587929901E-2</v>
      </c>
      <c r="I3997" s="762">
        <v>0.78721835313192001</v>
      </c>
      <c r="J3997" s="762">
        <v>4.2635461150241201E-2</v>
      </c>
      <c r="K3997" s="762">
        <v>0.88588120407484705</v>
      </c>
      <c r="L3997" s="759" t="s">
        <v>2376</v>
      </c>
      <c r="M3997" s="762">
        <v>0</v>
      </c>
    </row>
    <row r="3998" spans="1:13" x14ac:dyDescent="0.2">
      <c r="A3998" s="759" t="s">
        <v>6373</v>
      </c>
      <c r="B3998" s="759" t="s">
        <v>6259</v>
      </c>
      <c r="C3998" s="762">
        <v>-12.493370649999999</v>
      </c>
      <c r="D3998" s="762">
        <v>-6.4674974599999997</v>
      </c>
      <c r="E3998" s="762">
        <v>0.53460601851716305</v>
      </c>
      <c r="F3998" s="762">
        <v>3.7817801284758798E-2</v>
      </c>
      <c r="G3998" s="762">
        <v>0.74514828673256495</v>
      </c>
      <c r="H3998" s="762">
        <v>6.4551384951671903E-3</v>
      </c>
      <c r="I3998" s="762">
        <v>0.26817637724097598</v>
      </c>
      <c r="J3998" s="762">
        <v>3.0037158227497099E-2</v>
      </c>
      <c r="K3998" s="762">
        <v>0.50452271272108795</v>
      </c>
      <c r="L3998" s="759" t="s">
        <v>2376</v>
      </c>
      <c r="M3998" s="762">
        <v>0.46572736376854101</v>
      </c>
    </row>
    <row r="3999" spans="1:13" x14ac:dyDescent="0.2">
      <c r="A3999" s="759" t="s">
        <v>6374</v>
      </c>
      <c r="B3999" s="759" t="s">
        <v>6259</v>
      </c>
      <c r="C3999" s="762">
        <v>3.188796328</v>
      </c>
      <c r="D3999" s="762">
        <v>-29.321773019999998</v>
      </c>
      <c r="E3999" s="762">
        <v>0.51784678619517399</v>
      </c>
      <c r="F3999" s="762">
        <v>3.8820140075270002E-2</v>
      </c>
      <c r="G3999" s="762">
        <v>0.76969631530427096</v>
      </c>
      <c r="H3999" s="762">
        <v>1.50346664845111E-2</v>
      </c>
      <c r="I3999" s="762">
        <v>0.62460976990856998</v>
      </c>
      <c r="J3999" s="762">
        <v>3.3508956796627999E-2</v>
      </c>
      <c r="K3999" s="762">
        <v>0.60961623435836698</v>
      </c>
      <c r="L3999" s="759" t="s">
        <v>2376</v>
      </c>
      <c r="M3999" s="762">
        <v>0.81479210515023603</v>
      </c>
    </row>
    <row r="4000" spans="1:13" x14ac:dyDescent="0.2">
      <c r="A4000" s="759" t="s">
        <v>6375</v>
      </c>
      <c r="B4000" s="759" t="s">
        <v>6259</v>
      </c>
      <c r="C4000" s="762">
        <v>-10.22619461</v>
      </c>
      <c r="D4000" s="762">
        <v>-13.087364170000001</v>
      </c>
      <c r="E4000" s="762">
        <v>0.69519421608644905</v>
      </c>
      <c r="F4000" s="762">
        <v>2.6369705413259899E-2</v>
      </c>
      <c r="G4000" s="762">
        <v>0.46477589006872699</v>
      </c>
      <c r="H4000" s="762">
        <v>2.0827214044195502E-2</v>
      </c>
      <c r="I4000" s="762">
        <v>0.86525908486271397</v>
      </c>
      <c r="J4000" s="762">
        <v>2.9274028062780798E-2</v>
      </c>
      <c r="K4000" s="762">
        <v>0.48142229153683902</v>
      </c>
      <c r="L4000" s="759" t="s">
        <v>2376</v>
      </c>
      <c r="M4000" s="762">
        <v>0.24413013492334701</v>
      </c>
    </row>
    <row r="4001" spans="1:13" x14ac:dyDescent="0.2">
      <c r="A4001" s="759" t="s">
        <v>6376</v>
      </c>
      <c r="B4001" s="759" t="s">
        <v>6259</v>
      </c>
      <c r="C4001" s="762">
        <v>-14.263043789999999</v>
      </c>
      <c r="D4001" s="762">
        <v>-13.634542189999999</v>
      </c>
      <c r="E4001" s="762">
        <v>0.90383312943331395</v>
      </c>
      <c r="F4001" s="762">
        <v>4.5086333520352503E-2</v>
      </c>
      <c r="G4001" s="762">
        <v>0.92316007292305402</v>
      </c>
      <c r="H4001" s="762">
        <v>1.0246251579630499E-2</v>
      </c>
      <c r="I4001" s="762">
        <v>0.42567683938873202</v>
      </c>
      <c r="J4001" s="762">
        <v>3.17187066718429E-2</v>
      </c>
      <c r="K4001" s="762">
        <v>0.55542424999776896</v>
      </c>
      <c r="L4001" s="759" t="s">
        <v>2376</v>
      </c>
      <c r="M4001" s="762">
        <v>0.88804615374900298</v>
      </c>
    </row>
    <row r="4002" spans="1:13" x14ac:dyDescent="0.2">
      <c r="A4002" s="759" t="s">
        <v>6377</v>
      </c>
      <c r="B4002" s="759" t="s">
        <v>6259</v>
      </c>
      <c r="C4002" s="762">
        <v>-13.9129304</v>
      </c>
      <c r="D4002" s="762">
        <v>-28.89815943</v>
      </c>
      <c r="E4002" s="762">
        <v>0.62698040876418404</v>
      </c>
      <c r="F4002" s="762">
        <v>3.9526190040913102E-2</v>
      </c>
      <c r="G4002" s="762">
        <v>0.78698800561368998</v>
      </c>
      <c r="H4002" s="762">
        <v>1.43515830458691E-2</v>
      </c>
      <c r="I4002" s="762">
        <v>0.59623133333681999</v>
      </c>
      <c r="J4002" s="762">
        <v>3.9252398646775002E-2</v>
      </c>
      <c r="K4002" s="762">
        <v>0.78347380678679801</v>
      </c>
      <c r="L4002" s="759" t="s">
        <v>2376</v>
      </c>
      <c r="M4002" s="762">
        <v>0.27545367546152699</v>
      </c>
    </row>
    <row r="4003" spans="1:13" x14ac:dyDescent="0.2">
      <c r="A4003" s="759" t="s">
        <v>6378</v>
      </c>
      <c r="B4003" s="759" t="s">
        <v>6259</v>
      </c>
      <c r="C4003" s="762">
        <v>-18.942174649999998</v>
      </c>
      <c r="D4003" s="762">
        <v>-20.113089720000001</v>
      </c>
      <c r="E4003" s="762">
        <v>0.76298743564756399</v>
      </c>
      <c r="F4003" s="762">
        <v>4.1373267183175799E-2</v>
      </c>
      <c r="G4003" s="762">
        <v>0.83222429689851596</v>
      </c>
      <c r="H4003" s="762">
        <v>1.6141261655111198E-2</v>
      </c>
      <c r="I4003" s="762">
        <v>0.67058290113355001</v>
      </c>
      <c r="J4003" s="762">
        <v>3.94387443846708E-2</v>
      </c>
      <c r="K4003" s="762">
        <v>0.78911458618949304</v>
      </c>
      <c r="L4003" s="759" t="s">
        <v>2376</v>
      </c>
      <c r="M4003" s="762">
        <v>0.45021213785055197</v>
      </c>
    </row>
    <row r="4004" spans="1:13" x14ac:dyDescent="0.2">
      <c r="A4004" s="759" t="s">
        <v>6379</v>
      </c>
      <c r="B4004" s="759" t="s">
        <v>6259</v>
      </c>
      <c r="C4004" s="762">
        <v>-6.9922285559999997</v>
      </c>
      <c r="D4004" s="762">
        <v>-25.53457925</v>
      </c>
      <c r="E4004" s="762">
        <v>0.48267072032680203</v>
      </c>
      <c r="F4004" s="762">
        <v>2.24423024793701E-2</v>
      </c>
      <c r="G4004" s="762">
        <v>0.36859086578392503</v>
      </c>
      <c r="H4004" s="762">
        <v>9.9456948666279601E-3</v>
      </c>
      <c r="I4004" s="762">
        <v>0.41319030735573498</v>
      </c>
      <c r="J4004" s="762">
        <v>3.3327047862015402E-2</v>
      </c>
      <c r="K4004" s="762">
        <v>0.60410973544310198</v>
      </c>
      <c r="L4004" s="759" t="s">
        <v>2376</v>
      </c>
      <c r="M4004" s="762">
        <v>0</v>
      </c>
    </row>
    <row r="4005" spans="1:13" x14ac:dyDescent="0.2">
      <c r="A4005" s="759" t="s">
        <v>6380</v>
      </c>
      <c r="B4005" s="759" t="s">
        <v>6259</v>
      </c>
      <c r="C4005" s="762">
        <v>-23.834971769999999</v>
      </c>
      <c r="D4005" s="762">
        <v>-11.74668016</v>
      </c>
      <c r="E4005" s="762">
        <v>1.2165622145072601</v>
      </c>
      <c r="F4005" s="762">
        <v>4.4065082677190198E-2</v>
      </c>
      <c r="G4005" s="762">
        <v>0.898148875387207</v>
      </c>
      <c r="H4005" s="762">
        <v>9.0098705556883804E-3</v>
      </c>
      <c r="I4005" s="762">
        <v>0.37431183720449102</v>
      </c>
      <c r="J4005" s="762">
        <v>4.0689922910542999E-2</v>
      </c>
      <c r="K4005" s="762">
        <v>0.826988555076692</v>
      </c>
      <c r="L4005" s="759" t="s">
        <v>2376</v>
      </c>
      <c r="M4005" s="762">
        <v>0.64805900938503003</v>
      </c>
    </row>
    <row r="4006" spans="1:13" x14ac:dyDescent="0.2">
      <c r="A4006" s="759" t="s">
        <v>6381</v>
      </c>
      <c r="B4006" s="759" t="s">
        <v>6259</v>
      </c>
      <c r="C4006" s="762">
        <v>-9.0385182369999999</v>
      </c>
      <c r="D4006" s="762">
        <v>-18.96466689</v>
      </c>
      <c r="E4006" s="762">
        <v>0.80612820532836404</v>
      </c>
      <c r="F4006" s="762">
        <v>1.9750486985355802E-2</v>
      </c>
      <c r="G4006" s="762">
        <v>0.30266631178597903</v>
      </c>
      <c r="H4006" s="762">
        <v>1.41739813518221E-2</v>
      </c>
      <c r="I4006" s="762">
        <v>0.588852922379416</v>
      </c>
      <c r="J4006" s="762">
        <v>3.3023126837113899E-2</v>
      </c>
      <c r="K4006" s="762">
        <v>0.59490985716975697</v>
      </c>
      <c r="L4006" s="759" t="s">
        <v>2376</v>
      </c>
      <c r="M4006" s="762">
        <v>0.25686350794049301</v>
      </c>
    </row>
    <row r="4007" spans="1:13" x14ac:dyDescent="0.2">
      <c r="A4007" s="759" t="s">
        <v>6382</v>
      </c>
      <c r="B4007" s="759" t="s">
        <v>6259</v>
      </c>
      <c r="C4007" s="762">
        <v>-10.40287762</v>
      </c>
      <c r="D4007" s="762">
        <v>-30.225940959999999</v>
      </c>
      <c r="E4007" s="762">
        <v>0.86849516748637601</v>
      </c>
      <c r="F4007" s="762">
        <v>2.76872450812903E-2</v>
      </c>
      <c r="G4007" s="762">
        <v>0.49704342586686101</v>
      </c>
      <c r="H4007" s="762">
        <v>1.24867652583763E-2</v>
      </c>
      <c r="I4007" s="762">
        <v>0.51875814291800004</v>
      </c>
      <c r="J4007" s="762">
        <v>3.8393877211469099E-2</v>
      </c>
      <c r="K4007" s="762">
        <v>0.75748581025154904</v>
      </c>
      <c r="L4007" s="759" t="s">
        <v>2376</v>
      </c>
      <c r="M4007" s="762">
        <v>0.153027980504085</v>
      </c>
    </row>
    <row r="4008" spans="1:13" x14ac:dyDescent="0.2">
      <c r="A4008" s="759" t="s">
        <v>6383</v>
      </c>
      <c r="B4008" s="759" t="s">
        <v>6259</v>
      </c>
      <c r="C4008" s="762">
        <v>-11.4355832</v>
      </c>
      <c r="D4008" s="762">
        <v>-15.62799502</v>
      </c>
      <c r="E4008" s="762">
        <v>0.86457761906544595</v>
      </c>
      <c r="F4008" s="762">
        <v>3.10220703654439E-2</v>
      </c>
      <c r="G4008" s="762">
        <v>0.57871577362709004</v>
      </c>
      <c r="H4008" s="762">
        <v>1.4153488848662899E-2</v>
      </c>
      <c r="I4008" s="762">
        <v>0.58800158963913696</v>
      </c>
      <c r="J4008" s="762">
        <v>3.02967112195663E-2</v>
      </c>
      <c r="K4008" s="762">
        <v>0.51237954395513197</v>
      </c>
      <c r="L4008" s="759" t="s">
        <v>2376</v>
      </c>
      <c r="M4008" s="762">
        <v>0.474471472049461</v>
      </c>
    </row>
    <row r="4009" spans="1:13" x14ac:dyDescent="0.2">
      <c r="A4009" s="759" t="s">
        <v>6384</v>
      </c>
      <c r="B4009" s="759" t="s">
        <v>6259</v>
      </c>
      <c r="C4009" s="762">
        <v>-7.2797910459999997</v>
      </c>
      <c r="D4009" s="762">
        <v>-34.242100139999998</v>
      </c>
      <c r="E4009" s="762">
        <v>0.952231069940634</v>
      </c>
      <c r="F4009" s="762">
        <v>2.89858726966696E-2</v>
      </c>
      <c r="G4009" s="762">
        <v>0.52884779270085402</v>
      </c>
      <c r="H4009" s="762">
        <v>1.3033232009289899E-2</v>
      </c>
      <c r="I4009" s="762">
        <v>0.54146091710218303</v>
      </c>
      <c r="J4009" s="762">
        <v>3.53369197493206E-2</v>
      </c>
      <c r="K4009" s="762">
        <v>0.66494981475649595</v>
      </c>
      <c r="L4009" s="759" t="s">
        <v>2376</v>
      </c>
      <c r="M4009" s="762">
        <v>0.224476499212235</v>
      </c>
    </row>
    <row r="4010" spans="1:13" x14ac:dyDescent="0.2">
      <c r="A4010" s="759" t="s">
        <v>6385</v>
      </c>
      <c r="B4010" s="759" t="s">
        <v>6259</v>
      </c>
      <c r="C4010" s="762">
        <v>4.6846397199999998</v>
      </c>
      <c r="D4010" s="762">
        <v>-34.64410934</v>
      </c>
      <c r="E4010" s="762">
        <v>0.60117909880862597</v>
      </c>
      <c r="F4010" s="762">
        <v>3.4577536263861001E-2</v>
      </c>
      <c r="G4010" s="762">
        <v>0.66579178379304105</v>
      </c>
      <c r="H4010" s="762">
        <v>2.1831346698999301E-2</v>
      </c>
      <c r="I4010" s="762">
        <v>0.90697542775238005</v>
      </c>
      <c r="J4010" s="762">
        <v>3.6257556430591802E-2</v>
      </c>
      <c r="K4010" s="762">
        <v>0.69281804082201903</v>
      </c>
      <c r="L4010" s="759" t="s">
        <v>2607</v>
      </c>
      <c r="M4010" s="762">
        <v>0.69259763392207996</v>
      </c>
    </row>
    <row r="4011" spans="1:13" x14ac:dyDescent="0.2">
      <c r="A4011" s="759" t="s">
        <v>6386</v>
      </c>
      <c r="B4011" s="759" t="s">
        <v>6259</v>
      </c>
      <c r="C4011" s="762">
        <v>0.19485901899999999</v>
      </c>
      <c r="D4011" s="762">
        <v>-30.952109979999999</v>
      </c>
      <c r="E4011" s="762">
        <v>0.91597111497236205</v>
      </c>
      <c r="F4011" s="762">
        <v>4.2785367114462E-2</v>
      </c>
      <c r="G4011" s="762">
        <v>0.86680767751735499</v>
      </c>
      <c r="H4011" s="762">
        <v>2.5328733904846499E-2</v>
      </c>
      <c r="I4011" s="762">
        <v>1</v>
      </c>
      <c r="J4011" s="762">
        <v>4.1898951805224301E-2</v>
      </c>
      <c r="K4011" s="762">
        <v>0.86358661716830398</v>
      </c>
      <c r="L4011" s="759" t="s">
        <v>2607</v>
      </c>
      <c r="M4011" s="762">
        <v>0.51482175839359601</v>
      </c>
    </row>
    <row r="4012" spans="1:13" x14ac:dyDescent="0.2">
      <c r="A4012" s="759" t="s">
        <v>6387</v>
      </c>
      <c r="B4012" s="759" t="s">
        <v>6259</v>
      </c>
      <c r="C4012" s="762">
        <v>-27.468779810000001</v>
      </c>
      <c r="D4012" s="762">
        <v>-11.80572782</v>
      </c>
      <c r="E4012" s="762">
        <v>1.06559983140992</v>
      </c>
      <c r="F4012" s="762">
        <v>5.8060001639044602E-2</v>
      </c>
      <c r="G4012" s="762">
        <v>1</v>
      </c>
      <c r="H4012" s="762">
        <v>1.29444311622665E-2</v>
      </c>
      <c r="I4012" s="762">
        <v>0.53777171162348203</v>
      </c>
      <c r="J4012" s="762">
        <v>4.0011092008208099E-2</v>
      </c>
      <c r="K4012" s="762">
        <v>0.80643991721299202</v>
      </c>
      <c r="L4012" s="759" t="s">
        <v>2376</v>
      </c>
      <c r="M4012" s="762">
        <v>0.27438127807847401</v>
      </c>
    </row>
    <row r="4013" spans="1:13" x14ac:dyDescent="0.2">
      <c r="A4013" s="759" t="s">
        <v>6388</v>
      </c>
      <c r="B4013" s="759" t="s">
        <v>6259</v>
      </c>
      <c r="C4013" s="762">
        <v>-24.411838360000001</v>
      </c>
      <c r="D4013" s="762">
        <v>-24.653713289999999</v>
      </c>
      <c r="E4013" s="762">
        <v>1.1948362530876599</v>
      </c>
      <c r="F4013" s="762">
        <v>4.6025632135359901E-2</v>
      </c>
      <c r="G4013" s="762">
        <v>0.946164180456879</v>
      </c>
      <c r="H4013" s="762">
        <v>1.17080501383244E-2</v>
      </c>
      <c r="I4013" s="762">
        <v>0.48640670943924103</v>
      </c>
      <c r="J4013" s="762">
        <v>4.5075702956020203E-2</v>
      </c>
      <c r="K4013" s="762">
        <v>0.95974885177772296</v>
      </c>
      <c r="L4013" s="759" t="s">
        <v>2409</v>
      </c>
      <c r="M4013" s="762">
        <v>0.29429851485595099</v>
      </c>
    </row>
    <row r="4014" spans="1:13" x14ac:dyDescent="0.2">
      <c r="A4014" s="759" t="s">
        <v>6389</v>
      </c>
      <c r="B4014" s="759" t="s">
        <v>6259</v>
      </c>
      <c r="C4014" s="762">
        <v>-16.767002770000001</v>
      </c>
      <c r="D4014" s="762">
        <v>-11.47822262</v>
      </c>
      <c r="E4014" s="762">
        <v>0.96176467395314602</v>
      </c>
      <c r="F4014" s="762">
        <v>2.46108845167025E-2</v>
      </c>
      <c r="G4014" s="762">
        <v>0.42170107844063698</v>
      </c>
      <c r="H4014" s="762">
        <v>0</v>
      </c>
      <c r="I4014" s="762">
        <v>0</v>
      </c>
      <c r="J4014" s="762">
        <v>3.3469025567078897E-2</v>
      </c>
      <c r="K4014" s="762">
        <v>0.60840749807711902</v>
      </c>
      <c r="L4014" s="759" t="s">
        <v>2376</v>
      </c>
      <c r="M4014" s="762">
        <v>0.90333737340220699</v>
      </c>
    </row>
    <row r="4015" spans="1:13" x14ac:dyDescent="0.2">
      <c r="A4015" s="759" t="s">
        <v>6390</v>
      </c>
      <c r="B4015" s="759" t="s">
        <v>6259</v>
      </c>
      <c r="C4015" s="762">
        <v>-12.2186042</v>
      </c>
      <c r="D4015" s="762">
        <v>-19.88075486</v>
      </c>
      <c r="E4015" s="762">
        <v>0.99213352278893496</v>
      </c>
      <c r="F4015" s="762">
        <v>3.1444439541319702E-2</v>
      </c>
      <c r="G4015" s="762">
        <v>0.58905992947439401</v>
      </c>
      <c r="H4015" s="762">
        <v>1.44677072304382E-2</v>
      </c>
      <c r="I4015" s="762">
        <v>0.60105566298410695</v>
      </c>
      <c r="J4015" s="762">
        <v>3.9188064999168097E-2</v>
      </c>
      <c r="K4015" s="762">
        <v>0.78152637647155998</v>
      </c>
      <c r="L4015" s="759" t="s">
        <v>2376</v>
      </c>
      <c r="M4015" s="762">
        <v>0.90333737340220699</v>
      </c>
    </row>
    <row r="4016" spans="1:13" x14ac:dyDescent="0.2">
      <c r="A4016" s="759" t="s">
        <v>6391</v>
      </c>
      <c r="B4016" s="759" t="s">
        <v>6259</v>
      </c>
      <c r="C4016" s="762">
        <v>-10.165487130000001</v>
      </c>
      <c r="D4016" s="762">
        <v>-13.23251245</v>
      </c>
      <c r="E4016" s="762">
        <v>1.0317589603331601</v>
      </c>
      <c r="F4016" s="762">
        <v>2.94901941007004E-2</v>
      </c>
      <c r="G4016" s="762">
        <v>0.54119898956869195</v>
      </c>
      <c r="H4016" s="762">
        <v>2.3996721199494499E-2</v>
      </c>
      <c r="I4016" s="762">
        <v>0.99693510865955803</v>
      </c>
      <c r="J4016" s="762">
        <v>3.6727857578614603E-2</v>
      </c>
      <c r="K4016" s="762">
        <v>0.70705437576337204</v>
      </c>
      <c r="L4016" s="759" t="s">
        <v>2607</v>
      </c>
      <c r="M4016" s="762">
        <v>0.90333737340220699</v>
      </c>
    </row>
    <row r="4017" spans="1:13" x14ac:dyDescent="0.2">
      <c r="A4017" s="759" t="s">
        <v>6392</v>
      </c>
      <c r="B4017" s="759" t="s">
        <v>6259</v>
      </c>
      <c r="C4017" s="762">
        <v>-23.957824850000002</v>
      </c>
      <c r="D4017" s="762">
        <v>-10.6737231</v>
      </c>
      <c r="E4017" s="762">
        <v>1.1380446160275199</v>
      </c>
      <c r="F4017" s="762">
        <v>3.23333060159239E-2</v>
      </c>
      <c r="G4017" s="762">
        <v>0.61082891977051001</v>
      </c>
      <c r="H4017" s="762">
        <v>2.3136036066805601E-2</v>
      </c>
      <c r="I4017" s="762">
        <v>0.96117826113040306</v>
      </c>
      <c r="J4017" s="762">
        <v>3.6450557373412497E-2</v>
      </c>
      <c r="K4017" s="762">
        <v>0.698660301497109</v>
      </c>
      <c r="L4017" s="759" t="s">
        <v>2607</v>
      </c>
      <c r="M4017" s="762">
        <v>0</v>
      </c>
    </row>
    <row r="4018" spans="1:13" x14ac:dyDescent="0.2">
      <c r="A4018" s="759" t="s">
        <v>6393</v>
      </c>
      <c r="B4018" s="759" t="s">
        <v>6259</v>
      </c>
      <c r="C4018" s="762">
        <v>-8.7948135189999999</v>
      </c>
      <c r="D4018" s="762">
        <v>-35.360190500000002</v>
      </c>
      <c r="E4018" s="762">
        <v>1.13004871275595</v>
      </c>
      <c r="F4018" s="762">
        <v>4.3838138045376299E-2</v>
      </c>
      <c r="G4018" s="762">
        <v>0.89259082332676998</v>
      </c>
      <c r="H4018" s="762">
        <v>1.7480105194849601E-2</v>
      </c>
      <c r="I4018" s="762">
        <v>0.72620465010846602</v>
      </c>
      <c r="J4018" s="762">
        <v>4.5144473406910302E-2</v>
      </c>
      <c r="K4018" s="762">
        <v>0.96183056258039201</v>
      </c>
      <c r="L4018" s="759" t="s">
        <v>2409</v>
      </c>
      <c r="M4018" s="762">
        <v>0.56912708097127196</v>
      </c>
    </row>
    <row r="4019" spans="1:13" x14ac:dyDescent="0.2">
      <c r="A4019" s="759" t="s">
        <v>6394</v>
      </c>
      <c r="B4019" s="759" t="s">
        <v>6259</v>
      </c>
      <c r="C4019" s="762">
        <v>-18.437178469999999</v>
      </c>
      <c r="D4019" s="762">
        <v>-9.7044960959999997</v>
      </c>
      <c r="E4019" s="762">
        <v>0.80981464432399797</v>
      </c>
      <c r="F4019" s="762">
        <v>2.8569807538344202E-2</v>
      </c>
      <c r="G4019" s="762">
        <v>0.51865805099900797</v>
      </c>
      <c r="H4019" s="762">
        <v>5.1299566242016502E-3</v>
      </c>
      <c r="I4019" s="762">
        <v>0.21312221112267199</v>
      </c>
      <c r="J4019" s="762">
        <v>2.4979202484609799E-2</v>
      </c>
      <c r="K4019" s="762">
        <v>0.35141522915812801</v>
      </c>
      <c r="L4019" s="759" t="s">
        <v>2376</v>
      </c>
      <c r="M4019" s="762">
        <v>0.90333737340220699</v>
      </c>
    </row>
    <row r="4020" spans="1:13" x14ac:dyDescent="0.2">
      <c r="A4020" s="759" t="s">
        <v>6395</v>
      </c>
      <c r="B4020" s="759" t="s">
        <v>6259</v>
      </c>
      <c r="C4020" s="762">
        <v>-19.199201540000001</v>
      </c>
      <c r="D4020" s="762">
        <v>-27.890866190000001</v>
      </c>
      <c r="E4020" s="762">
        <v>0.85656591773269497</v>
      </c>
      <c r="F4020" s="762">
        <v>4.0610481059579297E-2</v>
      </c>
      <c r="G4020" s="762">
        <v>0.81354309969667404</v>
      </c>
      <c r="H4020" s="762">
        <v>7.8827828819290294E-3</v>
      </c>
      <c r="I4020" s="762">
        <v>0.32748737323923199</v>
      </c>
      <c r="J4020" s="762">
        <v>4.3518385003604901E-2</v>
      </c>
      <c r="K4020" s="762">
        <v>0.91260786437346297</v>
      </c>
      <c r="L4020" s="759" t="s">
        <v>2409</v>
      </c>
      <c r="M4020" s="762">
        <v>0.343282917423328</v>
      </c>
    </row>
    <row r="4021" spans="1:13" x14ac:dyDescent="0.2">
      <c r="A4021" s="759" t="s">
        <v>6396</v>
      </c>
      <c r="B4021" s="759" t="s">
        <v>6259</v>
      </c>
      <c r="C4021" s="762">
        <v>-7.1856992049999997</v>
      </c>
      <c r="D4021" s="762">
        <v>-33.268208049999998</v>
      </c>
      <c r="E4021" s="762">
        <v>0.85646552484082905</v>
      </c>
      <c r="F4021" s="762">
        <v>2.97612668553669E-2</v>
      </c>
      <c r="G4021" s="762">
        <v>0.54783776921212402</v>
      </c>
      <c r="H4021" s="762">
        <v>2.4051367874585901E-2</v>
      </c>
      <c r="I4021" s="762">
        <v>0.99920539854136803</v>
      </c>
      <c r="J4021" s="762">
        <v>3.8868615162775198E-2</v>
      </c>
      <c r="K4021" s="762">
        <v>0.77185642568033297</v>
      </c>
      <c r="L4021" s="759" t="s">
        <v>2607</v>
      </c>
      <c r="M4021" s="762">
        <v>0.63501427737966298</v>
      </c>
    </row>
    <row r="4022" spans="1:13" x14ac:dyDescent="0.2">
      <c r="A4022" s="759" t="s">
        <v>6397</v>
      </c>
      <c r="B4022" s="759" t="s">
        <v>6259</v>
      </c>
      <c r="C4022" s="762">
        <v>-18.501887100000001</v>
      </c>
      <c r="D4022" s="762">
        <v>-18.831358860000002</v>
      </c>
      <c r="E4022" s="762">
        <v>1.07130189326918</v>
      </c>
      <c r="F4022" s="762">
        <v>3.9507277988261903E-2</v>
      </c>
      <c r="G4022" s="762">
        <v>0.78652483664954898</v>
      </c>
      <c r="H4022" s="762">
        <v>1.19471293418491E-2</v>
      </c>
      <c r="I4022" s="762">
        <v>0.49633916016212198</v>
      </c>
      <c r="J4022" s="762">
        <v>4.1220120902889498E-2</v>
      </c>
      <c r="K4022" s="762">
        <v>0.843037979304604</v>
      </c>
      <c r="L4022" s="759" t="s">
        <v>2376</v>
      </c>
      <c r="M4022" s="762">
        <v>0.87627452505493497</v>
      </c>
    </row>
    <row r="4023" spans="1:13" x14ac:dyDescent="0.2">
      <c r="A4023" s="759" t="s">
        <v>6398</v>
      </c>
      <c r="B4023" s="759" t="s">
        <v>6259</v>
      </c>
      <c r="C4023" s="762">
        <v>-22.579050039999998</v>
      </c>
      <c r="D4023" s="762">
        <v>-9.4076328500000006</v>
      </c>
      <c r="E4023" s="762">
        <v>0.92720324860518499</v>
      </c>
      <c r="F4023" s="762">
        <v>4.2709718903857399E-2</v>
      </c>
      <c r="G4023" s="762">
        <v>0.86495500166079098</v>
      </c>
      <c r="H4023" s="762">
        <v>1.1024966699682399E-2</v>
      </c>
      <c r="I4023" s="762">
        <v>0.45802827286748998</v>
      </c>
      <c r="J4023" s="762">
        <v>3.6494925406244799E-2</v>
      </c>
      <c r="K4023" s="762">
        <v>0.700003348536411</v>
      </c>
      <c r="L4023" s="759" t="s">
        <v>2376</v>
      </c>
      <c r="M4023" s="762">
        <v>0.78209719008821099</v>
      </c>
    </row>
    <row r="4024" spans="1:13" x14ac:dyDescent="0.2">
      <c r="A4024" s="759" t="s">
        <v>6399</v>
      </c>
      <c r="B4024" s="759" t="s">
        <v>6259</v>
      </c>
      <c r="C4024" s="762">
        <v>4.5999459979999999</v>
      </c>
      <c r="D4024" s="762">
        <v>-31.58009208</v>
      </c>
      <c r="E4024" s="762">
        <v>0.34289410109574398</v>
      </c>
      <c r="F4024" s="762">
        <v>2.6804682624236398E-2</v>
      </c>
      <c r="G4024" s="762">
        <v>0.47542882522545898</v>
      </c>
      <c r="H4024" s="762">
        <v>3.5759418012910299E-2</v>
      </c>
      <c r="I4024" s="762">
        <v>1</v>
      </c>
      <c r="J4024" s="762">
        <v>4.3500637790472002E-2</v>
      </c>
      <c r="K4024" s="762">
        <v>0.91207065161186696</v>
      </c>
      <c r="L4024" s="759" t="s">
        <v>2413</v>
      </c>
      <c r="M4024" s="762">
        <v>0</v>
      </c>
    </row>
    <row r="4025" spans="1:13" x14ac:dyDescent="0.2">
      <c r="A4025" s="759" t="s">
        <v>6400</v>
      </c>
      <c r="B4025" s="759" t="s">
        <v>6259</v>
      </c>
      <c r="C4025" s="762">
        <v>2.6117739000000002</v>
      </c>
      <c r="D4025" s="762">
        <v>-26.936853790000001</v>
      </c>
      <c r="E4025" s="762">
        <v>0.90958526597858302</v>
      </c>
      <c r="F4025" s="762">
        <v>3.65380857220306E-2</v>
      </c>
      <c r="G4025" s="762">
        <v>0.71380711335345803</v>
      </c>
      <c r="H4025" s="762">
        <v>1.57040882543803E-2</v>
      </c>
      <c r="I4025" s="762">
        <v>0.65242066516834796</v>
      </c>
      <c r="J4025" s="762">
        <v>3.0239032776884299E-2</v>
      </c>
      <c r="K4025" s="762">
        <v>0.51063359491228799</v>
      </c>
      <c r="L4025" s="759" t="s">
        <v>2376</v>
      </c>
      <c r="M4025" s="762">
        <v>0</v>
      </c>
    </row>
    <row r="4026" spans="1:13" x14ac:dyDescent="0.2">
      <c r="A4026" s="759" t="s">
        <v>6401</v>
      </c>
      <c r="B4026" s="759" t="s">
        <v>6259</v>
      </c>
      <c r="C4026" s="762">
        <v>-21.13068775</v>
      </c>
      <c r="D4026" s="762">
        <v>-24.246868849999998</v>
      </c>
      <c r="E4026" s="762">
        <v>1.2182939149863199</v>
      </c>
      <c r="F4026" s="762">
        <v>4.0049423497595001E-2</v>
      </c>
      <c r="G4026" s="762">
        <v>0.79980237144566901</v>
      </c>
      <c r="H4026" s="762">
        <v>2.3436592779808099E-2</v>
      </c>
      <c r="I4026" s="762">
        <v>0.97366479316340004</v>
      </c>
      <c r="J4026" s="762">
        <v>4.1415340247351801E-2</v>
      </c>
      <c r="K4026" s="762">
        <v>0.84894738022340999</v>
      </c>
      <c r="L4026" s="759" t="s">
        <v>2607</v>
      </c>
      <c r="M4026" s="762">
        <v>0.41726149154853398</v>
      </c>
    </row>
    <row r="4027" spans="1:13" x14ac:dyDescent="0.2">
      <c r="A4027" s="759" t="s">
        <v>6402</v>
      </c>
      <c r="B4027" s="759" t="s">
        <v>6259</v>
      </c>
      <c r="C4027" s="762">
        <v>5.2363604290000003</v>
      </c>
      <c r="D4027" s="762">
        <v>-40.704975580000003</v>
      </c>
      <c r="E4027" s="762">
        <v>0.45890532439981502</v>
      </c>
      <c r="F4027" s="762">
        <v>2.0689785600363102E-2</v>
      </c>
      <c r="G4027" s="762">
        <v>0.32567044381054899</v>
      </c>
      <c r="H4027" s="762">
        <v>3.0028347962703601E-2</v>
      </c>
      <c r="I4027" s="762">
        <v>1</v>
      </c>
      <c r="J4027" s="762">
        <v>4.2267206477732799E-2</v>
      </c>
      <c r="K4027" s="762">
        <v>0.87473389548626401</v>
      </c>
      <c r="L4027" s="759" t="s">
        <v>2607</v>
      </c>
      <c r="M4027" s="762">
        <v>0</v>
      </c>
    </row>
    <row r="4028" spans="1:13" x14ac:dyDescent="0.2">
      <c r="A4028" s="759" t="s">
        <v>6403</v>
      </c>
      <c r="B4028" s="759" t="s">
        <v>6259</v>
      </c>
      <c r="C4028" s="762">
        <v>-20.300170439999999</v>
      </c>
      <c r="D4028" s="762">
        <v>-29.02227311</v>
      </c>
      <c r="E4028" s="762">
        <v>0.69451087414145796</v>
      </c>
      <c r="F4028" s="762">
        <v>1.42281676112186E-2</v>
      </c>
      <c r="G4028" s="762">
        <v>0.167420606895642</v>
      </c>
      <c r="H4028" s="762">
        <v>7.1518836025820601E-3</v>
      </c>
      <c r="I4028" s="762">
        <v>0.29712243821397699</v>
      </c>
      <c r="J4028" s="762">
        <v>3.3739670567356203E-2</v>
      </c>
      <c r="K4028" s="762">
        <v>0.61660009107098801</v>
      </c>
      <c r="L4028" s="759" t="s">
        <v>2376</v>
      </c>
      <c r="M4028" s="762">
        <v>0</v>
      </c>
    </row>
    <row r="4029" spans="1:13" x14ac:dyDescent="0.2">
      <c r="A4029" s="759" t="s">
        <v>6404</v>
      </c>
      <c r="B4029" s="759" t="s">
        <v>6259</v>
      </c>
      <c r="C4029" s="762">
        <v>-24.301356210000002</v>
      </c>
      <c r="D4029" s="762">
        <v>-9.2813697370000003</v>
      </c>
      <c r="E4029" s="762">
        <v>0.90234180540911002</v>
      </c>
      <c r="F4029" s="762">
        <v>5.0904941719357701E-2</v>
      </c>
      <c r="G4029" s="762">
        <v>1</v>
      </c>
      <c r="H4029" s="762">
        <v>1.1564602616209599E-2</v>
      </c>
      <c r="I4029" s="762">
        <v>0.48044725562336799</v>
      </c>
      <c r="J4029" s="762">
        <v>3.1709833065276499E-2</v>
      </c>
      <c r="K4029" s="762">
        <v>0.555155628481659</v>
      </c>
      <c r="L4029" s="759" t="s">
        <v>2376</v>
      </c>
      <c r="M4029" s="762">
        <v>0.521669234812699</v>
      </c>
    </row>
    <row r="4030" spans="1:13" x14ac:dyDescent="0.2">
      <c r="A4030" s="759" t="s">
        <v>6405</v>
      </c>
      <c r="B4030" s="759" t="s">
        <v>6259</v>
      </c>
      <c r="C4030" s="762">
        <v>-10.4632366</v>
      </c>
      <c r="D4030" s="762">
        <v>-31.84356468</v>
      </c>
      <c r="E4030" s="762">
        <v>0.59150229286780998</v>
      </c>
      <c r="F4030" s="762">
        <v>4.3504025115205902E-2</v>
      </c>
      <c r="G4030" s="762">
        <v>0.88440814713620197</v>
      </c>
      <c r="H4030" s="762">
        <v>9.8432323508316506E-3</v>
      </c>
      <c r="I4030" s="762">
        <v>0.40893351902042102</v>
      </c>
      <c r="J4030" s="762">
        <v>4.3700293938217498E-2</v>
      </c>
      <c r="K4030" s="762">
        <v>0.91811436328872698</v>
      </c>
      <c r="L4030" s="759" t="s">
        <v>2409</v>
      </c>
      <c r="M4030" s="762">
        <v>0.687004289946194</v>
      </c>
    </row>
    <row r="4031" spans="1:13" x14ac:dyDescent="0.2">
      <c r="A4031" s="759" t="s">
        <v>6406</v>
      </c>
      <c r="B4031" s="759" t="s">
        <v>6259</v>
      </c>
      <c r="C4031" s="762">
        <v>4.8470613580000004</v>
      </c>
      <c r="D4031" s="762">
        <v>-41.691851319999998</v>
      </c>
      <c r="E4031" s="762">
        <v>0.80414673637151801</v>
      </c>
      <c r="F4031" s="762">
        <v>4.7589028487855303E-2</v>
      </c>
      <c r="G4031" s="762">
        <v>0.98445291278884495</v>
      </c>
      <c r="H4031" s="762">
        <v>3.6517640629802901E-2</v>
      </c>
      <c r="I4031" s="762">
        <v>1</v>
      </c>
      <c r="J4031" s="762">
        <v>4.8239143696966302E-2</v>
      </c>
      <c r="K4031" s="762">
        <v>1</v>
      </c>
      <c r="L4031" s="759" t="s">
        <v>2413</v>
      </c>
      <c r="M4031" s="762">
        <v>0.65136703398766305</v>
      </c>
    </row>
    <row r="4032" spans="1:13" x14ac:dyDescent="0.2">
      <c r="A4032" s="759" t="s">
        <v>6407</v>
      </c>
      <c r="B4032" s="759" t="s">
        <v>6259</v>
      </c>
      <c r="C4032" s="762">
        <v>-15.568278769999999</v>
      </c>
      <c r="D4032" s="762">
        <v>-20.675601069999999</v>
      </c>
      <c r="E4032" s="762">
        <v>0.71232212102709402</v>
      </c>
      <c r="F4032" s="762">
        <v>2.8166350415119602E-2</v>
      </c>
      <c r="G4032" s="762">
        <v>0.508777064115844</v>
      </c>
      <c r="H4032" s="762">
        <v>9.5358448034427393E-3</v>
      </c>
      <c r="I4032" s="762">
        <v>0.396163237103757</v>
      </c>
      <c r="J4032" s="762">
        <v>2.8521989906272499E-2</v>
      </c>
      <c r="K4032" s="762">
        <v>0.458657632112415</v>
      </c>
      <c r="L4032" s="759" t="s">
        <v>2376</v>
      </c>
      <c r="M4032" s="762">
        <v>0</v>
      </c>
    </row>
    <row r="4033" spans="1:13" x14ac:dyDescent="0.2">
      <c r="A4033" s="759" t="s">
        <v>6408</v>
      </c>
      <c r="B4033" s="759" t="s">
        <v>6259</v>
      </c>
      <c r="C4033" s="762">
        <v>3.8185209599999999</v>
      </c>
      <c r="D4033" s="762">
        <v>-32.664965530000003</v>
      </c>
      <c r="E4033" s="762">
        <v>0.74708947571519502</v>
      </c>
      <c r="F4033" s="762">
        <v>3.8958828461378402E-2</v>
      </c>
      <c r="G4033" s="762">
        <v>0.77309288770797102</v>
      </c>
      <c r="H4033" s="762">
        <v>2.4010382868267399E-2</v>
      </c>
      <c r="I4033" s="762">
        <v>0.99750269151616999</v>
      </c>
      <c r="J4033" s="762">
        <v>3.9469802007653501E-2</v>
      </c>
      <c r="K4033" s="762">
        <v>0.79005473122525405</v>
      </c>
      <c r="L4033" s="759" t="s">
        <v>2607</v>
      </c>
      <c r="M4033" s="762">
        <v>0.90333737340220699</v>
      </c>
    </row>
    <row r="4034" spans="1:13" x14ac:dyDescent="0.2">
      <c r="A4034" s="759" t="s">
        <v>6409</v>
      </c>
      <c r="B4034" s="759" t="s">
        <v>6259</v>
      </c>
      <c r="C4034" s="762">
        <v>4.5287877219999997</v>
      </c>
      <c r="D4034" s="762">
        <v>-41.7862443</v>
      </c>
      <c r="E4034" s="762">
        <v>0.41741961579418302</v>
      </c>
      <c r="F4034" s="762">
        <v>5.16677278429543E-2</v>
      </c>
      <c r="G4034" s="762">
        <v>1</v>
      </c>
      <c r="H4034" s="762">
        <v>3.8887940161890802E-2</v>
      </c>
      <c r="I4034" s="762">
        <v>1</v>
      </c>
      <c r="J4034" s="762">
        <v>5.2316565914258803E-2</v>
      </c>
      <c r="K4034" s="762">
        <v>1</v>
      </c>
      <c r="L4034" s="759" t="s">
        <v>2413</v>
      </c>
      <c r="M4034" s="762">
        <v>0.90333737340220699</v>
      </c>
    </row>
    <row r="4035" spans="1:13" x14ac:dyDescent="0.2">
      <c r="A4035" s="759" t="s">
        <v>6410</v>
      </c>
      <c r="B4035" s="759" t="s">
        <v>6259</v>
      </c>
      <c r="C4035" s="762">
        <v>-7.1839926399999996</v>
      </c>
      <c r="D4035" s="762">
        <v>-29.761649949999999</v>
      </c>
      <c r="E4035" s="762">
        <v>0.48107886251529902</v>
      </c>
      <c r="F4035" s="762">
        <v>3.7830409319859502E-2</v>
      </c>
      <c r="G4035" s="762">
        <v>0.74545706604199202</v>
      </c>
      <c r="H4035" s="762">
        <v>1.1434816762867599E-2</v>
      </c>
      <c r="I4035" s="762">
        <v>0.47505534311946901</v>
      </c>
      <c r="J4035" s="762">
        <v>3.7728356718984002E-2</v>
      </c>
      <c r="K4035" s="762">
        <v>0.73734010466201405</v>
      </c>
      <c r="L4035" s="759" t="s">
        <v>2376</v>
      </c>
      <c r="M4035" s="762">
        <v>0</v>
      </c>
    </row>
    <row r="4036" spans="1:13" x14ac:dyDescent="0.2">
      <c r="A4036" s="759" t="s">
        <v>6411</v>
      </c>
      <c r="B4036" s="759" t="s">
        <v>6259</v>
      </c>
      <c r="C4036" s="762">
        <v>2.6219637730000001</v>
      </c>
      <c r="D4036" s="762">
        <v>-35.36871008</v>
      </c>
      <c r="E4036" s="762">
        <v>0.75378049356021104</v>
      </c>
      <c r="F4036" s="762">
        <v>3.8757099899766098E-2</v>
      </c>
      <c r="G4036" s="762">
        <v>0.76815241875713403</v>
      </c>
      <c r="H4036" s="762">
        <v>3.0417705522729599E-2</v>
      </c>
      <c r="I4036" s="762">
        <v>1</v>
      </c>
      <c r="J4036" s="762">
        <v>3.9948976762242801E-2</v>
      </c>
      <c r="K4036" s="762">
        <v>0.80455965741209301</v>
      </c>
      <c r="L4036" s="759" t="s">
        <v>2607</v>
      </c>
      <c r="M4036" s="762">
        <v>0.42599280178124099</v>
      </c>
    </row>
    <row r="4037" spans="1:13" x14ac:dyDescent="0.2">
      <c r="A4037" s="759" t="s">
        <v>6412</v>
      </c>
      <c r="B4037" s="759" t="s">
        <v>6259</v>
      </c>
      <c r="C4037" s="762">
        <v>-10.99440135</v>
      </c>
      <c r="D4037" s="762">
        <v>-26.76292514</v>
      </c>
      <c r="E4037" s="762">
        <v>0.75527501601437497</v>
      </c>
      <c r="F4037" s="762">
        <v>3.3865182280667497E-2</v>
      </c>
      <c r="G4037" s="762">
        <v>0.64834570382890799</v>
      </c>
      <c r="H4037" s="762">
        <v>1.9679633867276902E-2</v>
      </c>
      <c r="I4037" s="762">
        <v>0.81758328815717496</v>
      </c>
      <c r="J4037" s="762">
        <v>5.2671510176917499E-2</v>
      </c>
      <c r="K4037" s="762">
        <v>1</v>
      </c>
      <c r="L4037" s="759" t="s">
        <v>2409</v>
      </c>
      <c r="M4037" s="762">
        <v>0.475897973780812</v>
      </c>
    </row>
    <row r="4038" spans="1:13" x14ac:dyDescent="0.2">
      <c r="A4038" s="759" t="s">
        <v>6413</v>
      </c>
      <c r="B4038" s="759" t="s">
        <v>6259</v>
      </c>
      <c r="C4038" s="762">
        <v>0.36980013499999997</v>
      </c>
      <c r="D4038" s="762">
        <v>-35.513108240000001</v>
      </c>
      <c r="E4038" s="762">
        <v>0.58869596932247803</v>
      </c>
      <c r="F4038" s="762">
        <v>3.1280535085009699E-2</v>
      </c>
      <c r="G4038" s="762">
        <v>0.58504577396109403</v>
      </c>
      <c r="H4038" s="762">
        <v>3.6305884763823897E-2</v>
      </c>
      <c r="I4038" s="762">
        <v>1</v>
      </c>
      <c r="J4038" s="762">
        <v>4.4767345127835402E-2</v>
      </c>
      <c r="K4038" s="762">
        <v>0.95041466274632203</v>
      </c>
      <c r="L4038" s="759" t="s">
        <v>2413</v>
      </c>
      <c r="M4038" s="762">
        <v>0.90333737340220699</v>
      </c>
    </row>
    <row r="4039" spans="1:13" x14ac:dyDescent="0.2">
      <c r="A4039" s="759" t="s">
        <v>6414</v>
      </c>
      <c r="B4039" s="759" t="s">
        <v>6259</v>
      </c>
      <c r="C4039" s="762">
        <v>5.2418966530000004</v>
      </c>
      <c r="D4039" s="762">
        <v>-41.119871689999997</v>
      </c>
      <c r="E4039" s="762">
        <v>0.53728235332809005</v>
      </c>
      <c r="F4039" s="762">
        <v>3.9419021742556501E-2</v>
      </c>
      <c r="G4039" s="762">
        <v>0.784363381483558</v>
      </c>
      <c r="H4039" s="762">
        <v>3.7330509921786902E-2</v>
      </c>
      <c r="I4039" s="762">
        <v>1</v>
      </c>
      <c r="J4039" s="762">
        <v>3.88597415562087E-2</v>
      </c>
      <c r="K4039" s="762">
        <v>0.77158783443484702</v>
      </c>
      <c r="L4039" s="759" t="s">
        <v>2607</v>
      </c>
      <c r="M4039" s="762">
        <v>0.286437517219576</v>
      </c>
    </row>
    <row r="4040" spans="1:13" x14ac:dyDescent="0.2">
      <c r="A4040" s="759" t="s">
        <v>6415</v>
      </c>
      <c r="B4040" s="759" t="s">
        <v>6259</v>
      </c>
      <c r="C4040" s="762">
        <v>-25.203362089999999</v>
      </c>
      <c r="D4040" s="762">
        <v>-27.667553290000001</v>
      </c>
      <c r="E4040" s="762">
        <v>1.2400802673365501</v>
      </c>
      <c r="F4040" s="762">
        <v>2.7907885695553799E-2</v>
      </c>
      <c r="G4040" s="762">
        <v>0.502447088272584</v>
      </c>
      <c r="H4040" s="762">
        <v>1.6141261655111198E-2</v>
      </c>
      <c r="I4040" s="762">
        <v>0.67058290113355001</v>
      </c>
      <c r="J4040" s="762">
        <v>5.2465198824247099E-2</v>
      </c>
      <c r="K4040" s="762">
        <v>1</v>
      </c>
      <c r="L4040" s="759" t="s">
        <v>2409</v>
      </c>
      <c r="M4040" s="762">
        <v>0.76121171467419202</v>
      </c>
    </row>
    <row r="4041" spans="1:13" x14ac:dyDescent="0.2">
      <c r="A4041" s="759" t="s">
        <v>6416</v>
      </c>
      <c r="B4041" s="759" t="s">
        <v>6259</v>
      </c>
      <c r="C4041" s="762">
        <v>-16.715069450000001</v>
      </c>
      <c r="D4041" s="762">
        <v>-16.584050640000001</v>
      </c>
      <c r="E4041" s="762">
        <v>0.84470628424621896</v>
      </c>
      <c r="F4041" s="762">
        <v>3.44703679655044E-2</v>
      </c>
      <c r="G4041" s="762">
        <v>0.66316715966290896</v>
      </c>
      <c r="H4041" s="762">
        <v>2.6237234878240399E-2</v>
      </c>
      <c r="I4041" s="762">
        <v>1</v>
      </c>
      <c r="J4041" s="762">
        <v>3.0023847817647401E-2</v>
      </c>
      <c r="K4041" s="762">
        <v>0.50411981071754697</v>
      </c>
      <c r="L4041" s="759" t="s">
        <v>2607</v>
      </c>
      <c r="M4041" s="762">
        <v>0</v>
      </c>
    </row>
    <row r="4042" spans="1:13" x14ac:dyDescent="0.2">
      <c r="A4042" s="759" t="s">
        <v>6417</v>
      </c>
      <c r="B4042" s="759" t="s">
        <v>6259</v>
      </c>
      <c r="C4042" s="762">
        <v>-21.026314670000001</v>
      </c>
      <c r="D4042" s="762">
        <v>-12.34760421</v>
      </c>
      <c r="E4042" s="762">
        <v>0.92899366200669697</v>
      </c>
      <c r="F4042" s="762">
        <v>4.4890908976290597E-2</v>
      </c>
      <c r="G4042" s="762">
        <v>0.91837396913618596</v>
      </c>
      <c r="H4042" s="762">
        <v>1.8374944499470601E-2</v>
      </c>
      <c r="I4042" s="762">
        <v>0.763380413234512</v>
      </c>
      <c r="J4042" s="762">
        <v>2.9979479784815001E-2</v>
      </c>
      <c r="K4042" s="762">
        <v>0.50277676367824498</v>
      </c>
      <c r="L4042" s="759" t="s">
        <v>2376</v>
      </c>
      <c r="M4042" s="762">
        <v>0.74560012426742805</v>
      </c>
    </row>
    <row r="4043" spans="1:13" x14ac:dyDescent="0.2">
      <c r="A4043" s="759" t="s">
        <v>6418</v>
      </c>
      <c r="B4043" s="759" t="s">
        <v>6259</v>
      </c>
      <c r="C4043" s="762">
        <v>5.3079723019999996</v>
      </c>
      <c r="D4043" s="762">
        <v>-40.806805449999999</v>
      </c>
      <c r="E4043" s="762">
        <v>0.32724125615001998</v>
      </c>
      <c r="F4043" s="762">
        <v>3.08581659091339E-2</v>
      </c>
      <c r="G4043" s="762">
        <v>0.57470164260453405</v>
      </c>
      <c r="H4043" s="762">
        <v>2.39898903651081E-2</v>
      </c>
      <c r="I4043" s="762">
        <v>0.996651317231252</v>
      </c>
      <c r="J4043" s="762">
        <v>4.2375908158172E-2</v>
      </c>
      <c r="K4043" s="762">
        <v>0.87802437284080403</v>
      </c>
      <c r="L4043" s="759" t="s">
        <v>2607</v>
      </c>
      <c r="M4043" s="762">
        <v>0</v>
      </c>
    </row>
    <row r="4044" spans="1:13" x14ac:dyDescent="0.2">
      <c r="A4044" s="759" t="s">
        <v>6419</v>
      </c>
      <c r="B4044" s="759" t="s">
        <v>6259</v>
      </c>
      <c r="C4044" s="762">
        <v>-21.84967035</v>
      </c>
      <c r="D4044" s="762">
        <v>-16.697512660000001</v>
      </c>
      <c r="E4044" s="762">
        <v>0.761625840545884</v>
      </c>
      <c r="F4044" s="762">
        <v>2.0828473986471599E-2</v>
      </c>
      <c r="G4044" s="762">
        <v>0.329067016214249</v>
      </c>
      <c r="H4044" s="762">
        <v>1.4713617268349299E-2</v>
      </c>
      <c r="I4044" s="762">
        <v>0.61127190513529395</v>
      </c>
      <c r="J4044" s="762">
        <v>3.1523487327380598E-2</v>
      </c>
      <c r="K4044" s="762">
        <v>0.54951481880833997</v>
      </c>
      <c r="L4044" s="759" t="s">
        <v>2376</v>
      </c>
      <c r="M4044" s="762">
        <v>0.80762503154000098</v>
      </c>
    </row>
    <row r="4045" spans="1:13" x14ac:dyDescent="0.2">
      <c r="A4045" s="759" t="s">
        <v>6420</v>
      </c>
      <c r="B4045" s="759" t="s">
        <v>6259</v>
      </c>
      <c r="C4045" s="762">
        <v>-13.27326922</v>
      </c>
      <c r="D4045" s="762">
        <v>-21.434484479999998</v>
      </c>
      <c r="E4045" s="762">
        <v>0.77754875444077698</v>
      </c>
      <c r="F4045" s="762">
        <v>2.77187651690422E-2</v>
      </c>
      <c r="G4045" s="762">
        <v>0.49781537414042898</v>
      </c>
      <c r="H4045" s="762">
        <v>6.4004918200758201E-3</v>
      </c>
      <c r="I4045" s="762">
        <v>0.265906128903804</v>
      </c>
      <c r="J4045" s="762">
        <v>2.8206976873162901E-2</v>
      </c>
      <c r="K4045" s="762">
        <v>0.44912199207924303</v>
      </c>
      <c r="L4045" s="759" t="s">
        <v>2376</v>
      </c>
      <c r="M4045" s="762">
        <v>0.25808337188177199</v>
      </c>
    </row>
    <row r="4046" spans="1:13" x14ac:dyDescent="0.2">
      <c r="A4046" s="759" t="s">
        <v>6421</v>
      </c>
      <c r="B4046" s="759" t="s">
        <v>6259</v>
      </c>
      <c r="C4046" s="762">
        <v>4.5454128550000004</v>
      </c>
      <c r="D4046" s="762">
        <v>-33.74740619</v>
      </c>
      <c r="E4046" s="762">
        <v>0.70511007298278205</v>
      </c>
      <c r="F4046" s="762">
        <v>1.69641112280857E-2</v>
      </c>
      <c r="G4046" s="762">
        <v>0.23442588847658399</v>
      </c>
      <c r="H4046" s="762">
        <v>2.6326035725263802E-2</v>
      </c>
      <c r="I4046" s="762">
        <v>1</v>
      </c>
      <c r="J4046" s="762">
        <v>3.9562974876601403E-2</v>
      </c>
      <c r="K4046" s="762">
        <v>0.79287513606191395</v>
      </c>
      <c r="L4046" s="759" t="s">
        <v>2607</v>
      </c>
      <c r="M4046" s="762">
        <v>0</v>
      </c>
    </row>
    <row r="4047" spans="1:13" x14ac:dyDescent="0.2">
      <c r="A4047" s="759" t="s">
        <v>6422</v>
      </c>
      <c r="B4047" s="759" t="s">
        <v>6259</v>
      </c>
      <c r="C4047" s="762">
        <v>-10.31845378</v>
      </c>
      <c r="D4047" s="762">
        <v>-26.87088327</v>
      </c>
      <c r="E4047" s="762">
        <v>0.88912339150178399</v>
      </c>
      <c r="F4047" s="762">
        <v>4.3094263974430898E-2</v>
      </c>
      <c r="G4047" s="762">
        <v>0.87437279508906895</v>
      </c>
      <c r="H4047" s="762">
        <v>2.4051367874585901E-2</v>
      </c>
      <c r="I4047" s="762">
        <v>0.99920539854136803</v>
      </c>
      <c r="J4047" s="762">
        <v>5.2886695136154398E-2</v>
      </c>
      <c r="K4047" s="762">
        <v>1</v>
      </c>
      <c r="L4047" s="759" t="s">
        <v>2413</v>
      </c>
      <c r="M4047" s="762">
        <v>0.201290793968251</v>
      </c>
    </row>
    <row r="4048" spans="1:13" x14ac:dyDescent="0.2">
      <c r="A4048" s="759" t="s">
        <v>6423</v>
      </c>
      <c r="B4048" s="759" t="s">
        <v>6259</v>
      </c>
      <c r="C4048" s="762">
        <v>3.3838989349999999</v>
      </c>
      <c r="D4048" s="762">
        <v>-30.190827909999999</v>
      </c>
      <c r="E4048" s="762">
        <v>0.85052146430602404</v>
      </c>
      <c r="F4048" s="762">
        <v>3.9526190040913102E-2</v>
      </c>
      <c r="G4048" s="762">
        <v>0.78698800561368998</v>
      </c>
      <c r="H4048" s="762">
        <v>1.8135865295945901E-2</v>
      </c>
      <c r="I4048" s="762">
        <v>0.75344796251163104</v>
      </c>
      <c r="J4048" s="762">
        <v>4.0754256558149897E-2</v>
      </c>
      <c r="K4048" s="762">
        <v>0.82893598539193003</v>
      </c>
      <c r="L4048" s="759" t="s">
        <v>2376</v>
      </c>
      <c r="M4048" s="762">
        <v>0.49809156395924697</v>
      </c>
    </row>
    <row r="4049" spans="1:13" x14ac:dyDescent="0.2">
      <c r="A4049" s="759" t="s">
        <v>6424</v>
      </c>
      <c r="B4049" s="759" t="s">
        <v>6259</v>
      </c>
      <c r="C4049" s="762">
        <v>-7.8242347890000001</v>
      </c>
      <c r="D4049" s="762">
        <v>-30.8485543</v>
      </c>
      <c r="E4049" s="762">
        <v>0.43468175852594398</v>
      </c>
      <c r="F4049" s="762">
        <v>3.9822478865781198E-2</v>
      </c>
      <c r="G4049" s="762">
        <v>0.79424434387597698</v>
      </c>
      <c r="H4049" s="762">
        <v>1.7876293589261901E-2</v>
      </c>
      <c r="I4049" s="762">
        <v>0.74266417904847104</v>
      </c>
      <c r="J4049" s="762">
        <v>4.7553657589706602E-2</v>
      </c>
      <c r="K4049" s="762">
        <v>1</v>
      </c>
      <c r="L4049" s="759" t="s">
        <v>2409</v>
      </c>
      <c r="M4049" s="762">
        <v>0.47248439329599401</v>
      </c>
    </row>
    <row r="4050" spans="1:13" x14ac:dyDescent="0.2">
      <c r="A4050" s="759" t="s">
        <v>6425</v>
      </c>
      <c r="B4050" s="759" t="s">
        <v>6259</v>
      </c>
      <c r="C4050" s="762">
        <v>-21.295772169999999</v>
      </c>
      <c r="D4050" s="762">
        <v>-17.512801060000001</v>
      </c>
      <c r="E4050" s="762">
        <v>1.08401203377237</v>
      </c>
      <c r="F4050" s="762">
        <v>3.6115716546154898E-2</v>
      </c>
      <c r="G4050" s="762">
        <v>0.70346298199689805</v>
      </c>
      <c r="H4050" s="762">
        <v>7.19286860890058E-3</v>
      </c>
      <c r="I4050" s="762">
        <v>0.29882514523917503</v>
      </c>
      <c r="J4050" s="762">
        <v>3.5356885364095203E-2</v>
      </c>
      <c r="K4050" s="762">
        <v>0.66555416776180698</v>
      </c>
      <c r="L4050" s="759" t="s">
        <v>2376</v>
      </c>
      <c r="M4050" s="762">
        <v>0.63597482368079705</v>
      </c>
    </row>
    <row r="4051" spans="1:13" x14ac:dyDescent="0.2">
      <c r="A4051" s="759" t="s">
        <v>6426</v>
      </c>
      <c r="B4051" s="759" t="s">
        <v>6259</v>
      </c>
      <c r="C4051" s="762">
        <v>-3.964951288</v>
      </c>
      <c r="D4051" s="762">
        <v>-40.411659890000003</v>
      </c>
      <c r="E4051" s="762">
        <v>0.55251496324712901</v>
      </c>
      <c r="F4051" s="762">
        <v>3.5661827282527203E-2</v>
      </c>
      <c r="G4051" s="762">
        <v>0.692346877876025</v>
      </c>
      <c r="H4051" s="762">
        <v>2.21933809214796E-2</v>
      </c>
      <c r="I4051" s="762">
        <v>0.922015999550854</v>
      </c>
      <c r="J4051" s="762">
        <v>5.0541844600965002E-2</v>
      </c>
      <c r="K4051" s="762">
        <v>1</v>
      </c>
      <c r="L4051" s="759" t="s">
        <v>2413</v>
      </c>
      <c r="M4051" s="762">
        <v>0.60102900043839402</v>
      </c>
    </row>
    <row r="4052" spans="1:13" x14ac:dyDescent="0.2">
      <c r="A4052" s="759" t="s">
        <v>6427</v>
      </c>
      <c r="B4052" s="759" t="s">
        <v>6259</v>
      </c>
      <c r="C4052" s="762">
        <v>-9.5117132929999997</v>
      </c>
      <c r="D4052" s="762">
        <v>-13.21458543</v>
      </c>
      <c r="E4052" s="762">
        <v>0.67389738483013595</v>
      </c>
      <c r="F4052" s="762">
        <v>2.2751199339339001E-2</v>
      </c>
      <c r="G4052" s="762">
        <v>0.37615598335563899</v>
      </c>
      <c r="H4052" s="762">
        <v>2.2616892653437599E-2</v>
      </c>
      <c r="I4052" s="762">
        <v>0.93961065265944399</v>
      </c>
      <c r="J4052" s="762">
        <v>3.3460151960512399E-2</v>
      </c>
      <c r="K4052" s="762">
        <v>0.60813887656100896</v>
      </c>
      <c r="L4052" s="759" t="s">
        <v>2607</v>
      </c>
      <c r="M4052" s="762">
        <v>0.395383992695374</v>
      </c>
    </row>
    <row r="4053" spans="1:13" x14ac:dyDescent="0.2">
      <c r="A4053" s="759" t="s">
        <v>6428</v>
      </c>
      <c r="B4053" s="759" t="s">
        <v>6259</v>
      </c>
      <c r="C4053" s="762">
        <v>-13.88278685</v>
      </c>
      <c r="D4053" s="762">
        <v>-11.59261454</v>
      </c>
      <c r="E4053" s="762">
        <v>0.99005321019305004</v>
      </c>
      <c r="F4053" s="762">
        <v>3.10914145584981E-2</v>
      </c>
      <c r="G4053" s="762">
        <v>0.580414084319685</v>
      </c>
      <c r="H4053" s="762">
        <v>1.03145599234947E-2</v>
      </c>
      <c r="I4053" s="762">
        <v>0.42851467058251502</v>
      </c>
      <c r="J4053" s="762">
        <v>3.4786756142199497E-2</v>
      </c>
      <c r="K4053" s="762">
        <v>0.64829600725264802</v>
      </c>
      <c r="L4053" s="759" t="s">
        <v>2376</v>
      </c>
      <c r="M4053" s="762">
        <v>0.33602141857857398</v>
      </c>
    </row>
    <row r="4054" spans="1:13" x14ac:dyDescent="0.2">
      <c r="A4054" s="759" t="s">
        <v>6429</v>
      </c>
      <c r="B4054" s="759" t="s">
        <v>6259</v>
      </c>
      <c r="C4054" s="762">
        <v>-6.316184883</v>
      </c>
      <c r="D4054" s="762">
        <v>-25.33168264</v>
      </c>
      <c r="E4054" s="762">
        <v>0.39858970464662602</v>
      </c>
      <c r="F4054" s="762">
        <v>2.4484804165694801E-2</v>
      </c>
      <c r="G4054" s="762">
        <v>0.41861326085561901</v>
      </c>
      <c r="H4054" s="762">
        <v>1.14962942723454E-2</v>
      </c>
      <c r="I4054" s="762">
        <v>0.47760938288494598</v>
      </c>
      <c r="J4054" s="762">
        <v>4.1608341190172503E-2</v>
      </c>
      <c r="K4054" s="762">
        <v>0.85478964089849996</v>
      </c>
      <c r="L4054" s="759" t="s">
        <v>2376</v>
      </c>
      <c r="M4054" s="762">
        <v>0</v>
      </c>
    </row>
    <row r="4055" spans="1:13" x14ac:dyDescent="0.2">
      <c r="A4055" s="759" t="s">
        <v>6430</v>
      </c>
      <c r="B4055" s="759" t="s">
        <v>6259</v>
      </c>
      <c r="C4055" s="762">
        <v>-17.73653483</v>
      </c>
      <c r="D4055" s="762">
        <v>-18.997536709999999</v>
      </c>
      <c r="E4055" s="762">
        <v>1.1367663733381601</v>
      </c>
      <c r="F4055" s="762">
        <v>4.51178536081044E-2</v>
      </c>
      <c r="G4055" s="762">
        <v>0.92393202119662199</v>
      </c>
      <c r="H4055" s="762">
        <v>1.16260801256874E-2</v>
      </c>
      <c r="I4055" s="762">
        <v>0.48300129538884501</v>
      </c>
      <c r="J4055" s="762">
        <v>3.4589318396095602E-2</v>
      </c>
      <c r="K4055" s="762">
        <v>0.64231943581950302</v>
      </c>
      <c r="L4055" s="759" t="s">
        <v>2376</v>
      </c>
      <c r="M4055" s="762">
        <v>0.47255263101050599</v>
      </c>
    </row>
    <row r="4056" spans="1:13" x14ac:dyDescent="0.2">
      <c r="A4056" s="759" t="s">
        <v>6431</v>
      </c>
      <c r="B4056" s="759" t="s">
        <v>6259</v>
      </c>
      <c r="C4056" s="762">
        <v>-24.72674065</v>
      </c>
      <c r="D4056" s="762">
        <v>-11.9733114</v>
      </c>
      <c r="E4056" s="762">
        <v>1.12976975066661</v>
      </c>
      <c r="F4056" s="762">
        <v>6.08211613261131E-2</v>
      </c>
      <c r="G4056" s="762">
        <v>1</v>
      </c>
      <c r="H4056" s="762">
        <v>8.8595921991871298E-3</v>
      </c>
      <c r="I4056" s="762">
        <v>0.36806855041567299</v>
      </c>
      <c r="J4056" s="762">
        <v>3.7947978481504101E-2</v>
      </c>
      <c r="K4056" s="762">
        <v>0.74398816934418599</v>
      </c>
      <c r="L4056" s="759" t="s">
        <v>2376</v>
      </c>
      <c r="M4056" s="762">
        <v>0.58699369272406898</v>
      </c>
    </row>
    <row r="4057" spans="1:13" x14ac:dyDescent="0.2">
      <c r="A4057" s="759" t="s">
        <v>6432</v>
      </c>
      <c r="B4057" s="759" t="s">
        <v>6259</v>
      </c>
      <c r="C4057" s="762">
        <v>-20.206351300000001</v>
      </c>
      <c r="D4057" s="762">
        <v>-29.242192970000001</v>
      </c>
      <c r="E4057" s="762">
        <v>0.58226866977135405</v>
      </c>
      <c r="F4057" s="762">
        <v>2.4144387217974E-2</v>
      </c>
      <c r="G4057" s="762">
        <v>0.41027619501033702</v>
      </c>
      <c r="H4057" s="762">
        <v>1.8060726117695301E-2</v>
      </c>
      <c r="I4057" s="762">
        <v>0.75032633988954101</v>
      </c>
      <c r="J4057" s="762">
        <v>3.6716765570406498E-2</v>
      </c>
      <c r="K4057" s="762">
        <v>0.70671861400354696</v>
      </c>
      <c r="L4057" s="759" t="s">
        <v>2376</v>
      </c>
      <c r="M4057" s="762">
        <v>0</v>
      </c>
    </row>
    <row r="4058" spans="1:13" x14ac:dyDescent="0.2">
      <c r="A4058" s="759" t="s">
        <v>6433</v>
      </c>
      <c r="B4058" s="759" t="s">
        <v>6259</v>
      </c>
      <c r="C4058" s="762">
        <v>-3.0457021790000001</v>
      </c>
      <c r="D4058" s="762">
        <v>-36.244325160000002</v>
      </c>
      <c r="E4058" s="762">
        <v>0.55165749904265204</v>
      </c>
      <c r="F4058" s="762">
        <v>3.5523138896418699E-2</v>
      </c>
      <c r="G4058" s="762">
        <v>0.68895030547232405</v>
      </c>
      <c r="H4058" s="762">
        <v>2.1325864954404201E-2</v>
      </c>
      <c r="I4058" s="762">
        <v>0.88597536059339299</v>
      </c>
      <c r="J4058" s="762">
        <v>4.0448117131606703E-2</v>
      </c>
      <c r="K4058" s="762">
        <v>0.819668936604245</v>
      </c>
      <c r="L4058" s="759" t="s">
        <v>2376</v>
      </c>
      <c r="M4058" s="762">
        <v>0.28076213607364398</v>
      </c>
    </row>
    <row r="4059" spans="1:13" x14ac:dyDescent="0.2">
      <c r="A4059" s="759" t="s">
        <v>6434</v>
      </c>
      <c r="B4059" s="759" t="s">
        <v>6259</v>
      </c>
      <c r="C4059" s="762">
        <v>-20.0186514</v>
      </c>
      <c r="D4059" s="762">
        <v>-25.381899520000001</v>
      </c>
      <c r="E4059" s="762">
        <v>1.2400802673365501</v>
      </c>
      <c r="F4059" s="762">
        <v>3.85805874083553E-2</v>
      </c>
      <c r="G4059" s="762">
        <v>0.76382948393440697</v>
      </c>
      <c r="H4059" s="762">
        <v>8.2926329451142398E-3</v>
      </c>
      <c r="I4059" s="762">
        <v>0.34451444349121002</v>
      </c>
      <c r="J4059" s="762">
        <v>3.6443902168487599E-2</v>
      </c>
      <c r="K4059" s="762">
        <v>0.69845885049533796</v>
      </c>
      <c r="L4059" s="759" t="s">
        <v>2376</v>
      </c>
      <c r="M4059" s="762">
        <v>0.37347587430394502</v>
      </c>
    </row>
    <row r="4060" spans="1:13" x14ac:dyDescent="0.2">
      <c r="A4060" s="759" t="s">
        <v>6435</v>
      </c>
      <c r="B4060" s="759" t="s">
        <v>6259</v>
      </c>
      <c r="C4060" s="762">
        <v>-17.110155670000001</v>
      </c>
      <c r="D4060" s="762">
        <v>-10.65881239</v>
      </c>
      <c r="E4060" s="762">
        <v>0.97935513933158203</v>
      </c>
      <c r="F4060" s="762">
        <v>2.96225784692585E-2</v>
      </c>
      <c r="G4060" s="762">
        <v>0.54444117231767797</v>
      </c>
      <c r="H4060" s="762">
        <v>5.0411557771781797E-3</v>
      </c>
      <c r="I4060" s="762">
        <v>0.20943300564396999</v>
      </c>
      <c r="J4060" s="762">
        <v>2.3925461704841701E-2</v>
      </c>
      <c r="K4060" s="762">
        <v>0.319517861974697</v>
      </c>
      <c r="L4060" s="759" t="s">
        <v>2376</v>
      </c>
      <c r="M4060" s="762">
        <v>0.90333737340220699</v>
      </c>
    </row>
    <row r="4061" spans="1:13" x14ac:dyDescent="0.2">
      <c r="A4061" s="759" t="s">
        <v>6436</v>
      </c>
      <c r="B4061" s="759" t="s">
        <v>6259</v>
      </c>
      <c r="C4061" s="762">
        <v>-14.841518929999999</v>
      </c>
      <c r="D4061" s="762">
        <v>-16.38541596</v>
      </c>
      <c r="E4061" s="762">
        <v>0.91062978483963397</v>
      </c>
      <c r="F4061" s="762">
        <v>4.45820121163217E-2</v>
      </c>
      <c r="G4061" s="762">
        <v>0.910808851564472</v>
      </c>
      <c r="H4061" s="762">
        <v>1.7186379316233499E-2</v>
      </c>
      <c r="I4061" s="762">
        <v>0.71400190950377496</v>
      </c>
      <c r="J4061" s="762">
        <v>2.71598912983196E-2</v>
      </c>
      <c r="K4061" s="762">
        <v>0.41742604562696001</v>
      </c>
      <c r="L4061" s="759" t="s">
        <v>2376</v>
      </c>
      <c r="M4061" s="762">
        <v>0.82664184021478704</v>
      </c>
    </row>
    <row r="4062" spans="1:13" x14ac:dyDescent="0.2">
      <c r="A4062" s="759" t="s">
        <v>6437</v>
      </c>
      <c r="B4062" s="759" t="s">
        <v>6259</v>
      </c>
      <c r="C4062" s="762">
        <v>-0.83590557899999995</v>
      </c>
      <c r="D4062" s="762">
        <v>-37.488732069999998</v>
      </c>
      <c r="E4062" s="762">
        <v>0.54618888318807501</v>
      </c>
      <c r="F4062" s="762">
        <v>4.1770420288850099E-2</v>
      </c>
      <c r="G4062" s="762">
        <v>0.84195086963622201</v>
      </c>
      <c r="H4062" s="762">
        <v>3.49875337272448E-2</v>
      </c>
      <c r="I4062" s="762">
        <v>1</v>
      </c>
      <c r="J4062" s="762">
        <v>5.2163496200987203E-2</v>
      </c>
      <c r="K4062" s="762">
        <v>1</v>
      </c>
      <c r="L4062" s="759" t="s">
        <v>2413</v>
      </c>
      <c r="M4062" s="762">
        <v>0</v>
      </c>
    </row>
    <row r="4063" spans="1:13" x14ac:dyDescent="0.2">
      <c r="A4063" s="759" t="s">
        <v>6438</v>
      </c>
      <c r="B4063" s="759" t="s">
        <v>6259</v>
      </c>
      <c r="C4063" s="762">
        <v>-25.023764100000001</v>
      </c>
      <c r="D4063" s="762">
        <v>-19.012064049999999</v>
      </c>
      <c r="E4063" s="762">
        <v>1.2400802673365501</v>
      </c>
      <c r="F4063" s="762">
        <v>2.4881957271369E-2</v>
      </c>
      <c r="G4063" s="762">
        <v>0.428339833593325</v>
      </c>
      <c r="H4063" s="762">
        <v>1.5465009050855599E-2</v>
      </c>
      <c r="I4063" s="762">
        <v>0.642488214445467</v>
      </c>
      <c r="J4063" s="762">
        <v>3.5399034995285898E-2</v>
      </c>
      <c r="K4063" s="762">
        <v>0.66683007455739396</v>
      </c>
      <c r="L4063" s="759" t="s">
        <v>2376</v>
      </c>
      <c r="M4063" s="762">
        <v>0.60462454440403901</v>
      </c>
    </row>
    <row r="4064" spans="1:13" x14ac:dyDescent="0.2">
      <c r="A4064" s="759" t="s">
        <v>6439</v>
      </c>
      <c r="B4064" s="759" t="s">
        <v>6259</v>
      </c>
      <c r="C4064" s="762">
        <v>-12.39125288</v>
      </c>
      <c r="D4064" s="762">
        <v>-10.04876812</v>
      </c>
      <c r="E4064" s="762">
        <v>0.73819972091935504</v>
      </c>
      <c r="F4064" s="762">
        <v>2.2959231918501698E-2</v>
      </c>
      <c r="G4064" s="762">
        <v>0.38125086645193501</v>
      </c>
      <c r="H4064" s="762">
        <v>1.0253082414016901E-2</v>
      </c>
      <c r="I4064" s="762">
        <v>0.42596058927239899</v>
      </c>
      <c r="J4064" s="762">
        <v>3.1352670400976099E-2</v>
      </c>
      <c r="K4064" s="762">
        <v>0.54434408165290105</v>
      </c>
      <c r="L4064" s="759" t="s">
        <v>2376</v>
      </c>
      <c r="M4064" s="762">
        <v>0.33738903705214901</v>
      </c>
    </row>
    <row r="4065" spans="1:13" x14ac:dyDescent="0.2">
      <c r="A4065" s="759" t="s">
        <v>6440</v>
      </c>
      <c r="B4065" s="759" t="s">
        <v>6259</v>
      </c>
      <c r="C4065" s="762">
        <v>-11.232464480000001</v>
      </c>
      <c r="D4065" s="762">
        <v>-15.767561130000001</v>
      </c>
      <c r="E4065" s="762">
        <v>0.71071499435052798</v>
      </c>
      <c r="F4065" s="762">
        <v>3.6922630792604098E-2</v>
      </c>
      <c r="G4065" s="762">
        <v>0.72322490678173601</v>
      </c>
      <c r="H4065" s="762">
        <v>1.6243724170907501E-2</v>
      </c>
      <c r="I4065" s="762">
        <v>0.67483964792422502</v>
      </c>
      <c r="J4065" s="762">
        <v>4.6511008818146501E-2</v>
      </c>
      <c r="K4065" s="762">
        <v>1</v>
      </c>
      <c r="L4065" s="759" t="s">
        <v>2409</v>
      </c>
      <c r="M4065" s="762">
        <v>0</v>
      </c>
    </row>
    <row r="4066" spans="1:13" x14ac:dyDescent="0.2">
      <c r="A4066" s="759" t="s">
        <v>6441</v>
      </c>
      <c r="B4066" s="759" t="s">
        <v>6259</v>
      </c>
      <c r="C4066" s="762">
        <v>-19.453890770000001</v>
      </c>
      <c r="D4066" s="762">
        <v>-24.236564640000001</v>
      </c>
      <c r="E4066" s="762">
        <v>0.99215124678119104</v>
      </c>
      <c r="F4066" s="762">
        <v>3.1986585050652799E-2</v>
      </c>
      <c r="G4066" s="762">
        <v>0.60233746427051404</v>
      </c>
      <c r="H4066" s="762">
        <v>2.03763789746918E-2</v>
      </c>
      <c r="I4066" s="762">
        <v>0.84652930758553802</v>
      </c>
      <c r="J4066" s="762">
        <v>3.6532638234152301E-2</v>
      </c>
      <c r="K4066" s="762">
        <v>0.70114494457394305</v>
      </c>
      <c r="L4066" s="759" t="s">
        <v>2376</v>
      </c>
      <c r="M4066" s="762">
        <v>0.50484468166027496</v>
      </c>
    </row>
    <row r="4067" spans="1:13" x14ac:dyDescent="0.2">
      <c r="A4067" s="759" t="s">
        <v>6442</v>
      </c>
      <c r="B4067" s="759" t="s">
        <v>6259</v>
      </c>
      <c r="C4067" s="762">
        <v>-15.540024989999999</v>
      </c>
      <c r="D4067" s="762">
        <v>-24.509615709999999</v>
      </c>
      <c r="E4067" s="762">
        <v>0.94248395477969005</v>
      </c>
      <c r="F4067" s="762">
        <v>3.3354556859086303E-2</v>
      </c>
      <c r="G4067" s="762">
        <v>0.63584011730635703</v>
      </c>
      <c r="H4067" s="762">
        <v>1.2493596092762699E-2</v>
      </c>
      <c r="I4067" s="762">
        <v>0.51904193434630597</v>
      </c>
      <c r="J4067" s="762">
        <v>3.3107426099495303E-2</v>
      </c>
      <c r="K4067" s="762">
        <v>0.59746164049030603</v>
      </c>
      <c r="L4067" s="759" t="s">
        <v>2376</v>
      </c>
      <c r="M4067" s="762">
        <v>0.58890886453092905</v>
      </c>
    </row>
    <row r="4068" spans="1:13" x14ac:dyDescent="0.2">
      <c r="A4068" s="759" t="s">
        <v>6443</v>
      </c>
      <c r="B4068" s="759" t="s">
        <v>6259</v>
      </c>
      <c r="C4068" s="762">
        <v>3.4176177380000001</v>
      </c>
      <c r="D4068" s="762">
        <v>-29.13057637</v>
      </c>
      <c r="E4068" s="762">
        <v>0.74550976014537595</v>
      </c>
      <c r="F4068" s="762">
        <v>3.1614648015180102E-2</v>
      </c>
      <c r="G4068" s="762">
        <v>0.59322845015166303</v>
      </c>
      <c r="H4068" s="762">
        <v>1.63530175210902E-2</v>
      </c>
      <c r="I4068" s="762">
        <v>0.67938022768784501</v>
      </c>
      <c r="J4068" s="762">
        <v>3.1148577449947298E-2</v>
      </c>
      <c r="K4068" s="762">
        <v>0.53816605921798599</v>
      </c>
      <c r="L4068" s="759" t="s">
        <v>2376</v>
      </c>
      <c r="M4068" s="762">
        <v>0.90333737340220699</v>
      </c>
    </row>
    <row r="4069" spans="1:13" x14ac:dyDescent="0.2">
      <c r="A4069" s="759" t="s">
        <v>6444</v>
      </c>
      <c r="B4069" s="759" t="s">
        <v>6259</v>
      </c>
      <c r="C4069" s="762">
        <v>-13.264607959999999</v>
      </c>
      <c r="D4069" s="762">
        <v>-11.411283259999999</v>
      </c>
      <c r="E4069" s="762">
        <v>0.7571839141426</v>
      </c>
      <c r="F4069" s="762">
        <v>4.7141443241777999E-2</v>
      </c>
      <c r="G4069" s="762">
        <v>0.97349122281343003</v>
      </c>
      <c r="H4069" s="762">
        <v>1.1844666826052799E-2</v>
      </c>
      <c r="I4069" s="762">
        <v>0.49208241337144698</v>
      </c>
      <c r="J4069" s="762">
        <v>3.4198879707170997E-2</v>
      </c>
      <c r="K4069" s="762">
        <v>0.63050063398189204</v>
      </c>
      <c r="L4069" s="759" t="s">
        <v>2376</v>
      </c>
      <c r="M4069" s="762">
        <v>0.245237246330263</v>
      </c>
    </row>
    <row r="4070" spans="1:13" x14ac:dyDescent="0.2">
      <c r="A4070" s="759" t="s">
        <v>6445</v>
      </c>
      <c r="B4070" s="759" t="s">
        <v>6259</v>
      </c>
      <c r="C4070" s="762">
        <v>-13.854644710000001</v>
      </c>
      <c r="D4070" s="762">
        <v>-20.823941749999999</v>
      </c>
      <c r="E4070" s="762">
        <v>0.50723386937444903</v>
      </c>
      <c r="F4070" s="762">
        <v>3.90786047948357E-2</v>
      </c>
      <c r="G4070" s="762">
        <v>0.77602631563827595</v>
      </c>
      <c r="H4070" s="762">
        <v>8.2038320980907797E-3</v>
      </c>
      <c r="I4070" s="762">
        <v>0.34082523801250802</v>
      </c>
      <c r="J4070" s="762">
        <v>3.2765792246686298E-2</v>
      </c>
      <c r="K4070" s="762">
        <v>0.58712016617942897</v>
      </c>
      <c r="L4070" s="759" t="s">
        <v>2376</v>
      </c>
      <c r="M4070" s="762">
        <v>0.35275049504140499</v>
      </c>
    </row>
    <row r="4071" spans="1:13" x14ac:dyDescent="0.2">
      <c r="A4071" s="759" t="s">
        <v>6446</v>
      </c>
      <c r="B4071" s="759" t="s">
        <v>6259</v>
      </c>
      <c r="C4071" s="762">
        <v>-11.99247349</v>
      </c>
      <c r="D4071" s="762">
        <v>-22.551023010000002</v>
      </c>
      <c r="E4071" s="762">
        <v>0.74848831316115805</v>
      </c>
      <c r="F4071" s="762">
        <v>3.30015318762647E-2</v>
      </c>
      <c r="G4071" s="762">
        <v>0.62719427215164703</v>
      </c>
      <c r="H4071" s="762">
        <v>6.5439393421906503E-3</v>
      </c>
      <c r="I4071" s="762">
        <v>0.27186558271967698</v>
      </c>
      <c r="J4071" s="762">
        <v>3.1942765237646303E-2</v>
      </c>
      <c r="K4071" s="762">
        <v>0.56220662543799604</v>
      </c>
      <c r="L4071" s="759" t="s">
        <v>2376</v>
      </c>
      <c r="M4071" s="762">
        <v>0.26863372931958202</v>
      </c>
    </row>
    <row r="4072" spans="1:13" x14ac:dyDescent="0.2">
      <c r="A4072" s="759" t="s">
        <v>6447</v>
      </c>
      <c r="B4072" s="759" t="s">
        <v>6259</v>
      </c>
      <c r="C4072" s="762">
        <v>-11.896244859999999</v>
      </c>
      <c r="D4072" s="762">
        <v>-10.567812630000001</v>
      </c>
      <c r="E4072" s="762">
        <v>0.69108620645757102</v>
      </c>
      <c r="F4072" s="762">
        <v>4.78285811547699E-2</v>
      </c>
      <c r="G4072" s="762">
        <v>0.99031974415870905</v>
      </c>
      <c r="H4072" s="762">
        <v>2.0649612350148599E-2</v>
      </c>
      <c r="I4072" s="762">
        <v>0.85788067390530998</v>
      </c>
      <c r="J4072" s="762">
        <v>3.9494204425711298E-2</v>
      </c>
      <c r="K4072" s="762">
        <v>0.790793394988621</v>
      </c>
      <c r="L4072" s="759" t="s">
        <v>2376</v>
      </c>
      <c r="M4072" s="762">
        <v>0</v>
      </c>
    </row>
    <row r="4073" spans="1:13" x14ac:dyDescent="0.2">
      <c r="A4073" s="759" t="s">
        <v>6448</v>
      </c>
      <c r="B4073" s="759" t="s">
        <v>6259</v>
      </c>
      <c r="C4073" s="762">
        <v>3.8325549890000001</v>
      </c>
      <c r="D4073" s="762">
        <v>-39.119228329999999</v>
      </c>
      <c r="E4073" s="762">
        <v>0.35414995746222</v>
      </c>
      <c r="F4073" s="762">
        <v>2.2032541338595099E-2</v>
      </c>
      <c r="G4073" s="762">
        <v>0.35855551373679301</v>
      </c>
      <c r="H4073" s="762">
        <v>3.2760681717271797E-2</v>
      </c>
      <c r="I4073" s="762">
        <v>1</v>
      </c>
      <c r="J4073" s="762">
        <v>4.2364816149963999E-2</v>
      </c>
      <c r="K4073" s="762">
        <v>0.87768861108097895</v>
      </c>
      <c r="L4073" s="759" t="s">
        <v>2607</v>
      </c>
      <c r="M4073" s="762">
        <v>0.88537489365555</v>
      </c>
    </row>
    <row r="4074" spans="1:13" x14ac:dyDescent="0.2">
      <c r="A4074" s="759" t="s">
        <v>6449</v>
      </c>
      <c r="B4074" s="759" t="s">
        <v>6259</v>
      </c>
      <c r="C4074" s="762">
        <v>-24.715177149999999</v>
      </c>
      <c r="D4074" s="762">
        <v>-27.693378589999998</v>
      </c>
      <c r="E4074" s="762">
        <v>0.58654491283353005</v>
      </c>
      <c r="F4074" s="762">
        <v>4.5042205397499799E-2</v>
      </c>
      <c r="G4074" s="762">
        <v>0.92207932084931399</v>
      </c>
      <c r="H4074" s="762">
        <v>1.09225041838861E-2</v>
      </c>
      <c r="I4074" s="762">
        <v>0.45377148453217597</v>
      </c>
      <c r="J4074" s="762">
        <v>3.9347789917364498E-2</v>
      </c>
      <c r="K4074" s="762">
        <v>0.78636135186717304</v>
      </c>
      <c r="L4074" s="759" t="s">
        <v>2376</v>
      </c>
      <c r="M4074" s="762">
        <v>0.90333737340220699</v>
      </c>
    </row>
    <row r="4075" spans="1:13" x14ac:dyDescent="0.2">
      <c r="A4075" s="759" t="s">
        <v>6450</v>
      </c>
      <c r="B4075" s="759" t="s">
        <v>6259</v>
      </c>
      <c r="C4075" s="762">
        <v>-20.031211330000001</v>
      </c>
      <c r="D4075" s="762">
        <v>-22.711446420000001</v>
      </c>
      <c r="E4075" s="762">
        <v>0.77464161756875405</v>
      </c>
      <c r="F4075" s="762">
        <v>3.9929647164137702E-2</v>
      </c>
      <c r="G4075" s="762">
        <v>0.79686896800610896</v>
      </c>
      <c r="H4075" s="762">
        <v>1.42559513644592E-2</v>
      </c>
      <c r="I4075" s="762">
        <v>0.59225833642981196</v>
      </c>
      <c r="J4075" s="762">
        <v>3.3078586878154299E-2</v>
      </c>
      <c r="K4075" s="762">
        <v>0.59658866596888405</v>
      </c>
      <c r="L4075" s="759" t="s">
        <v>2376</v>
      </c>
      <c r="M4075" s="762">
        <v>0.36182546477729399</v>
      </c>
    </row>
    <row r="4076" spans="1:13" x14ac:dyDescent="0.2">
      <c r="A4076" s="759" t="s">
        <v>6451</v>
      </c>
      <c r="B4076" s="759" t="s">
        <v>6259</v>
      </c>
      <c r="C4076" s="762">
        <v>-14.24758488</v>
      </c>
      <c r="D4076" s="762">
        <v>-25.081820919999998</v>
      </c>
      <c r="E4076" s="762">
        <v>0.95291010062541004</v>
      </c>
      <c r="F4076" s="762">
        <v>3.4955777316883999E-2</v>
      </c>
      <c r="G4076" s="762">
        <v>0.67505518756660599</v>
      </c>
      <c r="H4076" s="762">
        <v>2.11141090884252E-2</v>
      </c>
      <c r="I4076" s="762">
        <v>0.877178034039098</v>
      </c>
      <c r="J4076" s="762">
        <v>3.3981476346292498E-2</v>
      </c>
      <c r="K4076" s="762">
        <v>0.623919679272811</v>
      </c>
      <c r="L4076" s="759" t="s">
        <v>2376</v>
      </c>
      <c r="M4076" s="762">
        <v>0</v>
      </c>
    </row>
    <row r="4077" spans="1:13" x14ac:dyDescent="0.2">
      <c r="A4077" s="759" t="s">
        <v>6452</v>
      </c>
      <c r="B4077" s="759" t="s">
        <v>6259</v>
      </c>
      <c r="C4077" s="762">
        <v>4.9616633779999999</v>
      </c>
      <c r="D4077" s="762">
        <v>-40.270335719999999</v>
      </c>
      <c r="E4077" s="762">
        <v>0.62720727973283597</v>
      </c>
      <c r="F4077" s="762">
        <v>4.4550492028569803E-2</v>
      </c>
      <c r="G4077" s="762">
        <v>0.91003690329090303</v>
      </c>
      <c r="H4077" s="762">
        <v>1.2384302742580001E-2</v>
      </c>
      <c r="I4077" s="762">
        <v>0.51450139612732404</v>
      </c>
      <c r="J4077" s="762">
        <v>4.5182186234817803E-2</v>
      </c>
      <c r="K4077" s="762">
        <v>0.96297215861792396</v>
      </c>
      <c r="L4077" s="759" t="s">
        <v>2409</v>
      </c>
      <c r="M4077" s="762">
        <v>0.79809236816372098</v>
      </c>
    </row>
    <row r="4078" spans="1:13" x14ac:dyDescent="0.2">
      <c r="A4078" s="759" t="s">
        <v>6453</v>
      </c>
      <c r="B4078" s="759" t="s">
        <v>6259</v>
      </c>
      <c r="C4078" s="762">
        <v>-12.607225120000001</v>
      </c>
      <c r="D4078" s="762">
        <v>-13.144608099999999</v>
      </c>
      <c r="E4078" s="762">
        <v>0.86143509869864998</v>
      </c>
      <c r="F4078" s="762">
        <v>3.77043289688518E-2</v>
      </c>
      <c r="G4078" s="762">
        <v>0.74236927294771904</v>
      </c>
      <c r="H4078" s="762">
        <v>1.1605587622528101E-2</v>
      </c>
      <c r="I4078" s="762">
        <v>0.48214996264856602</v>
      </c>
      <c r="J4078" s="762">
        <v>3.0591758637901399E-2</v>
      </c>
      <c r="K4078" s="762">
        <v>0.52131083098299102</v>
      </c>
      <c r="L4078" s="759" t="s">
        <v>2376</v>
      </c>
      <c r="M4078" s="762">
        <v>0.31765462199762101</v>
      </c>
    </row>
    <row r="4079" spans="1:13" x14ac:dyDescent="0.2">
      <c r="A4079" s="759" t="s">
        <v>6454</v>
      </c>
      <c r="B4079" s="759" t="s">
        <v>6259</v>
      </c>
      <c r="C4079" s="762">
        <v>-21.28818042</v>
      </c>
      <c r="D4079" s="762">
        <v>-13.64541105</v>
      </c>
      <c r="E4079" s="762">
        <v>1.1908060704583601</v>
      </c>
      <c r="F4079" s="762">
        <v>3.9872911006184203E-2</v>
      </c>
      <c r="G4079" s="762">
        <v>0.79547946111368595</v>
      </c>
      <c r="H4079" s="762">
        <v>1.55264865603333E-2</v>
      </c>
      <c r="I4079" s="762">
        <v>0.64504229575558303</v>
      </c>
      <c r="J4079" s="762">
        <v>3.4192224502246099E-2</v>
      </c>
      <c r="K4079" s="762">
        <v>0.630299182980121</v>
      </c>
      <c r="L4079" s="759" t="s">
        <v>2376</v>
      </c>
      <c r="M4079" s="762">
        <v>0.56598394169654598</v>
      </c>
    </row>
    <row r="4080" spans="1:13" x14ac:dyDescent="0.2">
      <c r="A4080" s="759" t="s">
        <v>6455</v>
      </c>
      <c r="B4080" s="759" t="s">
        <v>6259</v>
      </c>
      <c r="C4080" s="762">
        <v>-17.949580109999999</v>
      </c>
      <c r="D4080" s="762">
        <v>-12.472353890000001</v>
      </c>
      <c r="E4080" s="762">
        <v>0.81236971137046898</v>
      </c>
      <c r="F4080" s="762">
        <v>5.1188622509125099E-2</v>
      </c>
      <c r="G4080" s="762">
        <v>1</v>
      </c>
      <c r="H4080" s="762">
        <v>2.39830595307217E-2</v>
      </c>
      <c r="I4080" s="762">
        <v>0.99636756734758403</v>
      </c>
      <c r="J4080" s="762">
        <v>2.9429316177693999E-2</v>
      </c>
      <c r="K4080" s="762">
        <v>0.48612295617439699</v>
      </c>
      <c r="L4080" s="759" t="s">
        <v>2607</v>
      </c>
      <c r="M4080" s="762">
        <v>0.90333737340220699</v>
      </c>
    </row>
    <row r="4081" spans="1:13" x14ac:dyDescent="0.2">
      <c r="A4081" s="759" t="s">
        <v>6456</v>
      </c>
      <c r="B4081" s="759" t="s">
        <v>6259</v>
      </c>
      <c r="C4081" s="762">
        <v>-7.5691938150000002</v>
      </c>
      <c r="D4081" s="762">
        <v>-28.44648548</v>
      </c>
      <c r="E4081" s="762">
        <v>0.76002093574228502</v>
      </c>
      <c r="F4081" s="762">
        <v>1.8968788809108E-2</v>
      </c>
      <c r="G4081" s="762">
        <v>0.283521945619996</v>
      </c>
      <c r="H4081" s="762">
        <v>1.49800198094197E-2</v>
      </c>
      <c r="I4081" s="762">
        <v>0.62233952157139905</v>
      </c>
      <c r="J4081" s="762">
        <v>3.3615440075425697E-2</v>
      </c>
      <c r="K4081" s="762">
        <v>0.61283954119856698</v>
      </c>
      <c r="L4081" s="759" t="s">
        <v>2376</v>
      </c>
      <c r="M4081" s="762">
        <v>0</v>
      </c>
    </row>
    <row r="4082" spans="1:13" x14ac:dyDescent="0.2">
      <c r="A4082" s="759" t="s">
        <v>6457</v>
      </c>
      <c r="B4082" s="759" t="s">
        <v>6259</v>
      </c>
      <c r="C4082" s="762">
        <v>6.2622711549999996</v>
      </c>
      <c r="D4082" s="762">
        <v>-37.750739889999998</v>
      </c>
      <c r="E4082" s="762">
        <v>0.60183250290969903</v>
      </c>
      <c r="F4082" s="762">
        <v>3.4899041158930597E-2</v>
      </c>
      <c r="G4082" s="762">
        <v>0.67366568067418198</v>
      </c>
      <c r="H4082" s="762">
        <v>3.4263465282284203E-2</v>
      </c>
      <c r="I4082" s="762">
        <v>1</v>
      </c>
      <c r="J4082" s="762">
        <v>3.6057900282846202E-2</v>
      </c>
      <c r="K4082" s="762">
        <v>0.68677432914515801</v>
      </c>
      <c r="L4082" s="759" t="s">
        <v>2607</v>
      </c>
      <c r="M4082" s="762">
        <v>0.90333737340220699</v>
      </c>
    </row>
    <row r="4083" spans="1:13" x14ac:dyDescent="0.2">
      <c r="A4083" s="759" t="s">
        <v>6458</v>
      </c>
      <c r="B4083" s="759" t="s">
        <v>6259</v>
      </c>
      <c r="C4083" s="762">
        <v>-10.651512650000001</v>
      </c>
      <c r="D4083" s="762">
        <v>-21.318919950000002</v>
      </c>
      <c r="E4083" s="762">
        <v>0.69623096675009</v>
      </c>
      <c r="F4083" s="762">
        <v>2.7743981239243799E-2</v>
      </c>
      <c r="G4083" s="762">
        <v>0.49843293275928402</v>
      </c>
      <c r="H4083" s="762">
        <v>1.7623552716964402E-2</v>
      </c>
      <c r="I4083" s="762">
        <v>0.73216414546897801</v>
      </c>
      <c r="J4083" s="762">
        <v>2.8548610725971899E-2</v>
      </c>
      <c r="K4083" s="762">
        <v>0.45946346639012098</v>
      </c>
      <c r="L4083" s="759" t="s">
        <v>2376</v>
      </c>
      <c r="M4083" s="762">
        <v>0.90333737340220699</v>
      </c>
    </row>
    <row r="4084" spans="1:13" x14ac:dyDescent="0.2">
      <c r="A4084" s="759" t="s">
        <v>6459</v>
      </c>
      <c r="B4084" s="759" t="s">
        <v>6259</v>
      </c>
      <c r="C4084" s="762">
        <v>-16.997257980000001</v>
      </c>
      <c r="D4084" s="762">
        <v>-21.564978700000001</v>
      </c>
      <c r="E4084" s="762">
        <v>0.82556219130266295</v>
      </c>
      <c r="F4084" s="762">
        <v>4.3113176027082097E-2</v>
      </c>
      <c r="G4084" s="762">
        <v>0.87483596405320996</v>
      </c>
      <c r="H4084" s="762">
        <v>1.6052460808087698E-2</v>
      </c>
      <c r="I4084" s="762">
        <v>0.66689369565484802</v>
      </c>
      <c r="J4084" s="762">
        <v>4.1197936886473302E-2</v>
      </c>
      <c r="K4084" s="762">
        <v>0.84236645578495295</v>
      </c>
      <c r="L4084" s="759" t="s">
        <v>2376</v>
      </c>
      <c r="M4084" s="762">
        <v>0.29056929199623799</v>
      </c>
    </row>
    <row r="4085" spans="1:13" x14ac:dyDescent="0.2">
      <c r="A4085" s="759" t="s">
        <v>6460</v>
      </c>
      <c r="B4085" s="759" t="s">
        <v>6259</v>
      </c>
      <c r="C4085" s="762">
        <v>-13.081013970000001</v>
      </c>
      <c r="D4085" s="762">
        <v>-36.683883399999999</v>
      </c>
      <c r="E4085" s="762">
        <v>0.94056675045830096</v>
      </c>
      <c r="F4085" s="762">
        <v>3.5308802299705601E-2</v>
      </c>
      <c r="G4085" s="762">
        <v>0.68370103272131499</v>
      </c>
      <c r="H4085" s="762">
        <v>2.5260425560982298E-2</v>
      </c>
      <c r="I4085" s="762">
        <v>1</v>
      </c>
      <c r="J4085" s="762">
        <v>4.3147911929454802E-2</v>
      </c>
      <c r="K4085" s="762">
        <v>0.90139341554116303</v>
      </c>
      <c r="L4085" s="759" t="s">
        <v>2413</v>
      </c>
      <c r="M4085" s="762">
        <v>0.63505319769844404</v>
      </c>
    </row>
    <row r="4086" spans="1:13" x14ac:dyDescent="0.2">
      <c r="A4086" s="759" t="s">
        <v>6461</v>
      </c>
      <c r="B4086" s="759" t="s">
        <v>6259</v>
      </c>
      <c r="C4086" s="762">
        <v>-18.34726787</v>
      </c>
      <c r="D4086" s="762">
        <v>-27.145356270000001</v>
      </c>
      <c r="E4086" s="762">
        <v>1.0485500450869101</v>
      </c>
      <c r="F4086" s="762">
        <v>3.2112665401660502E-2</v>
      </c>
      <c r="G4086" s="762">
        <v>0.60542525736478703</v>
      </c>
      <c r="H4086" s="762">
        <v>1.7343488507121099E-2</v>
      </c>
      <c r="I4086" s="762">
        <v>0.72052898772089902</v>
      </c>
      <c r="J4086" s="762">
        <v>4.7198713327047899E-2</v>
      </c>
      <c r="K4086" s="762">
        <v>1</v>
      </c>
      <c r="L4086" s="759" t="s">
        <v>2409</v>
      </c>
      <c r="M4086" s="762">
        <v>0.34498123055448798</v>
      </c>
    </row>
    <row r="4087" spans="1:13" x14ac:dyDescent="0.2">
      <c r="A4087" s="759" t="s">
        <v>6462</v>
      </c>
      <c r="B4087" s="759" t="s">
        <v>6259</v>
      </c>
      <c r="C4087" s="762">
        <v>-15.07732229</v>
      </c>
      <c r="D4087" s="762">
        <v>-12.09738205</v>
      </c>
      <c r="E4087" s="762">
        <v>0.49504680030633302</v>
      </c>
      <c r="F4087" s="762">
        <v>2.3570721620888999E-2</v>
      </c>
      <c r="G4087" s="762">
        <v>0.39622671194064901</v>
      </c>
      <c r="H4087" s="762">
        <v>3.1490146521397601E-3</v>
      </c>
      <c r="I4087" s="762">
        <v>0.130824691056565</v>
      </c>
      <c r="J4087" s="762">
        <v>3.2271088680605603E-2</v>
      </c>
      <c r="K4087" s="762">
        <v>0.57214519774533301</v>
      </c>
      <c r="L4087" s="759" t="s">
        <v>2376</v>
      </c>
      <c r="M4087" s="762">
        <v>0.90333737340220699</v>
      </c>
    </row>
    <row r="4088" spans="1:13" x14ac:dyDescent="0.2">
      <c r="A4088" s="759" t="s">
        <v>6463</v>
      </c>
      <c r="B4088" s="759" t="s">
        <v>6259</v>
      </c>
      <c r="C4088" s="762">
        <v>-12.97649644</v>
      </c>
      <c r="D4088" s="762">
        <v>-29.729728739999999</v>
      </c>
      <c r="E4088" s="762">
        <v>0.66987003727282501</v>
      </c>
      <c r="F4088" s="762">
        <v>5.1049934123016602E-2</v>
      </c>
      <c r="G4088" s="762">
        <v>1</v>
      </c>
      <c r="H4088" s="762">
        <v>2.5752245636804501E-2</v>
      </c>
      <c r="I4088" s="762">
        <v>1</v>
      </c>
      <c r="J4088" s="762">
        <v>4.0133104098496998E-2</v>
      </c>
      <c r="K4088" s="762">
        <v>0.81013329657107302</v>
      </c>
      <c r="L4088" s="759" t="s">
        <v>2607</v>
      </c>
      <c r="M4088" s="762">
        <v>0.56809749224237205</v>
      </c>
    </row>
    <row r="4089" spans="1:13" x14ac:dyDescent="0.2">
      <c r="A4089" s="759" t="s">
        <v>6464</v>
      </c>
      <c r="B4089" s="759" t="s">
        <v>6259</v>
      </c>
      <c r="C4089" s="762">
        <v>-6.6072917770000004</v>
      </c>
      <c r="D4089" s="762">
        <v>-32.39822633</v>
      </c>
      <c r="E4089" s="762">
        <v>0.75571300999998403</v>
      </c>
      <c r="F4089" s="762">
        <v>3.2768283226900501E-2</v>
      </c>
      <c r="G4089" s="762">
        <v>0.62148183043649696</v>
      </c>
      <c r="H4089" s="762">
        <v>1.6858499265685299E-2</v>
      </c>
      <c r="I4089" s="762">
        <v>0.700380253302193</v>
      </c>
      <c r="J4089" s="762">
        <v>3.6341855692973199E-2</v>
      </c>
      <c r="K4089" s="762">
        <v>0.69536985441319199</v>
      </c>
      <c r="L4089" s="759" t="s">
        <v>2376</v>
      </c>
      <c r="M4089" s="762">
        <v>0.47661450683748402</v>
      </c>
    </row>
    <row r="4090" spans="1:13" x14ac:dyDescent="0.2">
      <c r="A4090" s="759" t="s">
        <v>6465</v>
      </c>
      <c r="B4090" s="759" t="s">
        <v>6259</v>
      </c>
      <c r="C4090" s="762">
        <v>5.6554327420000003</v>
      </c>
      <c r="D4090" s="762">
        <v>-43.033020450000002</v>
      </c>
      <c r="E4090" s="762">
        <v>0.209481235676899</v>
      </c>
      <c r="F4090" s="762">
        <v>3.7666504863549499E-2</v>
      </c>
      <c r="G4090" s="762">
        <v>0.74144293501943703</v>
      </c>
      <c r="H4090" s="762">
        <v>3.8901601830663601E-2</v>
      </c>
      <c r="I4090" s="762">
        <v>1</v>
      </c>
      <c r="J4090" s="762">
        <v>5.1706505462814002E-2</v>
      </c>
      <c r="K4090" s="762">
        <v>1</v>
      </c>
      <c r="L4090" s="759" t="s">
        <v>2413</v>
      </c>
      <c r="M4090" s="762">
        <v>0.38504606805151598</v>
      </c>
    </row>
    <row r="4091" spans="1:13" x14ac:dyDescent="0.2">
      <c r="A4091" s="759" t="s">
        <v>6466</v>
      </c>
      <c r="B4091" s="759" t="s">
        <v>6259</v>
      </c>
      <c r="C4091" s="762">
        <v>-7.9582366950000001</v>
      </c>
      <c r="D4091" s="762">
        <v>-19.246814530000002</v>
      </c>
      <c r="E4091" s="762">
        <v>0.54277401747939802</v>
      </c>
      <c r="F4091" s="762">
        <v>2.94901941007004E-2</v>
      </c>
      <c r="G4091" s="762">
        <v>0.54119898956869195</v>
      </c>
      <c r="H4091" s="762">
        <v>8.7707913521636698E-3</v>
      </c>
      <c r="I4091" s="762">
        <v>0.36437934493697199</v>
      </c>
      <c r="J4091" s="762">
        <v>2.12079196938606E-2</v>
      </c>
      <c r="K4091" s="762">
        <v>0.23725617027618201</v>
      </c>
      <c r="L4091" s="759" t="s">
        <v>2376</v>
      </c>
      <c r="M4091" s="762">
        <v>0</v>
      </c>
    </row>
    <row r="4092" spans="1:13" x14ac:dyDescent="0.2">
      <c r="A4092" s="759" t="s">
        <v>6467</v>
      </c>
      <c r="B4092" s="759" t="s">
        <v>6259</v>
      </c>
      <c r="C4092" s="762">
        <v>-4.3076303490000001</v>
      </c>
      <c r="D4092" s="762">
        <v>-27.075250860000001</v>
      </c>
      <c r="E4092" s="762">
        <v>0.85850763482760595</v>
      </c>
      <c r="F4092" s="762">
        <v>3.2011801120854298E-2</v>
      </c>
      <c r="G4092" s="762">
        <v>0.60295502288936798</v>
      </c>
      <c r="H4092" s="762">
        <v>1.51917756753988E-2</v>
      </c>
      <c r="I4092" s="762">
        <v>0.63113684812569404</v>
      </c>
      <c r="J4092" s="762">
        <v>3.3979257944650898E-2</v>
      </c>
      <c r="K4092" s="762">
        <v>0.62385253902909599</v>
      </c>
      <c r="L4092" s="759" t="s">
        <v>2376</v>
      </c>
      <c r="M4092" s="762">
        <v>0.60693233528594304</v>
      </c>
    </row>
    <row r="4093" spans="1:13" x14ac:dyDescent="0.2">
      <c r="A4093" s="759" t="s">
        <v>6468</v>
      </c>
      <c r="B4093" s="759" t="s">
        <v>6259</v>
      </c>
      <c r="C4093" s="762">
        <v>-16.273340659999999</v>
      </c>
      <c r="D4093" s="762">
        <v>-16.753692959999999</v>
      </c>
      <c r="E4093" s="762">
        <v>0.811041414999358</v>
      </c>
      <c r="F4093" s="762">
        <v>5.1352526965435102E-2</v>
      </c>
      <c r="G4093" s="762">
        <v>1</v>
      </c>
      <c r="H4093" s="762">
        <v>1.51917756753988E-2</v>
      </c>
      <c r="I4093" s="762">
        <v>0.63113684812569404</v>
      </c>
      <c r="J4093" s="762">
        <v>3.6006877045089002E-2</v>
      </c>
      <c r="K4093" s="762">
        <v>0.68522983110408597</v>
      </c>
      <c r="L4093" s="759" t="s">
        <v>2376</v>
      </c>
      <c r="M4093" s="762">
        <v>0</v>
      </c>
    </row>
    <row r="4094" spans="1:13" x14ac:dyDescent="0.2">
      <c r="A4094" s="759" t="s">
        <v>6469</v>
      </c>
      <c r="B4094" s="759" t="s">
        <v>6259</v>
      </c>
      <c r="C4094" s="762">
        <v>1.193885764</v>
      </c>
      <c r="D4094" s="762">
        <v>-30.859652390000001</v>
      </c>
      <c r="E4094" s="762">
        <v>0.41507092329948198</v>
      </c>
      <c r="F4094" s="762">
        <v>2.6558825939771401E-2</v>
      </c>
      <c r="G4094" s="762">
        <v>0.46940760420088201</v>
      </c>
      <c r="H4094" s="762">
        <v>2.48847296697292E-2</v>
      </c>
      <c r="I4094" s="762">
        <v>1</v>
      </c>
      <c r="J4094" s="762">
        <v>3.41722588874716E-2</v>
      </c>
      <c r="K4094" s="762">
        <v>0.62969479970418596</v>
      </c>
      <c r="L4094" s="759" t="s">
        <v>2607</v>
      </c>
      <c r="M4094" s="762">
        <v>0.39961848281508</v>
      </c>
    </row>
    <row r="4095" spans="1:13" x14ac:dyDescent="0.2">
      <c r="A4095" s="759" t="s">
        <v>6470</v>
      </c>
      <c r="B4095" s="759" t="s">
        <v>6259</v>
      </c>
      <c r="C4095" s="762">
        <v>-4.5784637760000004</v>
      </c>
      <c r="D4095" s="762">
        <v>-28.831368399999999</v>
      </c>
      <c r="E4095" s="762">
        <v>0.56879458325752696</v>
      </c>
      <c r="F4095" s="762">
        <v>2.58464719565779E-2</v>
      </c>
      <c r="G4095" s="762">
        <v>0.45196152423674901</v>
      </c>
      <c r="H4095" s="762">
        <v>2.2712524334847502E-2</v>
      </c>
      <c r="I4095" s="762">
        <v>0.94358360802181296</v>
      </c>
      <c r="J4095" s="762">
        <v>3.4363041428650702E-2</v>
      </c>
      <c r="K4095" s="762">
        <v>0.63546988986493602</v>
      </c>
      <c r="L4095" s="759" t="s">
        <v>2607</v>
      </c>
      <c r="M4095" s="762">
        <v>0.69800736564728205</v>
      </c>
    </row>
    <row r="4096" spans="1:13" x14ac:dyDescent="0.2">
      <c r="A4096" s="759" t="s">
        <v>6471</v>
      </c>
      <c r="B4096" s="759" t="s">
        <v>6259</v>
      </c>
      <c r="C4096" s="762">
        <v>-2.8323436819999999</v>
      </c>
      <c r="D4096" s="762">
        <v>-33.660424759999998</v>
      </c>
      <c r="E4096" s="762">
        <v>0.65080523759048603</v>
      </c>
      <c r="F4096" s="762">
        <v>1.72351839827522E-2</v>
      </c>
      <c r="G4096" s="762">
        <v>0.24106466812001601</v>
      </c>
      <c r="H4096" s="762">
        <v>2.7514600908501E-2</v>
      </c>
      <c r="I4096" s="762">
        <v>1</v>
      </c>
      <c r="J4096" s="762">
        <v>4.2309356108923502E-2</v>
      </c>
      <c r="K4096" s="762">
        <v>0.87600980228185099</v>
      </c>
      <c r="L4096" s="759" t="s">
        <v>2607</v>
      </c>
      <c r="M4096" s="762">
        <v>0.77654052881572899</v>
      </c>
    </row>
    <row r="4097" spans="1:13" x14ac:dyDescent="0.2">
      <c r="A4097" s="759" t="s">
        <v>6472</v>
      </c>
      <c r="B4097" s="759" t="s">
        <v>6259</v>
      </c>
      <c r="C4097" s="762">
        <v>-0.38619559799999997</v>
      </c>
      <c r="D4097" s="762">
        <v>-31.32935531</v>
      </c>
      <c r="E4097" s="762">
        <v>0.79198738721983497</v>
      </c>
      <c r="F4097" s="762">
        <v>4.69838428030184E-2</v>
      </c>
      <c r="G4097" s="762">
        <v>0.96963148144558897</v>
      </c>
      <c r="H4097" s="762">
        <v>3.4577683664059597E-2</v>
      </c>
      <c r="I4097" s="762">
        <v>1</v>
      </c>
      <c r="J4097" s="762">
        <v>3.96428373356996E-2</v>
      </c>
      <c r="K4097" s="762">
        <v>0.79529260862440798</v>
      </c>
      <c r="L4097" s="759" t="s">
        <v>2607</v>
      </c>
      <c r="M4097" s="762">
        <v>0.90333737340220699</v>
      </c>
    </row>
    <row r="4098" spans="1:13" x14ac:dyDescent="0.2">
      <c r="A4098" s="759" t="s">
        <v>6473</v>
      </c>
      <c r="B4098" s="759" t="s">
        <v>6259</v>
      </c>
      <c r="C4098" s="762">
        <v>-13.214882599999999</v>
      </c>
      <c r="D4098" s="762">
        <v>-23.156234600000001</v>
      </c>
      <c r="E4098" s="762">
        <v>0.64872852368449196</v>
      </c>
      <c r="F4098" s="762">
        <v>3.3682365771706302E-2</v>
      </c>
      <c r="G4098" s="762">
        <v>0.643868403842212</v>
      </c>
      <c r="H4098" s="762">
        <v>1.7350319341507599E-2</v>
      </c>
      <c r="I4098" s="762">
        <v>0.72081273760456599</v>
      </c>
      <c r="J4098" s="762">
        <v>4.0798624590982199E-2</v>
      </c>
      <c r="K4098" s="762">
        <v>0.83027903243123202</v>
      </c>
      <c r="L4098" s="759" t="s">
        <v>2376</v>
      </c>
      <c r="M4098" s="762">
        <v>0.90333737340220699</v>
      </c>
    </row>
    <row r="4099" spans="1:13" x14ac:dyDescent="0.2">
      <c r="A4099" s="759" t="s">
        <v>6474</v>
      </c>
      <c r="B4099" s="759" t="s">
        <v>6259</v>
      </c>
      <c r="C4099" s="762">
        <v>-9.9379954870000002</v>
      </c>
      <c r="D4099" s="762">
        <v>-12.89057373</v>
      </c>
      <c r="E4099" s="762">
        <v>0.51440333409050798</v>
      </c>
      <c r="F4099" s="762">
        <v>3.3310428736233598E-2</v>
      </c>
      <c r="G4099" s="762">
        <v>0.63475938972336099</v>
      </c>
      <c r="H4099" s="762">
        <v>2.1824515864612901E-2</v>
      </c>
      <c r="I4099" s="762">
        <v>0.90669163632407301</v>
      </c>
      <c r="J4099" s="762">
        <v>3.9443181187954097E-2</v>
      </c>
      <c r="K4099" s="762">
        <v>0.78924889694754796</v>
      </c>
      <c r="L4099" s="759" t="s">
        <v>2607</v>
      </c>
      <c r="M4099" s="762">
        <v>0.474310962524011</v>
      </c>
    </row>
    <row r="4100" spans="1:13" x14ac:dyDescent="0.2">
      <c r="A4100" s="759" t="s">
        <v>6475</v>
      </c>
      <c r="B4100" s="759" t="s">
        <v>6259</v>
      </c>
      <c r="C4100" s="762">
        <v>-12.85811792</v>
      </c>
      <c r="D4100" s="762">
        <v>-31.182359890000001</v>
      </c>
      <c r="E4100" s="762">
        <v>0.92301920865337095</v>
      </c>
      <c r="F4100" s="762">
        <v>5.6036412005371003E-2</v>
      </c>
      <c r="G4100" s="762">
        <v>1</v>
      </c>
      <c r="H4100" s="762">
        <v>2.1817685030226401E-2</v>
      </c>
      <c r="I4100" s="762">
        <v>0.90640784489576698</v>
      </c>
      <c r="J4100" s="762">
        <v>3.6281958848649501E-2</v>
      </c>
      <c r="K4100" s="762">
        <v>0.69355673485600999</v>
      </c>
      <c r="L4100" s="759" t="s">
        <v>2607</v>
      </c>
      <c r="M4100" s="762">
        <v>0.68434814348460604</v>
      </c>
    </row>
    <row r="4101" spans="1:13" x14ac:dyDescent="0.2">
      <c r="A4101" s="759" t="s">
        <v>6476</v>
      </c>
      <c r="B4101" s="759" t="s">
        <v>6259</v>
      </c>
      <c r="C4101" s="762">
        <v>-12.73543141</v>
      </c>
      <c r="D4101" s="762">
        <v>-10.311652970000001</v>
      </c>
      <c r="E4101" s="762">
        <v>0.90617141904429699</v>
      </c>
      <c r="F4101" s="762">
        <v>3.77736731619061E-2</v>
      </c>
      <c r="G4101" s="762">
        <v>0.74406755914956901</v>
      </c>
      <c r="H4101" s="762">
        <v>1.24389494176714E-2</v>
      </c>
      <c r="I4101" s="762">
        <v>0.51677164446449597</v>
      </c>
      <c r="J4101" s="762">
        <v>2.7042316011313801E-2</v>
      </c>
      <c r="K4101" s="762">
        <v>0.41386697702693298</v>
      </c>
      <c r="L4101" s="759" t="s">
        <v>2376</v>
      </c>
      <c r="M4101" s="762">
        <v>0.29411542868378798</v>
      </c>
    </row>
    <row r="4102" spans="1:13" x14ac:dyDescent="0.2">
      <c r="A4102" s="759" t="s">
        <v>6477</v>
      </c>
      <c r="B4102" s="759" t="s">
        <v>6259</v>
      </c>
      <c r="C4102" s="762">
        <v>-8.9845419819999996</v>
      </c>
      <c r="D4102" s="762">
        <v>-26.468483989999999</v>
      </c>
      <c r="E4102" s="762">
        <v>0.618227703924911</v>
      </c>
      <c r="F4102" s="762">
        <v>4.0976114077501603E-2</v>
      </c>
      <c r="G4102" s="762">
        <v>0.82249772416081102</v>
      </c>
      <c r="H4102" s="762">
        <v>1.7712353563987801E-2</v>
      </c>
      <c r="I4102" s="762">
        <v>0.73585335094767901</v>
      </c>
      <c r="J4102" s="762">
        <v>3.4524984748488703E-2</v>
      </c>
      <c r="K4102" s="762">
        <v>0.64037203577488899</v>
      </c>
      <c r="L4102" s="759" t="s">
        <v>2376</v>
      </c>
      <c r="M4102" s="762">
        <v>0.35259968592532998</v>
      </c>
    </row>
    <row r="4103" spans="1:13" x14ac:dyDescent="0.2">
      <c r="A4103" s="759" t="s">
        <v>6478</v>
      </c>
      <c r="B4103" s="759" t="s">
        <v>6259</v>
      </c>
      <c r="C4103" s="762">
        <v>2.5893178510000001</v>
      </c>
      <c r="D4103" s="762">
        <v>-29.261887040000001</v>
      </c>
      <c r="E4103" s="762">
        <v>0.725005362431282</v>
      </c>
      <c r="F4103" s="762">
        <v>5.2550290300008198E-2</v>
      </c>
      <c r="G4103" s="762">
        <v>1</v>
      </c>
      <c r="H4103" s="762">
        <v>2.0594965675057201E-2</v>
      </c>
      <c r="I4103" s="762">
        <v>0.85561042556813904</v>
      </c>
      <c r="J4103" s="762">
        <v>3.27014585990794E-2</v>
      </c>
      <c r="K4103" s="762">
        <v>0.58517276613481495</v>
      </c>
      <c r="L4103" s="759" t="s">
        <v>2376</v>
      </c>
      <c r="M4103" s="762">
        <v>0.244598224892699</v>
      </c>
    </row>
    <row r="4104" spans="1:13" x14ac:dyDescent="0.2">
      <c r="A4104" s="759" t="s">
        <v>6479</v>
      </c>
      <c r="B4104" s="759" t="s">
        <v>6259</v>
      </c>
      <c r="C4104" s="762">
        <v>-10.97846942</v>
      </c>
      <c r="D4104" s="762">
        <v>-28.835480090000001</v>
      </c>
      <c r="E4104" s="762">
        <v>0.54140147143228101</v>
      </c>
      <c r="F4104" s="762">
        <v>3.7817801284758798E-2</v>
      </c>
      <c r="G4104" s="762">
        <v>0.74514828673256495</v>
      </c>
      <c r="H4104" s="762">
        <v>1.2869291984015801E-2</v>
      </c>
      <c r="I4104" s="762">
        <v>0.53465008900139199</v>
      </c>
      <c r="J4104" s="762">
        <v>3.7226997947978499E-2</v>
      </c>
      <c r="K4104" s="762">
        <v>0.72216365495552304</v>
      </c>
      <c r="L4104" s="759" t="s">
        <v>2376</v>
      </c>
      <c r="M4104" s="762">
        <v>0.53303792816294504</v>
      </c>
    </row>
    <row r="4105" spans="1:13" x14ac:dyDescent="0.2">
      <c r="A4105" s="759" t="s">
        <v>6480</v>
      </c>
      <c r="B4105" s="759" t="s">
        <v>6259</v>
      </c>
      <c r="C4105" s="762">
        <v>-18.482661369999999</v>
      </c>
      <c r="D4105" s="762">
        <v>-19.27802007</v>
      </c>
      <c r="E4105" s="762">
        <v>0.90623041889797995</v>
      </c>
      <c r="F4105" s="762">
        <v>2.9950387381878499E-2</v>
      </c>
      <c r="G4105" s="762">
        <v>0.55246945885353305</v>
      </c>
      <c r="H4105" s="762">
        <v>1.36343454352949E-2</v>
      </c>
      <c r="I4105" s="762">
        <v>0.56643393962353805</v>
      </c>
      <c r="J4105" s="762">
        <v>3.48000665520493E-2</v>
      </c>
      <c r="K4105" s="762">
        <v>0.64869893952681301</v>
      </c>
      <c r="L4105" s="759" t="s">
        <v>2376</v>
      </c>
      <c r="M4105" s="762">
        <v>0.57585717118665902</v>
      </c>
    </row>
    <row r="4106" spans="1:13" x14ac:dyDescent="0.2">
      <c r="A4106" s="759" t="s">
        <v>6481</v>
      </c>
      <c r="B4106" s="759" t="s">
        <v>6259</v>
      </c>
      <c r="C4106" s="762">
        <v>1.523700973</v>
      </c>
      <c r="D4106" s="762">
        <v>-41.008274129999997</v>
      </c>
      <c r="E4106" s="762">
        <v>0.68357222603197498</v>
      </c>
      <c r="F4106" s="762">
        <v>5.1333614912783897E-2</v>
      </c>
      <c r="G4106" s="762">
        <v>1</v>
      </c>
      <c r="H4106" s="762">
        <v>3.8129717544998103E-2</v>
      </c>
      <c r="I4106" s="762">
        <v>1</v>
      </c>
      <c r="J4106" s="762">
        <v>6.47995119516388E-2</v>
      </c>
      <c r="K4106" s="762">
        <v>1</v>
      </c>
      <c r="L4106" s="759" t="s">
        <v>2413</v>
      </c>
      <c r="M4106" s="762">
        <v>0</v>
      </c>
    </row>
    <row r="4107" spans="1:13" x14ac:dyDescent="0.2">
      <c r="A4107" s="759" t="s">
        <v>6482</v>
      </c>
      <c r="B4107" s="759" t="s">
        <v>6259</v>
      </c>
      <c r="C4107" s="762">
        <v>-25.31823632</v>
      </c>
      <c r="D4107" s="762">
        <v>-18.86312744</v>
      </c>
      <c r="E4107" s="762">
        <v>1.2400802673365501</v>
      </c>
      <c r="F4107" s="762">
        <v>4.10832823758581E-2</v>
      </c>
      <c r="G4107" s="762">
        <v>0.825122348290943</v>
      </c>
      <c r="H4107" s="762">
        <v>1.8689162881245901E-2</v>
      </c>
      <c r="I4107" s="762">
        <v>0.77643452812412095</v>
      </c>
      <c r="J4107" s="762">
        <v>4.51089789806444E-2</v>
      </c>
      <c r="K4107" s="762">
        <v>0.96075613705719998</v>
      </c>
      <c r="L4107" s="759" t="s">
        <v>2409</v>
      </c>
      <c r="M4107" s="762">
        <v>0</v>
      </c>
    </row>
    <row r="4108" spans="1:13" x14ac:dyDescent="0.2">
      <c r="A4108" s="759" t="s">
        <v>6483</v>
      </c>
      <c r="B4108" s="759" t="s">
        <v>6259</v>
      </c>
      <c r="C4108" s="762">
        <v>-3.3093502890000002</v>
      </c>
      <c r="D4108" s="762">
        <v>-30.175167500000001</v>
      </c>
      <c r="E4108" s="762">
        <v>0.94665586475931096</v>
      </c>
      <c r="F4108" s="762">
        <v>4.3201432272787499E-2</v>
      </c>
      <c r="G4108" s="762">
        <v>0.87699741921920105</v>
      </c>
      <c r="H4108" s="762">
        <v>1.39622254858431E-2</v>
      </c>
      <c r="I4108" s="762">
        <v>0.58005559582512101</v>
      </c>
      <c r="J4108" s="762">
        <v>3.96938605734568E-2</v>
      </c>
      <c r="K4108" s="762">
        <v>0.79683713693610503</v>
      </c>
      <c r="L4108" s="759" t="s">
        <v>2376</v>
      </c>
      <c r="M4108" s="762">
        <v>0.63605151821624795</v>
      </c>
    </row>
    <row r="4109" spans="1:13" x14ac:dyDescent="0.2">
      <c r="A4109" s="759" t="s">
        <v>6484</v>
      </c>
      <c r="B4109" s="759" t="s">
        <v>6259</v>
      </c>
      <c r="C4109" s="762">
        <v>-6.4063868839999998</v>
      </c>
      <c r="D4109" s="762">
        <v>-35.579053049999999</v>
      </c>
      <c r="E4109" s="762">
        <v>0.68214102923827702</v>
      </c>
      <c r="F4109" s="762">
        <v>3.8744491864665401E-2</v>
      </c>
      <c r="G4109" s="762">
        <v>0.76784363944770695</v>
      </c>
      <c r="H4109" s="762">
        <v>2.1660575839338801E-2</v>
      </c>
      <c r="I4109" s="762">
        <v>0.89988080822328198</v>
      </c>
      <c r="J4109" s="762">
        <v>4.6482169596805498E-2</v>
      </c>
      <c r="K4109" s="762">
        <v>1</v>
      </c>
      <c r="L4109" s="759" t="s">
        <v>2409</v>
      </c>
      <c r="M4109" s="762">
        <v>0.39386948529307197</v>
      </c>
    </row>
    <row r="4110" spans="1:13" x14ac:dyDescent="0.2">
      <c r="A4110" s="759" t="s">
        <v>6485</v>
      </c>
      <c r="B4110" s="759" t="s">
        <v>6259</v>
      </c>
      <c r="C4110" s="762">
        <v>4.8843921410000002</v>
      </c>
      <c r="D4110" s="762">
        <v>-32.926628890000003</v>
      </c>
      <c r="E4110" s="762">
        <v>0.38879659809883199</v>
      </c>
      <c r="F4110" s="762">
        <v>2.1250843162347401E-2</v>
      </c>
      <c r="G4110" s="762">
        <v>0.33941114757080898</v>
      </c>
      <c r="H4110" s="762">
        <v>1.6318863349158101E-2</v>
      </c>
      <c r="I4110" s="762">
        <v>0.67796127054631505</v>
      </c>
      <c r="J4110" s="762">
        <v>3.5015251511286101E-2</v>
      </c>
      <c r="K4110" s="762">
        <v>0.65521272372155404</v>
      </c>
      <c r="L4110" s="759" t="s">
        <v>2376</v>
      </c>
      <c r="M4110" s="762">
        <v>0.31730903185070503</v>
      </c>
    </row>
    <row r="4111" spans="1:13" x14ac:dyDescent="0.2">
      <c r="A4111" s="759" t="s">
        <v>6486</v>
      </c>
      <c r="B4111" s="759" t="s">
        <v>6259</v>
      </c>
      <c r="C4111" s="762">
        <v>-16.725091710000001</v>
      </c>
      <c r="D4111" s="762">
        <v>-23.74501128</v>
      </c>
      <c r="E4111" s="762">
        <v>0.88121359506806596</v>
      </c>
      <c r="F4111" s="762">
        <v>3.8341034741440697E-2</v>
      </c>
      <c r="G4111" s="762">
        <v>0.75796267705528797</v>
      </c>
      <c r="H4111" s="762">
        <v>1.77465077359199E-2</v>
      </c>
      <c r="I4111" s="762">
        <v>0.73727226654457101</v>
      </c>
      <c r="J4111" s="762">
        <v>3.4176695690754801E-2</v>
      </c>
      <c r="K4111" s="762">
        <v>0.62982911046224099</v>
      </c>
      <c r="L4111" s="759" t="s">
        <v>2376</v>
      </c>
      <c r="M4111" s="762">
        <v>0.25593807852521899</v>
      </c>
    </row>
    <row r="4112" spans="1:13" x14ac:dyDescent="0.2">
      <c r="A4112" s="759" t="s">
        <v>6487</v>
      </c>
      <c r="B4112" s="759" t="s">
        <v>6259</v>
      </c>
      <c r="C4112" s="762">
        <v>-17.926757769999998</v>
      </c>
      <c r="D4112" s="762">
        <v>-24.218594509999999</v>
      </c>
      <c r="E4112" s="762">
        <v>0.93312388369826205</v>
      </c>
      <c r="F4112" s="762">
        <v>3.9166861040541102E-2</v>
      </c>
      <c r="G4112" s="762">
        <v>0.77818777080426704</v>
      </c>
      <c r="H4112" s="762">
        <v>1.2876122818402299E-2</v>
      </c>
      <c r="I4112" s="762">
        <v>0.53493388042969803</v>
      </c>
      <c r="J4112" s="762">
        <v>4.3045865453940402E-2</v>
      </c>
      <c r="K4112" s="762">
        <v>0.89830438918839395</v>
      </c>
      <c r="L4112" s="759" t="s">
        <v>2376</v>
      </c>
      <c r="M4112" s="762">
        <v>0</v>
      </c>
    </row>
    <row r="4113" spans="1:13" x14ac:dyDescent="0.2">
      <c r="A4113" s="759" t="s">
        <v>6488</v>
      </c>
      <c r="B4113" s="759" t="s">
        <v>6259</v>
      </c>
      <c r="C4113" s="762">
        <v>-7.9100663210000004</v>
      </c>
      <c r="D4113" s="762">
        <v>-20.607774079999999</v>
      </c>
      <c r="E4113" s="762">
        <v>0.40135530606679498</v>
      </c>
      <c r="F4113" s="762">
        <v>3.3171740350125101E-2</v>
      </c>
      <c r="G4113" s="762">
        <v>0.63136279282891605</v>
      </c>
      <c r="H4113" s="762">
        <v>2.2391475118685701E-2</v>
      </c>
      <c r="I4113" s="762">
        <v>0.93024574324853704</v>
      </c>
      <c r="J4113" s="762">
        <v>4.2646553158449299E-2</v>
      </c>
      <c r="K4113" s="762">
        <v>0.88621696583467302</v>
      </c>
      <c r="L4113" s="759" t="s">
        <v>2607</v>
      </c>
      <c r="M4113" s="762">
        <v>0.22050524896815599</v>
      </c>
    </row>
    <row r="4114" spans="1:13" x14ac:dyDescent="0.2">
      <c r="A4114" s="759" t="s">
        <v>6489</v>
      </c>
      <c r="B4114" s="759" t="s">
        <v>6259</v>
      </c>
      <c r="C4114" s="762">
        <v>-2.9757297810000001</v>
      </c>
      <c r="D4114" s="762">
        <v>-39.204380739999998</v>
      </c>
      <c r="E4114" s="762">
        <v>0.84573367663173304</v>
      </c>
      <c r="F4114" s="762">
        <v>5.1585775614799302E-2</v>
      </c>
      <c r="G4114" s="762">
        <v>1</v>
      </c>
      <c r="H4114" s="762">
        <v>2.42289695686328E-2</v>
      </c>
      <c r="I4114" s="762">
        <v>1</v>
      </c>
      <c r="J4114" s="762">
        <v>5.0481947756641297E-2</v>
      </c>
      <c r="K4114" s="762">
        <v>1</v>
      </c>
      <c r="L4114" s="759" t="s">
        <v>2413</v>
      </c>
      <c r="M4114" s="762">
        <v>0.50561384260615505</v>
      </c>
    </row>
    <row r="4115" spans="1:13" x14ac:dyDescent="0.2">
      <c r="A4115" s="759" t="s">
        <v>6490</v>
      </c>
      <c r="B4115" s="759" t="s">
        <v>6259</v>
      </c>
      <c r="C4115" s="762">
        <v>-9.1174941020000002</v>
      </c>
      <c r="D4115" s="762">
        <v>-30.540503609999998</v>
      </c>
      <c r="E4115" s="762">
        <v>0.73714226657100201</v>
      </c>
      <c r="F4115" s="762">
        <v>2.3532897515586699E-2</v>
      </c>
      <c r="G4115" s="762">
        <v>0.39530037401236701</v>
      </c>
      <c r="H4115" s="762">
        <v>1.9420062160592898E-2</v>
      </c>
      <c r="I4115" s="762">
        <v>0.80679946314937501</v>
      </c>
      <c r="J4115" s="762">
        <v>4.9823082469081001E-2</v>
      </c>
      <c r="K4115" s="762">
        <v>1</v>
      </c>
      <c r="L4115" s="759" t="s">
        <v>2409</v>
      </c>
      <c r="M4115" s="762">
        <v>0.34668445979113799</v>
      </c>
    </row>
    <row r="4116" spans="1:13" x14ac:dyDescent="0.2">
      <c r="A4116" s="759" t="s">
        <v>6491</v>
      </c>
      <c r="B4116" s="759" t="s">
        <v>6259</v>
      </c>
      <c r="C4116" s="762">
        <v>-26.59433924</v>
      </c>
      <c r="D4116" s="762">
        <v>-13.83989347</v>
      </c>
      <c r="E4116" s="762">
        <v>1.14193881355636</v>
      </c>
      <c r="F4116" s="762">
        <v>3.9002956584231099E-2</v>
      </c>
      <c r="G4116" s="762">
        <v>0.77417363978171205</v>
      </c>
      <c r="H4116" s="762">
        <v>8.2311554356364596E-3</v>
      </c>
      <c r="I4116" s="762">
        <v>0.34196036218109399</v>
      </c>
      <c r="J4116" s="762">
        <v>4.0199656147745601E-2</v>
      </c>
      <c r="K4116" s="762">
        <v>0.81214786713002696</v>
      </c>
      <c r="L4116" s="759" t="s">
        <v>2376</v>
      </c>
      <c r="M4116" s="762">
        <v>0.89218457265999895</v>
      </c>
    </row>
    <row r="4117" spans="1:13" x14ac:dyDescent="0.2">
      <c r="A4117" s="759" t="s">
        <v>6492</v>
      </c>
      <c r="B4117" s="759" t="s">
        <v>6259</v>
      </c>
      <c r="C4117" s="762">
        <v>-12.89458934</v>
      </c>
      <c r="D4117" s="762">
        <v>-12.637063940000001</v>
      </c>
      <c r="E4117" s="762">
        <v>0.53003948945447299</v>
      </c>
      <c r="F4117" s="762">
        <v>3.6298533055116003E-2</v>
      </c>
      <c r="G4117" s="762">
        <v>0.70794028198359404</v>
      </c>
      <c r="H4117" s="762">
        <v>1.13186925782984E-2</v>
      </c>
      <c r="I4117" s="762">
        <v>0.47023101347218099</v>
      </c>
      <c r="J4117" s="762">
        <v>2.62037601907825E-2</v>
      </c>
      <c r="K4117" s="762">
        <v>0.38848336376761999</v>
      </c>
      <c r="L4117" s="759" t="s">
        <v>2376</v>
      </c>
      <c r="M4117" s="762">
        <v>0.61591707547523</v>
      </c>
    </row>
    <row r="4118" spans="1:13" x14ac:dyDescent="0.2">
      <c r="A4118" s="759" t="s">
        <v>6493</v>
      </c>
      <c r="B4118" s="759" t="s">
        <v>6259</v>
      </c>
      <c r="C4118" s="762">
        <v>-18.230818750000001</v>
      </c>
      <c r="D4118" s="762">
        <v>-15.24250864</v>
      </c>
      <c r="E4118" s="762">
        <v>1.0634800790079599</v>
      </c>
      <c r="F4118" s="762">
        <v>4.3617497431112803E-2</v>
      </c>
      <c r="G4118" s="762">
        <v>0.88718716092104699</v>
      </c>
      <c r="H4118" s="762">
        <v>1.51849448410123E-2</v>
      </c>
      <c r="I4118" s="762">
        <v>0.630853056697388</v>
      </c>
      <c r="J4118" s="762">
        <v>3.2140202983750199E-2</v>
      </c>
      <c r="K4118" s="762">
        <v>0.56818319687114105</v>
      </c>
      <c r="L4118" s="759" t="s">
        <v>2376</v>
      </c>
      <c r="M4118" s="762">
        <v>0.90333737340220699</v>
      </c>
    </row>
    <row r="4119" spans="1:13" x14ac:dyDescent="0.2">
      <c r="A4119" s="759" t="s">
        <v>6494</v>
      </c>
      <c r="B4119" s="759" t="s">
        <v>6259</v>
      </c>
      <c r="C4119" s="762">
        <v>-12.15929169</v>
      </c>
      <c r="D4119" s="762">
        <v>-33.730547219999998</v>
      </c>
      <c r="E4119" s="762">
        <v>0.79832637895071401</v>
      </c>
      <c r="F4119" s="762">
        <v>3.3159132315024403E-2</v>
      </c>
      <c r="G4119" s="762">
        <v>0.63105401351948898</v>
      </c>
      <c r="H4119" s="762">
        <v>1.84090986714027E-2</v>
      </c>
      <c r="I4119" s="762">
        <v>0.76479937037604195</v>
      </c>
      <c r="J4119" s="762">
        <v>3.9068271310520798E-2</v>
      </c>
      <c r="K4119" s="762">
        <v>0.77790013735719399</v>
      </c>
      <c r="L4119" s="759" t="s">
        <v>2376</v>
      </c>
      <c r="M4119" s="762">
        <v>0.69904898588189701</v>
      </c>
    </row>
    <row r="4120" spans="1:13" x14ac:dyDescent="0.2">
      <c r="A4120" s="759" t="s">
        <v>6495</v>
      </c>
      <c r="B4120" s="759" t="s">
        <v>6259</v>
      </c>
      <c r="C4120" s="762">
        <v>-9.7473562660000006</v>
      </c>
      <c r="D4120" s="762">
        <v>-21.048617549999999</v>
      </c>
      <c r="E4120" s="762">
        <v>0.411938966373599</v>
      </c>
      <c r="F4120" s="762">
        <v>2.87589280648557E-2</v>
      </c>
      <c r="G4120" s="762">
        <v>0.523289740640417</v>
      </c>
      <c r="H4120" s="762">
        <v>1.8866764575292901E-2</v>
      </c>
      <c r="I4120" s="762">
        <v>0.78381293908152405</v>
      </c>
      <c r="J4120" s="762">
        <v>4.1233431312739197E-2</v>
      </c>
      <c r="K4120" s="762">
        <v>0.84344088130814499</v>
      </c>
      <c r="L4120" s="759" t="s">
        <v>2376</v>
      </c>
      <c r="M4120" s="762">
        <v>0.317085818465207</v>
      </c>
    </row>
    <row r="4121" spans="1:13" x14ac:dyDescent="0.2">
      <c r="A4121" s="759" t="s">
        <v>6496</v>
      </c>
      <c r="B4121" s="759" t="s">
        <v>6259</v>
      </c>
      <c r="C4121" s="762">
        <v>-21.723219159999999</v>
      </c>
      <c r="D4121" s="762">
        <v>-17.188141000000002</v>
      </c>
      <c r="E4121" s="762">
        <v>1.0388161450768401</v>
      </c>
      <c r="F4121" s="762">
        <v>1.77710254745349E-2</v>
      </c>
      <c r="G4121" s="762">
        <v>0.25418781326142198</v>
      </c>
      <c r="H4121" s="762">
        <v>9.1464872434167798E-3</v>
      </c>
      <c r="I4121" s="762">
        <v>0.37998749959205802</v>
      </c>
      <c r="J4121" s="762">
        <v>3.1798569130941201E-2</v>
      </c>
      <c r="K4121" s="762">
        <v>0.55784172256026399</v>
      </c>
      <c r="L4121" s="759" t="s">
        <v>2376</v>
      </c>
      <c r="M4121" s="762">
        <v>0.430819265360458</v>
      </c>
    </row>
    <row r="4122" spans="1:13" x14ac:dyDescent="0.2">
      <c r="A4122" s="759" t="s">
        <v>6497</v>
      </c>
      <c r="B4122" s="759" t="s">
        <v>6259</v>
      </c>
      <c r="C4122" s="762">
        <v>-23.639609249999999</v>
      </c>
      <c r="D4122" s="762">
        <v>-25.44046337</v>
      </c>
      <c r="E4122" s="762">
        <v>1.0606659079565499</v>
      </c>
      <c r="F4122" s="762">
        <v>4.5760863398243701E-2</v>
      </c>
      <c r="G4122" s="762">
        <v>0.93967979046815997</v>
      </c>
      <c r="H4122" s="762">
        <v>2.07110898596264E-2</v>
      </c>
      <c r="I4122" s="762">
        <v>0.86043475521542601</v>
      </c>
      <c r="J4122" s="762">
        <v>4.3436304142865097E-2</v>
      </c>
      <c r="K4122" s="762">
        <v>0.91012322129662904</v>
      </c>
      <c r="L4122" s="759" t="s">
        <v>2409</v>
      </c>
      <c r="M4122" s="762">
        <v>0</v>
      </c>
    </row>
    <row r="4123" spans="1:13" x14ac:dyDescent="0.2">
      <c r="A4123" s="759" t="s">
        <v>6498</v>
      </c>
      <c r="B4123" s="759" t="s">
        <v>6259</v>
      </c>
      <c r="C4123" s="762">
        <v>-15.4236655</v>
      </c>
      <c r="D4123" s="762">
        <v>-23.791749379999999</v>
      </c>
      <c r="E4123" s="762">
        <v>1.0595890271855899</v>
      </c>
      <c r="F4123" s="762">
        <v>4.5830207591297897E-2</v>
      </c>
      <c r="G4123" s="762">
        <v>0.94137810116075504</v>
      </c>
      <c r="H4123" s="762">
        <v>1.4952696471874E-2</v>
      </c>
      <c r="I4123" s="762">
        <v>0.62120435585817502</v>
      </c>
      <c r="J4123" s="762">
        <v>3.75353557761633E-2</v>
      </c>
      <c r="K4123" s="762">
        <v>0.73149784398692397</v>
      </c>
      <c r="L4123" s="759" t="s">
        <v>2376</v>
      </c>
      <c r="M4123" s="762">
        <v>0.299248909409286</v>
      </c>
    </row>
    <row r="4124" spans="1:13" x14ac:dyDescent="0.2">
      <c r="A4124" s="759" t="s">
        <v>6499</v>
      </c>
      <c r="B4124" s="759" t="s">
        <v>6259</v>
      </c>
      <c r="C4124" s="762">
        <v>-22.59030259</v>
      </c>
      <c r="D4124" s="762">
        <v>-17.269789370000002</v>
      </c>
      <c r="E4124" s="762">
        <v>1.2400802673365501</v>
      </c>
      <c r="F4124" s="762">
        <v>4.2709718903857399E-2</v>
      </c>
      <c r="G4124" s="762">
        <v>0.86495500166079098</v>
      </c>
      <c r="H4124" s="762">
        <v>1.0451176611223099E-2</v>
      </c>
      <c r="I4124" s="762">
        <v>0.43419037451472098</v>
      </c>
      <c r="J4124" s="762">
        <v>3.8573567744440103E-2</v>
      </c>
      <c r="K4124" s="762">
        <v>0.76292516892309803</v>
      </c>
      <c r="L4124" s="759" t="s">
        <v>2376</v>
      </c>
      <c r="M4124" s="762">
        <v>0.90333737340220699</v>
      </c>
    </row>
    <row r="4125" spans="1:13" x14ac:dyDescent="0.2">
      <c r="A4125" s="759" t="s">
        <v>6500</v>
      </c>
      <c r="B4125" s="759" t="s">
        <v>6259</v>
      </c>
      <c r="C4125" s="762">
        <v>-8.9756735889999995</v>
      </c>
      <c r="D4125" s="762">
        <v>-19.17558623</v>
      </c>
      <c r="E4125" s="762">
        <v>0.90461854828098498</v>
      </c>
      <c r="F4125" s="762">
        <v>3.8555371338153802E-2</v>
      </c>
      <c r="G4125" s="762">
        <v>0.76321192531555204</v>
      </c>
      <c r="H4125" s="762">
        <v>1.2220362717305901E-2</v>
      </c>
      <c r="I4125" s="762">
        <v>0.50769056802653301</v>
      </c>
      <c r="J4125" s="762">
        <v>3.0154733514502801E-2</v>
      </c>
      <c r="K4125" s="762">
        <v>0.50808181159173804</v>
      </c>
      <c r="L4125" s="759" t="s">
        <v>2376</v>
      </c>
      <c r="M4125" s="762">
        <v>0.52138175134220099</v>
      </c>
    </row>
    <row r="4126" spans="1:13" x14ac:dyDescent="0.2">
      <c r="A4126" s="759" t="s">
        <v>6501</v>
      </c>
      <c r="B4126" s="759" t="s">
        <v>6259</v>
      </c>
      <c r="C4126" s="762">
        <v>-19.231886490000001</v>
      </c>
      <c r="D4126" s="762">
        <v>-23.16438711</v>
      </c>
      <c r="E4126" s="762">
        <v>0.81353115196336601</v>
      </c>
      <c r="F4126" s="762">
        <v>4.7223395469932997E-2</v>
      </c>
      <c r="G4126" s="762">
        <v>0.97549828832470797</v>
      </c>
      <c r="H4126" s="762">
        <v>1.35933604289764E-2</v>
      </c>
      <c r="I4126" s="762">
        <v>0.56473123259834102</v>
      </c>
      <c r="J4126" s="762">
        <v>3.3912705895402399E-2</v>
      </c>
      <c r="K4126" s="762">
        <v>0.62183796847014206</v>
      </c>
      <c r="L4126" s="759" t="s">
        <v>2376</v>
      </c>
      <c r="M4126" s="762">
        <v>0.56058446954436902</v>
      </c>
    </row>
    <row r="4127" spans="1:13" x14ac:dyDescent="0.2">
      <c r="A4127" s="759" t="s">
        <v>6502</v>
      </c>
      <c r="B4127" s="759" t="s">
        <v>6259</v>
      </c>
      <c r="C4127" s="762">
        <v>-4.0562795249999999</v>
      </c>
      <c r="D4127" s="762">
        <v>-30.776316000000001</v>
      </c>
      <c r="E4127" s="762">
        <v>1.1420407486426201</v>
      </c>
      <c r="F4127" s="762">
        <v>4.1556083692137001E-2</v>
      </c>
      <c r="G4127" s="762">
        <v>0.83670162137595705</v>
      </c>
      <c r="H4127" s="762">
        <v>1.3729977116704799E-2</v>
      </c>
      <c r="I4127" s="762">
        <v>0.57040693653054597</v>
      </c>
      <c r="J4127" s="762">
        <v>4.0732072541733701E-2</v>
      </c>
      <c r="K4127" s="762">
        <v>0.82826446187227898</v>
      </c>
      <c r="L4127" s="759" t="s">
        <v>2376</v>
      </c>
      <c r="M4127" s="762">
        <v>0.81504938452417297</v>
      </c>
    </row>
    <row r="4128" spans="1:13" x14ac:dyDescent="0.2">
      <c r="A4128" s="759" t="s">
        <v>6503</v>
      </c>
      <c r="B4128" s="759" t="s">
        <v>6259</v>
      </c>
      <c r="C4128" s="762">
        <v>-15.46476994</v>
      </c>
      <c r="D4128" s="762">
        <v>-24.916249220000001</v>
      </c>
      <c r="E4128" s="762">
        <v>0.93801656334133299</v>
      </c>
      <c r="F4128" s="762">
        <v>2.8071790151863799E-2</v>
      </c>
      <c r="G4128" s="762">
        <v>0.50646121929513899</v>
      </c>
      <c r="H4128" s="762">
        <v>1.23364869018751E-2</v>
      </c>
      <c r="I4128" s="762">
        <v>0.51251489767382097</v>
      </c>
      <c r="J4128" s="762">
        <v>4.0066552049248499E-2</v>
      </c>
      <c r="K4128" s="762">
        <v>0.80811872601211998</v>
      </c>
      <c r="L4128" s="759" t="s">
        <v>2376</v>
      </c>
      <c r="M4128" s="762">
        <v>0.63116413623035506</v>
      </c>
    </row>
    <row r="4129" spans="1:13" x14ac:dyDescent="0.2">
      <c r="A4129" s="759" t="s">
        <v>6504</v>
      </c>
      <c r="B4129" s="759" t="s">
        <v>6259</v>
      </c>
      <c r="C4129" s="762">
        <v>-0.56817994500000002</v>
      </c>
      <c r="D4129" s="762">
        <v>-38.718043049999999</v>
      </c>
      <c r="E4129" s="762">
        <v>0.72827642352061595</v>
      </c>
      <c r="F4129" s="762">
        <v>3.9355981567052702E-2</v>
      </c>
      <c r="G4129" s="762">
        <v>0.78281948493642095</v>
      </c>
      <c r="H4129" s="762">
        <v>2.51169780388674E-2</v>
      </c>
      <c r="I4129" s="762">
        <v>1</v>
      </c>
      <c r="J4129" s="762">
        <v>4.8358937385613698E-2</v>
      </c>
      <c r="K4129" s="762">
        <v>1</v>
      </c>
      <c r="L4129" s="759" t="s">
        <v>2413</v>
      </c>
      <c r="M4129" s="762">
        <v>0.76355996193798203</v>
      </c>
    </row>
    <row r="4130" spans="1:13" x14ac:dyDescent="0.2">
      <c r="A4130" s="759" t="s">
        <v>6505</v>
      </c>
      <c r="B4130" s="759" t="s">
        <v>6259</v>
      </c>
      <c r="C4130" s="762">
        <v>-9.1273554469999993</v>
      </c>
      <c r="D4130" s="762">
        <v>-27.710388439999999</v>
      </c>
      <c r="E4130" s="762">
        <v>1.02094393413218</v>
      </c>
      <c r="F4130" s="762">
        <v>4.1385875218276601E-2</v>
      </c>
      <c r="G4130" s="762">
        <v>0.83253307620794303</v>
      </c>
      <c r="H4130" s="762">
        <v>1.63325250179309E-2</v>
      </c>
      <c r="I4130" s="762">
        <v>0.67852885340292701</v>
      </c>
      <c r="J4130" s="762">
        <v>3.4760135322500101E-2</v>
      </c>
      <c r="K4130" s="762">
        <v>0.64749017297494205</v>
      </c>
      <c r="L4130" s="759" t="s">
        <v>2376</v>
      </c>
      <c r="M4130" s="762">
        <v>0.53451123554705304</v>
      </c>
    </row>
    <row r="4131" spans="1:13" x14ac:dyDescent="0.2">
      <c r="A4131" s="759" t="s">
        <v>6506</v>
      </c>
      <c r="B4131" s="759" t="s">
        <v>6259</v>
      </c>
      <c r="C4131" s="762">
        <v>-4.6210653300000004</v>
      </c>
      <c r="D4131" s="762">
        <v>-35.919100640000003</v>
      </c>
      <c r="E4131" s="762">
        <v>0.67316166062947203</v>
      </c>
      <c r="F4131" s="762">
        <v>4.0188111883703498E-2</v>
      </c>
      <c r="G4131" s="762">
        <v>0.80319896834011395</v>
      </c>
      <c r="H4131" s="762">
        <v>1.25550736022405E-2</v>
      </c>
      <c r="I4131" s="762">
        <v>0.521596015656422</v>
      </c>
      <c r="J4131" s="762">
        <v>4.7578060007764399E-2</v>
      </c>
      <c r="K4131" s="762">
        <v>1</v>
      </c>
      <c r="L4131" s="759" t="s">
        <v>2409</v>
      </c>
      <c r="M4131" s="762">
        <v>0</v>
      </c>
    </row>
    <row r="4132" spans="1:13" x14ac:dyDescent="0.2">
      <c r="A4132" s="759" t="s">
        <v>6507</v>
      </c>
      <c r="B4132" s="759" t="s">
        <v>6259</v>
      </c>
      <c r="C4132" s="762">
        <v>-26.253900359999999</v>
      </c>
      <c r="D4132" s="762">
        <v>-22.218440650000002</v>
      </c>
      <c r="E4132" s="762">
        <v>0.978180338899303</v>
      </c>
      <c r="F4132" s="762">
        <v>2.62814491675545E-2</v>
      </c>
      <c r="G4132" s="762">
        <v>0.46261443490273602</v>
      </c>
      <c r="H4132" s="762">
        <v>1.23159943987158E-2</v>
      </c>
      <c r="I4132" s="762">
        <v>0.51166352338890198</v>
      </c>
      <c r="J4132" s="762">
        <v>3.8595751760856299E-2</v>
      </c>
      <c r="K4132" s="762">
        <v>0.76359669244274897</v>
      </c>
      <c r="L4132" s="759" t="s">
        <v>2376</v>
      </c>
      <c r="M4132" s="762">
        <v>0.89325579503920605</v>
      </c>
    </row>
    <row r="4133" spans="1:13" x14ac:dyDescent="0.2">
      <c r="A4133" s="759" t="s">
        <v>6508</v>
      </c>
      <c r="B4133" s="759" t="s">
        <v>6259</v>
      </c>
      <c r="C4133" s="762">
        <v>-26.404281709999999</v>
      </c>
      <c r="D4133" s="762">
        <v>-13.52013919</v>
      </c>
      <c r="E4133" s="762">
        <v>1.2400802673365501</v>
      </c>
      <c r="F4133" s="762">
        <v>3.3701277824357501E-2</v>
      </c>
      <c r="G4133" s="762">
        <v>0.644331572806353</v>
      </c>
      <c r="H4133" s="762">
        <v>3.4154171932101502E-3</v>
      </c>
      <c r="I4133" s="762">
        <v>0.141892265948031</v>
      </c>
      <c r="J4133" s="762">
        <v>2.5740114247684499E-2</v>
      </c>
      <c r="K4133" s="762">
        <v>0.37444851009866198</v>
      </c>
      <c r="L4133" s="759" t="s">
        <v>2376</v>
      </c>
      <c r="M4133" s="762">
        <v>0.61651797797149999</v>
      </c>
    </row>
    <row r="4134" spans="1:13" x14ac:dyDescent="0.2">
      <c r="A4134" s="759" t="s">
        <v>6509</v>
      </c>
      <c r="B4134" s="759" t="s">
        <v>6259</v>
      </c>
      <c r="C4134" s="762">
        <v>-11.604402459999999</v>
      </c>
      <c r="D4134" s="762">
        <v>-25.214932999999998</v>
      </c>
      <c r="E4134" s="762">
        <v>0.56683171529288301</v>
      </c>
      <c r="F4134" s="762">
        <v>3.5523138896418699E-2</v>
      </c>
      <c r="G4134" s="762">
        <v>0.68895030547232405</v>
      </c>
      <c r="H4134" s="762">
        <v>1.9160490453908899E-2</v>
      </c>
      <c r="I4134" s="762">
        <v>0.79601563814157605</v>
      </c>
      <c r="J4134" s="762">
        <v>3.4839997781598402E-2</v>
      </c>
      <c r="K4134" s="762">
        <v>0.64990767580805997</v>
      </c>
      <c r="L4134" s="759" t="s">
        <v>2376</v>
      </c>
      <c r="M4134" s="762">
        <v>0</v>
      </c>
    </row>
    <row r="4135" spans="1:13" x14ac:dyDescent="0.2">
      <c r="A4135" s="759" t="s">
        <v>6510</v>
      </c>
      <c r="B4135" s="759" t="s">
        <v>6259</v>
      </c>
      <c r="C4135" s="762">
        <v>-25.281388679999999</v>
      </c>
      <c r="D4135" s="762">
        <v>-24.20073871</v>
      </c>
      <c r="E4135" s="762">
        <v>1.2400802673365501</v>
      </c>
      <c r="F4135" s="762">
        <v>4.1883892604757E-2</v>
      </c>
      <c r="G4135" s="762">
        <v>0.84472990791181202</v>
      </c>
      <c r="H4135" s="762">
        <v>2.2862802691348699E-2</v>
      </c>
      <c r="I4135" s="762">
        <v>0.94982689481063098</v>
      </c>
      <c r="J4135" s="762">
        <v>4.3680328323442999E-2</v>
      </c>
      <c r="K4135" s="762">
        <v>0.91750998001279105</v>
      </c>
      <c r="L4135" s="759" t="s">
        <v>2413</v>
      </c>
      <c r="M4135" s="762">
        <v>0.84916889334199497</v>
      </c>
    </row>
    <row r="4136" spans="1:13" x14ac:dyDescent="0.2">
      <c r="A4136" s="759" t="s">
        <v>6511</v>
      </c>
      <c r="B4136" s="759" t="s">
        <v>6259</v>
      </c>
      <c r="C4136" s="762">
        <v>-25.852163959999999</v>
      </c>
      <c r="D4136" s="762">
        <v>-9.5666228469999997</v>
      </c>
      <c r="E4136" s="762">
        <v>0.79650321911849797</v>
      </c>
      <c r="F4136" s="762">
        <v>4.19784528680128E-2</v>
      </c>
      <c r="G4136" s="762">
        <v>0.84704575273251703</v>
      </c>
      <c r="H4136" s="762">
        <v>8.4019262952969697E-3</v>
      </c>
      <c r="I4136" s="762">
        <v>0.349054981710191</v>
      </c>
      <c r="J4136" s="762">
        <v>3.5024125117852599E-2</v>
      </c>
      <c r="K4136" s="762">
        <v>0.65548131496703999</v>
      </c>
      <c r="L4136" s="759" t="s">
        <v>2376</v>
      </c>
      <c r="M4136" s="762">
        <v>0.77713267340715897</v>
      </c>
    </row>
    <row r="4137" spans="1:13" x14ac:dyDescent="0.2">
      <c r="A4137" s="759" t="s">
        <v>6512</v>
      </c>
      <c r="B4137" s="759" t="s">
        <v>6259</v>
      </c>
      <c r="C4137" s="762">
        <v>-6.6718571039999999</v>
      </c>
      <c r="D4137" s="762">
        <v>-26.352952510000001</v>
      </c>
      <c r="E4137" s="762">
        <v>0.62496146406087705</v>
      </c>
      <c r="F4137" s="762">
        <v>1.9763095020456499E-2</v>
      </c>
      <c r="G4137" s="762">
        <v>0.30297509109540699</v>
      </c>
      <c r="H4137" s="762">
        <v>1.89692270910892E-2</v>
      </c>
      <c r="I4137" s="762">
        <v>0.78806968587219905</v>
      </c>
      <c r="J4137" s="762">
        <v>3.6366258111031002E-2</v>
      </c>
      <c r="K4137" s="762">
        <v>0.69610851817655905</v>
      </c>
      <c r="L4137" s="759" t="s">
        <v>2376</v>
      </c>
      <c r="M4137" s="762">
        <v>0.53309611885130803</v>
      </c>
    </row>
    <row r="4138" spans="1:13" x14ac:dyDescent="0.2">
      <c r="A4138" s="759" t="s">
        <v>6513</v>
      </c>
      <c r="B4138" s="759" t="s">
        <v>6259</v>
      </c>
      <c r="C4138" s="762">
        <v>-20.17658076</v>
      </c>
      <c r="D4138" s="762">
        <v>-27.750000719999999</v>
      </c>
      <c r="E4138" s="762">
        <v>1.0336000238016201</v>
      </c>
      <c r="F4138" s="762">
        <v>3.7281959792976098E-2</v>
      </c>
      <c r="G4138" s="762">
        <v>0.73202514159115895</v>
      </c>
      <c r="H4138" s="762">
        <v>9.8500631852180692E-3</v>
      </c>
      <c r="I4138" s="762">
        <v>0.409217310448727</v>
      </c>
      <c r="J4138" s="762">
        <v>3.5414563806777197E-2</v>
      </c>
      <c r="K4138" s="762">
        <v>0.66730014707527496</v>
      </c>
      <c r="L4138" s="759" t="s">
        <v>2376</v>
      </c>
      <c r="M4138" s="762">
        <v>0.51821322028101202</v>
      </c>
    </row>
    <row r="4139" spans="1:13" x14ac:dyDescent="0.2">
      <c r="A4139" s="759" t="s">
        <v>6514</v>
      </c>
      <c r="B4139" s="759" t="s">
        <v>6259</v>
      </c>
      <c r="C4139" s="762">
        <v>-8.5194502419999996</v>
      </c>
      <c r="D4139" s="762">
        <v>-30.108653969999999</v>
      </c>
      <c r="E4139" s="762">
        <v>0.60241866036834002</v>
      </c>
      <c r="F4139" s="762">
        <v>3.7698024951301499E-2</v>
      </c>
      <c r="G4139" s="762">
        <v>0.742214883293005</v>
      </c>
      <c r="H4139" s="762">
        <v>1.4768263943440701E-2</v>
      </c>
      <c r="I4139" s="762">
        <v>0.61354219501710405</v>
      </c>
      <c r="J4139" s="762">
        <v>3.9247961843491802E-2</v>
      </c>
      <c r="K4139" s="762">
        <v>0.78333949602874198</v>
      </c>
      <c r="L4139" s="759" t="s">
        <v>2376</v>
      </c>
      <c r="M4139" s="762">
        <v>0</v>
      </c>
    </row>
    <row r="4140" spans="1:13" x14ac:dyDescent="0.2">
      <c r="A4140" s="759" t="s">
        <v>6515</v>
      </c>
      <c r="B4140" s="759" t="s">
        <v>6259</v>
      </c>
      <c r="C4140" s="762">
        <v>-10.92099397</v>
      </c>
      <c r="D4140" s="762">
        <v>-19.109452210000001</v>
      </c>
      <c r="E4140" s="762">
        <v>0.38223555188218999</v>
      </c>
      <c r="F4140" s="762">
        <v>4.5294366099515197E-2</v>
      </c>
      <c r="G4140" s="762">
        <v>0.92825493152860505</v>
      </c>
      <c r="H4140" s="762">
        <v>1.21588852078281E-2</v>
      </c>
      <c r="I4140" s="762">
        <v>0.50513648671641698</v>
      </c>
      <c r="J4140" s="762">
        <v>4.33630968886917E-2</v>
      </c>
      <c r="K4140" s="762">
        <v>0.90790719973590495</v>
      </c>
      <c r="L4140" s="759" t="s">
        <v>2409</v>
      </c>
      <c r="M4140" s="762">
        <v>0.38149216218069798</v>
      </c>
    </row>
    <row r="4141" spans="1:13" x14ac:dyDescent="0.2">
      <c r="A4141" s="759" t="s">
        <v>6516</v>
      </c>
      <c r="B4141" s="759" t="s">
        <v>6259</v>
      </c>
      <c r="C4141" s="762">
        <v>-14.63739546</v>
      </c>
      <c r="D4141" s="762">
        <v>-25.718546150000002</v>
      </c>
      <c r="E4141" s="762">
        <v>0.669590504923261</v>
      </c>
      <c r="F4141" s="762">
        <v>3.63993973359222E-2</v>
      </c>
      <c r="G4141" s="762">
        <v>0.71041051645901199</v>
      </c>
      <c r="H4141" s="762">
        <v>1.8586700365449599E-2</v>
      </c>
      <c r="I4141" s="762">
        <v>0.77217773978880699</v>
      </c>
      <c r="J4141" s="762">
        <v>4.0499140369363897E-2</v>
      </c>
      <c r="K4141" s="762">
        <v>0.82121343464531804</v>
      </c>
      <c r="L4141" s="759" t="s">
        <v>2376</v>
      </c>
      <c r="M4141" s="762">
        <v>0.82865632712555803</v>
      </c>
    </row>
    <row r="4142" spans="1:13" x14ac:dyDescent="0.2">
      <c r="A4142" s="759" t="s">
        <v>6517</v>
      </c>
      <c r="B4142" s="759" t="s">
        <v>6259</v>
      </c>
      <c r="C4142" s="762">
        <v>-12.788183610000001</v>
      </c>
      <c r="D4142" s="762">
        <v>-29.812180130000002</v>
      </c>
      <c r="E4142" s="762">
        <v>0.83030693374727904</v>
      </c>
      <c r="F4142" s="762">
        <v>5.03627962100247E-2</v>
      </c>
      <c r="G4142" s="762">
        <v>1</v>
      </c>
      <c r="H4142" s="762">
        <v>1.8497899518426199E-2</v>
      </c>
      <c r="I4142" s="762">
        <v>0.76848857585474395</v>
      </c>
      <c r="J4142" s="762">
        <v>3.5687427208696103E-2</v>
      </c>
      <c r="K4142" s="762">
        <v>0.67555988031285896</v>
      </c>
      <c r="L4142" s="759" t="s">
        <v>2376</v>
      </c>
      <c r="M4142" s="762">
        <v>0.470593131246275</v>
      </c>
    </row>
    <row r="4143" spans="1:13" x14ac:dyDescent="0.2">
      <c r="A4143" s="759" t="s">
        <v>6518</v>
      </c>
      <c r="B4143" s="759" t="s">
        <v>6259</v>
      </c>
      <c r="C4143" s="762">
        <v>-9.9140225780000009</v>
      </c>
      <c r="D4143" s="762">
        <v>-19.733481770000001</v>
      </c>
      <c r="E4143" s="762">
        <v>0.56848607455294897</v>
      </c>
      <c r="F4143" s="762">
        <v>3.2314393963272799E-2</v>
      </c>
      <c r="G4143" s="762">
        <v>0.61036575080636901</v>
      </c>
      <c r="H4143" s="762">
        <v>9.3377506062365494E-3</v>
      </c>
      <c r="I4143" s="762">
        <v>0.38793349340607403</v>
      </c>
      <c r="J4143" s="762">
        <v>3.6894237701735902E-2</v>
      </c>
      <c r="K4143" s="762">
        <v>0.71209080216075604</v>
      </c>
      <c r="L4143" s="759" t="s">
        <v>2376</v>
      </c>
      <c r="M4143" s="762">
        <v>0.85620358543919195</v>
      </c>
    </row>
    <row r="4144" spans="1:13" x14ac:dyDescent="0.2">
      <c r="A4144" s="759" t="s">
        <v>6519</v>
      </c>
      <c r="B4144" s="759" t="s">
        <v>6259</v>
      </c>
      <c r="C4144" s="762">
        <v>-13.092877870000001</v>
      </c>
      <c r="D4144" s="762">
        <v>-23.776603949999998</v>
      </c>
      <c r="E4144" s="762">
        <v>0.81949103048648697</v>
      </c>
      <c r="F4144" s="762">
        <v>3.9866606988633903E-2</v>
      </c>
      <c r="G4144" s="762">
        <v>0.79532507145897302</v>
      </c>
      <c r="H4144" s="762">
        <v>2.1319034120017798E-2</v>
      </c>
      <c r="I4144" s="762">
        <v>0.88569156916508696</v>
      </c>
      <c r="J4144" s="762">
        <v>3.3741888968997803E-2</v>
      </c>
      <c r="K4144" s="762">
        <v>0.61666723131470402</v>
      </c>
      <c r="L4144" s="759" t="s">
        <v>2376</v>
      </c>
      <c r="M4144" s="762">
        <v>0</v>
      </c>
    </row>
    <row r="4145" spans="1:13" x14ac:dyDescent="0.2">
      <c r="A4145" s="759" t="s">
        <v>6520</v>
      </c>
      <c r="B4145" s="759" t="s">
        <v>6259</v>
      </c>
      <c r="C4145" s="762">
        <v>-9.8716122520000003</v>
      </c>
      <c r="D4145" s="762">
        <v>-33.537882580000002</v>
      </c>
      <c r="E4145" s="762">
        <v>0.84906677172942702</v>
      </c>
      <c r="F4145" s="762">
        <v>2.2562078812827398E-2</v>
      </c>
      <c r="G4145" s="762">
        <v>0.37152429371422901</v>
      </c>
      <c r="H4145" s="762">
        <v>1.8518392021585402E-2</v>
      </c>
      <c r="I4145" s="762">
        <v>0.76933990859502399</v>
      </c>
      <c r="J4145" s="762">
        <v>4.1142476845432902E-2</v>
      </c>
      <c r="K4145" s="762">
        <v>0.84068764698582499</v>
      </c>
      <c r="L4145" s="759" t="s">
        <v>2376</v>
      </c>
      <c r="M4145" s="762">
        <v>0.42453326048974499</v>
      </c>
    </row>
    <row r="4146" spans="1:13" x14ac:dyDescent="0.2">
      <c r="A4146" s="759" t="s">
        <v>6521</v>
      </c>
      <c r="B4146" s="759" t="s">
        <v>6259</v>
      </c>
      <c r="C4146" s="762">
        <v>-7.0529852450000003</v>
      </c>
      <c r="D4146" s="762">
        <v>-19.710576039999999</v>
      </c>
      <c r="E4146" s="762">
        <v>1.0761844540610801</v>
      </c>
      <c r="F4146" s="762">
        <v>2.7964621853507201E-2</v>
      </c>
      <c r="G4146" s="762">
        <v>0.50383659516500701</v>
      </c>
      <c r="H4146" s="762">
        <v>8.1218620854537401E-3</v>
      </c>
      <c r="I4146" s="762">
        <v>0.33741982396211301</v>
      </c>
      <c r="J4146" s="762">
        <v>3.4769008929066599E-2</v>
      </c>
      <c r="K4146" s="762">
        <v>0.647758794491052</v>
      </c>
      <c r="L4146" s="759" t="s">
        <v>2376</v>
      </c>
      <c r="M4146" s="762">
        <v>0</v>
      </c>
    </row>
    <row r="4147" spans="1:13" x14ac:dyDescent="0.2">
      <c r="A4147" s="759" t="s">
        <v>6522</v>
      </c>
      <c r="B4147" s="759" t="s">
        <v>6259</v>
      </c>
      <c r="C4147" s="762">
        <v>-21.147838929999999</v>
      </c>
      <c r="D4147" s="762">
        <v>-23.71516252</v>
      </c>
      <c r="E4147" s="762">
        <v>1.13589939800899</v>
      </c>
      <c r="F4147" s="762">
        <v>3.29952278587144E-2</v>
      </c>
      <c r="G4147" s="762">
        <v>0.62703988249693399</v>
      </c>
      <c r="H4147" s="762">
        <v>1.2882953652788701E-2</v>
      </c>
      <c r="I4147" s="762">
        <v>0.53521767185800395</v>
      </c>
      <c r="J4147" s="762">
        <v>3.4584881592812401E-2</v>
      </c>
      <c r="K4147" s="762">
        <v>0.64218515533207199</v>
      </c>
      <c r="L4147" s="759" t="s">
        <v>2376</v>
      </c>
      <c r="M4147" s="762">
        <v>0.24587355624651899</v>
      </c>
    </row>
    <row r="4148" spans="1:13" x14ac:dyDescent="0.2">
      <c r="A4148" s="759" t="s">
        <v>6523</v>
      </c>
      <c r="B4148" s="759" t="s">
        <v>6259</v>
      </c>
      <c r="C4148" s="762">
        <v>0.71063571000000003</v>
      </c>
      <c r="D4148" s="762">
        <v>-36.748498169999998</v>
      </c>
      <c r="E4148" s="762">
        <v>0.71164488722419195</v>
      </c>
      <c r="F4148" s="762">
        <v>7.6190356113951405E-2</v>
      </c>
      <c r="G4148" s="762">
        <v>1</v>
      </c>
      <c r="H4148" s="762">
        <v>2.6804194132313299E-2</v>
      </c>
      <c r="I4148" s="762">
        <v>1</v>
      </c>
      <c r="J4148" s="762">
        <v>5.6660196328545298E-2</v>
      </c>
      <c r="K4148" s="762">
        <v>1</v>
      </c>
      <c r="L4148" s="759" t="s">
        <v>2413</v>
      </c>
      <c r="M4148" s="762">
        <v>0.83501309682005798</v>
      </c>
    </row>
    <row r="4149" spans="1:13" x14ac:dyDescent="0.2">
      <c r="A4149" s="759" t="s">
        <v>6524</v>
      </c>
      <c r="B4149" s="759" t="s">
        <v>6259</v>
      </c>
      <c r="C4149" s="762">
        <v>0.251885042</v>
      </c>
      <c r="D4149" s="762">
        <v>-30.255827400000001</v>
      </c>
      <c r="E4149" s="762">
        <v>0.68702549822804004</v>
      </c>
      <c r="F4149" s="762">
        <v>5.9762086377648502E-2</v>
      </c>
      <c r="G4149" s="762">
        <v>1</v>
      </c>
      <c r="H4149" s="762">
        <v>2.8061067659414601E-2</v>
      </c>
      <c r="I4149" s="762">
        <v>1</v>
      </c>
      <c r="J4149" s="762">
        <v>4.2631024346958001E-2</v>
      </c>
      <c r="K4149" s="762">
        <v>0.88574689331679302</v>
      </c>
      <c r="L4149" s="759" t="s">
        <v>2607</v>
      </c>
      <c r="M4149" s="762">
        <v>0.90333737340220699</v>
      </c>
    </row>
    <row r="4150" spans="1:13" x14ac:dyDescent="0.2">
      <c r="A4150" s="759" t="s">
        <v>6525</v>
      </c>
      <c r="B4150" s="759" t="s">
        <v>6259</v>
      </c>
      <c r="C4150" s="762">
        <v>3.813789426</v>
      </c>
      <c r="D4150" s="762">
        <v>-29.326048270000001</v>
      </c>
      <c r="E4150" s="762">
        <v>0.64471898692832497</v>
      </c>
      <c r="F4150" s="762">
        <v>3.5283586229504102E-2</v>
      </c>
      <c r="G4150" s="762">
        <v>0.68308347410245995</v>
      </c>
      <c r="H4150" s="762">
        <v>1.6366679189862999E-2</v>
      </c>
      <c r="I4150" s="762">
        <v>0.67994776899981901</v>
      </c>
      <c r="J4150" s="762">
        <v>3.63263268814819E-2</v>
      </c>
      <c r="K4150" s="762">
        <v>0.69489978189531199</v>
      </c>
      <c r="L4150" s="759" t="s">
        <v>2376</v>
      </c>
      <c r="M4150" s="762">
        <v>0.19372838988879201</v>
      </c>
    </row>
    <row r="4151" spans="1:13" x14ac:dyDescent="0.2">
      <c r="A4151" s="759" t="s">
        <v>6526</v>
      </c>
      <c r="B4151" s="759" t="s">
        <v>6259</v>
      </c>
      <c r="C4151" s="762">
        <v>-2.8984724430000002</v>
      </c>
      <c r="D4151" s="762">
        <v>-26.487589549999999</v>
      </c>
      <c r="E4151" s="762">
        <v>0.371313908369174</v>
      </c>
      <c r="F4151" s="762">
        <v>5.04636604908308E-2</v>
      </c>
      <c r="G4151" s="762">
        <v>1</v>
      </c>
      <c r="H4151" s="762">
        <v>1.5430854878923501E-2</v>
      </c>
      <c r="I4151" s="762">
        <v>0.641069298848575</v>
      </c>
      <c r="J4151" s="762">
        <v>3.7715046309134297E-2</v>
      </c>
      <c r="K4151" s="762">
        <v>0.73693717238784895</v>
      </c>
      <c r="L4151" s="759" t="s">
        <v>2376</v>
      </c>
      <c r="M4151" s="762">
        <v>0</v>
      </c>
    </row>
    <row r="4152" spans="1:13" x14ac:dyDescent="0.2">
      <c r="A4152" s="759" t="s">
        <v>6527</v>
      </c>
      <c r="B4152" s="759" t="s">
        <v>6259</v>
      </c>
      <c r="C4152" s="762">
        <v>-19.784281360000001</v>
      </c>
      <c r="D4152" s="762">
        <v>-19.082457609999999</v>
      </c>
      <c r="E4152" s="762">
        <v>1.2400802673365501</v>
      </c>
      <c r="F4152" s="762">
        <v>4.5596958941933698E-2</v>
      </c>
      <c r="G4152" s="762">
        <v>0.93566565944560498</v>
      </c>
      <c r="H4152" s="762">
        <v>7.3636394685610796E-3</v>
      </c>
      <c r="I4152" s="762">
        <v>0.30591972322363398</v>
      </c>
      <c r="J4152" s="762">
        <v>3.5121734790083702E-2</v>
      </c>
      <c r="K4152" s="762">
        <v>0.65843603056175504</v>
      </c>
      <c r="L4152" s="759" t="s">
        <v>2376</v>
      </c>
      <c r="M4152" s="762">
        <v>0.74478990955259605</v>
      </c>
    </row>
    <row r="4153" spans="1:13" x14ac:dyDescent="0.2">
      <c r="A4153" s="759" t="s">
        <v>6528</v>
      </c>
      <c r="B4153" s="759" t="s">
        <v>6259</v>
      </c>
      <c r="C4153" s="762">
        <v>-12.739859149999999</v>
      </c>
      <c r="D4153" s="762">
        <v>-10.20213656</v>
      </c>
      <c r="E4153" s="762">
        <v>0.84726993721328603</v>
      </c>
      <c r="F4153" s="762">
        <v>2.8046574081662199E-2</v>
      </c>
      <c r="G4153" s="762">
        <v>0.50584366067628495</v>
      </c>
      <c r="H4153" s="762">
        <v>1.4317428873936999E-2</v>
      </c>
      <c r="I4153" s="762">
        <v>0.59481241773992799</v>
      </c>
      <c r="J4153" s="762">
        <v>3.1459153679773699E-2</v>
      </c>
      <c r="K4153" s="762">
        <v>0.54756741876372605</v>
      </c>
      <c r="L4153" s="759" t="s">
        <v>2376</v>
      </c>
      <c r="M4153" s="762">
        <v>0</v>
      </c>
    </row>
    <row r="4154" spans="1:13" x14ac:dyDescent="0.2">
      <c r="A4154" s="759" t="s">
        <v>6529</v>
      </c>
      <c r="B4154" s="759" t="s">
        <v>6259</v>
      </c>
      <c r="C4154" s="762">
        <v>-20.27800178</v>
      </c>
      <c r="D4154" s="762">
        <v>-20.6225065</v>
      </c>
      <c r="E4154" s="762">
        <v>1.2400802673365501</v>
      </c>
      <c r="F4154" s="762">
        <v>4.2098229201470098E-2</v>
      </c>
      <c r="G4154" s="762">
        <v>0.84997915617207698</v>
      </c>
      <c r="H4154" s="762">
        <v>1.4180812186208499E-2</v>
      </c>
      <c r="I4154" s="762">
        <v>0.58913671380772203</v>
      </c>
      <c r="J4154" s="762">
        <v>4.0960567910820297E-2</v>
      </c>
      <c r="K4154" s="762">
        <v>0.83518114807056099</v>
      </c>
      <c r="L4154" s="759" t="s">
        <v>2376</v>
      </c>
      <c r="M4154" s="762">
        <v>0.38555709820716799</v>
      </c>
    </row>
    <row r="4155" spans="1:13" x14ac:dyDescent="0.2">
      <c r="A4155" s="759" t="s">
        <v>6530</v>
      </c>
      <c r="B4155" s="759" t="s">
        <v>6259</v>
      </c>
      <c r="C4155" s="762">
        <v>5.9321159379999999</v>
      </c>
      <c r="D4155" s="762">
        <v>-33.497303209999998</v>
      </c>
      <c r="E4155" s="762">
        <v>0.48188667607850599</v>
      </c>
      <c r="F4155" s="762">
        <v>1.51296421209237E-2</v>
      </c>
      <c r="G4155" s="762">
        <v>0.18949837650118501</v>
      </c>
      <c r="H4155" s="762">
        <v>9.3650739437822293E-3</v>
      </c>
      <c r="I4155" s="762">
        <v>0.38906861757465899</v>
      </c>
      <c r="J4155" s="762">
        <v>4.1532915534357499E-2</v>
      </c>
      <c r="K4155" s="762">
        <v>0.85250647909405997</v>
      </c>
      <c r="L4155" s="759" t="s">
        <v>2376</v>
      </c>
      <c r="M4155" s="762">
        <v>0.67053970627494597</v>
      </c>
    </row>
    <row r="4156" spans="1:13" x14ac:dyDescent="0.2">
      <c r="A4156" s="759" t="s">
        <v>6531</v>
      </c>
      <c r="B4156" s="759" t="s">
        <v>6259</v>
      </c>
      <c r="C4156" s="762">
        <v>-10.11454979</v>
      </c>
      <c r="D4156" s="762">
        <v>-33.279797289999998</v>
      </c>
      <c r="E4156" s="762">
        <v>0.84987810974933198</v>
      </c>
      <c r="F4156" s="762">
        <v>4.7078403066274102E-2</v>
      </c>
      <c r="G4156" s="762">
        <v>0.97194732626629399</v>
      </c>
      <c r="H4156" s="762">
        <v>1.22408552204652E-2</v>
      </c>
      <c r="I4156" s="762">
        <v>0.50854190076681305</v>
      </c>
      <c r="J4156" s="762">
        <v>4.6167156563695903E-2</v>
      </c>
      <c r="K4156" s="762">
        <v>0.99278784526930897</v>
      </c>
      <c r="L4156" s="759" t="s">
        <v>2409</v>
      </c>
      <c r="M4156" s="762">
        <v>0</v>
      </c>
    </row>
    <row r="4157" spans="1:13" x14ac:dyDescent="0.2">
      <c r="A4157" s="759" t="s">
        <v>6532</v>
      </c>
      <c r="B4157" s="759" t="s">
        <v>6259</v>
      </c>
      <c r="C4157" s="762">
        <v>-13.184971790000001</v>
      </c>
      <c r="D4157" s="762">
        <v>-11.973942170000001</v>
      </c>
      <c r="E4157" s="762">
        <v>0.70750187512420204</v>
      </c>
      <c r="F4157" s="762">
        <v>3.4558624211209803E-2</v>
      </c>
      <c r="G4157" s="762">
        <v>0.66532861482890004</v>
      </c>
      <c r="H4157" s="762">
        <v>1.49390348031012E-2</v>
      </c>
      <c r="I4157" s="762">
        <v>0.62063681454620101</v>
      </c>
      <c r="J4157" s="762">
        <v>2.7204259331151899E-2</v>
      </c>
      <c r="K4157" s="762">
        <v>0.418769092666262</v>
      </c>
      <c r="L4157" s="759" t="s">
        <v>2376</v>
      </c>
      <c r="M4157" s="762">
        <v>0</v>
      </c>
    </row>
    <row r="4158" spans="1:13" x14ac:dyDescent="0.2">
      <c r="A4158" s="759" t="s">
        <v>6533</v>
      </c>
      <c r="B4158" s="759" t="s">
        <v>6259</v>
      </c>
      <c r="C4158" s="762">
        <v>-24.06745884</v>
      </c>
      <c r="D4158" s="762">
        <v>-28.53655998</v>
      </c>
      <c r="E4158" s="762">
        <v>1.0824542805122901</v>
      </c>
      <c r="F4158" s="762">
        <v>5.0205195771264997E-2</v>
      </c>
      <c r="G4158" s="762">
        <v>1</v>
      </c>
      <c r="H4158" s="762">
        <v>1.2596058608559E-2</v>
      </c>
      <c r="I4158" s="762">
        <v>0.52329872268162003</v>
      </c>
      <c r="J4158" s="762">
        <v>4.3487327380622297E-2</v>
      </c>
      <c r="K4158" s="762">
        <v>0.91166771933770197</v>
      </c>
      <c r="L4158" s="759" t="s">
        <v>2409</v>
      </c>
      <c r="M4158" s="762">
        <v>0</v>
      </c>
    </row>
    <row r="4159" spans="1:13" x14ac:dyDescent="0.2">
      <c r="A4159" s="759" t="s">
        <v>6534</v>
      </c>
      <c r="B4159" s="759" t="s">
        <v>6259</v>
      </c>
      <c r="C4159" s="762">
        <v>-22.167579150000002</v>
      </c>
      <c r="D4159" s="762">
        <v>-25.232237510000001</v>
      </c>
      <c r="E4159" s="762">
        <v>1.2400802673365501</v>
      </c>
      <c r="F4159" s="762">
        <v>4.4708092467329402E-2</v>
      </c>
      <c r="G4159" s="762">
        <v>0.91389664465874498</v>
      </c>
      <c r="H4159" s="762">
        <v>1.12435534000478E-2</v>
      </c>
      <c r="I4159" s="762">
        <v>0.467109349305453</v>
      </c>
      <c r="J4159" s="762">
        <v>4.7957406688480898E-2</v>
      </c>
      <c r="K4159" s="762">
        <v>1</v>
      </c>
      <c r="L4159" s="759" t="s">
        <v>2409</v>
      </c>
      <c r="M4159" s="762">
        <v>0.38706811908784999</v>
      </c>
    </row>
    <row r="4160" spans="1:13" x14ac:dyDescent="0.2">
      <c r="A4160" s="759" t="s">
        <v>6535</v>
      </c>
      <c r="B4160" s="759" t="s">
        <v>6259</v>
      </c>
      <c r="C4160" s="762">
        <v>5.9935070369999996</v>
      </c>
      <c r="D4160" s="762">
        <v>-42.851474639999999</v>
      </c>
      <c r="E4160" s="762">
        <v>0.34648095405107299</v>
      </c>
      <c r="F4160" s="762">
        <v>4.3667929571515898E-2</v>
      </c>
      <c r="G4160" s="762">
        <v>0.88842230264950095</v>
      </c>
      <c r="H4160" s="762">
        <v>3.4126848594555802E-2</v>
      </c>
      <c r="I4160" s="762">
        <v>1</v>
      </c>
      <c r="J4160" s="762">
        <v>4.9636736731185203E-2</v>
      </c>
      <c r="K4160" s="762">
        <v>1</v>
      </c>
      <c r="L4160" s="759" t="s">
        <v>2413</v>
      </c>
      <c r="M4160" s="762">
        <v>0.44318615869059602</v>
      </c>
    </row>
    <row r="4161" spans="1:13" x14ac:dyDescent="0.2">
      <c r="A4161" s="759" t="s">
        <v>6536</v>
      </c>
      <c r="B4161" s="759" t="s">
        <v>6259</v>
      </c>
      <c r="C4161" s="762">
        <v>-21.669482609999999</v>
      </c>
      <c r="D4161" s="762">
        <v>-29.773768149999999</v>
      </c>
      <c r="E4161" s="762">
        <v>0.94926402991930403</v>
      </c>
      <c r="F4161" s="762">
        <v>1.03385887826312E-2</v>
      </c>
      <c r="G4161" s="762">
        <v>7.2161920539122501E-2</v>
      </c>
      <c r="H4161" s="762">
        <v>6.70787936746474E-3</v>
      </c>
      <c r="I4161" s="762">
        <v>0.27867641082046901</v>
      </c>
      <c r="J4161" s="762">
        <v>4.3396372913316002E-2</v>
      </c>
      <c r="K4161" s="762">
        <v>0.90891448501538197</v>
      </c>
      <c r="L4161" s="759" t="s">
        <v>2409</v>
      </c>
      <c r="M4161" s="762">
        <v>0</v>
      </c>
    </row>
    <row r="4162" spans="1:13" x14ac:dyDescent="0.2">
      <c r="A4162" s="759" t="s">
        <v>6537</v>
      </c>
      <c r="B4162" s="759" t="s">
        <v>6259</v>
      </c>
      <c r="C4162" s="762">
        <v>-22.74091524</v>
      </c>
      <c r="D4162" s="762">
        <v>-23.201579599999999</v>
      </c>
      <c r="E4162" s="762">
        <v>0.67831961067343904</v>
      </c>
      <c r="F4162" s="762">
        <v>4.0452880620819601E-2</v>
      </c>
      <c r="G4162" s="762">
        <v>0.80968335832883198</v>
      </c>
      <c r="H4162" s="762">
        <v>1.07175791522935E-2</v>
      </c>
      <c r="I4162" s="762">
        <v>0.44525794940618701</v>
      </c>
      <c r="J4162" s="762">
        <v>3.4136764461205699E-2</v>
      </c>
      <c r="K4162" s="762">
        <v>0.62862034391037003</v>
      </c>
      <c r="L4162" s="759" t="s">
        <v>2376</v>
      </c>
      <c r="M4162" s="762">
        <v>0.45024649682001699</v>
      </c>
    </row>
    <row r="4163" spans="1:13" x14ac:dyDescent="0.2">
      <c r="A4163" s="759" t="s">
        <v>6538</v>
      </c>
      <c r="B4163" s="759" t="s">
        <v>6259</v>
      </c>
      <c r="C4163" s="762">
        <v>-15.309892290000001</v>
      </c>
      <c r="D4163" s="762">
        <v>-24.123668800000001</v>
      </c>
      <c r="E4163" s="762">
        <v>1.11185022557029</v>
      </c>
      <c r="F4163" s="762">
        <v>2.7624204905786501E-2</v>
      </c>
      <c r="G4163" s="762">
        <v>0.49549952931972502</v>
      </c>
      <c r="H4163" s="762">
        <v>1.03896991017453E-2</v>
      </c>
      <c r="I4163" s="762">
        <v>0.431636293204605</v>
      </c>
      <c r="J4163" s="762">
        <v>3.2404192779102697E-2</v>
      </c>
      <c r="K4163" s="762">
        <v>0.57617433886323999</v>
      </c>
      <c r="L4163" s="759" t="s">
        <v>2376</v>
      </c>
      <c r="M4163" s="762">
        <v>0.72925599206469305</v>
      </c>
    </row>
    <row r="4164" spans="1:13" x14ac:dyDescent="0.2">
      <c r="A4164" s="759" t="s">
        <v>6539</v>
      </c>
      <c r="B4164" s="759" t="s">
        <v>6259</v>
      </c>
      <c r="C4164" s="762">
        <v>-17.96819262</v>
      </c>
      <c r="D4164" s="762">
        <v>-24.32416739</v>
      </c>
      <c r="E4164" s="762">
        <v>1.0783357204634501</v>
      </c>
      <c r="F4164" s="762">
        <v>3.2982619823613599E-2</v>
      </c>
      <c r="G4164" s="762">
        <v>0.62673110318750602</v>
      </c>
      <c r="H4164" s="762">
        <v>1.3087878684381301E-2</v>
      </c>
      <c r="I4164" s="762">
        <v>0.54373120698399302</v>
      </c>
      <c r="J4164" s="762">
        <v>3.8365037990128102E-2</v>
      </c>
      <c r="K4164" s="762">
        <v>0.75661283573012705</v>
      </c>
      <c r="L4164" s="759" t="s">
        <v>2376</v>
      </c>
      <c r="M4164" s="762">
        <v>0.33234678563408898</v>
      </c>
    </row>
    <row r="4165" spans="1:13" x14ac:dyDescent="0.2">
      <c r="A4165" s="759" t="s">
        <v>6540</v>
      </c>
      <c r="B4165" s="759" t="s">
        <v>6259</v>
      </c>
      <c r="C4165" s="762">
        <v>-11.16236342</v>
      </c>
      <c r="D4165" s="762">
        <v>-33.519889550000002</v>
      </c>
      <c r="E4165" s="762">
        <v>0.68398103299547997</v>
      </c>
      <c r="F4165" s="762">
        <v>4.7589028487855303E-2</v>
      </c>
      <c r="G4165" s="762">
        <v>0.98445291278884495</v>
      </c>
      <c r="H4165" s="762">
        <v>2.4283616243724201E-2</v>
      </c>
      <c r="I4165" s="762">
        <v>1</v>
      </c>
      <c r="J4165" s="762">
        <v>5.0362154067993999E-2</v>
      </c>
      <c r="K4165" s="762">
        <v>1</v>
      </c>
      <c r="L4165" s="759" t="s">
        <v>2413</v>
      </c>
      <c r="M4165" s="762">
        <v>0.52071529627769897</v>
      </c>
    </row>
    <row r="4166" spans="1:13" x14ac:dyDescent="0.2">
      <c r="A4166" s="759" t="s">
        <v>6541</v>
      </c>
      <c r="B4166" s="759" t="s">
        <v>6259</v>
      </c>
      <c r="C4166" s="762">
        <v>-23.536346420000001</v>
      </c>
      <c r="D4166" s="762">
        <v>-20.185382050000001</v>
      </c>
      <c r="E4166" s="762">
        <v>0.80636843177081896</v>
      </c>
      <c r="F4166" s="762">
        <v>4.1833460464353898E-2</v>
      </c>
      <c r="G4166" s="762">
        <v>0.84349476618335795</v>
      </c>
      <c r="H4166" s="762">
        <v>1.36343454352949E-2</v>
      </c>
      <c r="I4166" s="762">
        <v>0.56643393962353805</v>
      </c>
      <c r="J4166" s="762">
        <v>3.90593977039543E-2</v>
      </c>
      <c r="K4166" s="762">
        <v>0.77763154611170804</v>
      </c>
      <c r="L4166" s="759" t="s">
        <v>2376</v>
      </c>
      <c r="M4166" s="762">
        <v>0</v>
      </c>
    </row>
    <row r="4167" spans="1:13" x14ac:dyDescent="0.2">
      <c r="A4167" s="759" t="s">
        <v>6542</v>
      </c>
      <c r="B4167" s="759" t="s">
        <v>6259</v>
      </c>
      <c r="C4167" s="762">
        <v>5.0754402980000002</v>
      </c>
      <c r="D4167" s="762">
        <v>-39.318764780000002</v>
      </c>
      <c r="E4167" s="762">
        <v>0.32128863471189401</v>
      </c>
      <c r="F4167" s="762">
        <v>2.6993803150748001E-2</v>
      </c>
      <c r="G4167" s="762">
        <v>0.48006051486686901</v>
      </c>
      <c r="H4167" s="762">
        <v>2.8115714334505999E-2</v>
      </c>
      <c r="I4167" s="762">
        <v>1</v>
      </c>
      <c r="J4167" s="762">
        <v>3.2894459541900102E-2</v>
      </c>
      <c r="K4167" s="762">
        <v>0.59101502680990503</v>
      </c>
      <c r="L4167" s="759" t="s">
        <v>2607</v>
      </c>
      <c r="M4167" s="762">
        <v>0.74283594147552501</v>
      </c>
    </row>
    <row r="4168" spans="1:13" x14ac:dyDescent="0.2">
      <c r="A4168" s="759" t="s">
        <v>6543</v>
      </c>
      <c r="B4168" s="759" t="s">
        <v>6259</v>
      </c>
      <c r="C4168" s="762">
        <v>-14.94649443</v>
      </c>
      <c r="D4168" s="762">
        <v>-29.198219859999998</v>
      </c>
      <c r="E4168" s="762">
        <v>1.2130742422465299</v>
      </c>
      <c r="F4168" s="762">
        <v>2.4201123375927499E-2</v>
      </c>
      <c r="G4168" s="762">
        <v>0.41166570190275997</v>
      </c>
      <c r="H4168" s="762">
        <v>2.2241196762184501E-2</v>
      </c>
      <c r="I4168" s="762">
        <v>0.92400249800435796</v>
      </c>
      <c r="J4168" s="762">
        <v>3.6743386390105902E-2</v>
      </c>
      <c r="K4168" s="762">
        <v>0.70752441801062904</v>
      </c>
      <c r="L4168" s="759" t="s">
        <v>2607</v>
      </c>
      <c r="M4168" s="762">
        <v>0.359178290232886</v>
      </c>
    </row>
    <row r="4169" spans="1:13" x14ac:dyDescent="0.2">
      <c r="A4169" s="759" t="s">
        <v>6544</v>
      </c>
      <c r="B4169" s="759" t="s">
        <v>6259</v>
      </c>
      <c r="C4169" s="762">
        <v>-18.506036099999999</v>
      </c>
      <c r="D4169" s="762">
        <v>-23.846423049999999</v>
      </c>
      <c r="E4169" s="762">
        <v>0.57618291443327896</v>
      </c>
      <c r="F4169" s="762">
        <v>2.8374382994282299E-2</v>
      </c>
      <c r="G4169" s="762">
        <v>0.51387194721213902</v>
      </c>
      <c r="H4169" s="762">
        <v>1.7760169404692799E-2</v>
      </c>
      <c r="I4169" s="762">
        <v>0.73783980785654402</v>
      </c>
      <c r="J4169" s="762">
        <v>3.7936886473296003E-2</v>
      </c>
      <c r="K4169" s="762">
        <v>0.74365240758436102</v>
      </c>
      <c r="L4169" s="759" t="s">
        <v>2376</v>
      </c>
      <c r="M4169" s="762">
        <v>0.34957358684897899</v>
      </c>
    </row>
    <row r="4170" spans="1:13" x14ac:dyDescent="0.2">
      <c r="A4170" s="759" t="s">
        <v>6545</v>
      </c>
      <c r="B4170" s="759" t="s">
        <v>6259</v>
      </c>
      <c r="C4170" s="762">
        <v>4.7994946399999998</v>
      </c>
      <c r="D4170" s="762">
        <v>-42.877342400000003</v>
      </c>
      <c r="E4170" s="762">
        <v>0.38455928117985899</v>
      </c>
      <c r="F4170" s="762">
        <v>5.4359543336968699E-2</v>
      </c>
      <c r="G4170" s="762">
        <v>1</v>
      </c>
      <c r="H4170" s="762">
        <v>3.87718159773216E-2</v>
      </c>
      <c r="I4170" s="762">
        <v>1</v>
      </c>
      <c r="J4170" s="762">
        <v>6.5662470190227903E-2</v>
      </c>
      <c r="K4170" s="762">
        <v>1</v>
      </c>
      <c r="L4170" s="759" t="s">
        <v>2413</v>
      </c>
      <c r="M4170" s="762">
        <v>0.66102068179506701</v>
      </c>
    </row>
    <row r="4171" spans="1:13" x14ac:dyDescent="0.2">
      <c r="A4171" s="759" t="s">
        <v>6546</v>
      </c>
      <c r="B4171" s="759" t="s">
        <v>6259</v>
      </c>
      <c r="C4171" s="762">
        <v>4.9913908139999998</v>
      </c>
      <c r="D4171" s="762">
        <v>-35.850396289999999</v>
      </c>
      <c r="E4171" s="762">
        <v>0.66345279934204804</v>
      </c>
      <c r="F4171" s="762">
        <v>2.71514035895076E-2</v>
      </c>
      <c r="G4171" s="762">
        <v>0.48392028072545501</v>
      </c>
      <c r="H4171" s="762">
        <v>1.43652447146419E-2</v>
      </c>
      <c r="I4171" s="762">
        <v>0.59679891619343195</v>
      </c>
      <c r="J4171" s="762">
        <v>3.6579224668626301E-2</v>
      </c>
      <c r="K4171" s="762">
        <v>0.70255516212758495</v>
      </c>
      <c r="L4171" s="759" t="s">
        <v>2376</v>
      </c>
      <c r="M4171" s="762">
        <v>0</v>
      </c>
    </row>
    <row r="4172" spans="1:13" x14ac:dyDescent="0.2">
      <c r="A4172" s="759" t="s">
        <v>6547</v>
      </c>
      <c r="B4172" s="759" t="s">
        <v>6259</v>
      </c>
      <c r="C4172" s="762">
        <v>-15.106542340000001</v>
      </c>
      <c r="D4172" s="762">
        <v>-12.05597184</v>
      </c>
      <c r="E4172" s="762">
        <v>0.72216699827599795</v>
      </c>
      <c r="F4172" s="762">
        <v>3.8542763303053E-2</v>
      </c>
      <c r="G4172" s="762">
        <v>0.76290314600612497</v>
      </c>
      <c r="H4172" s="762">
        <v>4.8293999111991498E-3</v>
      </c>
      <c r="I4172" s="762">
        <v>0.200635679089675</v>
      </c>
      <c r="J4172" s="762">
        <v>3.07315179413233E-2</v>
      </c>
      <c r="K4172" s="762">
        <v>0.52554142310266805</v>
      </c>
      <c r="L4172" s="759" t="s">
        <v>2376</v>
      </c>
      <c r="M4172" s="762">
        <v>0.48184628031205701</v>
      </c>
    </row>
    <row r="4173" spans="1:13" x14ac:dyDescent="0.2">
      <c r="A4173" s="759" t="s">
        <v>6548</v>
      </c>
      <c r="B4173" s="759" t="s">
        <v>6259</v>
      </c>
      <c r="C4173" s="762">
        <v>-9.5278894380000008</v>
      </c>
      <c r="D4173" s="762">
        <v>-30.65145987</v>
      </c>
      <c r="E4173" s="762">
        <v>0.79522013724249296</v>
      </c>
      <c r="F4173" s="762">
        <v>2.7277483940515299E-2</v>
      </c>
      <c r="G4173" s="762">
        <v>0.48700807381972899</v>
      </c>
      <c r="H4173" s="762">
        <v>8.1423545886129996E-3</v>
      </c>
      <c r="I4173" s="762">
        <v>0.338271198247031</v>
      </c>
      <c r="J4173" s="762">
        <v>4.0073207254173397E-2</v>
      </c>
      <c r="K4173" s="762">
        <v>0.80832017701389103</v>
      </c>
      <c r="L4173" s="759" t="s">
        <v>2376</v>
      </c>
      <c r="M4173" s="762">
        <v>0.41090477014036098</v>
      </c>
    </row>
    <row r="4174" spans="1:13" x14ac:dyDescent="0.2">
      <c r="A4174" s="759" t="s">
        <v>6549</v>
      </c>
      <c r="B4174" s="759" t="s">
        <v>6259</v>
      </c>
      <c r="C4174" s="762">
        <v>-3.1454723759999998</v>
      </c>
      <c r="D4174" s="762">
        <v>-40.025856009999998</v>
      </c>
      <c r="E4174" s="762">
        <v>0.58303611066577599</v>
      </c>
      <c r="F4174" s="762">
        <v>3.6758726336294102E-2</v>
      </c>
      <c r="G4174" s="762">
        <v>0.71921075126843603</v>
      </c>
      <c r="H4174" s="762">
        <v>3.9639331944396998E-2</v>
      </c>
      <c r="I4174" s="762">
        <v>1</v>
      </c>
      <c r="J4174" s="762">
        <v>5.8492596084521099E-2</v>
      </c>
      <c r="K4174" s="762">
        <v>1</v>
      </c>
      <c r="L4174" s="759" t="s">
        <v>2413</v>
      </c>
      <c r="M4174" s="762">
        <v>0.90333737340220699</v>
      </c>
    </row>
    <row r="4175" spans="1:13" x14ac:dyDescent="0.2">
      <c r="A4175" s="759" t="s">
        <v>6550</v>
      </c>
      <c r="B4175" s="759" t="s">
        <v>6259</v>
      </c>
      <c r="C4175" s="762">
        <v>-15.113559840000001</v>
      </c>
      <c r="D4175" s="762">
        <v>-21.691986010000001</v>
      </c>
      <c r="E4175" s="762">
        <v>0.80498884321283004</v>
      </c>
      <c r="F4175" s="762">
        <v>3.0606005207118502E-2</v>
      </c>
      <c r="G4175" s="762">
        <v>0.56852603192524298</v>
      </c>
      <c r="H4175" s="762">
        <v>1.8012910276990299E-2</v>
      </c>
      <c r="I4175" s="762">
        <v>0.74833984143603705</v>
      </c>
      <c r="J4175" s="762">
        <v>3.1720925073484597E-2</v>
      </c>
      <c r="K4175" s="762">
        <v>0.55549139024148497</v>
      </c>
      <c r="L4175" s="759" t="s">
        <v>2376</v>
      </c>
      <c r="M4175" s="762">
        <v>0.313705744454643</v>
      </c>
    </row>
    <row r="4176" spans="1:13" x14ac:dyDescent="0.2">
      <c r="A4176" s="759" t="s">
        <v>6551</v>
      </c>
      <c r="B4176" s="759" t="s">
        <v>6259</v>
      </c>
      <c r="C4176" s="762">
        <v>-10.36182827</v>
      </c>
      <c r="D4176" s="762">
        <v>-19.72762998</v>
      </c>
      <c r="E4176" s="762">
        <v>0.68796552471400696</v>
      </c>
      <c r="F4176" s="762">
        <v>2.4800005043213998E-2</v>
      </c>
      <c r="G4176" s="762">
        <v>0.42633276808204701</v>
      </c>
      <c r="H4176" s="762">
        <v>6.5849243485091701E-3</v>
      </c>
      <c r="I4176" s="762">
        <v>0.27356828974487502</v>
      </c>
      <c r="J4176" s="762">
        <v>2.7801009372746901E-2</v>
      </c>
      <c r="K4176" s="762">
        <v>0.43683308745312799</v>
      </c>
      <c r="L4176" s="759" t="s">
        <v>2376</v>
      </c>
      <c r="M4176" s="762">
        <v>0.31096188764236599</v>
      </c>
    </row>
    <row r="4177" spans="1:13" x14ac:dyDescent="0.2">
      <c r="A4177" s="759" t="s">
        <v>6552</v>
      </c>
      <c r="B4177" s="759" t="s">
        <v>6259</v>
      </c>
      <c r="C4177" s="762">
        <v>-14.068638419999999</v>
      </c>
      <c r="D4177" s="762">
        <v>-31.791030899999999</v>
      </c>
      <c r="E4177" s="762">
        <v>0.92720787806030602</v>
      </c>
      <c r="F4177" s="762">
        <v>3.2642202875892798E-2</v>
      </c>
      <c r="G4177" s="762">
        <v>0.61839403734222398</v>
      </c>
      <c r="H4177" s="762">
        <v>9.6314764848526198E-3</v>
      </c>
      <c r="I4177" s="762">
        <v>0.40013619246612597</v>
      </c>
      <c r="J4177" s="762">
        <v>4.3332039265709103E-2</v>
      </c>
      <c r="K4177" s="762">
        <v>0.90696705470014405</v>
      </c>
      <c r="L4177" s="759" t="s">
        <v>2409</v>
      </c>
      <c r="M4177" s="762">
        <v>0.90333737340220699</v>
      </c>
    </row>
    <row r="4178" spans="1:13" x14ac:dyDescent="0.2">
      <c r="A4178" s="759" t="s">
        <v>6553</v>
      </c>
      <c r="B4178" s="759" t="s">
        <v>6259</v>
      </c>
      <c r="C4178" s="762">
        <v>-15.390736759999999</v>
      </c>
      <c r="D4178" s="762">
        <v>-33.883896309999997</v>
      </c>
      <c r="E4178" s="762">
        <v>1.09253711242283</v>
      </c>
      <c r="F4178" s="762">
        <v>3.3871486298217901E-2</v>
      </c>
      <c r="G4178" s="762">
        <v>0.64850009348362203</v>
      </c>
      <c r="H4178" s="762">
        <v>2.3689333652105599E-2</v>
      </c>
      <c r="I4178" s="762">
        <v>0.98416482674289296</v>
      </c>
      <c r="J4178" s="762">
        <v>4.3573845044645301E-2</v>
      </c>
      <c r="K4178" s="762">
        <v>0.91428667317259105</v>
      </c>
      <c r="L4178" s="759" t="s">
        <v>2413</v>
      </c>
      <c r="M4178" s="762">
        <v>0.90333737340220699</v>
      </c>
    </row>
    <row r="4179" spans="1:13" x14ac:dyDescent="0.2">
      <c r="A4179" s="759" t="s">
        <v>6554</v>
      </c>
      <c r="B4179" s="759" t="s">
        <v>6259</v>
      </c>
      <c r="C4179" s="762">
        <v>-21.8447037</v>
      </c>
      <c r="D4179" s="762">
        <v>-22.318239930000001</v>
      </c>
      <c r="E4179" s="762">
        <v>1.0131885471383899</v>
      </c>
      <c r="F4179" s="762">
        <v>3.4363199667147903E-2</v>
      </c>
      <c r="G4179" s="762">
        <v>0.66054253553277698</v>
      </c>
      <c r="H4179" s="762">
        <v>1.7063424297277901E-2</v>
      </c>
      <c r="I4179" s="762">
        <v>0.70889378842818196</v>
      </c>
      <c r="J4179" s="762">
        <v>3.8966224835006398E-2</v>
      </c>
      <c r="K4179" s="762">
        <v>0.77481114127504802</v>
      </c>
      <c r="L4179" s="759" t="s">
        <v>2376</v>
      </c>
      <c r="M4179" s="762">
        <v>0.55888818833988296</v>
      </c>
    </row>
    <row r="4180" spans="1:13" x14ac:dyDescent="0.2">
      <c r="A4180" s="759" t="s">
        <v>6555</v>
      </c>
      <c r="B4180" s="759" t="s">
        <v>6259</v>
      </c>
      <c r="C4180" s="762">
        <v>-11.92519792</v>
      </c>
      <c r="D4180" s="762">
        <v>-21.114232810000001</v>
      </c>
      <c r="E4180" s="762">
        <v>0.78128847111390198</v>
      </c>
      <c r="F4180" s="762">
        <v>3.0864469926684301E-2</v>
      </c>
      <c r="G4180" s="762">
        <v>0.57485603225924797</v>
      </c>
      <c r="H4180" s="762">
        <v>5.8062092284572597E-3</v>
      </c>
      <c r="I4180" s="762">
        <v>0.241216856266117</v>
      </c>
      <c r="J4180" s="762">
        <v>3.5252620486939203E-2</v>
      </c>
      <c r="K4180" s="762">
        <v>0.66239800116532199</v>
      </c>
      <c r="L4180" s="759" t="s">
        <v>2376</v>
      </c>
      <c r="M4180" s="762">
        <v>0.29232292358527701</v>
      </c>
    </row>
    <row r="4181" spans="1:13" x14ac:dyDescent="0.2">
      <c r="A4181" s="759" t="s">
        <v>6556</v>
      </c>
      <c r="B4181" s="759" t="s">
        <v>6259</v>
      </c>
      <c r="C4181" s="762">
        <v>-9.3720806710000009</v>
      </c>
      <c r="D4181" s="762">
        <v>-24.532085720000001</v>
      </c>
      <c r="E4181" s="762">
        <v>0.47011968294148299</v>
      </c>
      <c r="F4181" s="762">
        <v>1.8640979896488E-2</v>
      </c>
      <c r="G4181" s="762">
        <v>0.27549365908414097</v>
      </c>
      <c r="H4181" s="762">
        <v>1.86481778749274E-2</v>
      </c>
      <c r="I4181" s="762">
        <v>0.77473182109892302</v>
      </c>
      <c r="J4181" s="762">
        <v>3.21734790083745E-2</v>
      </c>
      <c r="K4181" s="762">
        <v>0.56919048215061796</v>
      </c>
      <c r="L4181" s="759" t="s">
        <v>2376</v>
      </c>
      <c r="M4181" s="762">
        <v>0.90333737340220699</v>
      </c>
    </row>
    <row r="4182" spans="1:13" x14ac:dyDescent="0.2">
      <c r="A4182" s="759" t="s">
        <v>6557</v>
      </c>
      <c r="B4182" s="759" t="s">
        <v>6259</v>
      </c>
      <c r="C4182" s="762">
        <v>-6.3179670620000001</v>
      </c>
      <c r="D4182" s="762">
        <v>-33.977686030000001</v>
      </c>
      <c r="E4182" s="762">
        <v>0.76427694013613301</v>
      </c>
      <c r="F4182" s="762">
        <v>4.02763681294089E-2</v>
      </c>
      <c r="G4182" s="762">
        <v>0.80536042350610504</v>
      </c>
      <c r="H4182" s="762">
        <v>3.2781174220431003E-2</v>
      </c>
      <c r="I4182" s="762">
        <v>1</v>
      </c>
      <c r="J4182" s="762">
        <v>4.97631856247574E-2</v>
      </c>
      <c r="K4182" s="762">
        <v>1</v>
      </c>
      <c r="L4182" s="759" t="s">
        <v>2413</v>
      </c>
      <c r="M4182" s="762">
        <v>0.370133797895358</v>
      </c>
    </row>
    <row r="4183" spans="1:13" x14ac:dyDescent="0.2">
      <c r="A4183" s="759" t="s">
        <v>6558</v>
      </c>
      <c r="B4183" s="759" t="s">
        <v>6259</v>
      </c>
      <c r="C4183" s="762">
        <v>-24.006085469999999</v>
      </c>
      <c r="D4183" s="762">
        <v>-15.376025289999999</v>
      </c>
      <c r="E4183" s="762">
        <v>1.05982857090934</v>
      </c>
      <c r="F4183" s="762">
        <v>4.00115993922927E-2</v>
      </c>
      <c r="G4183" s="762">
        <v>0.79887603351738701</v>
      </c>
      <c r="H4183" s="762">
        <v>2.2746678506779601E-3</v>
      </c>
      <c r="I4183" s="762">
        <v>9.4500260670798197E-2</v>
      </c>
      <c r="J4183" s="762">
        <v>3.3582164050801402E-2</v>
      </c>
      <c r="K4183" s="762">
        <v>0.61183225591909096</v>
      </c>
      <c r="L4183" s="759" t="s">
        <v>2376</v>
      </c>
      <c r="M4183" s="762">
        <v>0.74917885467300305</v>
      </c>
    </row>
    <row r="4184" spans="1:13" x14ac:dyDescent="0.2">
      <c r="A4184" s="759" t="s">
        <v>6559</v>
      </c>
      <c r="B4184" s="759" t="s">
        <v>6259</v>
      </c>
      <c r="C4184" s="762">
        <v>2.4170072039999999</v>
      </c>
      <c r="D4184" s="762">
        <v>-37.839810200000002</v>
      </c>
      <c r="E4184" s="762">
        <v>0.23929309406079199</v>
      </c>
      <c r="F4184" s="762">
        <v>2.29087997780986E-2</v>
      </c>
      <c r="G4184" s="762">
        <v>0.38001574921422498</v>
      </c>
      <c r="H4184" s="762">
        <v>3.3962908569281698E-2</v>
      </c>
      <c r="I4184" s="762">
        <v>1</v>
      </c>
      <c r="J4184" s="762">
        <v>4.6905884310354397E-2</v>
      </c>
      <c r="K4184" s="762">
        <v>1</v>
      </c>
      <c r="L4184" s="759" t="s">
        <v>2413</v>
      </c>
      <c r="M4184" s="762">
        <v>0.90333737340220699</v>
      </c>
    </row>
    <row r="4185" spans="1:13" x14ac:dyDescent="0.2">
      <c r="A4185" s="759" t="s">
        <v>6560</v>
      </c>
      <c r="B4185" s="759" t="s">
        <v>6259</v>
      </c>
      <c r="C4185" s="762">
        <v>-23.193140870000001</v>
      </c>
      <c r="D4185" s="762">
        <v>-22.777815360000002</v>
      </c>
      <c r="E4185" s="762">
        <v>1.0470010745578699</v>
      </c>
      <c r="F4185" s="762">
        <v>2.8298734783677601E-2</v>
      </c>
      <c r="G4185" s="762">
        <v>0.51201927135557601</v>
      </c>
      <c r="H4185" s="762">
        <v>5.8335325660029396E-3</v>
      </c>
      <c r="I4185" s="762">
        <v>0.242352021979341</v>
      </c>
      <c r="J4185" s="762">
        <v>4.6411180744273799E-2</v>
      </c>
      <c r="K4185" s="762">
        <v>1</v>
      </c>
      <c r="L4185" s="759" t="s">
        <v>2409</v>
      </c>
      <c r="M4185" s="762">
        <v>0.61902602188285005</v>
      </c>
    </row>
    <row r="4186" spans="1:13" x14ac:dyDescent="0.2">
      <c r="A4186" s="759" t="s">
        <v>6561</v>
      </c>
      <c r="B4186" s="759" t="s">
        <v>6259</v>
      </c>
      <c r="C4186" s="762">
        <v>-25.381702019999999</v>
      </c>
      <c r="D4186" s="762">
        <v>-9.8107165859999999</v>
      </c>
      <c r="E4186" s="762">
        <v>0.94142997569705</v>
      </c>
      <c r="F4186" s="762">
        <v>3.9103820865037303E-2</v>
      </c>
      <c r="G4186" s="762">
        <v>0.77664387425713</v>
      </c>
      <c r="H4186" s="762">
        <v>7.2475152839919397E-3</v>
      </c>
      <c r="I4186" s="762">
        <v>0.30109539357634602</v>
      </c>
      <c r="J4186" s="762">
        <v>3.1479119294548302E-2</v>
      </c>
      <c r="K4186" s="762">
        <v>0.54817177176903797</v>
      </c>
      <c r="L4186" s="759" t="s">
        <v>2376</v>
      </c>
      <c r="M4186" s="762">
        <v>0.27502675049861502</v>
      </c>
    </row>
    <row r="4187" spans="1:13" x14ac:dyDescent="0.2">
      <c r="A4187" s="759" t="s">
        <v>6562</v>
      </c>
      <c r="B4187" s="759" t="s">
        <v>6259</v>
      </c>
      <c r="C4187" s="762">
        <v>-13.88325122</v>
      </c>
      <c r="D4187" s="762">
        <v>-30.469562539999998</v>
      </c>
      <c r="E4187" s="762">
        <v>0.82324389266895903</v>
      </c>
      <c r="F4187" s="762">
        <v>4.5804991521096398E-2</v>
      </c>
      <c r="G4187" s="762">
        <v>0.940760542541901</v>
      </c>
      <c r="H4187" s="762">
        <v>1.6557942552682801E-2</v>
      </c>
      <c r="I4187" s="762">
        <v>0.68789376281383396</v>
      </c>
      <c r="J4187" s="762">
        <v>4.9523598247462698E-2</v>
      </c>
      <c r="K4187" s="762">
        <v>1</v>
      </c>
      <c r="L4187" s="759" t="s">
        <v>2409</v>
      </c>
      <c r="M4187" s="762">
        <v>0.90333737340220699</v>
      </c>
    </row>
    <row r="4188" spans="1:13" x14ac:dyDescent="0.2">
      <c r="A4188" s="759" t="s">
        <v>6563</v>
      </c>
      <c r="B4188" s="759" t="s">
        <v>6259</v>
      </c>
      <c r="C4188" s="762">
        <v>-8.6943171429999992</v>
      </c>
      <c r="D4188" s="762">
        <v>-28.647706190000001</v>
      </c>
      <c r="E4188" s="762">
        <v>0.69409858632507304</v>
      </c>
      <c r="F4188" s="762">
        <v>1.6522829999558699E-2</v>
      </c>
      <c r="G4188" s="762">
        <v>0.22361858815588301</v>
      </c>
      <c r="H4188" s="762">
        <v>1.84774070152669E-2</v>
      </c>
      <c r="I4188" s="762">
        <v>0.76763720156982596</v>
      </c>
      <c r="J4188" s="762">
        <v>3.8724419056070103E-2</v>
      </c>
      <c r="K4188" s="762">
        <v>0.76749152280260102</v>
      </c>
      <c r="L4188" s="759" t="s">
        <v>2376</v>
      </c>
      <c r="M4188" s="762">
        <v>0.24819201208069899</v>
      </c>
    </row>
    <row r="4189" spans="1:13" x14ac:dyDescent="0.2">
      <c r="A4189" s="759" t="s">
        <v>6564</v>
      </c>
      <c r="B4189" s="759" t="s">
        <v>6259</v>
      </c>
      <c r="C4189" s="762">
        <v>-14.193324369999999</v>
      </c>
      <c r="D4189" s="762">
        <v>-26.667271280000001</v>
      </c>
      <c r="E4189" s="762">
        <v>1.1222313011712599</v>
      </c>
      <c r="F4189" s="762">
        <v>4.56852151876391E-2</v>
      </c>
      <c r="G4189" s="762">
        <v>0.93782711461159596</v>
      </c>
      <c r="H4189" s="762">
        <v>2.3381946104716701E-2</v>
      </c>
      <c r="I4189" s="762">
        <v>0.97139450328159005</v>
      </c>
      <c r="J4189" s="762">
        <v>3.92080306139427E-2</v>
      </c>
      <c r="K4189" s="762">
        <v>0.78213075974749502</v>
      </c>
      <c r="L4189" s="759" t="s">
        <v>2607</v>
      </c>
      <c r="M4189" s="762">
        <v>0.222978673735438</v>
      </c>
    </row>
    <row r="4190" spans="1:13" x14ac:dyDescent="0.2">
      <c r="A4190" s="759" t="s">
        <v>6565</v>
      </c>
      <c r="B4190" s="759" t="s">
        <v>6259</v>
      </c>
      <c r="C4190" s="762">
        <v>-21.856000380000001</v>
      </c>
      <c r="D4190" s="762">
        <v>-29.933687129999999</v>
      </c>
      <c r="E4190" s="762">
        <v>1.2400802673365501</v>
      </c>
      <c r="F4190" s="762">
        <v>1.7247792017853002E-2</v>
      </c>
      <c r="G4190" s="762">
        <v>0.241373447429443</v>
      </c>
      <c r="H4190" s="762">
        <v>1.37094846135455E-2</v>
      </c>
      <c r="I4190" s="762">
        <v>0.56955560379026704</v>
      </c>
      <c r="J4190" s="762">
        <v>5.2181243414120101E-2</v>
      </c>
      <c r="K4190" s="762">
        <v>1</v>
      </c>
      <c r="L4190" s="759" t="s">
        <v>2409</v>
      </c>
      <c r="M4190" s="762">
        <v>0</v>
      </c>
    </row>
    <row r="4191" spans="1:13" x14ac:dyDescent="0.2">
      <c r="A4191" s="759" t="s">
        <v>6566</v>
      </c>
      <c r="B4191" s="759" t="s">
        <v>6259</v>
      </c>
      <c r="C4191" s="762">
        <v>-26.199118840000001</v>
      </c>
      <c r="D4191" s="762">
        <v>-26.758783820000001</v>
      </c>
      <c r="E4191" s="762">
        <v>1.20290010698364</v>
      </c>
      <c r="F4191" s="762">
        <v>3.3720189877008602E-2</v>
      </c>
      <c r="G4191" s="762">
        <v>0.64479474177049401</v>
      </c>
      <c r="H4191" s="762">
        <v>1.2213531882919499E-2</v>
      </c>
      <c r="I4191" s="762">
        <v>0.50740677659822697</v>
      </c>
      <c r="J4191" s="762">
        <v>6.17869225223227E-2</v>
      </c>
      <c r="K4191" s="762">
        <v>1</v>
      </c>
      <c r="L4191" s="759" t="s">
        <v>2409</v>
      </c>
      <c r="M4191" s="762">
        <v>0.50917773906393304</v>
      </c>
    </row>
    <row r="4192" spans="1:13" x14ac:dyDescent="0.2">
      <c r="A4192" s="759" t="s">
        <v>6567</v>
      </c>
      <c r="B4192" s="759" t="s">
        <v>6259</v>
      </c>
      <c r="C4192" s="762">
        <v>-21.079068020000001</v>
      </c>
      <c r="D4192" s="762">
        <v>-22.136300200000001</v>
      </c>
      <c r="E4192" s="762">
        <v>0.96371504576982203</v>
      </c>
      <c r="F4192" s="762">
        <v>4.68514584344603E-2</v>
      </c>
      <c r="G4192" s="762">
        <v>0.96638927420585796</v>
      </c>
      <c r="H4192" s="762">
        <v>1.6223231667748202E-2</v>
      </c>
      <c r="I4192" s="762">
        <v>0.67398831518394597</v>
      </c>
      <c r="J4192" s="762">
        <v>4.3431867339581799E-2</v>
      </c>
      <c r="K4192" s="762">
        <v>0.909988910538574</v>
      </c>
      <c r="L4192" s="759" t="s">
        <v>2409</v>
      </c>
      <c r="M4192" s="762">
        <v>0.90333737340220699</v>
      </c>
    </row>
    <row r="4193" spans="1:13" x14ac:dyDescent="0.2">
      <c r="A4193" s="759" t="s">
        <v>6568</v>
      </c>
      <c r="B4193" s="759" t="s">
        <v>6259</v>
      </c>
      <c r="C4193" s="762">
        <v>2.582944178</v>
      </c>
      <c r="D4193" s="762">
        <v>-35.548960970000003</v>
      </c>
      <c r="E4193" s="762">
        <v>1.0617605367657801</v>
      </c>
      <c r="F4193" s="762">
        <v>3.6878502669751401E-2</v>
      </c>
      <c r="G4193" s="762">
        <v>0.72214417919873997</v>
      </c>
      <c r="H4193" s="762">
        <v>1.5471839885242001E-2</v>
      </c>
      <c r="I4193" s="762">
        <v>0.64277200587377303</v>
      </c>
      <c r="J4193" s="762">
        <v>3.3378071099772602E-2</v>
      </c>
      <c r="K4193" s="762">
        <v>0.60565423348417502</v>
      </c>
      <c r="L4193" s="759" t="s">
        <v>2376</v>
      </c>
      <c r="M4193" s="762">
        <v>0.63407058090186996</v>
      </c>
    </row>
    <row r="4194" spans="1:13" x14ac:dyDescent="0.2">
      <c r="A4194" s="759" t="s">
        <v>6569</v>
      </c>
      <c r="B4194" s="759" t="s">
        <v>6259</v>
      </c>
      <c r="C4194" s="762">
        <v>-11.45329439</v>
      </c>
      <c r="D4194" s="762">
        <v>-26.58747528</v>
      </c>
      <c r="E4194" s="762">
        <v>0.71111135549624205</v>
      </c>
      <c r="F4194" s="762">
        <v>2.6955979045445701E-2</v>
      </c>
      <c r="G4194" s="762">
        <v>0.47913417693858701</v>
      </c>
      <c r="H4194" s="762">
        <v>2.3832781174220399E-2</v>
      </c>
      <c r="I4194" s="762">
        <v>0.990124280558766</v>
      </c>
      <c r="J4194" s="762">
        <v>4.2599966723975403E-2</v>
      </c>
      <c r="K4194" s="762">
        <v>0.88480677855165502</v>
      </c>
      <c r="L4194" s="759" t="s">
        <v>2607</v>
      </c>
      <c r="M4194" s="762">
        <v>0.26985899071094499</v>
      </c>
    </row>
    <row r="4195" spans="1:13" x14ac:dyDescent="0.2">
      <c r="A4195" s="759" t="s">
        <v>6570</v>
      </c>
      <c r="B4195" s="759" t="s">
        <v>6259</v>
      </c>
      <c r="C4195" s="762">
        <v>-14.3341124</v>
      </c>
      <c r="D4195" s="762">
        <v>-23.436344009999999</v>
      </c>
      <c r="E4195" s="762">
        <v>1.0109136639076499</v>
      </c>
      <c r="F4195" s="762">
        <v>3.2352218068575099E-2</v>
      </c>
      <c r="G4195" s="762">
        <v>0.61129208873465102</v>
      </c>
      <c r="H4195" s="762">
        <v>9.28993476553161E-3</v>
      </c>
      <c r="I4195" s="762">
        <v>0.38594699495257001</v>
      </c>
      <c r="J4195" s="762">
        <v>3.8069990571793E-2</v>
      </c>
      <c r="K4195" s="762">
        <v>0.747681578972891</v>
      </c>
      <c r="L4195" s="759" t="s">
        <v>2376</v>
      </c>
      <c r="M4195" s="762">
        <v>0.34743878615331403</v>
      </c>
    </row>
    <row r="4196" spans="1:13" x14ac:dyDescent="0.2">
      <c r="A4196" s="759" t="s">
        <v>6571</v>
      </c>
      <c r="B4196" s="759" t="s">
        <v>6259</v>
      </c>
      <c r="C4196" s="762">
        <v>-10.43815004</v>
      </c>
      <c r="D4196" s="762">
        <v>-32.442454859999998</v>
      </c>
      <c r="E4196" s="762">
        <v>0.77061183691135504</v>
      </c>
      <c r="F4196" s="762">
        <v>4.5527614748879501E-2</v>
      </c>
      <c r="G4196" s="762">
        <v>0.93396737324375501</v>
      </c>
      <c r="H4196" s="762">
        <v>1.3040062843676399E-2</v>
      </c>
      <c r="I4196" s="762">
        <v>0.54174470853048995</v>
      </c>
      <c r="J4196" s="762">
        <v>4.0153069713271601E-2</v>
      </c>
      <c r="K4196" s="762">
        <v>0.81073767984700895</v>
      </c>
      <c r="L4196" s="759" t="s">
        <v>2376</v>
      </c>
      <c r="M4196" s="762">
        <v>0.26871361221640999</v>
      </c>
    </row>
    <row r="4197" spans="1:13" x14ac:dyDescent="0.2">
      <c r="A4197" s="759" t="s">
        <v>6572</v>
      </c>
      <c r="B4197" s="759" t="s">
        <v>6259</v>
      </c>
      <c r="C4197" s="762">
        <v>-15.253935439999999</v>
      </c>
      <c r="D4197" s="762">
        <v>-19.37748625</v>
      </c>
      <c r="E4197" s="762">
        <v>0.84414981385702303</v>
      </c>
      <c r="F4197" s="762">
        <v>2.3331168953974399E-2</v>
      </c>
      <c r="G4197" s="762">
        <v>0.39035988057078502</v>
      </c>
      <c r="H4197" s="762">
        <v>1.3654837938454199E-2</v>
      </c>
      <c r="I4197" s="762">
        <v>0.56728531390845705</v>
      </c>
      <c r="J4197" s="762">
        <v>2.5476124452332102E-2</v>
      </c>
      <c r="K4197" s="762">
        <v>0.36645736810656299</v>
      </c>
      <c r="L4197" s="759" t="s">
        <v>2376</v>
      </c>
      <c r="M4197" s="762">
        <v>0</v>
      </c>
    </row>
    <row r="4198" spans="1:13" x14ac:dyDescent="0.2">
      <c r="A4198" s="759" t="s">
        <v>6573</v>
      </c>
      <c r="B4198" s="759" t="s">
        <v>6259</v>
      </c>
      <c r="C4198" s="762">
        <v>-22.087578220000001</v>
      </c>
      <c r="D4198" s="762">
        <v>-21.791821850000002</v>
      </c>
      <c r="E4198" s="762">
        <v>1.10797967221356</v>
      </c>
      <c r="F4198" s="762">
        <v>4.89948244015911E-2</v>
      </c>
      <c r="G4198" s="762">
        <v>1</v>
      </c>
      <c r="H4198" s="762">
        <v>1.0567300795792199E-2</v>
      </c>
      <c r="I4198" s="762">
        <v>0.439014704162008</v>
      </c>
      <c r="J4198" s="762">
        <v>3.5157229216349603E-2</v>
      </c>
      <c r="K4198" s="762">
        <v>0.65951045608494696</v>
      </c>
      <c r="L4198" s="759" t="s">
        <v>2376</v>
      </c>
      <c r="M4198" s="762">
        <v>0.51228319402751898</v>
      </c>
    </row>
    <row r="4199" spans="1:13" x14ac:dyDescent="0.2">
      <c r="A4199" s="759" t="s">
        <v>6574</v>
      </c>
      <c r="B4199" s="759" t="s">
        <v>6259</v>
      </c>
      <c r="C4199" s="762">
        <v>-14.2510233</v>
      </c>
      <c r="D4199" s="762">
        <v>-30.41684781</v>
      </c>
      <c r="E4199" s="762">
        <v>1.2058690194822199</v>
      </c>
      <c r="F4199" s="762">
        <v>5.5078201337712497E-2</v>
      </c>
      <c r="G4199" s="762">
        <v>1</v>
      </c>
      <c r="H4199" s="762">
        <v>1.6312032514771702E-2</v>
      </c>
      <c r="I4199" s="762">
        <v>0.67767752066264797</v>
      </c>
      <c r="J4199" s="762">
        <v>4.8407742221729201E-2</v>
      </c>
      <c r="K4199" s="762">
        <v>1</v>
      </c>
      <c r="L4199" s="759" t="s">
        <v>2409</v>
      </c>
      <c r="M4199" s="762">
        <v>0.90333737340220699</v>
      </c>
    </row>
    <row r="4200" spans="1:13" x14ac:dyDescent="0.2">
      <c r="A4200" s="759" t="s">
        <v>6575</v>
      </c>
      <c r="B4200" s="759" t="s">
        <v>6259</v>
      </c>
      <c r="C4200" s="762">
        <v>-8.2771629010000005</v>
      </c>
      <c r="D4200" s="762">
        <v>-37.42503748</v>
      </c>
      <c r="E4200" s="762">
        <v>1.18836264771806</v>
      </c>
      <c r="F4200" s="762">
        <v>2.74476924143757E-2</v>
      </c>
      <c r="G4200" s="762">
        <v>0.49117659449699702</v>
      </c>
      <c r="H4200" s="762">
        <v>2.7774172615184899E-2</v>
      </c>
      <c r="I4200" s="762">
        <v>1</v>
      </c>
      <c r="J4200" s="762">
        <v>5.2953247185402903E-2</v>
      </c>
      <c r="K4200" s="762">
        <v>1</v>
      </c>
      <c r="L4200" s="759" t="s">
        <v>2413</v>
      </c>
      <c r="M4200" s="762">
        <v>0.347829414606321</v>
      </c>
    </row>
    <row r="4201" spans="1:13" x14ac:dyDescent="0.2">
      <c r="A4201" s="759" t="s">
        <v>6576</v>
      </c>
      <c r="B4201" s="759" t="s">
        <v>6259</v>
      </c>
      <c r="C4201" s="762">
        <v>-12.538634999999999</v>
      </c>
      <c r="D4201" s="762">
        <v>-6.3946889750000002</v>
      </c>
      <c r="E4201" s="762">
        <v>0.42171912486605401</v>
      </c>
      <c r="F4201" s="762">
        <v>2.68866348523914E-2</v>
      </c>
      <c r="G4201" s="762">
        <v>0.47743589073673698</v>
      </c>
      <c r="H4201" s="762">
        <v>1.24321185832849E-2</v>
      </c>
      <c r="I4201" s="762">
        <v>0.516487894580828</v>
      </c>
      <c r="J4201" s="762">
        <v>2.4391326049581299E-2</v>
      </c>
      <c r="K4201" s="762">
        <v>0.33361985588737197</v>
      </c>
      <c r="L4201" s="759" t="s">
        <v>2376</v>
      </c>
      <c r="M4201" s="762">
        <v>0.47629063923142401</v>
      </c>
    </row>
    <row r="4202" spans="1:13" x14ac:dyDescent="0.2">
      <c r="A4202" s="759" t="s">
        <v>6577</v>
      </c>
      <c r="B4202" s="759" t="s">
        <v>6259</v>
      </c>
      <c r="C4202" s="762">
        <v>1.6948886759999999</v>
      </c>
      <c r="D4202" s="762">
        <v>-38.07592519</v>
      </c>
      <c r="E4202" s="762">
        <v>1.06189782182857</v>
      </c>
      <c r="F4202" s="762">
        <v>4.3806617957624402E-2</v>
      </c>
      <c r="G4202" s="762">
        <v>0.89181887505320201</v>
      </c>
      <c r="H4202" s="762">
        <v>2.2787663513098098E-2</v>
      </c>
      <c r="I4202" s="762">
        <v>0.94670527218854195</v>
      </c>
      <c r="J4202" s="762">
        <v>4.1018246353502298E-2</v>
      </c>
      <c r="K4202" s="762">
        <v>0.83692709711340396</v>
      </c>
      <c r="L4202" s="759" t="s">
        <v>2607</v>
      </c>
      <c r="M4202" s="762">
        <v>0.90333737340220699</v>
      </c>
    </row>
    <row r="4203" spans="1:13" x14ac:dyDescent="0.2">
      <c r="A4203" s="759" t="s">
        <v>6578</v>
      </c>
      <c r="B4203" s="759" t="s">
        <v>6259</v>
      </c>
      <c r="C4203" s="762">
        <v>-8.1080223440000001</v>
      </c>
      <c r="D4203" s="762">
        <v>-13.55062322</v>
      </c>
      <c r="E4203" s="762">
        <v>0.61432745531570698</v>
      </c>
      <c r="F4203" s="762">
        <v>4.4953949151794403E-2</v>
      </c>
      <c r="G4203" s="762">
        <v>0.91991786568332201</v>
      </c>
      <c r="H4203" s="762">
        <v>1.7787492742238498E-2</v>
      </c>
      <c r="I4203" s="762">
        <v>0.73897497356976904</v>
      </c>
      <c r="J4203" s="762">
        <v>4.2719760412622702E-2</v>
      </c>
      <c r="K4203" s="762">
        <v>0.888432987395397</v>
      </c>
      <c r="L4203" s="759" t="s">
        <v>2376</v>
      </c>
      <c r="M4203" s="762">
        <v>0</v>
      </c>
    </row>
    <row r="4204" spans="1:13" x14ac:dyDescent="0.2">
      <c r="A4204" s="759" t="s">
        <v>6579</v>
      </c>
      <c r="B4204" s="759" t="s">
        <v>6259</v>
      </c>
      <c r="C4204" s="762">
        <v>-15.43519674</v>
      </c>
      <c r="D4204" s="762">
        <v>-32.285443229999998</v>
      </c>
      <c r="E4204" s="762">
        <v>0.94845002813852697</v>
      </c>
      <c r="F4204" s="762">
        <v>3.8649931601409601E-2</v>
      </c>
      <c r="G4204" s="762">
        <v>0.76552779462700205</v>
      </c>
      <c r="H4204" s="762">
        <v>2.9673144574609799E-2</v>
      </c>
      <c r="I4204" s="762">
        <v>1</v>
      </c>
      <c r="J4204" s="762">
        <v>4.3465143364206101E-2</v>
      </c>
      <c r="K4204" s="762">
        <v>0.91099619581805003</v>
      </c>
      <c r="L4204" s="759" t="s">
        <v>2413</v>
      </c>
      <c r="M4204" s="762">
        <v>0.60647691035141504</v>
      </c>
    </row>
    <row r="4205" spans="1:13" x14ac:dyDescent="0.2">
      <c r="A4205" s="759" t="s">
        <v>6580</v>
      </c>
      <c r="B4205" s="759" t="s">
        <v>6259</v>
      </c>
      <c r="C4205" s="762">
        <v>-4.2915771840000003</v>
      </c>
      <c r="D4205" s="762">
        <v>-37.628894240000001</v>
      </c>
      <c r="E4205" s="762">
        <v>0.74492489528834305</v>
      </c>
      <c r="F4205" s="762">
        <v>3.7647592810898398E-2</v>
      </c>
      <c r="G4205" s="762">
        <v>0.74097976605529603</v>
      </c>
      <c r="H4205" s="762">
        <v>1.9119505447590401E-2</v>
      </c>
      <c r="I4205" s="762">
        <v>0.79431293111637902</v>
      </c>
      <c r="J4205" s="762">
        <v>5.6631357107204301E-2</v>
      </c>
      <c r="K4205" s="762">
        <v>1</v>
      </c>
      <c r="L4205" s="759" t="s">
        <v>2409</v>
      </c>
      <c r="M4205" s="762">
        <v>0.26155906513716398</v>
      </c>
    </row>
    <row r="4206" spans="1:13" x14ac:dyDescent="0.2">
      <c r="A4206" s="759" t="s">
        <v>6581</v>
      </c>
      <c r="B4206" s="759" t="s">
        <v>6259</v>
      </c>
      <c r="C4206" s="762">
        <v>-9.9640313460000005</v>
      </c>
      <c r="D4206" s="762">
        <v>-13.089091290000001</v>
      </c>
      <c r="E4206" s="762">
        <v>0.76826275549165302</v>
      </c>
      <c r="F4206" s="762">
        <v>3.0044947645134198E-2</v>
      </c>
      <c r="G4206" s="762">
        <v>0.55478532816498305</v>
      </c>
      <c r="H4206" s="762">
        <v>9.6451381536254693E-3</v>
      </c>
      <c r="I4206" s="762">
        <v>0.40070377532273799</v>
      </c>
      <c r="J4206" s="762">
        <v>3.05784482280517E-2</v>
      </c>
      <c r="K4206" s="762">
        <v>0.52090789870882603</v>
      </c>
      <c r="L4206" s="759" t="s">
        <v>2376</v>
      </c>
      <c r="M4206" s="762">
        <v>0.42727712448046301</v>
      </c>
    </row>
    <row r="4207" spans="1:13" x14ac:dyDescent="0.2">
      <c r="A4207" s="759" t="s">
        <v>6582</v>
      </c>
      <c r="B4207" s="759" t="s">
        <v>6259</v>
      </c>
      <c r="C4207" s="762">
        <v>-15.265603090000001</v>
      </c>
      <c r="D4207" s="762">
        <v>-17.226701139999999</v>
      </c>
      <c r="E4207" s="762">
        <v>0.99922927918314897</v>
      </c>
      <c r="F4207" s="762">
        <v>4.1524563604385098E-2</v>
      </c>
      <c r="G4207" s="762">
        <v>0.83592967310238897</v>
      </c>
      <c r="H4207" s="762">
        <v>1.49390348031012E-2</v>
      </c>
      <c r="I4207" s="762">
        <v>0.62063681454620101</v>
      </c>
      <c r="J4207" s="762">
        <v>2.8584105152237801E-2</v>
      </c>
      <c r="K4207" s="762">
        <v>0.46053789191331301</v>
      </c>
      <c r="L4207" s="759" t="s">
        <v>2376</v>
      </c>
      <c r="M4207" s="762">
        <v>0.71339464590568302</v>
      </c>
    </row>
    <row r="4208" spans="1:13" x14ac:dyDescent="0.2">
      <c r="A4208" s="759" t="s">
        <v>6583</v>
      </c>
      <c r="B4208" s="759" t="s">
        <v>6259</v>
      </c>
      <c r="C4208" s="762">
        <v>-22.59553541</v>
      </c>
      <c r="D4208" s="762">
        <v>-10.209728889999999</v>
      </c>
      <c r="E4208" s="762">
        <v>0.96192695385493898</v>
      </c>
      <c r="F4208" s="762">
        <v>3.69352388277049E-2</v>
      </c>
      <c r="G4208" s="762">
        <v>0.72353368609116298</v>
      </c>
      <c r="H4208" s="762">
        <v>1.60183066361556E-2</v>
      </c>
      <c r="I4208" s="762">
        <v>0.66547478005795702</v>
      </c>
      <c r="J4208" s="762">
        <v>2.8681714824469001E-2</v>
      </c>
      <c r="K4208" s="762">
        <v>0.46349260750802801</v>
      </c>
      <c r="L4208" s="759" t="s">
        <v>2376</v>
      </c>
      <c r="M4208" s="762">
        <v>0.67578592929395698</v>
      </c>
    </row>
    <row r="4209" spans="1:13" x14ac:dyDescent="0.2">
      <c r="A4209" s="759" t="s">
        <v>6584</v>
      </c>
      <c r="B4209" s="759" t="s">
        <v>6259</v>
      </c>
      <c r="C4209" s="762">
        <v>6.4895368439999999</v>
      </c>
      <c r="D4209" s="762">
        <v>-40.73531784</v>
      </c>
      <c r="E4209" s="762">
        <v>0.214671960580228</v>
      </c>
      <c r="F4209" s="762">
        <v>2.8903920468514602E-2</v>
      </c>
      <c r="G4209" s="762">
        <v>0.52684070269883199</v>
      </c>
      <c r="H4209" s="762">
        <v>2.25144301376413E-2</v>
      </c>
      <c r="I4209" s="762">
        <v>0.93535386432413004</v>
      </c>
      <c r="J4209" s="762">
        <v>3.7295768398868598E-2</v>
      </c>
      <c r="K4209" s="762">
        <v>0.72424536575819198</v>
      </c>
      <c r="L4209" s="759" t="s">
        <v>2607</v>
      </c>
      <c r="M4209" s="762">
        <v>0.75452037399763405</v>
      </c>
    </row>
    <row r="4210" spans="1:13" x14ac:dyDescent="0.2">
      <c r="A4210" s="759" t="s">
        <v>6585</v>
      </c>
      <c r="B4210" s="759" t="s">
        <v>6259</v>
      </c>
      <c r="C4210" s="762">
        <v>-26.53330455</v>
      </c>
      <c r="D4210" s="762">
        <v>-14.13898083</v>
      </c>
      <c r="E4210" s="762">
        <v>1.2400802673365501</v>
      </c>
      <c r="F4210" s="762">
        <v>4.0515920796323497E-2</v>
      </c>
      <c r="G4210" s="762">
        <v>0.81122725487596903</v>
      </c>
      <c r="H4210" s="762">
        <v>9.1806414153488905E-3</v>
      </c>
      <c r="I4210" s="762">
        <v>0.38140641518895002</v>
      </c>
      <c r="J4210" s="762">
        <v>3.49087682324885E-2</v>
      </c>
      <c r="K4210" s="762">
        <v>0.65198938661072903</v>
      </c>
      <c r="L4210" s="759" t="s">
        <v>2376</v>
      </c>
      <c r="M4210" s="762">
        <v>0.90333737340220699</v>
      </c>
    </row>
    <row r="4211" spans="1:13" x14ac:dyDescent="0.2">
      <c r="A4211" s="759" t="s">
        <v>6586</v>
      </c>
      <c r="B4211" s="759" t="s">
        <v>6259</v>
      </c>
      <c r="C4211" s="762">
        <v>-20.7471982</v>
      </c>
      <c r="D4211" s="762">
        <v>-19.795182449999999</v>
      </c>
      <c r="E4211" s="762">
        <v>1.12231223207569</v>
      </c>
      <c r="F4211" s="762">
        <v>3.8467115092448399E-2</v>
      </c>
      <c r="G4211" s="762">
        <v>0.76105047014956095</v>
      </c>
      <c r="H4211" s="762">
        <v>8.9142388742784896E-3</v>
      </c>
      <c r="I4211" s="762">
        <v>0.37033884029748299</v>
      </c>
      <c r="J4211" s="762">
        <v>4.3828961233431302E-2</v>
      </c>
      <c r="K4211" s="762">
        <v>0.92200919364857903</v>
      </c>
      <c r="L4211" s="759" t="s">
        <v>2409</v>
      </c>
      <c r="M4211" s="762">
        <v>0.576716360733177</v>
      </c>
    </row>
    <row r="4212" spans="1:13" x14ac:dyDescent="0.2">
      <c r="A4212" s="759" t="s">
        <v>6587</v>
      </c>
      <c r="B4212" s="759" t="s">
        <v>6259</v>
      </c>
      <c r="C4212" s="762">
        <v>-19.4048643</v>
      </c>
      <c r="D4212" s="762">
        <v>-24.545541889999999</v>
      </c>
      <c r="E4212" s="762">
        <v>0.77662512123245198</v>
      </c>
      <c r="F4212" s="762">
        <v>4.4701788449778998E-2</v>
      </c>
      <c r="G4212" s="762">
        <v>0.91374225500403095</v>
      </c>
      <c r="H4212" s="762">
        <v>1.7527921035554499E-2</v>
      </c>
      <c r="I4212" s="762">
        <v>0.72819114856196998</v>
      </c>
      <c r="J4212" s="762">
        <v>4.0594531639953399E-2</v>
      </c>
      <c r="K4212" s="762">
        <v>0.82410100999631697</v>
      </c>
      <c r="L4212" s="759" t="s">
        <v>2376</v>
      </c>
      <c r="M4212" s="762">
        <v>0.30828514736191398</v>
      </c>
    </row>
    <row r="4213" spans="1:13" x14ac:dyDescent="0.2">
      <c r="A4213" s="759" t="s">
        <v>6588</v>
      </c>
      <c r="B4213" s="759" t="s">
        <v>6259</v>
      </c>
      <c r="C4213" s="762">
        <v>-5.0068729630000002</v>
      </c>
      <c r="D4213" s="762">
        <v>-23.281908980000001</v>
      </c>
      <c r="E4213" s="762">
        <v>0.90090048346584495</v>
      </c>
      <c r="F4213" s="762">
        <v>4.4947645134244103E-2</v>
      </c>
      <c r="G4213" s="762">
        <v>0.91976347602860897</v>
      </c>
      <c r="H4213" s="762">
        <v>1.14143242597083E-2</v>
      </c>
      <c r="I4213" s="762">
        <v>0.47420396883455002</v>
      </c>
      <c r="J4213" s="762">
        <v>3.5454495036326299E-2</v>
      </c>
      <c r="K4213" s="762">
        <v>0.66850888335652203</v>
      </c>
      <c r="L4213" s="759" t="s">
        <v>2376</v>
      </c>
      <c r="M4213" s="762">
        <v>0</v>
      </c>
    </row>
    <row r="4214" spans="1:13" x14ac:dyDescent="0.2">
      <c r="A4214" s="759" t="s">
        <v>6589</v>
      </c>
      <c r="B4214" s="759" t="s">
        <v>6259</v>
      </c>
      <c r="C4214" s="762">
        <v>-14.35749961</v>
      </c>
      <c r="D4214" s="762">
        <v>-30.31524933</v>
      </c>
      <c r="E4214" s="762">
        <v>1.0086817544409299</v>
      </c>
      <c r="F4214" s="762">
        <v>4.60508482055614E-2</v>
      </c>
      <c r="G4214" s="762">
        <v>0.94678173907573304</v>
      </c>
      <c r="H4214" s="762">
        <v>2.43177704156563E-2</v>
      </c>
      <c r="I4214" s="762">
        <v>1</v>
      </c>
      <c r="J4214" s="762">
        <v>4.1461926681825703E-2</v>
      </c>
      <c r="K4214" s="762">
        <v>0.850357597777051</v>
      </c>
      <c r="L4214" s="759" t="s">
        <v>2607</v>
      </c>
      <c r="M4214" s="762">
        <v>0.74143310007803698</v>
      </c>
    </row>
    <row r="4215" spans="1:13" x14ac:dyDescent="0.2">
      <c r="A4215" s="759" t="s">
        <v>6590</v>
      </c>
      <c r="B4215" s="759" t="s">
        <v>6259</v>
      </c>
      <c r="C4215" s="762">
        <v>2.3038418520000001</v>
      </c>
      <c r="D4215" s="762">
        <v>-37.506282169999999</v>
      </c>
      <c r="E4215" s="762">
        <v>0.61282706597572401</v>
      </c>
      <c r="F4215" s="762">
        <v>4.7091011101374897E-2</v>
      </c>
      <c r="G4215" s="762">
        <v>0.97225610557572095</v>
      </c>
      <c r="H4215" s="762">
        <v>2.6571945763174998E-2</v>
      </c>
      <c r="I4215" s="762">
        <v>1</v>
      </c>
      <c r="J4215" s="762">
        <v>4.5714602628805903E-2</v>
      </c>
      <c r="K4215" s="762">
        <v>0.97908875336017598</v>
      </c>
      <c r="L4215" s="759" t="s">
        <v>2413</v>
      </c>
      <c r="M4215" s="762">
        <v>0.90333737340220699</v>
      </c>
    </row>
    <row r="4216" spans="1:13" x14ac:dyDescent="0.2">
      <c r="A4216" s="759" t="s">
        <v>6591</v>
      </c>
      <c r="B4216" s="759" t="s">
        <v>6259</v>
      </c>
      <c r="C4216" s="762">
        <v>-4.7715999069999997</v>
      </c>
      <c r="D4216" s="762">
        <v>-31.266091549999999</v>
      </c>
      <c r="E4216" s="762">
        <v>0.62882185003673996</v>
      </c>
      <c r="F4216" s="762">
        <v>3.4709920632418997E-2</v>
      </c>
      <c r="G4216" s="762">
        <v>0.66903399103277295</v>
      </c>
      <c r="H4216" s="762">
        <v>1.40988421735715E-2</v>
      </c>
      <c r="I4216" s="762">
        <v>0.58573129975732696</v>
      </c>
      <c r="J4216" s="762">
        <v>3.3983694747934098E-2</v>
      </c>
      <c r="K4216" s="762">
        <v>0.62398684978715102</v>
      </c>
      <c r="L4216" s="759" t="s">
        <v>2376</v>
      </c>
      <c r="M4216" s="762">
        <v>0.38041985886068402</v>
      </c>
    </row>
    <row r="4217" spans="1:13" x14ac:dyDescent="0.2">
      <c r="A4217" s="759" t="s">
        <v>6592</v>
      </c>
      <c r="B4217" s="759" t="s">
        <v>6259</v>
      </c>
      <c r="C4217" s="762">
        <v>-18.047320379999999</v>
      </c>
      <c r="D4217" s="762">
        <v>-23.27934741</v>
      </c>
      <c r="E4217" s="762">
        <v>0.687276142174017</v>
      </c>
      <c r="F4217" s="762">
        <v>3.6796550441596403E-2</v>
      </c>
      <c r="G4217" s="762">
        <v>0.72013708919671804</v>
      </c>
      <c r="H4217" s="762">
        <v>2.7664879265002201E-3</v>
      </c>
      <c r="I4217" s="762">
        <v>0.114932744973172</v>
      </c>
      <c r="J4217" s="762">
        <v>3.4973101880095399E-2</v>
      </c>
      <c r="K4217" s="762">
        <v>0.65393681692596695</v>
      </c>
      <c r="L4217" s="759" t="s">
        <v>2376</v>
      </c>
      <c r="M4217" s="762">
        <v>0.287548801311449</v>
      </c>
    </row>
    <row r="4218" spans="1:13" x14ac:dyDescent="0.2">
      <c r="A4218" s="759" t="s">
        <v>6593</v>
      </c>
      <c r="B4218" s="759" t="s">
        <v>6259</v>
      </c>
      <c r="C4218" s="762">
        <v>-17.971305560000001</v>
      </c>
      <c r="D4218" s="762">
        <v>-13.334551319999999</v>
      </c>
      <c r="E4218" s="762">
        <v>1.1616712058943599</v>
      </c>
      <c r="F4218" s="762">
        <v>3.8643627583859197E-2</v>
      </c>
      <c r="G4218" s="762">
        <v>0.76537340497228801</v>
      </c>
      <c r="H4218" s="762">
        <v>1.8962396256702801E-2</v>
      </c>
      <c r="I4218" s="762">
        <v>0.78778589444389302</v>
      </c>
      <c r="J4218" s="762">
        <v>2.7911929454827799E-2</v>
      </c>
      <c r="K4218" s="762">
        <v>0.44019070505138402</v>
      </c>
      <c r="L4218" s="759" t="s">
        <v>2376</v>
      </c>
      <c r="M4218" s="762">
        <v>0.90333737340220699</v>
      </c>
    </row>
    <row r="4219" spans="1:13" x14ac:dyDescent="0.2">
      <c r="A4219" s="759" t="s">
        <v>6594</v>
      </c>
      <c r="B4219" s="759" t="s">
        <v>6259</v>
      </c>
      <c r="C4219" s="762">
        <v>-23.33076054</v>
      </c>
      <c r="D4219" s="762">
        <v>-8.8173740459999994</v>
      </c>
      <c r="E4219" s="762">
        <v>0.94418056839244402</v>
      </c>
      <c r="F4219" s="762">
        <v>3.8763403917316502E-2</v>
      </c>
      <c r="G4219" s="762">
        <v>0.76830680841184795</v>
      </c>
      <c r="H4219" s="762">
        <v>7.6573653471771596E-3</v>
      </c>
      <c r="I4219" s="762">
        <v>0.31812246382832399</v>
      </c>
      <c r="J4219" s="762">
        <v>3.4873273806222599E-2</v>
      </c>
      <c r="K4219" s="762">
        <v>0.65091496108753699</v>
      </c>
      <c r="L4219" s="759" t="s">
        <v>2376</v>
      </c>
      <c r="M4219" s="762">
        <v>0.26431958112045301</v>
      </c>
    </row>
    <row r="4220" spans="1:13" x14ac:dyDescent="0.2">
      <c r="A4220" s="759" t="s">
        <v>6595</v>
      </c>
      <c r="B4220" s="759" t="s">
        <v>6259</v>
      </c>
      <c r="C4220" s="762">
        <v>0.84599882599999998</v>
      </c>
      <c r="D4220" s="762">
        <v>-35.458174229999997</v>
      </c>
      <c r="E4220" s="762">
        <v>0.56489249737635205</v>
      </c>
      <c r="F4220" s="762">
        <v>4.6914498609964099E-2</v>
      </c>
      <c r="G4220" s="762">
        <v>0.967933195243739</v>
      </c>
      <c r="H4220" s="762">
        <v>3.2350831654086497E-2</v>
      </c>
      <c r="I4220" s="762">
        <v>1</v>
      </c>
      <c r="J4220" s="762">
        <v>4.5443957628528597E-2</v>
      </c>
      <c r="K4220" s="762">
        <v>0.97089616036630699</v>
      </c>
      <c r="L4220" s="759" t="s">
        <v>2413</v>
      </c>
      <c r="M4220" s="762">
        <v>0.85717067486499898</v>
      </c>
    </row>
    <row r="4221" spans="1:13" x14ac:dyDescent="0.2">
      <c r="A4221" s="759" t="s">
        <v>6596</v>
      </c>
      <c r="B4221" s="759" t="s">
        <v>6259</v>
      </c>
      <c r="C4221" s="762">
        <v>-7.0593491779999997</v>
      </c>
      <c r="D4221" s="762">
        <v>-30.271064030000002</v>
      </c>
      <c r="E4221" s="762">
        <v>0.65338122815567101</v>
      </c>
      <c r="F4221" s="762">
        <v>4.0118767690649301E-2</v>
      </c>
      <c r="G4221" s="762">
        <v>0.80150068213826398</v>
      </c>
      <c r="H4221" s="762">
        <v>2.61211106936712E-2</v>
      </c>
      <c r="I4221" s="762">
        <v>1</v>
      </c>
      <c r="J4221" s="762">
        <v>3.89529144251567E-2</v>
      </c>
      <c r="K4221" s="762">
        <v>0.77440820900088303</v>
      </c>
      <c r="L4221" s="759" t="s">
        <v>2607</v>
      </c>
      <c r="M4221" s="762">
        <v>0</v>
      </c>
    </row>
    <row r="4222" spans="1:13" x14ac:dyDescent="0.2">
      <c r="A4222" s="759" t="s">
        <v>6597</v>
      </c>
      <c r="B4222" s="759" t="s">
        <v>6259</v>
      </c>
      <c r="C4222" s="762">
        <v>-19.758021979999999</v>
      </c>
      <c r="D4222" s="762">
        <v>-25.520020899999999</v>
      </c>
      <c r="E4222" s="762">
        <v>0.84390096051077601</v>
      </c>
      <c r="F4222" s="762">
        <v>3.3732797912109397E-2</v>
      </c>
      <c r="G4222" s="762">
        <v>0.64510352107992097</v>
      </c>
      <c r="H4222" s="762">
        <v>1.70087776221866E-2</v>
      </c>
      <c r="I4222" s="762">
        <v>0.70662354009101003</v>
      </c>
      <c r="J4222" s="762">
        <v>3.5554323110199099E-2</v>
      </c>
      <c r="K4222" s="762">
        <v>0.67153073919495199</v>
      </c>
      <c r="L4222" s="759" t="s">
        <v>2376</v>
      </c>
      <c r="M4222" s="762">
        <v>0.508159910402606</v>
      </c>
    </row>
    <row r="4223" spans="1:13" x14ac:dyDescent="0.2">
      <c r="A4223" s="759" t="s">
        <v>6598</v>
      </c>
      <c r="B4223" s="759" t="s">
        <v>6259</v>
      </c>
      <c r="C4223" s="762">
        <v>-13.81423882</v>
      </c>
      <c r="D4223" s="762">
        <v>-14.18693311</v>
      </c>
      <c r="E4223" s="762">
        <v>0.79477013826232101</v>
      </c>
      <c r="F4223" s="762">
        <v>4.5401534397871798E-2</v>
      </c>
      <c r="G4223" s="762">
        <v>0.93087955565873703</v>
      </c>
      <c r="H4223" s="762">
        <v>2.0820383209809099E-2</v>
      </c>
      <c r="I4223" s="762">
        <v>0.86497529343440704</v>
      </c>
      <c r="J4223" s="762">
        <v>4.3454051355998002E-2</v>
      </c>
      <c r="K4223" s="762">
        <v>0.91066043405822505</v>
      </c>
      <c r="L4223" s="759" t="s">
        <v>2409</v>
      </c>
      <c r="M4223" s="762">
        <v>0.26023108169266101</v>
      </c>
    </row>
    <row r="4224" spans="1:13" x14ac:dyDescent="0.2">
      <c r="A4224" s="759" t="s">
        <v>6599</v>
      </c>
      <c r="B4224" s="759" t="s">
        <v>6259</v>
      </c>
      <c r="C4224" s="762">
        <v>-25.518824500000001</v>
      </c>
      <c r="D4224" s="762">
        <v>-13.31513357</v>
      </c>
      <c r="E4224" s="762">
        <v>1.21191256077814</v>
      </c>
      <c r="F4224" s="762">
        <v>4.6000416065158298E-2</v>
      </c>
      <c r="G4224" s="762">
        <v>0.94554662183802396</v>
      </c>
      <c r="H4224" s="762">
        <v>1.18719901635985E-2</v>
      </c>
      <c r="I4224" s="762">
        <v>0.493217537540032</v>
      </c>
      <c r="J4224" s="762">
        <v>3.13349231878432E-2</v>
      </c>
      <c r="K4224" s="762">
        <v>0.54380686889130503</v>
      </c>
      <c r="L4224" s="759" t="s">
        <v>2376</v>
      </c>
      <c r="M4224" s="762">
        <v>0.50248699772723504</v>
      </c>
    </row>
    <row r="4225" spans="1:13" x14ac:dyDescent="0.2">
      <c r="A4225" s="759" t="s">
        <v>6600</v>
      </c>
      <c r="B4225" s="759" t="s">
        <v>6259</v>
      </c>
      <c r="C4225" s="762">
        <v>-4.8303341079999997</v>
      </c>
      <c r="D4225" s="762">
        <v>-25.95400017</v>
      </c>
      <c r="E4225" s="762">
        <v>0.75150403340991301</v>
      </c>
      <c r="F4225" s="762">
        <v>2.76557249935384E-2</v>
      </c>
      <c r="G4225" s="762">
        <v>0.49627147759329299</v>
      </c>
      <c r="H4225" s="762">
        <v>1.38870863075925E-2</v>
      </c>
      <c r="I4225" s="762">
        <v>0.57693397320303097</v>
      </c>
      <c r="J4225" s="762">
        <v>2.9358327325162199E-2</v>
      </c>
      <c r="K4225" s="762">
        <v>0.48397407485738803</v>
      </c>
      <c r="L4225" s="759" t="s">
        <v>2376</v>
      </c>
      <c r="M4225" s="762">
        <v>0.24410617883798899</v>
      </c>
    </row>
    <row r="4226" spans="1:13" x14ac:dyDescent="0.2">
      <c r="A4226" s="759" t="s">
        <v>6601</v>
      </c>
      <c r="B4226" s="759" t="s">
        <v>6259</v>
      </c>
      <c r="C4226" s="762">
        <v>4.831967401</v>
      </c>
      <c r="D4226" s="762">
        <v>-33.991452629999998</v>
      </c>
      <c r="E4226" s="762">
        <v>0.67389539136229304</v>
      </c>
      <c r="F4226" s="762">
        <v>3.4533408141008297E-2</v>
      </c>
      <c r="G4226" s="762">
        <v>0.664711056210046</v>
      </c>
      <c r="H4226" s="762">
        <v>1.5096143993988899E-2</v>
      </c>
      <c r="I4226" s="762">
        <v>0.62716385121868701</v>
      </c>
      <c r="J4226" s="762">
        <v>4.8707226443347601E-2</v>
      </c>
      <c r="K4226" s="762">
        <v>1</v>
      </c>
      <c r="L4226" s="759" t="s">
        <v>2409</v>
      </c>
      <c r="M4226" s="762">
        <v>0.249661931499986</v>
      </c>
    </row>
    <row r="4227" spans="1:13" x14ac:dyDescent="0.2">
      <c r="A4227" s="759" t="s">
        <v>6602</v>
      </c>
      <c r="B4227" s="759" t="s">
        <v>6259</v>
      </c>
      <c r="C4227" s="762">
        <v>-15.06701548</v>
      </c>
      <c r="D4227" s="762">
        <v>-26.62641253</v>
      </c>
      <c r="E4227" s="762">
        <v>1.0231950668927501</v>
      </c>
      <c r="F4227" s="762">
        <v>4.4745916572631703E-2</v>
      </c>
      <c r="G4227" s="762">
        <v>0.91482300707777098</v>
      </c>
      <c r="H4227" s="762">
        <v>2.0984323235083199E-2</v>
      </c>
      <c r="I4227" s="762">
        <v>0.87178612153519897</v>
      </c>
      <c r="J4227" s="762">
        <v>4.2393655371305003E-2</v>
      </c>
      <c r="K4227" s="762">
        <v>0.87856158560240005</v>
      </c>
      <c r="L4227" s="759" t="s">
        <v>2376</v>
      </c>
      <c r="M4227" s="762">
        <v>0.78717229310256598</v>
      </c>
    </row>
    <row r="4228" spans="1:13" x14ac:dyDescent="0.2">
      <c r="A4228" s="759" t="s">
        <v>6603</v>
      </c>
      <c r="B4228" s="759" t="s">
        <v>6259</v>
      </c>
      <c r="C4228" s="762">
        <v>-4.2206291849999999</v>
      </c>
      <c r="D4228" s="762">
        <v>-25.177865239999999</v>
      </c>
      <c r="E4228" s="762">
        <v>0.33120232025162299</v>
      </c>
      <c r="F4228" s="762">
        <v>2.48504371836171E-2</v>
      </c>
      <c r="G4228" s="762">
        <v>0.42756788531975598</v>
      </c>
      <c r="H4228" s="762">
        <v>2.6148434031216899E-2</v>
      </c>
      <c r="I4228" s="762">
        <v>1</v>
      </c>
      <c r="J4228" s="762">
        <v>3.3841717042870603E-2</v>
      </c>
      <c r="K4228" s="762">
        <v>0.61968908715313398</v>
      </c>
      <c r="L4228" s="759" t="s">
        <v>2607</v>
      </c>
      <c r="M4228" s="762">
        <v>0.90333737340220699</v>
      </c>
    </row>
    <row r="4229" spans="1:13" x14ac:dyDescent="0.2">
      <c r="A4229" s="759" t="s">
        <v>6604</v>
      </c>
      <c r="B4229" s="759" t="s">
        <v>6259</v>
      </c>
      <c r="C4229" s="762">
        <v>-5.9408063029999996</v>
      </c>
      <c r="D4229" s="762">
        <v>-31.370499949999999</v>
      </c>
      <c r="E4229" s="762">
        <v>0.68130072648025997</v>
      </c>
      <c r="F4229" s="762">
        <v>3.3014139911365502E-2</v>
      </c>
      <c r="G4229" s="762">
        <v>0.62750305146107399</v>
      </c>
      <c r="H4229" s="762">
        <v>2.1469312476518999E-2</v>
      </c>
      <c r="I4229" s="762">
        <v>0.89193481440926603</v>
      </c>
      <c r="J4229" s="762">
        <v>3.92612722533415E-2</v>
      </c>
      <c r="K4229" s="762">
        <v>0.78374239803228396</v>
      </c>
      <c r="L4229" s="759" t="s">
        <v>2376</v>
      </c>
      <c r="M4229" s="762">
        <v>0.48114903667298697</v>
      </c>
    </row>
    <row r="4230" spans="1:13" x14ac:dyDescent="0.2">
      <c r="A4230" s="759" t="s">
        <v>6605</v>
      </c>
      <c r="B4230" s="759" t="s">
        <v>6259</v>
      </c>
      <c r="C4230" s="762">
        <v>-15.63102464</v>
      </c>
      <c r="D4230" s="762">
        <v>-10.070886379999999</v>
      </c>
      <c r="E4230" s="762">
        <v>0.86515724984766196</v>
      </c>
      <c r="F4230" s="762">
        <v>3.44703679655044E-2</v>
      </c>
      <c r="G4230" s="762">
        <v>0.66316715966290896</v>
      </c>
      <c r="H4230" s="762">
        <v>1.5171283172239499E-2</v>
      </c>
      <c r="I4230" s="762">
        <v>0.63028547384077604</v>
      </c>
      <c r="J4230" s="762">
        <v>3.1332704786201503E-2</v>
      </c>
      <c r="K4230" s="762">
        <v>0.54373972864758902</v>
      </c>
      <c r="L4230" s="759" t="s">
        <v>2376</v>
      </c>
      <c r="M4230" s="762">
        <v>0.27370115139489898</v>
      </c>
    </row>
    <row r="4231" spans="1:13" x14ac:dyDescent="0.2">
      <c r="A4231" s="759" t="s">
        <v>6606</v>
      </c>
      <c r="B4231" s="759" t="s">
        <v>6259</v>
      </c>
      <c r="C4231" s="762">
        <v>-17.21261578</v>
      </c>
      <c r="D4231" s="762">
        <v>-16.796011419999999</v>
      </c>
      <c r="E4231" s="762">
        <v>0.963303592623314</v>
      </c>
      <c r="F4231" s="762">
        <v>3.1267927049908897E-2</v>
      </c>
      <c r="G4231" s="762">
        <v>0.58473699465166695</v>
      </c>
      <c r="H4231" s="762">
        <v>7.0289285836264903E-3</v>
      </c>
      <c r="I4231" s="762">
        <v>0.29201431713838399</v>
      </c>
      <c r="J4231" s="762">
        <v>2.6700682158504799E-2</v>
      </c>
      <c r="K4231" s="762">
        <v>0.40352550271605597</v>
      </c>
      <c r="L4231" s="759" t="s">
        <v>2376</v>
      </c>
      <c r="M4231" s="762">
        <v>0</v>
      </c>
    </row>
    <row r="4232" spans="1:13" x14ac:dyDescent="0.2">
      <c r="A4232" s="759" t="s">
        <v>6607</v>
      </c>
      <c r="B4232" s="759" t="s">
        <v>6259</v>
      </c>
      <c r="C4232" s="762">
        <v>-19.26126644</v>
      </c>
      <c r="D4232" s="762">
        <v>-30.108911460000002</v>
      </c>
      <c r="E4232" s="762">
        <v>0.47265154144344901</v>
      </c>
      <c r="F4232" s="762">
        <v>2.5777127763523699E-2</v>
      </c>
      <c r="G4232" s="762">
        <v>0.45026323803489898</v>
      </c>
      <c r="H4232" s="762">
        <v>2.2862802691348699E-2</v>
      </c>
      <c r="I4232" s="762">
        <v>0.94982689481063098</v>
      </c>
      <c r="J4232" s="762">
        <v>3.5980256225389598E-2</v>
      </c>
      <c r="K4232" s="762">
        <v>0.684423996826379</v>
      </c>
      <c r="L4232" s="759" t="s">
        <v>2607</v>
      </c>
      <c r="M4232" s="762">
        <v>0.20084053653983699</v>
      </c>
    </row>
    <row r="4233" spans="1:13" x14ac:dyDescent="0.2">
      <c r="A4233" s="759" t="s">
        <v>6608</v>
      </c>
      <c r="B4233" s="759" t="s">
        <v>6259</v>
      </c>
      <c r="C4233" s="762">
        <v>-25.05440415</v>
      </c>
      <c r="D4233" s="762">
        <v>-10.867819519999999</v>
      </c>
      <c r="E4233" s="762">
        <v>0.86394464473677801</v>
      </c>
      <c r="F4233" s="762">
        <v>4.1493043516633202E-2</v>
      </c>
      <c r="G4233" s="762">
        <v>0.83515772482882</v>
      </c>
      <c r="H4233" s="762">
        <v>1.02599132484033E-2</v>
      </c>
      <c r="I4233" s="762">
        <v>0.42624438070070497</v>
      </c>
      <c r="J4233" s="762">
        <v>3.62708668404415E-2</v>
      </c>
      <c r="K4233" s="762">
        <v>0.69322097309618402</v>
      </c>
      <c r="L4233" s="759" t="s">
        <v>2376</v>
      </c>
      <c r="M4233" s="762">
        <v>0.76965309659322101</v>
      </c>
    </row>
    <row r="4234" spans="1:13" x14ac:dyDescent="0.2">
      <c r="A4234" s="759" t="s">
        <v>6609</v>
      </c>
      <c r="B4234" s="759" t="s">
        <v>6259</v>
      </c>
      <c r="C4234" s="762">
        <v>-9.158749212</v>
      </c>
      <c r="D4234" s="762">
        <v>-26.70060595</v>
      </c>
      <c r="E4234" s="762">
        <v>0.76594977414940002</v>
      </c>
      <c r="F4234" s="762">
        <v>2.3633761796392799E-2</v>
      </c>
      <c r="G4234" s="762">
        <v>0.397770608487786</v>
      </c>
      <c r="H4234" s="762">
        <v>5.9496567505720804E-3</v>
      </c>
      <c r="I4234" s="762">
        <v>0.24717635162662799</v>
      </c>
      <c r="J4234" s="762">
        <v>2.7725583716931901E-2</v>
      </c>
      <c r="K4234" s="762">
        <v>0.434549925648688</v>
      </c>
      <c r="L4234" s="759" t="s">
        <v>2376</v>
      </c>
      <c r="M4234" s="762">
        <v>0.45758201588480801</v>
      </c>
    </row>
    <row r="4235" spans="1:13" x14ac:dyDescent="0.2">
      <c r="A4235" s="759" t="s">
        <v>6610</v>
      </c>
      <c r="B4235" s="759" t="s">
        <v>6259</v>
      </c>
      <c r="C4235" s="762">
        <v>-11.04613604</v>
      </c>
      <c r="D4235" s="762">
        <v>-27.041707150000001</v>
      </c>
      <c r="E4235" s="762">
        <v>0.67971849692708097</v>
      </c>
      <c r="F4235" s="762">
        <v>3.83662508116423E-2</v>
      </c>
      <c r="G4235" s="762">
        <v>0.75858023567414301</v>
      </c>
      <c r="H4235" s="762">
        <v>1.1270876737593499E-2</v>
      </c>
      <c r="I4235" s="762">
        <v>0.46824451501867698</v>
      </c>
      <c r="J4235" s="762">
        <v>3.88575231545671E-2</v>
      </c>
      <c r="K4235" s="762">
        <v>0.771520663920508</v>
      </c>
      <c r="L4235" s="759" t="s">
        <v>2376</v>
      </c>
      <c r="M4235" s="762">
        <v>0.49624131279392197</v>
      </c>
    </row>
    <row r="4236" spans="1:13" x14ac:dyDescent="0.2">
      <c r="A4236" s="759" t="s">
        <v>6611</v>
      </c>
      <c r="B4236" s="759" t="s">
        <v>6259</v>
      </c>
      <c r="C4236" s="762">
        <v>-11.752269780000001</v>
      </c>
      <c r="D4236" s="762">
        <v>-20.694505759999998</v>
      </c>
      <c r="E4236" s="762">
        <v>1.1839732608205</v>
      </c>
      <c r="F4236" s="762">
        <v>2.5228678236640201E-2</v>
      </c>
      <c r="G4236" s="762">
        <v>0.43683128909332097</v>
      </c>
      <c r="H4236" s="762">
        <v>6.0179650944362896E-3</v>
      </c>
      <c r="I4236" s="762">
        <v>0.25001418282041199</v>
      </c>
      <c r="J4236" s="762">
        <v>2.5964172813487899E-2</v>
      </c>
      <c r="K4236" s="762">
        <v>0.38123091580951302</v>
      </c>
      <c r="L4236" s="759" t="s">
        <v>2376</v>
      </c>
      <c r="M4236" s="762">
        <v>0</v>
      </c>
    </row>
    <row r="4237" spans="1:13" x14ac:dyDescent="0.2">
      <c r="A4237" s="759" t="s">
        <v>6612</v>
      </c>
      <c r="B4237" s="759" t="s">
        <v>6259</v>
      </c>
      <c r="C4237" s="762">
        <v>1.4695139509999999</v>
      </c>
      <c r="D4237" s="762">
        <v>-39.445929640000003</v>
      </c>
      <c r="E4237" s="762">
        <v>0.54052577662808998</v>
      </c>
      <c r="F4237" s="762">
        <v>2.9395633837444601E-2</v>
      </c>
      <c r="G4237" s="762">
        <v>0.53888314474798704</v>
      </c>
      <c r="H4237" s="762">
        <v>2.9802930427951801E-2</v>
      </c>
      <c r="I4237" s="762">
        <v>1</v>
      </c>
      <c r="J4237" s="762">
        <v>5.5746214852199001E-2</v>
      </c>
      <c r="K4237" s="762">
        <v>1</v>
      </c>
      <c r="L4237" s="759" t="s">
        <v>2413</v>
      </c>
      <c r="M4237" s="762">
        <v>0.86251554535809005</v>
      </c>
    </row>
    <row r="4238" spans="1:13" x14ac:dyDescent="0.2">
      <c r="A4238" s="759" t="s">
        <v>6613</v>
      </c>
      <c r="B4238" s="759" t="s">
        <v>6259</v>
      </c>
      <c r="C4238" s="762">
        <v>-6.1937578489999998</v>
      </c>
      <c r="D4238" s="762">
        <v>-33.529388249999997</v>
      </c>
      <c r="E4238" s="762">
        <v>0.92275280022024597</v>
      </c>
      <c r="F4238" s="762">
        <v>4.0560048919176202E-2</v>
      </c>
      <c r="G4238" s="762">
        <v>0.81230798245896496</v>
      </c>
      <c r="H4238" s="762">
        <v>1.46862939308036E-2</v>
      </c>
      <c r="I4238" s="762">
        <v>0.61013678096670798</v>
      </c>
      <c r="J4238" s="762">
        <v>4.15861571737563E-2</v>
      </c>
      <c r="K4238" s="762">
        <v>0.85411811737884802</v>
      </c>
      <c r="L4238" s="759" t="s">
        <v>2376</v>
      </c>
      <c r="M4238" s="762">
        <v>0.41837739314417899</v>
      </c>
    </row>
    <row r="4239" spans="1:13" x14ac:dyDescent="0.2">
      <c r="A4239" s="759" t="s">
        <v>6614</v>
      </c>
      <c r="B4239" s="759" t="s">
        <v>6259</v>
      </c>
      <c r="C4239" s="762">
        <v>-3.9668807309999998</v>
      </c>
      <c r="D4239" s="762">
        <v>-27.686026550000001</v>
      </c>
      <c r="E4239" s="762">
        <v>0.57614957362089603</v>
      </c>
      <c r="F4239" s="762">
        <v>3.9318157461750401E-2</v>
      </c>
      <c r="G4239" s="762">
        <v>0.78189312251739496</v>
      </c>
      <c r="H4239" s="762">
        <v>2.39079203524711E-2</v>
      </c>
      <c r="I4239" s="762">
        <v>0.99324590318085604</v>
      </c>
      <c r="J4239" s="762">
        <v>3.685874327547E-2</v>
      </c>
      <c r="K4239" s="762">
        <v>0.71101634636694</v>
      </c>
      <c r="L4239" s="759" t="s">
        <v>2607</v>
      </c>
      <c r="M4239" s="762">
        <v>0.26419315138994198</v>
      </c>
    </row>
    <row r="4240" spans="1:13" x14ac:dyDescent="0.2">
      <c r="A4240" s="759" t="s">
        <v>6615</v>
      </c>
      <c r="B4240" s="759" t="s">
        <v>6259</v>
      </c>
      <c r="C4240" s="762">
        <v>5.828324039</v>
      </c>
      <c r="D4240" s="762">
        <v>-40.755950769999998</v>
      </c>
      <c r="E4240" s="762">
        <v>0.18595804872612001</v>
      </c>
      <c r="F4240" s="762">
        <v>3.9935951181688099E-2</v>
      </c>
      <c r="G4240" s="762">
        <v>0.797023357660823</v>
      </c>
      <c r="H4240" s="762">
        <v>2.1305372451244899E-2</v>
      </c>
      <c r="I4240" s="762">
        <v>0.885123986308475</v>
      </c>
      <c r="J4240" s="762">
        <v>3.91104209417115E-2</v>
      </c>
      <c r="K4240" s="762">
        <v>0.77917604415277997</v>
      </c>
      <c r="L4240" s="759" t="s">
        <v>2376</v>
      </c>
      <c r="M4240" s="762">
        <v>0.90333737340220699</v>
      </c>
    </row>
    <row r="4241" spans="1:13" x14ac:dyDescent="0.2">
      <c r="A4241" s="759" t="s">
        <v>6616</v>
      </c>
      <c r="B4241" s="759" t="s">
        <v>6259</v>
      </c>
      <c r="C4241" s="762">
        <v>-17.413901630000002</v>
      </c>
      <c r="D4241" s="762">
        <v>-17.256112550000001</v>
      </c>
      <c r="E4241" s="762">
        <v>0.73740891987196</v>
      </c>
      <c r="F4241" s="762">
        <v>3.2806107332202801E-2</v>
      </c>
      <c r="G4241" s="762">
        <v>0.62240816836477897</v>
      </c>
      <c r="H4241" s="762">
        <v>6.0179650944362896E-3</v>
      </c>
      <c r="I4241" s="762">
        <v>0.25001418282041199</v>
      </c>
      <c r="J4241" s="762">
        <v>3.35888192557263E-2</v>
      </c>
      <c r="K4241" s="762">
        <v>0.61203370692086101</v>
      </c>
      <c r="L4241" s="759" t="s">
        <v>2376</v>
      </c>
      <c r="M4241" s="762">
        <v>0.90333737340220699</v>
      </c>
    </row>
    <row r="4242" spans="1:13" x14ac:dyDescent="0.2">
      <c r="A4242" s="759" t="s">
        <v>6617</v>
      </c>
      <c r="B4242" s="759" t="s">
        <v>6259</v>
      </c>
      <c r="C4242" s="762">
        <v>6.0966302920000004</v>
      </c>
      <c r="D4242" s="762">
        <v>-42.014227470000002</v>
      </c>
      <c r="E4242" s="762">
        <v>0.44392323464300798</v>
      </c>
      <c r="F4242" s="762">
        <v>4.1455219411330797E-2</v>
      </c>
      <c r="G4242" s="762">
        <v>0.83423136240979401</v>
      </c>
      <c r="H4242" s="762">
        <v>5.8833976570238103E-2</v>
      </c>
      <c r="I4242" s="762">
        <v>1</v>
      </c>
      <c r="J4242" s="762">
        <v>4.9696633575508797E-2</v>
      </c>
      <c r="K4242" s="762">
        <v>1</v>
      </c>
      <c r="L4242" s="759" t="s">
        <v>2413</v>
      </c>
      <c r="M4242" s="762">
        <v>0.90333737340220699</v>
      </c>
    </row>
    <row r="4243" spans="1:13" x14ac:dyDescent="0.2">
      <c r="A4243" s="759" t="s">
        <v>6618</v>
      </c>
      <c r="B4243" s="759" t="s">
        <v>6259</v>
      </c>
      <c r="C4243" s="762">
        <v>3.436078368</v>
      </c>
      <c r="D4243" s="762">
        <v>-43.172911220000003</v>
      </c>
      <c r="E4243" s="762">
        <v>0.961876132134867</v>
      </c>
      <c r="F4243" s="762">
        <v>5.0848205561404299E-2</v>
      </c>
      <c r="G4243" s="762">
        <v>1</v>
      </c>
      <c r="H4243" s="762">
        <v>3.7754021653745001E-2</v>
      </c>
      <c r="I4243" s="762">
        <v>1</v>
      </c>
      <c r="J4243" s="762">
        <v>6.3424102933836199E-2</v>
      </c>
      <c r="K4243" s="762">
        <v>1</v>
      </c>
      <c r="L4243" s="759" t="s">
        <v>2413</v>
      </c>
      <c r="M4243" s="762">
        <v>0.90333737340220699</v>
      </c>
    </row>
    <row r="4244" spans="1:13" x14ac:dyDescent="0.2">
      <c r="A4244" s="759" t="s">
        <v>6619</v>
      </c>
      <c r="B4244" s="759" t="s">
        <v>6259</v>
      </c>
      <c r="C4244" s="762">
        <v>-8.5809795470000001</v>
      </c>
      <c r="D4244" s="762">
        <v>-37.180016590000001</v>
      </c>
      <c r="E4244" s="762">
        <v>1.2400802673365501</v>
      </c>
      <c r="F4244" s="762">
        <v>2.5108901903182899E-2</v>
      </c>
      <c r="G4244" s="762">
        <v>0.43389788565376097</v>
      </c>
      <c r="H4244" s="762">
        <v>2.3593701970695699E-2</v>
      </c>
      <c r="I4244" s="762">
        <v>0.98019182983588604</v>
      </c>
      <c r="J4244" s="762">
        <v>5.1677666241472998E-2</v>
      </c>
      <c r="K4244" s="762">
        <v>1</v>
      </c>
      <c r="L4244" s="759" t="s">
        <v>2413</v>
      </c>
      <c r="M4244" s="762">
        <v>0</v>
      </c>
    </row>
    <row r="4245" spans="1:13" x14ac:dyDescent="0.2">
      <c r="A4245" s="759" t="s">
        <v>6620</v>
      </c>
      <c r="B4245" s="759" t="s">
        <v>6259</v>
      </c>
      <c r="C4245" s="762">
        <v>-5.5118681299999999</v>
      </c>
      <c r="D4245" s="762">
        <v>-38.339601780000002</v>
      </c>
      <c r="E4245" s="762">
        <v>0.68871057582811401</v>
      </c>
      <c r="F4245" s="762">
        <v>1.7348656298659101E-2</v>
      </c>
      <c r="G4245" s="762">
        <v>0.243843681904862</v>
      </c>
      <c r="H4245" s="762">
        <v>2.2220704259025201E-2</v>
      </c>
      <c r="I4245" s="762">
        <v>0.92315112371943897</v>
      </c>
      <c r="J4245" s="762">
        <v>3.61222339304531E-2</v>
      </c>
      <c r="K4245" s="762">
        <v>0.68872175946039604</v>
      </c>
      <c r="L4245" s="759" t="s">
        <v>2607</v>
      </c>
      <c r="M4245" s="762">
        <v>0.29721493459875598</v>
      </c>
    </row>
    <row r="4246" spans="1:13" x14ac:dyDescent="0.2">
      <c r="A4246" s="759" t="s">
        <v>6621</v>
      </c>
      <c r="B4246" s="759" t="s">
        <v>6259</v>
      </c>
      <c r="C4246" s="762">
        <v>-27.700148800000001</v>
      </c>
      <c r="D4246" s="762">
        <v>-15.94763144</v>
      </c>
      <c r="E4246" s="762">
        <v>1.2400802673365501</v>
      </c>
      <c r="F4246" s="762">
        <v>6.8587710948187303E-2</v>
      </c>
      <c r="G4246" s="762">
        <v>1</v>
      </c>
      <c r="H4246" s="762">
        <v>1.2097407698350399E-2</v>
      </c>
      <c r="I4246" s="762">
        <v>0.50258244695094001</v>
      </c>
      <c r="J4246" s="762">
        <v>3.3426875935888202E-2</v>
      </c>
      <c r="K4246" s="762">
        <v>0.60713159128153205</v>
      </c>
      <c r="L4246" s="759" t="s">
        <v>2376</v>
      </c>
      <c r="M4246" s="762">
        <v>0</v>
      </c>
    </row>
    <row r="4247" spans="1:13" x14ac:dyDescent="0.2">
      <c r="A4247" s="759" t="s">
        <v>6622</v>
      </c>
      <c r="B4247" s="759" t="s">
        <v>6259</v>
      </c>
      <c r="C4247" s="762">
        <v>1.725967435</v>
      </c>
      <c r="D4247" s="762">
        <v>-28.027825369999999</v>
      </c>
      <c r="E4247" s="762">
        <v>1.11134199949723</v>
      </c>
      <c r="F4247" s="762">
        <v>3.8460811074898002E-2</v>
      </c>
      <c r="G4247" s="762">
        <v>0.76089608049484703</v>
      </c>
      <c r="H4247" s="762">
        <v>1.7801154411011301E-2</v>
      </c>
      <c r="I4247" s="762">
        <v>0.73954251488174205</v>
      </c>
      <c r="J4247" s="762">
        <v>3.10620597859242E-2</v>
      </c>
      <c r="K4247" s="762">
        <v>0.53554713565372003</v>
      </c>
      <c r="L4247" s="759" t="s">
        <v>2376</v>
      </c>
      <c r="M4247" s="762">
        <v>0.90333737340220699</v>
      </c>
    </row>
    <row r="4248" spans="1:13" x14ac:dyDescent="0.2">
      <c r="A4248" s="759" t="s">
        <v>6623</v>
      </c>
      <c r="B4248" s="759" t="s">
        <v>6259</v>
      </c>
      <c r="C4248" s="762">
        <v>-27.75387538</v>
      </c>
      <c r="D4248" s="762">
        <v>-16.008626570000001</v>
      </c>
      <c r="E4248" s="762">
        <v>1.2400802673365501</v>
      </c>
      <c r="F4248" s="762">
        <v>4.32203443254386E-2</v>
      </c>
      <c r="G4248" s="762">
        <v>0.87746058818334205</v>
      </c>
      <c r="H4248" s="762">
        <v>1.30195703405171E-2</v>
      </c>
      <c r="I4248" s="762">
        <v>0.54089333424557096</v>
      </c>
      <c r="J4248" s="762">
        <v>3.2304364705229897E-2</v>
      </c>
      <c r="K4248" s="762">
        <v>0.57315248302480903</v>
      </c>
      <c r="L4248" s="759" t="s">
        <v>2376</v>
      </c>
      <c r="M4248" s="762">
        <v>0.61677961732395303</v>
      </c>
    </row>
    <row r="4249" spans="1:13" x14ac:dyDescent="0.2">
      <c r="A4249" s="759" t="s">
        <v>6624</v>
      </c>
      <c r="B4249" s="759" t="s">
        <v>6259</v>
      </c>
      <c r="C4249" s="762">
        <v>-10.70181878</v>
      </c>
      <c r="D4249" s="762">
        <v>-23.38061446</v>
      </c>
      <c r="E4249" s="762">
        <v>0.93088584806256303</v>
      </c>
      <c r="F4249" s="762">
        <v>3.3089788121970103E-2</v>
      </c>
      <c r="G4249" s="762">
        <v>0.629355727317639</v>
      </c>
      <c r="H4249" s="762">
        <v>1.6790190921821099E-2</v>
      </c>
      <c r="I4249" s="762">
        <v>0.697542422108409</v>
      </c>
      <c r="J4249" s="762">
        <v>3.8089956186567603E-2</v>
      </c>
      <c r="K4249" s="762">
        <v>0.74828593197820303</v>
      </c>
      <c r="L4249" s="759" t="s">
        <v>2376</v>
      </c>
      <c r="M4249" s="762">
        <v>0</v>
      </c>
    </row>
    <row r="4250" spans="1:13" x14ac:dyDescent="0.2">
      <c r="A4250" s="759" t="s">
        <v>6625</v>
      </c>
      <c r="B4250" s="759" t="s">
        <v>6259</v>
      </c>
      <c r="C4250" s="762">
        <v>-23.596474600000001</v>
      </c>
      <c r="D4250" s="762">
        <v>-11.616371470000001</v>
      </c>
      <c r="E4250" s="762">
        <v>0.81794092778909699</v>
      </c>
      <c r="F4250" s="762">
        <v>5.1384047053186999E-2</v>
      </c>
      <c r="G4250" s="762">
        <v>1</v>
      </c>
      <c r="H4250" s="762">
        <v>7.4729328187438096E-3</v>
      </c>
      <c r="I4250" s="762">
        <v>0.31046030298725402</v>
      </c>
      <c r="J4250" s="762">
        <v>3.7621873440186297E-2</v>
      </c>
      <c r="K4250" s="762">
        <v>0.73411676755118904</v>
      </c>
      <c r="L4250" s="759" t="s">
        <v>2376</v>
      </c>
      <c r="M4250" s="762">
        <v>0.86703062391335795</v>
      </c>
    </row>
    <row r="4251" spans="1:13" x14ac:dyDescent="0.2">
      <c r="A4251" s="759" t="s">
        <v>6626</v>
      </c>
      <c r="B4251" s="759" t="s">
        <v>6259</v>
      </c>
      <c r="C4251" s="762">
        <v>-13.947175339999999</v>
      </c>
      <c r="D4251" s="762">
        <v>-20.83434707</v>
      </c>
      <c r="E4251" s="762">
        <v>0.905465453578982</v>
      </c>
      <c r="F4251" s="762">
        <v>3.6046372353100598E-2</v>
      </c>
      <c r="G4251" s="762">
        <v>0.70176467130430298</v>
      </c>
      <c r="H4251" s="762">
        <v>1.5956829126677799E-2</v>
      </c>
      <c r="I4251" s="762">
        <v>0.66292069874784099</v>
      </c>
      <c r="J4251" s="762">
        <v>3.0662747490433101E-2</v>
      </c>
      <c r="K4251" s="762">
        <v>0.52345968202937598</v>
      </c>
      <c r="L4251" s="759" t="s">
        <v>2376</v>
      </c>
      <c r="M4251" s="762">
        <v>0</v>
      </c>
    </row>
    <row r="4252" spans="1:13" x14ac:dyDescent="0.2">
      <c r="A4252" s="759" t="s">
        <v>6627</v>
      </c>
      <c r="B4252" s="759" t="s">
        <v>6259</v>
      </c>
      <c r="C4252" s="762">
        <v>-6.224816862</v>
      </c>
      <c r="D4252" s="762">
        <v>-30.234311179999999</v>
      </c>
      <c r="E4252" s="762">
        <v>0.65084492259719295</v>
      </c>
      <c r="F4252" s="762">
        <v>2.3268128778470499E-2</v>
      </c>
      <c r="G4252" s="762">
        <v>0.38881598402364898</v>
      </c>
      <c r="H4252" s="762">
        <v>1.1694388469551601E-2</v>
      </c>
      <c r="I4252" s="762">
        <v>0.48583912658262901</v>
      </c>
      <c r="J4252" s="762">
        <v>2.81759192501802E-2</v>
      </c>
      <c r="K4252" s="762">
        <v>0.44818184704348202</v>
      </c>
      <c r="L4252" s="759" t="s">
        <v>2376</v>
      </c>
      <c r="M4252" s="762">
        <v>0.22192032173655199</v>
      </c>
    </row>
    <row r="4253" spans="1:13" x14ac:dyDescent="0.2">
      <c r="A4253" s="759" t="s">
        <v>6628</v>
      </c>
      <c r="B4253" s="759" t="s">
        <v>6259</v>
      </c>
      <c r="C4253" s="762">
        <v>2.8675510989999999</v>
      </c>
      <c r="D4253" s="762">
        <v>-38.704690759999998</v>
      </c>
      <c r="E4253" s="762">
        <v>0.99396953983637604</v>
      </c>
      <c r="F4253" s="762">
        <v>4.8168998102490701E-2</v>
      </c>
      <c r="G4253" s="762">
        <v>0.99865681000399098</v>
      </c>
      <c r="H4253" s="762">
        <v>2.7787834283957799E-2</v>
      </c>
      <c r="I4253" s="762">
        <v>1</v>
      </c>
      <c r="J4253" s="762">
        <v>4.1834618157617402E-2</v>
      </c>
      <c r="K4253" s="762">
        <v>0.86163918685306595</v>
      </c>
      <c r="L4253" s="759" t="s">
        <v>2607</v>
      </c>
      <c r="M4253" s="762">
        <v>0.90333737340220699</v>
      </c>
    </row>
    <row r="4254" spans="1:13" x14ac:dyDescent="0.2">
      <c r="A4254" s="759" t="s">
        <v>6629</v>
      </c>
      <c r="B4254" s="759" t="s">
        <v>6259</v>
      </c>
      <c r="C4254" s="762">
        <v>-23.941913400000001</v>
      </c>
      <c r="D4254" s="762">
        <v>-23.990822189999999</v>
      </c>
      <c r="E4254" s="762">
        <v>1.14819614653346</v>
      </c>
      <c r="F4254" s="762">
        <v>3.5983332177596798E-2</v>
      </c>
      <c r="G4254" s="762">
        <v>0.70022077475716604</v>
      </c>
      <c r="H4254" s="762">
        <v>1.51917756753988E-2</v>
      </c>
      <c r="I4254" s="762">
        <v>0.63113684812569404</v>
      </c>
      <c r="J4254" s="762">
        <v>4.8971216238700002E-2</v>
      </c>
      <c r="K4254" s="762">
        <v>1</v>
      </c>
      <c r="L4254" s="759" t="s">
        <v>2409</v>
      </c>
      <c r="M4254" s="762">
        <v>0.39011101209893601</v>
      </c>
    </row>
    <row r="4255" spans="1:13" x14ac:dyDescent="0.2">
      <c r="A4255" s="759" t="s">
        <v>6630</v>
      </c>
      <c r="B4255" s="759" t="s">
        <v>6259</v>
      </c>
      <c r="C4255" s="762">
        <v>-23.976263500000002</v>
      </c>
      <c r="D4255" s="762">
        <v>-12.121365600000001</v>
      </c>
      <c r="E4255" s="762">
        <v>1.2400802673365501</v>
      </c>
      <c r="F4255" s="762">
        <v>4.5010685309747903E-2</v>
      </c>
      <c r="G4255" s="762">
        <v>0.92130737257574502</v>
      </c>
      <c r="H4255" s="762">
        <v>8.8869155367328097E-3</v>
      </c>
      <c r="I4255" s="762">
        <v>0.36920371612889802</v>
      </c>
      <c r="J4255" s="762">
        <v>3.4769008929066599E-2</v>
      </c>
      <c r="K4255" s="762">
        <v>0.647758794491052</v>
      </c>
      <c r="L4255" s="759" t="s">
        <v>2376</v>
      </c>
      <c r="M4255" s="762">
        <v>0.68145573727217701</v>
      </c>
    </row>
    <row r="4256" spans="1:13" x14ac:dyDescent="0.2">
      <c r="A4256" s="759" t="s">
        <v>6631</v>
      </c>
      <c r="B4256" s="759" t="s">
        <v>6259</v>
      </c>
      <c r="C4256" s="762">
        <v>-4.7866922230000002</v>
      </c>
      <c r="D4256" s="762">
        <v>-26.01987682</v>
      </c>
      <c r="E4256" s="762">
        <v>0.19209239003745901</v>
      </c>
      <c r="F4256" s="762">
        <v>2.6010376412887899E-2</v>
      </c>
      <c r="G4256" s="762">
        <v>0.455975655259304</v>
      </c>
      <c r="H4256" s="762">
        <v>1.2999077837357801E-2</v>
      </c>
      <c r="I4256" s="762">
        <v>0.54004200150529202</v>
      </c>
      <c r="J4256" s="762">
        <v>3.6603627086684E-2</v>
      </c>
      <c r="K4256" s="762">
        <v>0.70329382589095102</v>
      </c>
      <c r="L4256" s="759" t="s">
        <v>2376</v>
      </c>
      <c r="M4256" s="762">
        <v>0</v>
      </c>
    </row>
    <row r="4257" spans="1:13" x14ac:dyDescent="0.2">
      <c r="A4257" s="759" t="s">
        <v>6632</v>
      </c>
      <c r="B4257" s="759" t="s">
        <v>6259</v>
      </c>
      <c r="C4257" s="762">
        <v>-7.3536663710000001</v>
      </c>
      <c r="D4257" s="762">
        <v>-22.373449149999999</v>
      </c>
      <c r="E4257" s="762">
        <v>0.89193019840778198</v>
      </c>
      <c r="F4257" s="762">
        <v>4.7784453031917203E-2</v>
      </c>
      <c r="G4257" s="762">
        <v>0.989239016575713</v>
      </c>
      <c r="H4257" s="762">
        <v>1.44677072304382E-2</v>
      </c>
      <c r="I4257" s="762">
        <v>0.60105566298410695</v>
      </c>
      <c r="J4257" s="762">
        <v>4.6056236481614998E-2</v>
      </c>
      <c r="K4257" s="762">
        <v>0.98943019740042903</v>
      </c>
      <c r="L4257" s="759" t="s">
        <v>2409</v>
      </c>
      <c r="M4257" s="762">
        <v>0.54475324568553196</v>
      </c>
    </row>
    <row r="4258" spans="1:13" x14ac:dyDescent="0.2">
      <c r="A4258" s="759" t="s">
        <v>6633</v>
      </c>
      <c r="B4258" s="759" t="s">
        <v>6259</v>
      </c>
      <c r="C4258" s="762">
        <v>-20.939427739999999</v>
      </c>
      <c r="D4258" s="762">
        <v>-9.3428941670000007</v>
      </c>
      <c r="E4258" s="762">
        <v>1.1420506168323601</v>
      </c>
      <c r="F4258" s="762">
        <v>3.9753134672726897E-2</v>
      </c>
      <c r="G4258" s="762">
        <v>0.792546057674127</v>
      </c>
      <c r="H4258" s="762">
        <v>1.0382868267358901E-2</v>
      </c>
      <c r="I4258" s="762">
        <v>0.43135250177629902</v>
      </c>
      <c r="J4258" s="762">
        <v>2.5888747157672899E-2</v>
      </c>
      <c r="K4258" s="762">
        <v>0.37894772373444902</v>
      </c>
      <c r="L4258" s="759" t="s">
        <v>2376</v>
      </c>
      <c r="M4258" s="762">
        <v>0</v>
      </c>
    </row>
    <row r="4259" spans="1:13" x14ac:dyDescent="0.2">
      <c r="A4259" s="759" t="s">
        <v>6634</v>
      </c>
      <c r="B4259" s="759" t="s">
        <v>6259</v>
      </c>
      <c r="C4259" s="762">
        <v>-30.102721469999999</v>
      </c>
      <c r="D4259" s="762">
        <v>18.806622950000001</v>
      </c>
      <c r="E4259" s="762">
        <v>0.395410812512831</v>
      </c>
      <c r="F4259" s="762">
        <v>8.5482477983218706E-3</v>
      </c>
      <c r="G4259" s="762">
        <v>2.8315136146719402E-2</v>
      </c>
      <c r="H4259" s="762">
        <v>1.98640663957102E-2</v>
      </c>
      <c r="I4259" s="762">
        <v>0.82524544899824503</v>
      </c>
      <c r="J4259" s="762">
        <v>3.52326548721646E-2</v>
      </c>
      <c r="K4259" s="762">
        <v>0.66179364816001096</v>
      </c>
      <c r="L4259" s="759" t="s">
        <v>2376</v>
      </c>
      <c r="M4259" s="762">
        <v>0.47852049475178299</v>
      </c>
    </row>
    <row r="4260" spans="1:13" x14ac:dyDescent="0.2">
      <c r="A4260" s="759" t="s">
        <v>6635</v>
      </c>
      <c r="B4260" s="759" t="s">
        <v>6259</v>
      </c>
      <c r="C4260" s="762">
        <v>-22.706545909999999</v>
      </c>
      <c r="D4260" s="762">
        <v>-26.17311776</v>
      </c>
      <c r="E4260" s="762">
        <v>1.2400802673365501</v>
      </c>
      <c r="F4260" s="762">
        <v>3.7395432108882999E-2</v>
      </c>
      <c r="G4260" s="762">
        <v>0.73480415537600496</v>
      </c>
      <c r="H4260" s="762">
        <v>2.2302674271662298E-2</v>
      </c>
      <c r="I4260" s="762">
        <v>0.92655653776983504</v>
      </c>
      <c r="J4260" s="762">
        <v>4.7109977261383197E-2</v>
      </c>
      <c r="K4260" s="762">
        <v>1</v>
      </c>
      <c r="L4260" s="759" t="s">
        <v>2413</v>
      </c>
      <c r="M4260" s="762">
        <v>0.48726911448272098</v>
      </c>
    </row>
    <row r="4261" spans="1:13" x14ac:dyDescent="0.2">
      <c r="A4261" s="759" t="s">
        <v>6636</v>
      </c>
      <c r="B4261" s="759" t="s">
        <v>6259</v>
      </c>
      <c r="C4261" s="762">
        <v>-21.159493250000001</v>
      </c>
      <c r="D4261" s="762">
        <v>-19.976161749999999</v>
      </c>
      <c r="E4261" s="762">
        <v>1.2400802673365501</v>
      </c>
      <c r="F4261" s="762">
        <v>4.59941120476079E-2</v>
      </c>
      <c r="G4261" s="762">
        <v>0.94539223218331003</v>
      </c>
      <c r="H4261" s="762">
        <v>9.2216264216674095E-3</v>
      </c>
      <c r="I4261" s="762">
        <v>0.383109122214148</v>
      </c>
      <c r="J4261" s="762">
        <v>3.9456491597803803E-2</v>
      </c>
      <c r="K4261" s="762">
        <v>0.78965182922171295</v>
      </c>
      <c r="L4261" s="759" t="s">
        <v>2376</v>
      </c>
      <c r="M4261" s="762">
        <v>0</v>
      </c>
    </row>
    <row r="4262" spans="1:13" x14ac:dyDescent="0.2">
      <c r="A4262" s="759" t="s">
        <v>6637</v>
      </c>
      <c r="B4262" s="759" t="s">
        <v>6259</v>
      </c>
      <c r="C4262" s="762">
        <v>-0.90459263099999998</v>
      </c>
      <c r="D4262" s="762">
        <v>-30.91376266</v>
      </c>
      <c r="E4262" s="762">
        <v>0.67222928768825196</v>
      </c>
      <c r="F4262" s="762">
        <v>3.8700363741812703E-2</v>
      </c>
      <c r="G4262" s="762">
        <v>0.76676291186471102</v>
      </c>
      <c r="H4262" s="762">
        <v>2.0970661566310299E-2</v>
      </c>
      <c r="I4262" s="762">
        <v>0.87121858022322496</v>
      </c>
      <c r="J4262" s="762">
        <v>3.685874327547E-2</v>
      </c>
      <c r="K4262" s="762">
        <v>0.71101634636694</v>
      </c>
      <c r="L4262" s="759" t="s">
        <v>2376</v>
      </c>
      <c r="M4262" s="762">
        <v>0.77468565375814602</v>
      </c>
    </row>
    <row r="4263" spans="1:13" x14ac:dyDescent="0.2">
      <c r="A4263" s="759" t="s">
        <v>6638</v>
      </c>
      <c r="B4263" s="759" t="s">
        <v>6259</v>
      </c>
      <c r="C4263" s="762">
        <v>-15.7327779</v>
      </c>
      <c r="D4263" s="762">
        <v>-32.475357639999999</v>
      </c>
      <c r="E4263" s="762">
        <v>1.1783622615641001</v>
      </c>
      <c r="F4263" s="762">
        <v>4.6580385679793702E-2</v>
      </c>
      <c r="G4263" s="762">
        <v>0.95975051905316999</v>
      </c>
      <c r="H4263" s="762">
        <v>1.4392568052187599E-2</v>
      </c>
      <c r="I4263" s="762">
        <v>0.59793404036201703</v>
      </c>
      <c r="J4263" s="762">
        <v>4.4813931562309402E-2</v>
      </c>
      <c r="K4263" s="762">
        <v>0.95182488029996404</v>
      </c>
      <c r="L4263" s="759" t="s">
        <v>2409</v>
      </c>
      <c r="M4263" s="762">
        <v>0.32870329992582598</v>
      </c>
    </row>
    <row r="4264" spans="1:13" x14ac:dyDescent="0.2">
      <c r="A4264" s="759" t="s">
        <v>6639</v>
      </c>
      <c r="B4264" s="759" t="s">
        <v>6259</v>
      </c>
      <c r="C4264" s="762">
        <v>-22.568142890000001</v>
      </c>
      <c r="D4264" s="762">
        <v>-29.561593290000001</v>
      </c>
      <c r="E4264" s="762">
        <v>1.1129645917617299</v>
      </c>
      <c r="F4264" s="762">
        <v>3.48675210711787E-2</v>
      </c>
      <c r="G4264" s="762">
        <v>0.67289373240061401</v>
      </c>
      <c r="H4264" s="762">
        <v>1.2602889442945501E-2</v>
      </c>
      <c r="I4264" s="762">
        <v>0.523582472565287</v>
      </c>
      <c r="J4264" s="762">
        <v>5.0051577838167598E-2</v>
      </c>
      <c r="K4264" s="762">
        <v>1</v>
      </c>
      <c r="L4264" s="759" t="s">
        <v>2409</v>
      </c>
      <c r="M4264" s="762">
        <v>0</v>
      </c>
    </row>
    <row r="4265" spans="1:13" x14ac:dyDescent="0.2">
      <c r="A4265" s="759" t="s">
        <v>6640</v>
      </c>
      <c r="B4265" s="759" t="s">
        <v>6259</v>
      </c>
      <c r="C4265" s="762">
        <v>-23.088463539999999</v>
      </c>
      <c r="D4265" s="762">
        <v>-20.040290509999998</v>
      </c>
      <c r="E4265" s="762">
        <v>1.1536672138458299</v>
      </c>
      <c r="F4265" s="762">
        <v>3.9652270391920798E-2</v>
      </c>
      <c r="G4265" s="762">
        <v>0.79007579870796396</v>
      </c>
      <c r="H4265" s="762">
        <v>2.1182417432289401E-2</v>
      </c>
      <c r="I4265" s="762">
        <v>0.880015865232882</v>
      </c>
      <c r="J4265" s="762">
        <v>4.68304586545394E-2</v>
      </c>
      <c r="K4265" s="762">
        <v>1</v>
      </c>
      <c r="L4265" s="759" t="s">
        <v>2409</v>
      </c>
      <c r="M4265" s="762">
        <v>0.88237452528504701</v>
      </c>
    </row>
    <row r="4266" spans="1:13" x14ac:dyDescent="0.2">
      <c r="A4266" s="759" t="s">
        <v>6641</v>
      </c>
      <c r="B4266" s="759" t="s">
        <v>6259</v>
      </c>
      <c r="C4266" s="762">
        <v>-25.925020010000001</v>
      </c>
      <c r="D4266" s="762">
        <v>-12.84202172</v>
      </c>
      <c r="E4266" s="762">
        <v>0.834174493767737</v>
      </c>
      <c r="F4266" s="762">
        <v>4.1827156446803501E-2</v>
      </c>
      <c r="G4266" s="762">
        <v>0.84334037652864402</v>
      </c>
      <c r="H4266" s="762">
        <v>2.0260254790122601E-2</v>
      </c>
      <c r="I4266" s="762">
        <v>0.84170497793825005</v>
      </c>
      <c r="J4266" s="762">
        <v>4.6630802506793897E-2</v>
      </c>
      <c r="K4266" s="762">
        <v>1</v>
      </c>
      <c r="L4266" s="759" t="s">
        <v>2409</v>
      </c>
      <c r="M4266" s="762">
        <v>0.37061943737240599</v>
      </c>
    </row>
    <row r="4267" spans="1:13" x14ac:dyDescent="0.2">
      <c r="A4267" s="759" t="s">
        <v>6642</v>
      </c>
      <c r="B4267" s="759" t="s">
        <v>6259</v>
      </c>
      <c r="C4267" s="762">
        <v>4.5185311669999999</v>
      </c>
      <c r="D4267" s="762">
        <v>-39.108227650000003</v>
      </c>
      <c r="E4267" s="762">
        <v>0.30148225279504198</v>
      </c>
      <c r="F4267" s="762">
        <v>2.7037931273600699E-2</v>
      </c>
      <c r="G4267" s="762">
        <v>0.481141242449865</v>
      </c>
      <c r="H4267" s="762">
        <v>3.4031216913145902E-2</v>
      </c>
      <c r="I4267" s="762">
        <v>1</v>
      </c>
      <c r="J4267" s="762">
        <v>3.4529421551771897E-2</v>
      </c>
      <c r="K4267" s="762">
        <v>0.64050634653294403</v>
      </c>
      <c r="L4267" s="759" t="s">
        <v>2607</v>
      </c>
      <c r="M4267" s="762">
        <v>0</v>
      </c>
    </row>
    <row r="4268" spans="1:13" x14ac:dyDescent="0.2">
      <c r="A4268" s="759" t="s">
        <v>6643</v>
      </c>
      <c r="B4268" s="759" t="s">
        <v>6259</v>
      </c>
      <c r="C4268" s="762">
        <v>-10.47409661</v>
      </c>
      <c r="D4268" s="762">
        <v>-31.032677589999999</v>
      </c>
      <c r="E4268" s="762">
        <v>0.93644260718434402</v>
      </c>
      <c r="F4268" s="762">
        <v>3.11229346462501E-2</v>
      </c>
      <c r="G4268" s="762">
        <v>0.58118603259325297</v>
      </c>
      <c r="H4268" s="762">
        <v>2.0834044878581901E-2</v>
      </c>
      <c r="I4268" s="762">
        <v>0.86554287629102</v>
      </c>
      <c r="J4268" s="762">
        <v>3.3564416837668497E-2</v>
      </c>
      <c r="K4268" s="762">
        <v>0.61129504315749394</v>
      </c>
      <c r="L4268" s="759" t="s">
        <v>2376</v>
      </c>
      <c r="M4268" s="762">
        <v>0</v>
      </c>
    </row>
    <row r="4269" spans="1:13" x14ac:dyDescent="0.2">
      <c r="A4269" s="759" t="s">
        <v>6644</v>
      </c>
      <c r="B4269" s="759" t="s">
        <v>6259</v>
      </c>
      <c r="C4269" s="762">
        <v>-24.806066099999999</v>
      </c>
      <c r="D4269" s="762">
        <v>-24.296954599999999</v>
      </c>
      <c r="E4269" s="762">
        <v>1.1487222817554701</v>
      </c>
      <c r="F4269" s="762">
        <v>4.4134426870244402E-2</v>
      </c>
      <c r="G4269" s="762">
        <v>0.89984716158905698</v>
      </c>
      <c r="H4269" s="762">
        <v>1.8204173639810101E-2</v>
      </c>
      <c r="I4269" s="762">
        <v>0.756285835250053</v>
      </c>
      <c r="J4269" s="762">
        <v>4.6697354556042403E-2</v>
      </c>
      <c r="K4269" s="762">
        <v>1</v>
      </c>
      <c r="L4269" s="759" t="s">
        <v>2409</v>
      </c>
      <c r="M4269" s="762">
        <v>0.90333737340220699</v>
      </c>
    </row>
    <row r="4270" spans="1:13" x14ac:dyDescent="0.2">
      <c r="A4270" s="759" t="s">
        <v>6645</v>
      </c>
      <c r="B4270" s="759" t="s">
        <v>6259</v>
      </c>
      <c r="C4270" s="762">
        <v>-25.656177209999999</v>
      </c>
      <c r="D4270" s="762">
        <v>-11.23511661</v>
      </c>
      <c r="E4270" s="762">
        <v>1.0579231733804799</v>
      </c>
      <c r="F4270" s="762">
        <v>3.97783507429285E-2</v>
      </c>
      <c r="G4270" s="762">
        <v>0.79316361629298104</v>
      </c>
      <c r="H4270" s="762">
        <v>1.33952662317702E-2</v>
      </c>
      <c r="I4270" s="762">
        <v>0.55650148890065798</v>
      </c>
      <c r="J4270" s="762">
        <v>3.05496090067107E-2</v>
      </c>
      <c r="K4270" s="762">
        <v>0.52003492418740405</v>
      </c>
      <c r="L4270" s="759" t="s">
        <v>2376</v>
      </c>
      <c r="M4270" s="762">
        <v>0.45760332292141898</v>
      </c>
    </row>
    <row r="4271" spans="1:13" x14ac:dyDescent="0.2">
      <c r="A4271" s="759" t="s">
        <v>6646</v>
      </c>
      <c r="B4271" s="759" t="s">
        <v>6259</v>
      </c>
      <c r="C4271" s="762">
        <v>-15.48125471</v>
      </c>
      <c r="D4271" s="762">
        <v>-34.080412500000001</v>
      </c>
      <c r="E4271" s="762">
        <v>1.0471274737629701</v>
      </c>
      <c r="F4271" s="762">
        <v>3.7584552635394501E-2</v>
      </c>
      <c r="G4271" s="762">
        <v>0.73943586950815898</v>
      </c>
      <c r="H4271" s="762">
        <v>2.7705864271320699E-2</v>
      </c>
      <c r="I4271" s="762">
        <v>1</v>
      </c>
      <c r="J4271" s="762">
        <v>5.1779712716987399E-2</v>
      </c>
      <c r="K4271" s="762">
        <v>1</v>
      </c>
      <c r="L4271" s="759" t="s">
        <v>2413</v>
      </c>
      <c r="M4271" s="762">
        <v>0.90333737340220699</v>
      </c>
    </row>
    <row r="4272" spans="1:13" x14ac:dyDescent="0.2">
      <c r="A4272" s="759" t="s">
        <v>6647</v>
      </c>
      <c r="B4272" s="759" t="s">
        <v>6259</v>
      </c>
      <c r="C4272" s="762">
        <v>-11.412519530000001</v>
      </c>
      <c r="D4272" s="762">
        <v>-24.58242551</v>
      </c>
      <c r="E4272" s="762">
        <v>0.90033679166408198</v>
      </c>
      <c r="F4272" s="762">
        <v>3.2680026981195098E-2</v>
      </c>
      <c r="G4272" s="762">
        <v>0.61932037527050599</v>
      </c>
      <c r="H4272" s="762">
        <v>1.28146453089245E-2</v>
      </c>
      <c r="I4272" s="762">
        <v>0.532379799119582</v>
      </c>
      <c r="J4272" s="762">
        <v>3.2417503188952403E-2</v>
      </c>
      <c r="K4272" s="762">
        <v>0.57657724086678097</v>
      </c>
      <c r="L4272" s="759" t="s">
        <v>2376</v>
      </c>
      <c r="M4272" s="762">
        <v>0.90333737340220699</v>
      </c>
    </row>
    <row r="4273" spans="1:13" x14ac:dyDescent="0.2">
      <c r="A4273" s="759" t="s">
        <v>6648</v>
      </c>
      <c r="B4273" s="759" t="s">
        <v>6259</v>
      </c>
      <c r="C4273" s="762">
        <v>-9.3769935130000004</v>
      </c>
      <c r="D4273" s="762">
        <v>-14.403879870000001</v>
      </c>
      <c r="E4273" s="762">
        <v>0.91009369324109002</v>
      </c>
      <c r="F4273" s="762">
        <v>2.2045149373695901E-2</v>
      </c>
      <c r="G4273" s="762">
        <v>0.35886429304621997</v>
      </c>
      <c r="H4273" s="762">
        <v>1.4139827179889999E-2</v>
      </c>
      <c r="I4273" s="762">
        <v>0.587434006782524</v>
      </c>
      <c r="J4273" s="762">
        <v>3.6182130774776798E-2</v>
      </c>
      <c r="K4273" s="762">
        <v>0.69053487901757904</v>
      </c>
      <c r="L4273" s="759" t="s">
        <v>2376</v>
      </c>
      <c r="M4273" s="762">
        <v>0.54041898598423299</v>
      </c>
    </row>
    <row r="4274" spans="1:13" x14ac:dyDescent="0.2">
      <c r="A4274" s="759" t="s">
        <v>6649</v>
      </c>
      <c r="B4274" s="759" t="s">
        <v>6259</v>
      </c>
      <c r="C4274" s="762">
        <v>-15.24361742</v>
      </c>
      <c r="D4274" s="762">
        <v>-32.506483199999998</v>
      </c>
      <c r="E4274" s="762">
        <v>0.77679578002780003</v>
      </c>
      <c r="F4274" s="762">
        <v>5.1755984088659703E-2</v>
      </c>
      <c r="G4274" s="762">
        <v>1</v>
      </c>
      <c r="H4274" s="762">
        <v>1.5669934082448201E-2</v>
      </c>
      <c r="I4274" s="762">
        <v>0.65100174957145596</v>
      </c>
      <c r="J4274" s="762">
        <v>4.5563751317176E-2</v>
      </c>
      <c r="K4274" s="762">
        <v>0.97452236921004898</v>
      </c>
      <c r="L4274" s="759" t="s">
        <v>2409</v>
      </c>
      <c r="M4274" s="762">
        <v>0.60345864789924697</v>
      </c>
    </row>
    <row r="4275" spans="1:13" x14ac:dyDescent="0.2">
      <c r="A4275" s="759" t="s">
        <v>6650</v>
      </c>
      <c r="B4275" s="759" t="s">
        <v>6259</v>
      </c>
      <c r="C4275" s="762">
        <v>-22.918415360000001</v>
      </c>
      <c r="D4275" s="762">
        <v>-28.55119582</v>
      </c>
      <c r="E4275" s="762">
        <v>0.68713544576757701</v>
      </c>
      <c r="F4275" s="762">
        <v>3.1892024787397E-2</v>
      </c>
      <c r="G4275" s="762">
        <v>0.60002161944980903</v>
      </c>
      <c r="H4275" s="762">
        <v>1.41671505174357E-2</v>
      </c>
      <c r="I4275" s="762">
        <v>0.58856917249574903</v>
      </c>
      <c r="J4275" s="762">
        <v>4.1419777050635001E-2</v>
      </c>
      <c r="K4275" s="762">
        <v>0.84908169098146502</v>
      </c>
      <c r="L4275" s="759" t="s">
        <v>2376</v>
      </c>
      <c r="M4275" s="762">
        <v>0.62942934782444704</v>
      </c>
    </row>
    <row r="4276" spans="1:13" x14ac:dyDescent="0.2">
      <c r="A4276" s="759" t="s">
        <v>6651</v>
      </c>
      <c r="B4276" s="759" t="s">
        <v>6259</v>
      </c>
      <c r="C4276" s="762">
        <v>-24.995372740000001</v>
      </c>
      <c r="D4276" s="762">
        <v>-19.086432299999998</v>
      </c>
      <c r="E4276" s="762">
        <v>0.96463926002532296</v>
      </c>
      <c r="F4276" s="762">
        <v>4.1417395306028497E-2</v>
      </c>
      <c r="G4276" s="762">
        <v>0.833305024481512</v>
      </c>
      <c r="H4276" s="762">
        <v>1.57723965982445E-2</v>
      </c>
      <c r="I4276" s="762">
        <v>0.65525853790677002</v>
      </c>
      <c r="J4276" s="762">
        <v>4.5699073817314598E-2</v>
      </c>
      <c r="K4276" s="762">
        <v>0.97861868084229497</v>
      </c>
      <c r="L4276" s="759" t="s">
        <v>2409</v>
      </c>
      <c r="M4276" s="762">
        <v>0.90333737340220699</v>
      </c>
    </row>
    <row r="4277" spans="1:13" x14ac:dyDescent="0.2">
      <c r="A4277" s="759" t="s">
        <v>6652</v>
      </c>
      <c r="B4277" s="759" t="s">
        <v>6259</v>
      </c>
      <c r="C4277" s="762">
        <v>-0.66777865400000003</v>
      </c>
      <c r="D4277" s="762">
        <v>-31.462066650000001</v>
      </c>
      <c r="E4277" s="762">
        <v>0.44430292681904798</v>
      </c>
      <c r="F4277" s="762">
        <v>2.7271179922964899E-2</v>
      </c>
      <c r="G4277" s="762">
        <v>0.48685368416501501</v>
      </c>
      <c r="H4277" s="762">
        <v>2.6906656648109602E-2</v>
      </c>
      <c r="I4277" s="762">
        <v>1</v>
      </c>
      <c r="J4277" s="762">
        <v>3.2226720647773301E-2</v>
      </c>
      <c r="K4277" s="762">
        <v>0.57080215070603002</v>
      </c>
      <c r="L4277" s="759" t="s">
        <v>2607</v>
      </c>
      <c r="M4277" s="762">
        <v>0.89856697313789802</v>
      </c>
    </row>
    <row r="4278" spans="1:13" x14ac:dyDescent="0.2">
      <c r="A4278" s="759" t="s">
        <v>6653</v>
      </c>
      <c r="B4278" s="759" t="s">
        <v>6259</v>
      </c>
      <c r="C4278" s="762">
        <v>-7.9015763489999999</v>
      </c>
      <c r="D4278" s="762">
        <v>-13.72401539</v>
      </c>
      <c r="E4278" s="762">
        <v>1.0724992331566801</v>
      </c>
      <c r="F4278" s="762">
        <v>5.4624312074084802E-2</v>
      </c>
      <c r="G4278" s="762">
        <v>1</v>
      </c>
      <c r="H4278" s="762">
        <v>2.5185286382731601E-2</v>
      </c>
      <c r="I4278" s="762">
        <v>1</v>
      </c>
      <c r="J4278" s="762">
        <v>4.5404026398979502E-2</v>
      </c>
      <c r="K4278" s="762">
        <v>0.96968739381443503</v>
      </c>
      <c r="L4278" s="759" t="s">
        <v>2413</v>
      </c>
      <c r="M4278" s="762">
        <v>0.655006464996577</v>
      </c>
    </row>
    <row r="4279" spans="1:13" x14ac:dyDescent="0.2">
      <c r="A4279" s="759" t="s">
        <v>6654</v>
      </c>
      <c r="B4279" s="759" t="s">
        <v>6259</v>
      </c>
      <c r="C4279" s="762">
        <v>-0.64750879299999997</v>
      </c>
      <c r="D4279" s="762">
        <v>-38.611100489999998</v>
      </c>
      <c r="E4279" s="762">
        <v>0.92687188922335595</v>
      </c>
      <c r="F4279" s="762">
        <v>4.58554236614995E-2</v>
      </c>
      <c r="G4279" s="762">
        <v>0.94199565977960997</v>
      </c>
      <c r="H4279" s="762">
        <v>1.7760169404692799E-2</v>
      </c>
      <c r="I4279" s="762">
        <v>0.73783980785654402</v>
      </c>
      <c r="J4279" s="762">
        <v>4.4317009594587099E-2</v>
      </c>
      <c r="K4279" s="762">
        <v>0.93678274135152895</v>
      </c>
      <c r="L4279" s="759" t="s">
        <v>2409</v>
      </c>
      <c r="M4279" s="762">
        <v>0.31535155086141098</v>
      </c>
    </row>
    <row r="4280" spans="1:13" x14ac:dyDescent="0.2">
      <c r="A4280" s="759" t="s">
        <v>6655</v>
      </c>
      <c r="B4280" s="759" t="s">
        <v>6259</v>
      </c>
      <c r="C4280" s="762">
        <v>-12.568563340000001</v>
      </c>
      <c r="D4280" s="762">
        <v>-21.44973186</v>
      </c>
      <c r="E4280" s="762">
        <v>0.69520048923825795</v>
      </c>
      <c r="F4280" s="762">
        <v>3.7042407126061397E-2</v>
      </c>
      <c r="G4280" s="762">
        <v>0.72615831022129496</v>
      </c>
      <c r="H4280" s="762">
        <v>9.97301820417364E-3</v>
      </c>
      <c r="I4280" s="762">
        <v>0.41432543152432</v>
      </c>
      <c r="J4280" s="762">
        <v>4.30591758637901E-2</v>
      </c>
      <c r="K4280" s="762">
        <v>0.89870732146255905</v>
      </c>
      <c r="L4280" s="759" t="s">
        <v>2376</v>
      </c>
      <c r="M4280" s="762">
        <v>0.34116599270347098</v>
      </c>
    </row>
    <row r="4281" spans="1:13" x14ac:dyDescent="0.2">
      <c r="A4281" s="759" t="s">
        <v>6656</v>
      </c>
      <c r="B4281" s="759" t="s">
        <v>6259</v>
      </c>
      <c r="C4281" s="762">
        <v>-20.461923540000001</v>
      </c>
      <c r="D4281" s="762">
        <v>-11.696317179999999</v>
      </c>
      <c r="E4281" s="762">
        <v>0.93461826947857396</v>
      </c>
      <c r="F4281" s="762">
        <v>3.1545303822125802E-2</v>
      </c>
      <c r="G4281" s="762">
        <v>0.59153016394981295</v>
      </c>
      <c r="H4281" s="762">
        <v>1.12230608968886E-2</v>
      </c>
      <c r="I4281" s="762">
        <v>0.46625801656517302</v>
      </c>
      <c r="J4281" s="762">
        <v>3.2408629582385898E-2</v>
      </c>
      <c r="K4281" s="762">
        <v>0.57630864962129502</v>
      </c>
      <c r="L4281" s="759" t="s">
        <v>2376</v>
      </c>
      <c r="M4281" s="762">
        <v>0.82613854428280997</v>
      </c>
    </row>
    <row r="4282" spans="1:13" x14ac:dyDescent="0.2">
      <c r="A4282" s="759" t="s">
        <v>6657</v>
      </c>
      <c r="B4282" s="759" t="s">
        <v>6259</v>
      </c>
      <c r="C4282" s="762">
        <v>8.667293505</v>
      </c>
      <c r="D4282" s="762">
        <v>-3.9444217539999999</v>
      </c>
      <c r="E4282" s="762">
        <v>0.34462917438317497</v>
      </c>
      <c r="F4282" s="762">
        <v>3.7256743722774502E-3</v>
      </c>
      <c r="G4282" s="762">
        <v>0</v>
      </c>
      <c r="H4282" s="762">
        <v>9.6519689880118897E-3</v>
      </c>
      <c r="I4282" s="762">
        <v>0.40098756675104402</v>
      </c>
      <c r="J4282" s="762">
        <v>2.1431978259663899E-2</v>
      </c>
      <c r="K4282" s="762">
        <v>0.24403854571641001</v>
      </c>
      <c r="L4282" s="759" t="s">
        <v>2376</v>
      </c>
      <c r="M4282" s="762">
        <v>0.90333737340220699</v>
      </c>
    </row>
    <row r="4283" spans="1:13" x14ac:dyDescent="0.2">
      <c r="A4283" s="759" t="s">
        <v>6658</v>
      </c>
      <c r="B4283" s="759" t="s">
        <v>6259</v>
      </c>
      <c r="C4283" s="762">
        <v>-12.440747999999999</v>
      </c>
      <c r="D4283" s="762">
        <v>-33.880448049999998</v>
      </c>
      <c r="E4283" s="762">
        <v>0.524748065860979</v>
      </c>
      <c r="F4283" s="762">
        <v>4.5653695099887197E-2</v>
      </c>
      <c r="G4283" s="762">
        <v>0.93705516633802799</v>
      </c>
      <c r="H4283" s="762">
        <v>2.3183851907510499E-2</v>
      </c>
      <c r="I4283" s="762">
        <v>0.96316475958390702</v>
      </c>
      <c r="J4283" s="762">
        <v>3.93344795075148E-2</v>
      </c>
      <c r="K4283" s="762">
        <v>0.78595844986363195</v>
      </c>
      <c r="L4283" s="759" t="s">
        <v>2607</v>
      </c>
      <c r="M4283" s="762">
        <v>0.56307147532751201</v>
      </c>
    </row>
    <row r="4284" spans="1:13" x14ac:dyDescent="0.2">
      <c r="A4284" s="759" t="s">
        <v>6659</v>
      </c>
      <c r="B4284" s="759" t="s">
        <v>6259</v>
      </c>
      <c r="C4284" s="762">
        <v>-15.598347889999999</v>
      </c>
      <c r="D4284" s="762">
        <v>-17.579680410000002</v>
      </c>
      <c r="E4284" s="762">
        <v>1.0209486238754</v>
      </c>
      <c r="F4284" s="762">
        <v>3.88075320401692E-2</v>
      </c>
      <c r="G4284" s="762">
        <v>0.769387535994844</v>
      </c>
      <c r="H4284" s="762">
        <v>1.1325523412684901E-2</v>
      </c>
      <c r="I4284" s="762">
        <v>0.47051476335584902</v>
      </c>
      <c r="J4284" s="762">
        <v>3.7502079751538998E-2</v>
      </c>
      <c r="K4284" s="762">
        <v>0.73049055870744695</v>
      </c>
      <c r="L4284" s="759" t="s">
        <v>2376</v>
      </c>
      <c r="M4284" s="762">
        <v>0.64941006580619598</v>
      </c>
    </row>
    <row r="4285" spans="1:13" x14ac:dyDescent="0.2">
      <c r="A4285" s="759" t="s">
        <v>6660</v>
      </c>
      <c r="B4285" s="759" t="s">
        <v>6259</v>
      </c>
      <c r="C4285" s="762">
        <v>-11.15912859</v>
      </c>
      <c r="D4285" s="762">
        <v>-22.18601692</v>
      </c>
      <c r="E4285" s="762">
        <v>0.92616514075741296</v>
      </c>
      <c r="F4285" s="762">
        <v>2.51152059207333E-2</v>
      </c>
      <c r="G4285" s="762">
        <v>0.43405227530847501</v>
      </c>
      <c r="H4285" s="762">
        <v>1.7042931794118699E-2</v>
      </c>
      <c r="I4285" s="762">
        <v>0.70804245568790203</v>
      </c>
      <c r="J4285" s="762">
        <v>3.7000720980533502E-2</v>
      </c>
      <c r="K4285" s="762">
        <v>0.71531410900095704</v>
      </c>
      <c r="L4285" s="759" t="s">
        <v>2376</v>
      </c>
      <c r="M4285" s="762">
        <v>0.46029707250406299</v>
      </c>
    </row>
    <row r="4286" spans="1:13" x14ac:dyDescent="0.2">
      <c r="A4286" s="759" t="s">
        <v>6661</v>
      </c>
      <c r="B4286" s="759" t="s">
        <v>6259</v>
      </c>
      <c r="C4286" s="762">
        <v>-10.645780609999999</v>
      </c>
      <c r="D4286" s="762">
        <v>-17.532744340000001</v>
      </c>
      <c r="E4286" s="762">
        <v>0.79345329068066095</v>
      </c>
      <c r="F4286" s="762">
        <v>3.0347540487552699E-2</v>
      </c>
      <c r="G4286" s="762">
        <v>0.56219603159123899</v>
      </c>
      <c r="H4286" s="762">
        <v>1.01916049045391E-2</v>
      </c>
      <c r="I4286" s="762">
        <v>0.42340654950692203</v>
      </c>
      <c r="J4286" s="762">
        <v>4.08563030336642E-2</v>
      </c>
      <c r="K4286" s="762">
        <v>0.832024981474076</v>
      </c>
      <c r="L4286" s="759" t="s">
        <v>2376</v>
      </c>
      <c r="M4286" s="762">
        <v>0.62303220473797205</v>
      </c>
    </row>
    <row r="4287" spans="1:13" x14ac:dyDescent="0.2">
      <c r="A4287" s="759" t="s">
        <v>6662</v>
      </c>
      <c r="B4287" s="759" t="s">
        <v>6259</v>
      </c>
      <c r="C4287" s="762">
        <v>-8.0393041489999995</v>
      </c>
      <c r="D4287" s="762">
        <v>-13.57580886</v>
      </c>
      <c r="E4287" s="762">
        <v>0.92588530440849004</v>
      </c>
      <c r="F4287" s="762">
        <v>3.29574037534121E-2</v>
      </c>
      <c r="G4287" s="762">
        <v>0.62611354456865198</v>
      </c>
      <c r="H4287" s="762">
        <v>2.4106014549677202E-2</v>
      </c>
      <c r="I4287" s="762">
        <v>1</v>
      </c>
      <c r="J4287" s="762">
        <v>4.0337197049525798E-2</v>
      </c>
      <c r="K4287" s="762">
        <v>0.81631131900598897</v>
      </c>
      <c r="L4287" s="759" t="s">
        <v>2607</v>
      </c>
      <c r="M4287" s="762">
        <v>0.19909134691564201</v>
      </c>
    </row>
    <row r="4288" spans="1:13" x14ac:dyDescent="0.2">
      <c r="A4288" s="759" t="s">
        <v>6663</v>
      </c>
      <c r="B4288" s="759" t="s">
        <v>6259</v>
      </c>
      <c r="C4288" s="762">
        <v>-7.6119928699999999</v>
      </c>
      <c r="D4288" s="762">
        <v>-28.022750769999998</v>
      </c>
      <c r="E4288" s="762">
        <v>0.50187758851227304</v>
      </c>
      <c r="F4288" s="762">
        <v>2.20388453561455E-2</v>
      </c>
      <c r="G4288" s="762">
        <v>0.35870990339150599</v>
      </c>
      <c r="H4288" s="762">
        <v>1.6537450049523599E-2</v>
      </c>
      <c r="I4288" s="762">
        <v>0.68704238852891597</v>
      </c>
      <c r="J4288" s="762">
        <v>3.8968443236647998E-2</v>
      </c>
      <c r="K4288" s="762">
        <v>0.77487828151876303</v>
      </c>
      <c r="L4288" s="759" t="s">
        <v>2376</v>
      </c>
      <c r="M4288" s="762">
        <v>0.50399573872340897</v>
      </c>
    </row>
    <row r="4289" spans="1:13" x14ac:dyDescent="0.2">
      <c r="A4289" s="759" t="s">
        <v>6664</v>
      </c>
      <c r="B4289" s="759" t="s">
        <v>6259</v>
      </c>
      <c r="C4289" s="762">
        <v>-18.4583537</v>
      </c>
      <c r="D4289" s="762">
        <v>-21.575316279999999</v>
      </c>
      <c r="E4289" s="762">
        <v>1.2400802673365501</v>
      </c>
      <c r="F4289" s="762">
        <v>5.0356492192474303E-2</v>
      </c>
      <c r="G4289" s="762">
        <v>1</v>
      </c>
      <c r="H4289" s="762">
        <v>1.53557157006728E-2</v>
      </c>
      <c r="I4289" s="762">
        <v>0.63794767622648596</v>
      </c>
      <c r="J4289" s="762">
        <v>3.8300704342521197E-2</v>
      </c>
      <c r="K4289" s="762">
        <v>0.75466540541488902</v>
      </c>
      <c r="L4289" s="759" t="s">
        <v>2376</v>
      </c>
      <c r="M4289" s="762">
        <v>0.72070975704266105</v>
      </c>
    </row>
    <row r="4290" spans="1:13" x14ac:dyDescent="0.2">
      <c r="A4290" s="759" t="s">
        <v>6665</v>
      </c>
      <c r="B4290" s="759" t="s">
        <v>6259</v>
      </c>
      <c r="C4290" s="762">
        <v>-13.72499079</v>
      </c>
      <c r="D4290" s="762">
        <v>-24.334144420000001</v>
      </c>
      <c r="E4290" s="762">
        <v>0.95884599353050703</v>
      </c>
      <c r="F4290" s="762">
        <v>4.1234578797067399E-2</v>
      </c>
      <c r="G4290" s="762">
        <v>0.82882772449481601</v>
      </c>
      <c r="H4290" s="762">
        <v>1.5820212438949401E-2</v>
      </c>
      <c r="I4290" s="762">
        <v>0.65724499481563503</v>
      </c>
      <c r="J4290" s="762">
        <v>3.8684487826521001E-2</v>
      </c>
      <c r="K4290" s="762">
        <v>0.76628278652135395</v>
      </c>
      <c r="L4290" s="759" t="s">
        <v>2376</v>
      </c>
      <c r="M4290" s="762">
        <v>0.38194937687191499</v>
      </c>
    </row>
    <row r="4291" spans="1:13" x14ac:dyDescent="0.2">
      <c r="A4291" s="759" t="s">
        <v>6666</v>
      </c>
      <c r="B4291" s="759" t="s">
        <v>6259</v>
      </c>
      <c r="C4291" s="762">
        <v>-15.867394880000001</v>
      </c>
      <c r="D4291" s="762">
        <v>-26.615299690000001</v>
      </c>
      <c r="E4291" s="762">
        <v>0.83998143818582405</v>
      </c>
      <c r="F4291" s="762">
        <v>4.0490704726121998E-2</v>
      </c>
      <c r="G4291" s="762">
        <v>0.81060969625711399</v>
      </c>
      <c r="H4291" s="762">
        <v>2.9755114587246799E-2</v>
      </c>
      <c r="I4291" s="762">
        <v>1</v>
      </c>
      <c r="J4291" s="762">
        <v>4.5661360989407103E-2</v>
      </c>
      <c r="K4291" s="762">
        <v>0.97747708480476303</v>
      </c>
      <c r="L4291" s="759" t="s">
        <v>2413</v>
      </c>
      <c r="M4291" s="762">
        <v>0.88036265789943402</v>
      </c>
    </row>
    <row r="4292" spans="1:13" x14ac:dyDescent="0.2">
      <c r="A4292" s="759" t="s">
        <v>6667</v>
      </c>
      <c r="B4292" s="759" t="s">
        <v>6259</v>
      </c>
      <c r="C4292" s="762">
        <v>0.406025201</v>
      </c>
      <c r="D4292" s="762">
        <v>-30.729349169999999</v>
      </c>
      <c r="E4292" s="762">
        <v>0.82290500889765705</v>
      </c>
      <c r="F4292" s="762">
        <v>5.3413940704410898E-2</v>
      </c>
      <c r="G4292" s="762">
        <v>1</v>
      </c>
      <c r="H4292" s="762">
        <v>2.2774001844325299E-2</v>
      </c>
      <c r="I4292" s="762">
        <v>0.94613768933192899</v>
      </c>
      <c r="J4292" s="762">
        <v>3.6463867783262202E-2</v>
      </c>
      <c r="K4292" s="762">
        <v>0.699063233771274</v>
      </c>
      <c r="L4292" s="759" t="s">
        <v>2607</v>
      </c>
      <c r="M4292" s="762">
        <v>0.883622045003706</v>
      </c>
    </row>
    <row r="4293" spans="1:13" x14ac:dyDescent="0.2">
      <c r="A4293" s="759" t="s">
        <v>6668</v>
      </c>
      <c r="B4293" s="759" t="s">
        <v>6259</v>
      </c>
      <c r="C4293" s="762">
        <v>-21.1855522</v>
      </c>
      <c r="D4293" s="762">
        <v>-29.630872740000001</v>
      </c>
      <c r="E4293" s="762">
        <v>0.82864330168919198</v>
      </c>
      <c r="F4293" s="762">
        <v>4.17136841308966E-2</v>
      </c>
      <c r="G4293" s="762">
        <v>0.840561362743799</v>
      </c>
      <c r="H4293" s="762">
        <v>1.26575361180368E-2</v>
      </c>
      <c r="I4293" s="762">
        <v>0.525852762447097</v>
      </c>
      <c r="J4293" s="762">
        <v>3.4627031224003103E-2</v>
      </c>
      <c r="K4293" s="762">
        <v>0.64346103185703496</v>
      </c>
      <c r="L4293" s="759" t="s">
        <v>2376</v>
      </c>
      <c r="M4293" s="762">
        <v>0.60768025234464096</v>
      </c>
    </row>
    <row r="4294" spans="1:13" x14ac:dyDescent="0.2">
      <c r="A4294" s="759" t="s">
        <v>6669</v>
      </c>
      <c r="B4294" s="759" t="s">
        <v>6259</v>
      </c>
      <c r="C4294" s="762">
        <v>-5.0847182630000001</v>
      </c>
      <c r="D4294" s="762">
        <v>-30.961818480000002</v>
      </c>
      <c r="E4294" s="762">
        <v>0.67986172860515803</v>
      </c>
      <c r="F4294" s="762">
        <v>3.4728832685070203E-2</v>
      </c>
      <c r="G4294" s="762">
        <v>0.66949715999691395</v>
      </c>
      <c r="H4294" s="762">
        <v>8.2106629324772001E-3</v>
      </c>
      <c r="I4294" s="762">
        <v>0.341109029440814</v>
      </c>
      <c r="J4294" s="762">
        <v>3.1751982696467201E-2</v>
      </c>
      <c r="K4294" s="762">
        <v>0.55643153527724598</v>
      </c>
      <c r="L4294" s="759" t="s">
        <v>2376</v>
      </c>
      <c r="M4294" s="762">
        <v>0.67214220140047098</v>
      </c>
    </row>
    <row r="4295" spans="1:13" x14ac:dyDescent="0.2">
      <c r="A4295" s="759" t="s">
        <v>6670</v>
      </c>
      <c r="B4295" s="759" t="s">
        <v>6259</v>
      </c>
      <c r="C4295" s="762">
        <v>1.3004083310000001</v>
      </c>
      <c r="D4295" s="762">
        <v>-31.550236089999999</v>
      </c>
      <c r="E4295" s="762">
        <v>0.62805635311185004</v>
      </c>
      <c r="F4295" s="762">
        <v>3.9809870830680397E-2</v>
      </c>
      <c r="G4295" s="762">
        <v>0.79393556456654901</v>
      </c>
      <c r="H4295" s="762">
        <v>2.9447727039857902E-2</v>
      </c>
      <c r="I4295" s="762">
        <v>1</v>
      </c>
      <c r="J4295" s="762">
        <v>4.4667517053962602E-2</v>
      </c>
      <c r="K4295" s="762">
        <v>0.94739280690789196</v>
      </c>
      <c r="L4295" s="759" t="s">
        <v>2413</v>
      </c>
      <c r="M4295" s="762">
        <v>0.90333737340220699</v>
      </c>
    </row>
    <row r="4296" spans="1:13" x14ac:dyDescent="0.2">
      <c r="A4296" s="759" t="s">
        <v>6671</v>
      </c>
      <c r="B4296" s="759" t="s">
        <v>6259</v>
      </c>
      <c r="C4296" s="762">
        <v>-24.798075069999999</v>
      </c>
      <c r="D4296" s="762">
        <v>-19.287515039999999</v>
      </c>
      <c r="E4296" s="762">
        <v>1.2400802673365501</v>
      </c>
      <c r="F4296" s="762">
        <v>4.1701076095795903E-2</v>
      </c>
      <c r="G4296" s="762">
        <v>0.84025258343437104</v>
      </c>
      <c r="H4296" s="762">
        <v>1.41125038423443E-2</v>
      </c>
      <c r="I4296" s="762">
        <v>0.58629888261393903</v>
      </c>
      <c r="J4296" s="762">
        <v>3.4028062780766498E-2</v>
      </c>
      <c r="K4296" s="762">
        <v>0.62532989682645301</v>
      </c>
      <c r="L4296" s="759" t="s">
        <v>2376</v>
      </c>
      <c r="M4296" s="762">
        <v>0.72757410901536002</v>
      </c>
    </row>
    <row r="4297" spans="1:13" x14ac:dyDescent="0.2">
      <c r="A4297" s="759" t="s">
        <v>6672</v>
      </c>
      <c r="B4297" s="759" t="s">
        <v>6259</v>
      </c>
      <c r="C4297" s="762">
        <v>-3.3273080259999999</v>
      </c>
      <c r="D4297" s="762">
        <v>-30.06813635</v>
      </c>
      <c r="E4297" s="762">
        <v>1.0803126668852601</v>
      </c>
      <c r="F4297" s="762">
        <v>4.3043831834027803E-2</v>
      </c>
      <c r="G4297" s="762">
        <v>0.87313767785135998</v>
      </c>
      <c r="H4297" s="762">
        <v>1.88052870658151E-2</v>
      </c>
      <c r="I4297" s="762">
        <v>0.78125885777140802</v>
      </c>
      <c r="J4297" s="762">
        <v>3.7992346514336403E-2</v>
      </c>
      <c r="K4297" s="762">
        <v>0.74533124665411199</v>
      </c>
      <c r="L4297" s="759" t="s">
        <v>2376</v>
      </c>
      <c r="M4297" s="762">
        <v>0.16755347866734999</v>
      </c>
    </row>
    <row r="4298" spans="1:13" x14ac:dyDescent="0.2">
      <c r="A4298" s="759" t="s">
        <v>6673</v>
      </c>
      <c r="B4298" s="759" t="s">
        <v>6259</v>
      </c>
      <c r="C4298" s="762">
        <v>3.1306100259999998</v>
      </c>
      <c r="D4298" s="762">
        <v>-42.98467033</v>
      </c>
      <c r="E4298" s="762">
        <v>0.66005337563779598</v>
      </c>
      <c r="F4298" s="762">
        <v>4.7210787434832202E-2</v>
      </c>
      <c r="G4298" s="762">
        <v>0.97518950901528101</v>
      </c>
      <c r="H4298" s="762">
        <v>3.4919225383380603E-2</v>
      </c>
      <c r="I4298" s="762">
        <v>1</v>
      </c>
      <c r="J4298" s="762">
        <v>5.7935777272475203E-2</v>
      </c>
      <c r="K4298" s="762">
        <v>1</v>
      </c>
      <c r="L4298" s="759" t="s">
        <v>2413</v>
      </c>
      <c r="M4298" s="762">
        <v>0.90333737340220699</v>
      </c>
    </row>
    <row r="4299" spans="1:13" x14ac:dyDescent="0.2">
      <c r="A4299" s="759" t="s">
        <v>6674</v>
      </c>
      <c r="B4299" s="759" t="s">
        <v>6259</v>
      </c>
      <c r="C4299" s="762">
        <v>-15.410726560000001</v>
      </c>
      <c r="D4299" s="762">
        <v>-28.89317814</v>
      </c>
      <c r="E4299" s="762">
        <v>0.80961180976939595</v>
      </c>
      <c r="F4299" s="762">
        <v>4.6939714680165702E-2</v>
      </c>
      <c r="G4299" s="762">
        <v>0.96855075386259304</v>
      </c>
      <c r="H4299" s="762">
        <v>1.12982000751392E-2</v>
      </c>
      <c r="I4299" s="762">
        <v>0.469379639187263</v>
      </c>
      <c r="J4299" s="762">
        <v>4.0255116188786001E-2</v>
      </c>
      <c r="K4299" s="762">
        <v>0.81382667592915503</v>
      </c>
      <c r="L4299" s="759" t="s">
        <v>2376</v>
      </c>
      <c r="M4299" s="762">
        <v>0.90333737340220699</v>
      </c>
    </row>
    <row r="4300" spans="1:13" x14ac:dyDescent="0.2">
      <c r="A4300" s="759" t="s">
        <v>6675</v>
      </c>
      <c r="B4300" s="759" t="s">
        <v>6259</v>
      </c>
      <c r="C4300" s="762">
        <v>-16.762718700000001</v>
      </c>
      <c r="D4300" s="762">
        <v>-26.948663029999999</v>
      </c>
      <c r="E4300" s="762">
        <v>1.2400802673365501</v>
      </c>
      <c r="F4300" s="762">
        <v>3.9292941391548798E-2</v>
      </c>
      <c r="G4300" s="762">
        <v>0.78127556389854003</v>
      </c>
      <c r="H4300" s="762">
        <v>6.1477509477782704E-3</v>
      </c>
      <c r="I4300" s="762">
        <v>0.25540609532431102</v>
      </c>
      <c r="J4300" s="762">
        <v>4.4201652709223001E-2</v>
      </c>
      <c r="K4300" s="762">
        <v>0.93329081299521799</v>
      </c>
      <c r="L4300" s="759" t="s">
        <v>2409</v>
      </c>
      <c r="M4300" s="762">
        <v>0.32818083263676301</v>
      </c>
    </row>
    <row r="4301" spans="1:13" x14ac:dyDescent="0.2">
      <c r="A4301" s="759" t="s">
        <v>6676</v>
      </c>
      <c r="B4301" s="759" t="s">
        <v>6259</v>
      </c>
      <c r="C4301" s="762">
        <v>-15.20820702</v>
      </c>
      <c r="D4301" s="762">
        <v>-17.25580879</v>
      </c>
      <c r="E4301" s="762">
        <v>0.51201469508563502</v>
      </c>
      <c r="F4301" s="762">
        <v>3.65317817044803E-2</v>
      </c>
      <c r="G4301" s="762">
        <v>0.713652723698744</v>
      </c>
      <c r="H4301" s="762">
        <v>1.2596058608559E-2</v>
      </c>
      <c r="I4301" s="762">
        <v>0.52329872268162003</v>
      </c>
      <c r="J4301" s="762">
        <v>3.5856025733459002E-2</v>
      </c>
      <c r="K4301" s="762">
        <v>0.68066347722458198</v>
      </c>
      <c r="L4301" s="759" t="s">
        <v>2376</v>
      </c>
      <c r="M4301" s="762">
        <v>0</v>
      </c>
    </row>
    <row r="4302" spans="1:13" x14ac:dyDescent="0.2">
      <c r="A4302" s="759" t="s">
        <v>6677</v>
      </c>
      <c r="B4302" s="759" t="s">
        <v>6259</v>
      </c>
      <c r="C4302" s="762">
        <v>-22.705226110000002</v>
      </c>
      <c r="D4302" s="762">
        <v>-28.355045870000001</v>
      </c>
      <c r="E4302" s="762">
        <v>1.04567963314302</v>
      </c>
      <c r="F4302" s="762">
        <v>3.9885519041284997E-2</v>
      </c>
      <c r="G4302" s="762">
        <v>0.79578824042311402</v>
      </c>
      <c r="H4302" s="762">
        <v>1.58680282796544E-2</v>
      </c>
      <c r="I4302" s="762">
        <v>0.65923149326913899</v>
      </c>
      <c r="J4302" s="762">
        <v>4.30081526260329E-2</v>
      </c>
      <c r="K4302" s="762">
        <v>0.89716282342148601</v>
      </c>
      <c r="L4302" s="759" t="s">
        <v>2376</v>
      </c>
      <c r="M4302" s="762">
        <v>0.4557571315683</v>
      </c>
    </row>
    <row r="4303" spans="1:13" x14ac:dyDescent="0.2">
      <c r="A4303" s="759" t="s">
        <v>6678</v>
      </c>
      <c r="B4303" s="759" t="s">
        <v>6259</v>
      </c>
      <c r="C4303" s="762">
        <v>-25.583325420000001</v>
      </c>
      <c r="D4303" s="762">
        <v>-17.26858949</v>
      </c>
      <c r="E4303" s="762">
        <v>1.2400802673365501</v>
      </c>
      <c r="F4303" s="762">
        <v>2.4686532727307101E-2</v>
      </c>
      <c r="G4303" s="762">
        <v>0.42355375429720099</v>
      </c>
      <c r="H4303" s="762">
        <v>1.40920113391851E-2</v>
      </c>
      <c r="I4303" s="762">
        <v>0.58544750832902004</v>
      </c>
      <c r="J4303" s="762">
        <v>3.0418723309855299E-2</v>
      </c>
      <c r="K4303" s="762">
        <v>0.51607292331321297</v>
      </c>
      <c r="L4303" s="759" t="s">
        <v>2376</v>
      </c>
      <c r="M4303" s="762">
        <v>0.55083441578489001</v>
      </c>
    </row>
    <row r="4304" spans="1:13" x14ac:dyDescent="0.2">
      <c r="A4304" s="759" t="s">
        <v>6679</v>
      </c>
      <c r="B4304" s="759" t="s">
        <v>6259</v>
      </c>
      <c r="C4304" s="762">
        <v>-23.249836720000001</v>
      </c>
      <c r="D4304" s="762">
        <v>-17.782133229999999</v>
      </c>
      <c r="E4304" s="762">
        <v>0.98291558805864399</v>
      </c>
      <c r="F4304" s="762">
        <v>4.2161269376973898E-2</v>
      </c>
      <c r="G4304" s="762">
        <v>0.85152305271921302</v>
      </c>
      <c r="H4304" s="762">
        <v>2.46456504662044E-2</v>
      </c>
      <c r="I4304" s="762">
        <v>1</v>
      </c>
      <c r="J4304" s="762">
        <v>4.43746880372691E-2</v>
      </c>
      <c r="K4304" s="762">
        <v>0.93852869039437203</v>
      </c>
      <c r="L4304" s="759" t="s">
        <v>2413</v>
      </c>
      <c r="M4304" s="762">
        <v>0.84137735908294298</v>
      </c>
    </row>
    <row r="4305" spans="1:13" x14ac:dyDescent="0.2">
      <c r="A4305" s="759" t="s">
        <v>6680</v>
      </c>
      <c r="B4305" s="759" t="s">
        <v>6259</v>
      </c>
      <c r="C4305" s="762">
        <v>-2.3107631679999998</v>
      </c>
      <c r="D4305" s="762">
        <v>-33.409833120000002</v>
      </c>
      <c r="E4305" s="762">
        <v>0.62024439984616497</v>
      </c>
      <c r="F4305" s="762">
        <v>3.5094465702992503E-2</v>
      </c>
      <c r="G4305" s="762">
        <v>0.67845178446105103</v>
      </c>
      <c r="H4305" s="762">
        <v>2.2698862666074699E-2</v>
      </c>
      <c r="I4305" s="762">
        <v>0.94301606670983995</v>
      </c>
      <c r="J4305" s="762">
        <v>4.04791747545893E-2</v>
      </c>
      <c r="K4305" s="762">
        <v>0.82060908164000601</v>
      </c>
      <c r="L4305" s="759" t="s">
        <v>2607</v>
      </c>
      <c r="M4305" s="762">
        <v>0.74979680536883297</v>
      </c>
    </row>
    <row r="4306" spans="1:13" x14ac:dyDescent="0.2">
      <c r="A4306" s="759" t="s">
        <v>6681</v>
      </c>
      <c r="B4306" s="759" t="s">
        <v>6259</v>
      </c>
      <c r="C4306" s="762">
        <v>-14.94110558</v>
      </c>
      <c r="D4306" s="762">
        <v>-12.79979125</v>
      </c>
      <c r="E4306" s="762">
        <v>0.90822016804549899</v>
      </c>
      <c r="F4306" s="762">
        <v>4.5886943749251403E-2</v>
      </c>
      <c r="G4306" s="762">
        <v>0.94276760805317805</v>
      </c>
      <c r="H4306" s="762">
        <v>8.7366371802315695E-3</v>
      </c>
      <c r="I4306" s="762">
        <v>0.36296042934007999</v>
      </c>
      <c r="J4306" s="762">
        <v>3.3395818312905501E-2</v>
      </c>
      <c r="K4306" s="762">
        <v>0.60619144624577104</v>
      </c>
      <c r="L4306" s="759" t="s">
        <v>2376</v>
      </c>
      <c r="M4306" s="762">
        <v>0</v>
      </c>
    </row>
    <row r="4307" spans="1:13" x14ac:dyDescent="0.2">
      <c r="A4307" s="759" t="s">
        <v>6682</v>
      </c>
      <c r="B4307" s="759" t="s">
        <v>6259</v>
      </c>
      <c r="C4307" s="762">
        <v>-9.4255448180000005</v>
      </c>
      <c r="D4307" s="762">
        <v>-29.038826440000001</v>
      </c>
      <c r="E4307" s="762">
        <v>0.82108638870281203</v>
      </c>
      <c r="F4307" s="762">
        <v>3.8435595004696503E-2</v>
      </c>
      <c r="G4307" s="762">
        <v>0.76027852187599299</v>
      </c>
      <c r="H4307" s="762">
        <v>3.8799139314867302E-2</v>
      </c>
      <c r="I4307" s="762">
        <v>1</v>
      </c>
      <c r="J4307" s="762">
        <v>5.02445787809883E-2</v>
      </c>
      <c r="K4307" s="762">
        <v>1</v>
      </c>
      <c r="L4307" s="759" t="s">
        <v>2413</v>
      </c>
      <c r="M4307" s="762">
        <v>0.544014133027383</v>
      </c>
    </row>
    <row r="4308" spans="1:13" x14ac:dyDescent="0.2">
      <c r="A4308" s="759" t="s">
        <v>6683</v>
      </c>
      <c r="B4308" s="759" t="s">
        <v>6259</v>
      </c>
      <c r="C4308" s="762">
        <v>-11.77708853</v>
      </c>
      <c r="D4308" s="762">
        <v>-11.977539269999999</v>
      </c>
      <c r="E4308" s="762">
        <v>0.70837280766425803</v>
      </c>
      <c r="F4308" s="762">
        <v>1.7676465211279101E-2</v>
      </c>
      <c r="G4308" s="762">
        <v>0.25187196844071702</v>
      </c>
      <c r="H4308" s="762">
        <v>4.50151986065098E-3</v>
      </c>
      <c r="I4308" s="762">
        <v>0.18701402288809299</v>
      </c>
      <c r="J4308" s="762">
        <v>3.02723088015085E-2</v>
      </c>
      <c r="K4308" s="762">
        <v>0.51164088019176501</v>
      </c>
      <c r="L4308" s="759" t="s">
        <v>2376</v>
      </c>
      <c r="M4308" s="762">
        <v>0.304108822730843</v>
      </c>
    </row>
    <row r="4309" spans="1:13" x14ac:dyDescent="0.2">
      <c r="A4309" s="759" t="s">
        <v>6684</v>
      </c>
      <c r="B4309" s="759" t="s">
        <v>6259</v>
      </c>
      <c r="C4309" s="762">
        <v>-15.90974488</v>
      </c>
      <c r="D4309" s="762">
        <v>-31.186080310000001</v>
      </c>
      <c r="E4309" s="762">
        <v>1.07904808389753</v>
      </c>
      <c r="F4309" s="762">
        <v>4.0761777480788498E-2</v>
      </c>
      <c r="G4309" s="762">
        <v>0.81724845140980196</v>
      </c>
      <c r="H4309" s="762">
        <v>1.53557157006728E-2</v>
      </c>
      <c r="I4309" s="762">
        <v>0.63794767622648596</v>
      </c>
      <c r="J4309" s="762">
        <v>4.5809993899395503E-2</v>
      </c>
      <c r="K4309" s="762">
        <v>0.98197629844055101</v>
      </c>
      <c r="L4309" s="759" t="s">
        <v>2409</v>
      </c>
      <c r="M4309" s="762">
        <v>0.251377936473484</v>
      </c>
    </row>
    <row r="4310" spans="1:13" x14ac:dyDescent="0.2">
      <c r="A4310" s="759" t="s">
        <v>6685</v>
      </c>
      <c r="B4310" s="759" t="s">
        <v>6259</v>
      </c>
      <c r="C4310" s="762">
        <v>-7.7098394920000004</v>
      </c>
      <c r="D4310" s="762">
        <v>-26.598876199999999</v>
      </c>
      <c r="E4310" s="762">
        <v>0.77168899513726896</v>
      </c>
      <c r="F4310" s="762">
        <v>2.8803056187708401E-2</v>
      </c>
      <c r="G4310" s="762">
        <v>0.52437046822341304</v>
      </c>
      <c r="H4310" s="762">
        <v>1.64418183681137E-2</v>
      </c>
      <c r="I4310" s="762">
        <v>0.68306939162190805</v>
      </c>
      <c r="J4310" s="762">
        <v>3.8884143974266497E-2</v>
      </c>
      <c r="K4310" s="762">
        <v>0.77232649819821397</v>
      </c>
      <c r="L4310" s="759" t="s">
        <v>2376</v>
      </c>
      <c r="M4310" s="762">
        <v>0.34566773071222501</v>
      </c>
    </row>
    <row r="4311" spans="1:13" x14ac:dyDescent="0.2">
      <c r="A4311" s="759" t="s">
        <v>6686</v>
      </c>
      <c r="B4311" s="759" t="s">
        <v>6259</v>
      </c>
      <c r="C4311" s="762">
        <v>-26.929056710000001</v>
      </c>
      <c r="D4311" s="762">
        <v>-12.910808250000001</v>
      </c>
      <c r="E4311" s="762">
        <v>0.92201226331310404</v>
      </c>
      <c r="F4311" s="762">
        <v>5.2777234931822001E-2</v>
      </c>
      <c r="G4311" s="762">
        <v>1</v>
      </c>
      <c r="H4311" s="762">
        <v>1.5540148229106199E-2</v>
      </c>
      <c r="I4311" s="762">
        <v>0.64560983706755604</v>
      </c>
      <c r="J4311" s="762">
        <v>3.7890300038822003E-2</v>
      </c>
      <c r="K4311" s="762">
        <v>0.74224222030134301</v>
      </c>
      <c r="L4311" s="759" t="s">
        <v>2376</v>
      </c>
      <c r="M4311" s="762">
        <v>0.81661428556223103</v>
      </c>
    </row>
    <row r="4312" spans="1:13" x14ac:dyDescent="0.2">
      <c r="A4312" s="759" t="s">
        <v>6687</v>
      </c>
      <c r="B4312" s="759" t="s">
        <v>6259</v>
      </c>
      <c r="C4312" s="762">
        <v>5.6489852999999997</v>
      </c>
      <c r="D4312" s="762">
        <v>-38.085242999999998</v>
      </c>
      <c r="E4312" s="762">
        <v>0.62525107804624602</v>
      </c>
      <c r="F4312" s="762">
        <v>3.2276569857970498E-2</v>
      </c>
      <c r="G4312" s="762">
        <v>0.60943941287808701</v>
      </c>
      <c r="H4312" s="762">
        <v>2.7740018443252801E-2</v>
      </c>
      <c r="I4312" s="762">
        <v>1</v>
      </c>
      <c r="J4312" s="762">
        <v>3.3522267206477697E-2</v>
      </c>
      <c r="K4312" s="762">
        <v>0.61001913636190797</v>
      </c>
      <c r="L4312" s="759" t="s">
        <v>2607</v>
      </c>
      <c r="M4312" s="762">
        <v>0.46428534929064602</v>
      </c>
    </row>
    <row r="4313" spans="1:13" x14ac:dyDescent="0.2">
      <c r="A4313" s="759" t="s">
        <v>6688</v>
      </c>
      <c r="B4313" s="759" t="s">
        <v>6259</v>
      </c>
      <c r="C4313" s="762">
        <v>-11.930121890000001</v>
      </c>
      <c r="D4313" s="762">
        <v>-36.216365369999998</v>
      </c>
      <c r="E4313" s="762">
        <v>0.74131807933319804</v>
      </c>
      <c r="F4313" s="762">
        <v>2.22720940055097E-2</v>
      </c>
      <c r="G4313" s="762">
        <v>0.364422345106656</v>
      </c>
      <c r="H4313" s="762">
        <v>3.2788005054817403E-2</v>
      </c>
      <c r="I4313" s="762">
        <v>1</v>
      </c>
      <c r="J4313" s="762">
        <v>5.0670511896178799E-2</v>
      </c>
      <c r="K4313" s="762">
        <v>1</v>
      </c>
      <c r="L4313" s="759" t="s">
        <v>2413</v>
      </c>
      <c r="M4313" s="762">
        <v>0.27921556626590499</v>
      </c>
    </row>
    <row r="4314" spans="1:13" x14ac:dyDescent="0.2">
      <c r="A4314" s="759" t="s">
        <v>6689</v>
      </c>
      <c r="B4314" s="759" t="s">
        <v>6259</v>
      </c>
      <c r="C4314" s="762">
        <v>-22.470805859999999</v>
      </c>
      <c r="D4314" s="762">
        <v>-8.8602298180000005</v>
      </c>
      <c r="E4314" s="762">
        <v>0.86775876301503696</v>
      </c>
      <c r="F4314" s="762">
        <v>4.4210075080849003E-2</v>
      </c>
      <c r="G4314" s="762">
        <v>0.90169983744562099</v>
      </c>
      <c r="H4314" s="762">
        <v>6.2023976228696301E-3</v>
      </c>
      <c r="I4314" s="762">
        <v>0.25767638520612102</v>
      </c>
      <c r="J4314" s="762">
        <v>2.88281293328157E-2</v>
      </c>
      <c r="K4314" s="762">
        <v>0.46792465062947602</v>
      </c>
      <c r="L4314" s="759" t="s">
        <v>2376</v>
      </c>
      <c r="M4314" s="762">
        <v>0.62669842250427199</v>
      </c>
    </row>
    <row r="4315" spans="1:13" x14ac:dyDescent="0.2">
      <c r="A4315" s="759" t="s">
        <v>6690</v>
      </c>
      <c r="B4315" s="759" t="s">
        <v>6259</v>
      </c>
      <c r="C4315" s="762">
        <v>-14.02556972</v>
      </c>
      <c r="D4315" s="762">
        <v>-25.752839080000001</v>
      </c>
      <c r="E4315" s="762">
        <v>0.74835684801288105</v>
      </c>
      <c r="F4315" s="762">
        <v>3.5970724142495997E-2</v>
      </c>
      <c r="G4315" s="762">
        <v>0.69991199544773897</v>
      </c>
      <c r="H4315" s="762">
        <v>1.21520543734417E-2</v>
      </c>
      <c r="I4315" s="762">
        <v>0.50485269528811105</v>
      </c>
      <c r="J4315" s="762">
        <v>3.5580943929898502E-2</v>
      </c>
      <c r="K4315" s="762">
        <v>0.67233657347265896</v>
      </c>
      <c r="L4315" s="759" t="s">
        <v>2376</v>
      </c>
      <c r="M4315" s="762">
        <v>0.60146360611921201</v>
      </c>
    </row>
    <row r="4316" spans="1:13" x14ac:dyDescent="0.2">
      <c r="A4316" s="759" t="s">
        <v>6691</v>
      </c>
      <c r="B4316" s="759" t="s">
        <v>6259</v>
      </c>
      <c r="C4316" s="762">
        <v>-5.7935201239999996</v>
      </c>
      <c r="D4316" s="762">
        <v>-38.491350220000001</v>
      </c>
      <c r="E4316" s="762">
        <v>0.76942095602131799</v>
      </c>
      <c r="F4316" s="762">
        <v>2.2618814970780901E-2</v>
      </c>
      <c r="G4316" s="762">
        <v>0.37291380060665202</v>
      </c>
      <c r="H4316" s="762">
        <v>2.3791796167901901E-2</v>
      </c>
      <c r="I4316" s="762">
        <v>0.98842157353356896</v>
      </c>
      <c r="J4316" s="762">
        <v>5.7274693583273299E-2</v>
      </c>
      <c r="K4316" s="762">
        <v>1</v>
      </c>
      <c r="L4316" s="759" t="s">
        <v>2413</v>
      </c>
      <c r="M4316" s="762">
        <v>0.57282845518295</v>
      </c>
    </row>
    <row r="4317" spans="1:13" x14ac:dyDescent="0.2">
      <c r="A4317" s="759" t="s">
        <v>6692</v>
      </c>
      <c r="B4317" s="759" t="s">
        <v>6259</v>
      </c>
      <c r="C4317" s="762">
        <v>-10.46002738</v>
      </c>
      <c r="D4317" s="762">
        <v>-13.870104019999999</v>
      </c>
      <c r="E4317" s="762">
        <v>0.982550874896854</v>
      </c>
      <c r="F4317" s="762">
        <v>5.3306772406054401E-2</v>
      </c>
      <c r="G4317" s="762">
        <v>1</v>
      </c>
      <c r="H4317" s="762">
        <v>1.14074934253219E-2</v>
      </c>
      <c r="I4317" s="762">
        <v>0.47392017740624398</v>
      </c>
      <c r="J4317" s="762">
        <v>4.0709888525317497E-2</v>
      </c>
      <c r="K4317" s="762">
        <v>0.82759293835262704</v>
      </c>
      <c r="L4317" s="759" t="s">
        <v>2376</v>
      </c>
      <c r="M4317" s="762">
        <v>0.62724671337538995</v>
      </c>
    </row>
    <row r="4318" spans="1:13" x14ac:dyDescent="0.2">
      <c r="A4318" s="759" t="s">
        <v>6693</v>
      </c>
      <c r="B4318" s="759" t="s">
        <v>6259</v>
      </c>
      <c r="C4318" s="762">
        <v>-21.428962290000001</v>
      </c>
      <c r="D4318" s="762">
        <v>-13.90513215</v>
      </c>
      <c r="E4318" s="762">
        <v>1.0585980596676601</v>
      </c>
      <c r="F4318" s="762">
        <v>3.8624715531207998E-2</v>
      </c>
      <c r="G4318" s="762">
        <v>0.764910236008147</v>
      </c>
      <c r="H4318" s="762">
        <v>5.6354383687967496E-3</v>
      </c>
      <c r="I4318" s="762">
        <v>0.23412223673701901</v>
      </c>
      <c r="J4318" s="762">
        <v>2.87283012589429E-2</v>
      </c>
      <c r="K4318" s="762">
        <v>0.46490279479104601</v>
      </c>
      <c r="L4318" s="759" t="s">
        <v>2376</v>
      </c>
      <c r="M4318" s="762">
        <v>0.90333737340220699</v>
      </c>
    </row>
    <row r="4319" spans="1:13" x14ac:dyDescent="0.2">
      <c r="A4319" s="759" t="s">
        <v>6694</v>
      </c>
      <c r="B4319" s="759" t="s">
        <v>6259</v>
      </c>
      <c r="C4319" s="762">
        <v>-5.2332765180000003</v>
      </c>
      <c r="D4319" s="762">
        <v>-30.305398879999998</v>
      </c>
      <c r="E4319" s="762">
        <v>0.62828376379572803</v>
      </c>
      <c r="F4319" s="762">
        <v>3.2049625226156599E-2</v>
      </c>
      <c r="G4319" s="762">
        <v>0.60388136081764998</v>
      </c>
      <c r="H4319" s="762">
        <v>1.19061443355306E-2</v>
      </c>
      <c r="I4319" s="762">
        <v>0.494636453136924</v>
      </c>
      <c r="J4319" s="762">
        <v>3.09311740890688E-2</v>
      </c>
      <c r="K4319" s="762">
        <v>0.53158513477952896</v>
      </c>
      <c r="L4319" s="759" t="s">
        <v>2376</v>
      </c>
      <c r="M4319" s="762">
        <v>0.76427966238440803</v>
      </c>
    </row>
    <row r="4320" spans="1:13" x14ac:dyDescent="0.2">
      <c r="A4320" s="759" t="s">
        <v>6695</v>
      </c>
      <c r="B4320" s="759" t="s">
        <v>6259</v>
      </c>
      <c r="C4320" s="762">
        <v>-23.839087960000001</v>
      </c>
      <c r="D4320" s="762">
        <v>-18.52695782</v>
      </c>
      <c r="E4320" s="762">
        <v>0.96194849531488402</v>
      </c>
      <c r="F4320" s="762">
        <v>4.1556083692137001E-2</v>
      </c>
      <c r="G4320" s="762">
        <v>0.83670162137595705</v>
      </c>
      <c r="H4320" s="762">
        <v>1.49800198094197E-2</v>
      </c>
      <c r="I4320" s="762">
        <v>0.62233952157139905</v>
      </c>
      <c r="J4320" s="762">
        <v>3.90039376629139E-2</v>
      </c>
      <c r="K4320" s="762">
        <v>0.77595273731257997</v>
      </c>
      <c r="L4320" s="759" t="s">
        <v>2376</v>
      </c>
      <c r="M4320" s="762">
        <v>0.90333737340220699</v>
      </c>
    </row>
    <row r="4321" spans="1:13" x14ac:dyDescent="0.2">
      <c r="A4321" s="759" t="s">
        <v>6696</v>
      </c>
      <c r="B4321" s="759" t="s">
        <v>6259</v>
      </c>
      <c r="C4321" s="762">
        <v>-25.554093380000001</v>
      </c>
      <c r="D4321" s="762">
        <v>-17.712957200000002</v>
      </c>
      <c r="E4321" s="762">
        <v>0.93714372865922702</v>
      </c>
      <c r="F4321" s="762">
        <v>2.5304326447244799E-2</v>
      </c>
      <c r="G4321" s="762">
        <v>0.43868396494988499</v>
      </c>
      <c r="H4321" s="762">
        <v>6.8240035520338799E-3</v>
      </c>
      <c r="I4321" s="762">
        <v>0.28350078201239498</v>
      </c>
      <c r="J4321" s="762">
        <v>3.4422938272974303E-2</v>
      </c>
      <c r="K4321" s="762">
        <v>0.63728300942211902</v>
      </c>
      <c r="L4321" s="759" t="s">
        <v>2376</v>
      </c>
      <c r="M4321" s="762">
        <v>0.90333737340220699</v>
      </c>
    </row>
    <row r="4322" spans="1:13" x14ac:dyDescent="0.2">
      <c r="A4322" s="759" t="s">
        <v>6697</v>
      </c>
      <c r="B4322" s="759" t="s">
        <v>6259</v>
      </c>
      <c r="C4322" s="762">
        <v>6.0649522669999998</v>
      </c>
      <c r="D4322" s="762">
        <v>-42.154820700000002</v>
      </c>
      <c r="E4322" s="762">
        <v>0.139403909658916</v>
      </c>
      <c r="F4322" s="762">
        <v>4.6637121837747202E-2</v>
      </c>
      <c r="G4322" s="762">
        <v>0.961140025945593</v>
      </c>
      <c r="H4322" s="762">
        <v>3.3341302640117497E-2</v>
      </c>
      <c r="I4322" s="762">
        <v>1</v>
      </c>
      <c r="J4322" s="762">
        <v>4.81903388608508E-2</v>
      </c>
      <c r="K4322" s="762">
        <v>1</v>
      </c>
      <c r="L4322" s="759" t="s">
        <v>2413</v>
      </c>
      <c r="M4322" s="762">
        <v>0.90333737340220699</v>
      </c>
    </row>
    <row r="4323" spans="1:13" x14ac:dyDescent="0.2">
      <c r="A4323" s="759" t="s">
        <v>6698</v>
      </c>
      <c r="B4323" s="759" t="s">
        <v>6259</v>
      </c>
      <c r="C4323" s="762">
        <v>-7.2172066619999997</v>
      </c>
      <c r="D4323" s="762">
        <v>-34.648603379999997</v>
      </c>
      <c r="E4323" s="762">
        <v>1.13536561490226</v>
      </c>
      <c r="F4323" s="762">
        <v>3.0051251662684599E-2</v>
      </c>
      <c r="G4323" s="762">
        <v>0.55493971781969698</v>
      </c>
      <c r="H4323" s="762">
        <v>1.4843403121691299E-2</v>
      </c>
      <c r="I4323" s="762">
        <v>0.61666381763919298</v>
      </c>
      <c r="J4323" s="762">
        <v>4.3700293938217498E-2</v>
      </c>
      <c r="K4323" s="762">
        <v>0.91811436328872698</v>
      </c>
      <c r="L4323" s="759" t="s">
        <v>2409</v>
      </c>
      <c r="M4323" s="762">
        <v>0.37375831642853102</v>
      </c>
    </row>
    <row r="4324" spans="1:13" x14ac:dyDescent="0.2">
      <c r="A4324" s="759" t="s">
        <v>6699</v>
      </c>
      <c r="B4324" s="759" t="s">
        <v>6259</v>
      </c>
      <c r="C4324" s="762">
        <v>-22.505952260000001</v>
      </c>
      <c r="D4324" s="762">
        <v>-27.140729619999998</v>
      </c>
      <c r="E4324" s="762">
        <v>1.2400802673365501</v>
      </c>
      <c r="F4324" s="762">
        <v>3.5787907633534899E-2</v>
      </c>
      <c r="G4324" s="762">
        <v>0.69543469546104297</v>
      </c>
      <c r="H4324" s="762">
        <v>1.1018135865295899E-2</v>
      </c>
      <c r="I4324" s="762">
        <v>0.457744481439184</v>
      </c>
      <c r="J4324" s="762">
        <v>3.9897953524485601E-2</v>
      </c>
      <c r="K4324" s="762">
        <v>0.80301515937102097</v>
      </c>
      <c r="L4324" s="759" t="s">
        <v>2376</v>
      </c>
      <c r="M4324" s="762">
        <v>0.57353748338177502</v>
      </c>
    </row>
    <row r="4325" spans="1:13" x14ac:dyDescent="0.2">
      <c r="A4325" s="759" t="s">
        <v>6700</v>
      </c>
      <c r="B4325" s="759" t="s">
        <v>6259</v>
      </c>
      <c r="C4325" s="762">
        <v>-17.523310309999999</v>
      </c>
      <c r="D4325" s="762">
        <v>-18.628698109999998</v>
      </c>
      <c r="E4325" s="762">
        <v>0.92156789701220498</v>
      </c>
      <c r="F4325" s="762">
        <v>3.40669108422798E-2</v>
      </c>
      <c r="G4325" s="762">
        <v>0.65328619727048998</v>
      </c>
      <c r="H4325" s="762">
        <v>1.4713617268349299E-2</v>
      </c>
      <c r="I4325" s="762">
        <v>0.61127190513529395</v>
      </c>
      <c r="J4325" s="762">
        <v>3.6770007209805299E-2</v>
      </c>
      <c r="K4325" s="762">
        <v>0.70833025228833502</v>
      </c>
      <c r="L4325" s="759" t="s">
        <v>2376</v>
      </c>
      <c r="M4325" s="762">
        <v>0.75060272184231702</v>
      </c>
    </row>
    <row r="4326" spans="1:13" x14ac:dyDescent="0.2">
      <c r="A4326" s="759" t="s">
        <v>6701</v>
      </c>
      <c r="B4326" s="759" t="s">
        <v>6259</v>
      </c>
      <c r="C4326" s="762">
        <v>-7.5245674490000001</v>
      </c>
      <c r="D4326" s="762">
        <v>-20.59547165</v>
      </c>
      <c r="E4326" s="762">
        <v>0.80158913226628103</v>
      </c>
      <c r="F4326" s="762">
        <v>2.4686532727307101E-2</v>
      </c>
      <c r="G4326" s="762">
        <v>0.42355375429720099</v>
      </c>
      <c r="H4326" s="762">
        <v>1.1229891731274999E-2</v>
      </c>
      <c r="I4326" s="762">
        <v>0.466541807993479</v>
      </c>
      <c r="J4326" s="762">
        <v>3.2719205812212299E-2</v>
      </c>
      <c r="K4326" s="762">
        <v>0.58570997889641097</v>
      </c>
      <c r="L4326" s="759" t="s">
        <v>2376</v>
      </c>
      <c r="M4326" s="762">
        <v>0</v>
      </c>
    </row>
    <row r="4327" spans="1:13" x14ac:dyDescent="0.2">
      <c r="A4327" s="759" t="s">
        <v>6702</v>
      </c>
      <c r="B4327" s="759" t="s">
        <v>6259</v>
      </c>
      <c r="C4327" s="762">
        <v>-20.137643610000001</v>
      </c>
      <c r="D4327" s="762">
        <v>-20.031984680000001</v>
      </c>
      <c r="E4327" s="762">
        <v>1.0769540584700199</v>
      </c>
      <c r="F4327" s="762">
        <v>3.6348965195519098E-2</v>
      </c>
      <c r="G4327" s="762">
        <v>0.70917539922130302</v>
      </c>
      <c r="H4327" s="762">
        <v>1.3716315447932E-2</v>
      </c>
      <c r="I4327" s="762">
        <v>0.56983935367393401</v>
      </c>
      <c r="J4327" s="762">
        <v>3.2058122123010402E-2</v>
      </c>
      <c r="K4327" s="762">
        <v>0.565698553794307</v>
      </c>
      <c r="L4327" s="759" t="s">
        <v>2376</v>
      </c>
      <c r="M4327" s="762">
        <v>0.42945707241754499</v>
      </c>
    </row>
    <row r="4328" spans="1:13" x14ac:dyDescent="0.2">
      <c r="A4328" s="759" t="s">
        <v>6703</v>
      </c>
      <c r="B4328" s="759" t="s">
        <v>6259</v>
      </c>
      <c r="C4328" s="762">
        <v>-8.7353085789999998</v>
      </c>
      <c r="D4328" s="762">
        <v>-37.228471079999998</v>
      </c>
      <c r="E4328" s="762">
        <v>0.93834494317281802</v>
      </c>
      <c r="F4328" s="762">
        <v>3.2251353787768902E-2</v>
      </c>
      <c r="G4328" s="762">
        <v>0.60882185425923196</v>
      </c>
      <c r="H4328" s="762">
        <v>1.5123467331534499E-2</v>
      </c>
      <c r="I4328" s="762">
        <v>0.62829897538727197</v>
      </c>
      <c r="J4328" s="762">
        <v>5.1642171815207097E-2</v>
      </c>
      <c r="K4328" s="762">
        <v>1</v>
      </c>
      <c r="L4328" s="759" t="s">
        <v>2409</v>
      </c>
      <c r="M4328" s="762">
        <v>0.74467956838372296</v>
      </c>
    </row>
    <row r="4329" spans="1:13" x14ac:dyDescent="0.2">
      <c r="A4329" s="759" t="s">
        <v>6704</v>
      </c>
      <c r="B4329" s="759" t="s">
        <v>6259</v>
      </c>
      <c r="C4329" s="762">
        <v>-11.45606106</v>
      </c>
      <c r="D4329" s="762">
        <v>-15.622222349999999</v>
      </c>
      <c r="E4329" s="762">
        <v>0.81966183259704695</v>
      </c>
      <c r="F4329" s="762">
        <v>3.2535034577536301E-2</v>
      </c>
      <c r="G4329" s="762">
        <v>0.615769413212092</v>
      </c>
      <c r="H4329" s="762">
        <v>1.2213531882919499E-2</v>
      </c>
      <c r="I4329" s="762">
        <v>0.50740677659822697</v>
      </c>
      <c r="J4329" s="762">
        <v>3.2814597082801801E-2</v>
      </c>
      <c r="K4329" s="762">
        <v>0.588597523976786</v>
      </c>
      <c r="L4329" s="759" t="s">
        <v>2376</v>
      </c>
      <c r="M4329" s="762">
        <v>0.54623766198924695</v>
      </c>
    </row>
    <row r="4330" spans="1:13" x14ac:dyDescent="0.2">
      <c r="A4330" s="759" t="s">
        <v>6705</v>
      </c>
      <c r="B4330" s="759" t="s">
        <v>6259</v>
      </c>
      <c r="C4330" s="762">
        <v>-23.4194624</v>
      </c>
      <c r="D4330" s="762">
        <v>-14.6313101</v>
      </c>
      <c r="E4330" s="762">
        <v>1.2400802673365501</v>
      </c>
      <c r="F4330" s="762">
        <v>3.4312767526744802E-2</v>
      </c>
      <c r="G4330" s="762">
        <v>0.659307418295067</v>
      </c>
      <c r="H4330" s="762">
        <v>1.3866593804433201E-2</v>
      </c>
      <c r="I4330" s="762">
        <v>0.57608264046275204</v>
      </c>
      <c r="J4330" s="762">
        <v>3.8888580777549801E-2</v>
      </c>
      <c r="K4330" s="762">
        <v>0.77246080895626901</v>
      </c>
      <c r="L4330" s="759" t="s">
        <v>2376</v>
      </c>
      <c r="M4330" s="762">
        <v>0.30297608538684601</v>
      </c>
    </row>
    <row r="4331" spans="1:13" x14ac:dyDescent="0.2">
      <c r="A4331" s="759" t="s">
        <v>6706</v>
      </c>
      <c r="B4331" s="759" t="s">
        <v>6259</v>
      </c>
      <c r="C4331" s="762">
        <v>-15.47101698</v>
      </c>
      <c r="D4331" s="762">
        <v>-33.999240829999998</v>
      </c>
      <c r="E4331" s="762">
        <v>0.95883384860760801</v>
      </c>
      <c r="F4331" s="762">
        <v>2.7712461151491799E-2</v>
      </c>
      <c r="G4331" s="762">
        <v>0.497660984485716</v>
      </c>
      <c r="H4331" s="762">
        <v>2.7227705864271302E-2</v>
      </c>
      <c r="I4331" s="762">
        <v>1</v>
      </c>
      <c r="J4331" s="762">
        <v>4.3070267871998198E-2</v>
      </c>
      <c r="K4331" s="762">
        <v>0.89904308322238502</v>
      </c>
      <c r="L4331" s="759" t="s">
        <v>2607</v>
      </c>
      <c r="M4331" s="762">
        <v>0.78862321521546797</v>
      </c>
    </row>
    <row r="4332" spans="1:13" x14ac:dyDescent="0.2">
      <c r="A4332" s="759" t="s">
        <v>6707</v>
      </c>
      <c r="B4332" s="759" t="s">
        <v>6259</v>
      </c>
      <c r="C4332" s="762">
        <v>-18.954619900000001</v>
      </c>
      <c r="D4332" s="762">
        <v>-24.53288276</v>
      </c>
      <c r="E4332" s="762">
        <v>1.2400802673365501</v>
      </c>
      <c r="F4332" s="762">
        <v>2.61175447112445E-2</v>
      </c>
      <c r="G4332" s="762">
        <v>0.45860030388018103</v>
      </c>
      <c r="H4332" s="762">
        <v>1.23159943987158E-2</v>
      </c>
      <c r="I4332" s="762">
        <v>0.51166352338890198</v>
      </c>
      <c r="J4332" s="762">
        <v>3.9063834507237501E-2</v>
      </c>
      <c r="K4332" s="762">
        <v>0.77776585686976296</v>
      </c>
      <c r="L4332" s="759" t="s">
        <v>2376</v>
      </c>
      <c r="M4332" s="762">
        <v>0.73049949960840399</v>
      </c>
    </row>
    <row r="4333" spans="1:13" x14ac:dyDescent="0.2">
      <c r="A4333" s="759" t="s">
        <v>6708</v>
      </c>
      <c r="B4333" s="759" t="s">
        <v>6259</v>
      </c>
      <c r="C4333" s="762">
        <v>-26.481765589999998</v>
      </c>
      <c r="D4333" s="762">
        <v>-14.083242950000001</v>
      </c>
      <c r="E4333" s="762">
        <v>0.94912736711179702</v>
      </c>
      <c r="F4333" s="762">
        <v>3.4224511281039399E-2</v>
      </c>
      <c r="G4333" s="762">
        <v>0.65714593863833104</v>
      </c>
      <c r="H4333" s="762">
        <v>9.6178148160797807E-3</v>
      </c>
      <c r="I4333" s="762">
        <v>0.39956865115415202</v>
      </c>
      <c r="J4333" s="762">
        <v>3.3633187288558603E-2</v>
      </c>
      <c r="K4333" s="762">
        <v>0.613376753960164</v>
      </c>
      <c r="L4333" s="759" t="s">
        <v>2376</v>
      </c>
      <c r="M4333" s="762">
        <v>0.82193627052422602</v>
      </c>
    </row>
    <row r="4334" spans="1:13" x14ac:dyDescent="0.2">
      <c r="A4334" s="759" t="s">
        <v>6709</v>
      </c>
      <c r="B4334" s="759" t="s">
        <v>6259</v>
      </c>
      <c r="C4334" s="762">
        <v>-17.63855538</v>
      </c>
      <c r="D4334" s="762">
        <v>-19.33257219</v>
      </c>
      <c r="E4334" s="762">
        <v>0.95440595247718696</v>
      </c>
      <c r="F4334" s="762">
        <v>4.3667929571515898E-2</v>
      </c>
      <c r="G4334" s="762">
        <v>0.88842230264950095</v>
      </c>
      <c r="H4334" s="762">
        <v>2.1496635814064701E-2</v>
      </c>
      <c r="I4334" s="762">
        <v>0.89306998012249095</v>
      </c>
      <c r="J4334" s="762">
        <v>3.8544728523099099E-2</v>
      </c>
      <c r="K4334" s="762">
        <v>0.76205219440167604</v>
      </c>
      <c r="L4334" s="759" t="s">
        <v>2376</v>
      </c>
      <c r="M4334" s="762">
        <v>0.22844194987723401</v>
      </c>
    </row>
    <row r="4335" spans="1:13" x14ac:dyDescent="0.2">
      <c r="A4335" s="759" t="s">
        <v>6710</v>
      </c>
      <c r="B4335" s="759" t="s">
        <v>6259</v>
      </c>
      <c r="C4335" s="762">
        <v>-18.79268819</v>
      </c>
      <c r="D4335" s="762">
        <v>-18.94249099</v>
      </c>
      <c r="E4335" s="762">
        <v>1.12060733788899</v>
      </c>
      <c r="F4335" s="762">
        <v>3.4230815298589803E-2</v>
      </c>
      <c r="G4335" s="762">
        <v>0.65730032829304497</v>
      </c>
      <c r="H4335" s="762">
        <v>5.3758666621127804E-3</v>
      </c>
      <c r="I4335" s="762">
        <v>0.22333845327385901</v>
      </c>
      <c r="J4335" s="762">
        <v>2.6536520437025101E-2</v>
      </c>
      <c r="K4335" s="762">
        <v>0.39855621656238799</v>
      </c>
      <c r="L4335" s="759" t="s">
        <v>2376</v>
      </c>
      <c r="M4335" s="762">
        <v>0.58991605273471304</v>
      </c>
    </row>
    <row r="4336" spans="1:13" x14ac:dyDescent="0.2">
      <c r="A4336" s="759" t="s">
        <v>6711</v>
      </c>
      <c r="B4336" s="759" t="s">
        <v>6259</v>
      </c>
      <c r="C4336" s="762">
        <v>4.1442274579999996</v>
      </c>
      <c r="D4336" s="762">
        <v>-36.264736509999999</v>
      </c>
      <c r="E4336" s="762">
        <v>0.53260785403263999</v>
      </c>
      <c r="F4336" s="762">
        <v>2.69496750278953E-2</v>
      </c>
      <c r="G4336" s="762">
        <v>0.47897978728387303</v>
      </c>
      <c r="H4336" s="762">
        <v>1.0983981693363801E-2</v>
      </c>
      <c r="I4336" s="762">
        <v>0.456325565842293</v>
      </c>
      <c r="J4336" s="762">
        <v>4.8170373246076197E-2</v>
      </c>
      <c r="K4336" s="762">
        <v>1</v>
      </c>
      <c r="L4336" s="759" t="s">
        <v>2409</v>
      </c>
      <c r="M4336" s="762">
        <v>0.90333737340220699</v>
      </c>
    </row>
    <row r="4337" spans="1:13" x14ac:dyDescent="0.2">
      <c r="A4337" s="759" t="s">
        <v>6712</v>
      </c>
      <c r="B4337" s="759" t="s">
        <v>6259</v>
      </c>
      <c r="C4337" s="762">
        <v>5.6293886740000003</v>
      </c>
      <c r="D4337" s="762">
        <v>-38.438834229999998</v>
      </c>
      <c r="E4337" s="762">
        <v>0.39690838302036402</v>
      </c>
      <c r="F4337" s="762">
        <v>2.43776358673383E-2</v>
      </c>
      <c r="G4337" s="762">
        <v>0.41598863672548703</v>
      </c>
      <c r="H4337" s="762">
        <v>1.87369787219509E-2</v>
      </c>
      <c r="I4337" s="762">
        <v>0.77842102657762502</v>
      </c>
      <c r="J4337" s="762">
        <v>3.4214408518662302E-2</v>
      </c>
      <c r="K4337" s="762">
        <v>0.63097070649977305</v>
      </c>
      <c r="L4337" s="759" t="s">
        <v>2376</v>
      </c>
      <c r="M4337" s="762">
        <v>0.29227129500542598</v>
      </c>
    </row>
    <row r="4338" spans="1:13" x14ac:dyDescent="0.2">
      <c r="A4338" s="759" t="s">
        <v>6713</v>
      </c>
      <c r="B4338" s="759" t="s">
        <v>6259</v>
      </c>
      <c r="C4338" s="762">
        <v>-15.28966711</v>
      </c>
      <c r="D4338" s="762">
        <v>-29.239625969999999</v>
      </c>
      <c r="E4338" s="762">
        <v>0.88028651125002599</v>
      </c>
      <c r="F4338" s="762">
        <v>4.5489790643577201E-2</v>
      </c>
      <c r="G4338" s="762">
        <v>0.933041035315473</v>
      </c>
      <c r="H4338" s="762">
        <v>1.0089142388742801E-2</v>
      </c>
      <c r="I4338" s="762">
        <v>0.41914976117160802</v>
      </c>
      <c r="J4338" s="762">
        <v>3.33314846652987E-2</v>
      </c>
      <c r="K4338" s="762">
        <v>0.60424404620115701</v>
      </c>
      <c r="L4338" s="759" t="s">
        <v>2376</v>
      </c>
      <c r="M4338" s="762">
        <v>0.90190047860105305</v>
      </c>
    </row>
    <row r="4339" spans="1:13" x14ac:dyDescent="0.2">
      <c r="A4339" s="759" t="s">
        <v>6714</v>
      </c>
      <c r="B4339" s="759" t="s">
        <v>6259</v>
      </c>
      <c r="C4339" s="762">
        <v>-0.66335369799999999</v>
      </c>
      <c r="D4339" s="762">
        <v>-31.170029639999999</v>
      </c>
      <c r="E4339" s="762">
        <v>0.49948342391999601</v>
      </c>
      <c r="F4339" s="762">
        <v>4.8875048068133801E-2</v>
      </c>
      <c r="G4339" s="762">
        <v>1</v>
      </c>
      <c r="H4339" s="762">
        <v>3.1271559821032101E-2</v>
      </c>
      <c r="I4339" s="762">
        <v>1</v>
      </c>
      <c r="J4339" s="762">
        <v>4.6375686318007897E-2</v>
      </c>
      <c r="K4339" s="762">
        <v>0.99910014819165505</v>
      </c>
      <c r="L4339" s="759" t="s">
        <v>2413</v>
      </c>
      <c r="M4339" s="762">
        <v>0</v>
      </c>
    </row>
    <row r="4340" spans="1:13" x14ac:dyDescent="0.2">
      <c r="A4340" s="759" t="s">
        <v>6715</v>
      </c>
      <c r="B4340" s="759" t="s">
        <v>6259</v>
      </c>
      <c r="C4340" s="762">
        <v>-24.797840040000001</v>
      </c>
      <c r="D4340" s="762">
        <v>-19.40461809</v>
      </c>
      <c r="E4340" s="762">
        <v>1.07453148862345</v>
      </c>
      <c r="F4340" s="762">
        <v>4.5508702696228302E-2</v>
      </c>
      <c r="G4340" s="762">
        <v>0.933504204279614</v>
      </c>
      <c r="H4340" s="762">
        <v>2.4775436319546401E-2</v>
      </c>
      <c r="I4340" s="762">
        <v>1</v>
      </c>
      <c r="J4340" s="762">
        <v>3.6541511840718799E-2</v>
      </c>
      <c r="K4340" s="762">
        <v>0.70141356609005301</v>
      </c>
      <c r="L4340" s="759" t="s">
        <v>2607</v>
      </c>
      <c r="M4340" s="762">
        <v>0.79597194000499605</v>
      </c>
    </row>
    <row r="4341" spans="1:13" x14ac:dyDescent="0.2">
      <c r="A4341" s="759" t="s">
        <v>6716</v>
      </c>
      <c r="B4341" s="759" t="s">
        <v>6259</v>
      </c>
      <c r="C4341" s="762">
        <v>2.7477663880000001</v>
      </c>
      <c r="D4341" s="762">
        <v>-39.79118485</v>
      </c>
      <c r="E4341" s="762">
        <v>0.867587088876969</v>
      </c>
      <c r="F4341" s="762">
        <v>4.7853797224971503E-2</v>
      </c>
      <c r="G4341" s="762">
        <v>0.99093730277756398</v>
      </c>
      <c r="H4341" s="762">
        <v>3.8047747532361099E-2</v>
      </c>
      <c r="I4341" s="762">
        <v>1</v>
      </c>
      <c r="J4341" s="762">
        <v>5.4097942432477397E-2</v>
      </c>
      <c r="K4341" s="762">
        <v>1</v>
      </c>
      <c r="L4341" s="759" t="s">
        <v>2413</v>
      </c>
      <c r="M4341" s="762">
        <v>0.34937617758848799</v>
      </c>
    </row>
    <row r="4342" spans="1:13" x14ac:dyDescent="0.2">
      <c r="A4342" s="759" t="s">
        <v>6717</v>
      </c>
      <c r="B4342" s="759" t="s">
        <v>6259</v>
      </c>
      <c r="C4342" s="762">
        <v>-15.409545570000001</v>
      </c>
      <c r="D4342" s="762">
        <v>-24.366945399999999</v>
      </c>
      <c r="E4342" s="762">
        <v>0.58516347429530002</v>
      </c>
      <c r="F4342" s="762">
        <v>4.2911447465469703E-2</v>
      </c>
      <c r="G4342" s="762">
        <v>0.86989547061162797</v>
      </c>
      <c r="H4342" s="762">
        <v>1.4932203968714799E-2</v>
      </c>
      <c r="I4342" s="762">
        <v>0.62035302311789497</v>
      </c>
      <c r="J4342" s="762">
        <v>3.7779379956741202E-2</v>
      </c>
      <c r="K4342" s="762">
        <v>0.73888460270308698</v>
      </c>
      <c r="L4342" s="759" t="s">
        <v>2376</v>
      </c>
      <c r="M4342" s="762">
        <v>0.31201826621678602</v>
      </c>
    </row>
    <row r="4343" spans="1:13" x14ac:dyDescent="0.2">
      <c r="A4343" s="759" t="s">
        <v>6718</v>
      </c>
      <c r="B4343" s="759" t="s">
        <v>6259</v>
      </c>
      <c r="C4343" s="762">
        <v>-14.68582028</v>
      </c>
      <c r="D4343" s="762">
        <v>-18.607370209999999</v>
      </c>
      <c r="E4343" s="762">
        <v>0.74849050190607602</v>
      </c>
      <c r="F4343" s="762">
        <v>2.1660604303122399E-2</v>
      </c>
      <c r="G4343" s="762">
        <v>0.349446499617942</v>
      </c>
      <c r="H4343" s="762">
        <v>8.2174937668636205E-3</v>
      </c>
      <c r="I4343" s="762">
        <v>0.34139282086912098</v>
      </c>
      <c r="J4343" s="762">
        <v>3.1308302368143803E-2</v>
      </c>
      <c r="K4343" s="762">
        <v>0.54300103461359905</v>
      </c>
      <c r="L4343" s="759" t="s">
        <v>2376</v>
      </c>
      <c r="M4343" s="762">
        <v>0.72382387116567404</v>
      </c>
    </row>
    <row r="4344" spans="1:13" x14ac:dyDescent="0.2">
      <c r="A4344" s="759" t="s">
        <v>6719</v>
      </c>
      <c r="B4344" s="759" t="s">
        <v>6259</v>
      </c>
      <c r="C4344" s="762">
        <v>-23.110422010000001</v>
      </c>
      <c r="D4344" s="762">
        <v>-22.36439584</v>
      </c>
      <c r="E4344" s="762">
        <v>1.12275135058805</v>
      </c>
      <c r="F4344" s="762">
        <v>3.24278662791797E-2</v>
      </c>
      <c r="G4344" s="762">
        <v>0.61314476459121503</v>
      </c>
      <c r="H4344" s="762">
        <v>1.23364869018751E-2</v>
      </c>
      <c r="I4344" s="762">
        <v>0.51251489767382097</v>
      </c>
      <c r="J4344" s="762">
        <v>2.92119128168155E-2</v>
      </c>
      <c r="K4344" s="762">
        <v>0.47954203173594001</v>
      </c>
      <c r="L4344" s="759" t="s">
        <v>2376</v>
      </c>
      <c r="M4344" s="762">
        <v>0.57676765390588203</v>
      </c>
    </row>
    <row r="4345" spans="1:13" x14ac:dyDescent="0.2">
      <c r="A4345" s="759" t="s">
        <v>6720</v>
      </c>
      <c r="B4345" s="759" t="s">
        <v>6259</v>
      </c>
      <c r="C4345" s="762">
        <v>-23.048495679999998</v>
      </c>
      <c r="D4345" s="762">
        <v>-26.721816780000001</v>
      </c>
      <c r="E4345" s="762">
        <v>0.88010751818996802</v>
      </c>
      <c r="F4345" s="762">
        <v>3.1312055172761602E-2</v>
      </c>
      <c r="G4345" s="762">
        <v>0.585817722234663</v>
      </c>
      <c r="H4345" s="762">
        <v>2.23436592779808E-2</v>
      </c>
      <c r="I4345" s="762">
        <v>0.92825924479503297</v>
      </c>
      <c r="J4345" s="762">
        <v>5.2618268537518699E-2</v>
      </c>
      <c r="K4345" s="762">
        <v>1</v>
      </c>
      <c r="L4345" s="759" t="s">
        <v>2413</v>
      </c>
      <c r="M4345" s="762">
        <v>0.63901534616075595</v>
      </c>
    </row>
    <row r="4346" spans="1:13" x14ac:dyDescent="0.2">
      <c r="A4346" s="759" t="s">
        <v>6721</v>
      </c>
      <c r="B4346" s="759" t="s">
        <v>6259</v>
      </c>
      <c r="C4346" s="762">
        <v>3.5543817560000002</v>
      </c>
      <c r="D4346" s="762">
        <v>-38.54979677</v>
      </c>
      <c r="E4346" s="762">
        <v>0.46909115271804902</v>
      </c>
      <c r="F4346" s="762">
        <v>4.3251864413190497E-2</v>
      </c>
      <c r="G4346" s="762">
        <v>0.87823253645691002</v>
      </c>
      <c r="H4346" s="762">
        <v>1.7459612691690302E-2</v>
      </c>
      <c r="I4346" s="762">
        <v>0.72535331736818598</v>
      </c>
      <c r="J4346" s="762">
        <v>4.0776440574566003E-2</v>
      </c>
      <c r="K4346" s="762">
        <v>0.82960750891158097</v>
      </c>
      <c r="L4346" s="759" t="s">
        <v>2376</v>
      </c>
      <c r="M4346" s="762">
        <v>0</v>
      </c>
    </row>
    <row r="4347" spans="1:13" x14ac:dyDescent="0.2">
      <c r="A4347" s="759" t="s">
        <v>6722</v>
      </c>
      <c r="B4347" s="759" t="s">
        <v>6259</v>
      </c>
      <c r="C4347" s="762">
        <v>5.018883894</v>
      </c>
      <c r="D4347" s="762">
        <v>-31.985196890000001</v>
      </c>
      <c r="E4347" s="762">
        <v>0.64804371887549905</v>
      </c>
      <c r="F4347" s="762">
        <v>2.7025323238499901E-2</v>
      </c>
      <c r="G4347" s="762">
        <v>0.48083246314043698</v>
      </c>
      <c r="H4347" s="762">
        <v>2.8949076129649198E-2</v>
      </c>
      <c r="I4347" s="762">
        <v>1</v>
      </c>
      <c r="J4347" s="762">
        <v>4.5268703898840898E-2</v>
      </c>
      <c r="K4347" s="762">
        <v>0.96559111245281304</v>
      </c>
      <c r="L4347" s="759" t="s">
        <v>2413</v>
      </c>
      <c r="M4347" s="762">
        <v>0.58137061160293901</v>
      </c>
    </row>
    <row r="4348" spans="1:13" x14ac:dyDescent="0.2">
      <c r="A4348" s="759" t="s">
        <v>6723</v>
      </c>
      <c r="B4348" s="759" t="s">
        <v>6259</v>
      </c>
      <c r="C4348" s="762">
        <v>-15.636273940000001</v>
      </c>
      <c r="D4348" s="762">
        <v>-12.403100719999999</v>
      </c>
      <c r="E4348" s="762">
        <v>0.81573313755805499</v>
      </c>
      <c r="F4348" s="762">
        <v>4.0017903409843097E-2</v>
      </c>
      <c r="G4348" s="762">
        <v>0.79903042317210005</v>
      </c>
      <c r="H4348" s="762">
        <v>1.96318180265719E-2</v>
      </c>
      <c r="I4348" s="762">
        <v>0.815596789703671</v>
      </c>
      <c r="J4348" s="762">
        <v>3.6512672619377698E-2</v>
      </c>
      <c r="K4348" s="762">
        <v>0.70054059156863102</v>
      </c>
      <c r="L4348" s="759" t="s">
        <v>2376</v>
      </c>
      <c r="M4348" s="762">
        <v>0.43821723261305001</v>
      </c>
    </row>
    <row r="4349" spans="1:13" x14ac:dyDescent="0.2">
      <c r="A4349" s="759" t="s">
        <v>6724</v>
      </c>
      <c r="B4349" s="759" t="s">
        <v>6259</v>
      </c>
      <c r="C4349" s="762">
        <v>-26.418899790000001</v>
      </c>
      <c r="D4349" s="762">
        <v>-13.18945955</v>
      </c>
      <c r="E4349" s="762">
        <v>1.1729972264496999</v>
      </c>
      <c r="F4349" s="762">
        <v>4.4663964344476698E-2</v>
      </c>
      <c r="G4349" s="762">
        <v>0.91281591707574905</v>
      </c>
      <c r="H4349" s="762">
        <v>1.03008982547218E-2</v>
      </c>
      <c r="I4349" s="762">
        <v>0.42794708772590301</v>
      </c>
      <c r="J4349" s="762">
        <v>3.65991902834008E-2</v>
      </c>
      <c r="K4349" s="762">
        <v>0.70315951513289598</v>
      </c>
      <c r="L4349" s="759" t="s">
        <v>2376</v>
      </c>
      <c r="M4349" s="762">
        <v>0.27974230782203102</v>
      </c>
    </row>
    <row r="4350" spans="1:13" x14ac:dyDescent="0.2">
      <c r="A4350" s="759" t="s">
        <v>6725</v>
      </c>
      <c r="B4350" s="759" t="s">
        <v>6259</v>
      </c>
      <c r="C4350" s="762">
        <v>-7.9082949070000002</v>
      </c>
      <c r="D4350" s="762">
        <v>-36.664702400000003</v>
      </c>
      <c r="E4350" s="762">
        <v>0.95599615779774005</v>
      </c>
      <c r="F4350" s="762">
        <v>3.9236205233595403E-2</v>
      </c>
      <c r="G4350" s="762">
        <v>0.77988605700611702</v>
      </c>
      <c r="H4350" s="762">
        <v>2.70364425014516E-2</v>
      </c>
      <c r="I4350" s="762">
        <v>1</v>
      </c>
      <c r="J4350" s="762">
        <v>5.3339249071044301E-2</v>
      </c>
      <c r="K4350" s="762">
        <v>1</v>
      </c>
      <c r="L4350" s="759" t="s">
        <v>2413</v>
      </c>
      <c r="M4350" s="762">
        <v>0.77779997038068005</v>
      </c>
    </row>
    <row r="4351" spans="1:13" x14ac:dyDescent="0.2">
      <c r="A4351" s="759" t="s">
        <v>6726</v>
      </c>
      <c r="B4351" s="759" t="s">
        <v>6259</v>
      </c>
      <c r="C4351" s="762">
        <v>-19.584457690000001</v>
      </c>
      <c r="D4351" s="762">
        <v>-23.422279710000002</v>
      </c>
      <c r="E4351" s="762">
        <v>1.21139798209699</v>
      </c>
      <c r="F4351" s="762">
        <v>4.5237629941561802E-2</v>
      </c>
      <c r="G4351" s="762">
        <v>0.92686542463618204</v>
      </c>
      <c r="H4351" s="762">
        <v>5.9018409098671402E-3</v>
      </c>
      <c r="I4351" s="762">
        <v>0.245189853173124</v>
      </c>
      <c r="J4351" s="762">
        <v>3.3857245854361902E-2</v>
      </c>
      <c r="K4351" s="762">
        <v>0.62015915967101498</v>
      </c>
      <c r="L4351" s="759" t="s">
        <v>2376</v>
      </c>
      <c r="M4351" s="762">
        <v>0.60847461230087097</v>
      </c>
    </row>
    <row r="4352" spans="1:13" x14ac:dyDescent="0.2">
      <c r="A4352" s="759" t="s">
        <v>6727</v>
      </c>
      <c r="B4352" s="759" t="s">
        <v>6259</v>
      </c>
      <c r="C4352" s="762">
        <v>-6.8765575510000003</v>
      </c>
      <c r="D4352" s="762">
        <v>-19.60060459</v>
      </c>
      <c r="E4352" s="762">
        <v>0.55987011890903005</v>
      </c>
      <c r="F4352" s="762">
        <v>2.6760554501383701E-2</v>
      </c>
      <c r="G4352" s="762">
        <v>0.47434809764246399</v>
      </c>
      <c r="H4352" s="762">
        <v>8.7502988490044103E-3</v>
      </c>
      <c r="I4352" s="762">
        <v>0.36352801219669201</v>
      </c>
      <c r="J4352" s="762">
        <v>2.7523709167544801E-2</v>
      </c>
      <c r="K4352" s="762">
        <v>0.42843904345748801</v>
      </c>
      <c r="L4352" s="759" t="s">
        <v>2376</v>
      </c>
      <c r="M4352" s="762">
        <v>0</v>
      </c>
    </row>
    <row r="4353" spans="1:13" x14ac:dyDescent="0.2">
      <c r="A4353" s="759" t="s">
        <v>6728</v>
      </c>
      <c r="B4353" s="759" t="s">
        <v>6259</v>
      </c>
      <c r="C4353" s="762">
        <v>-22.397456529999999</v>
      </c>
      <c r="D4353" s="762">
        <v>-12.344878530000001</v>
      </c>
      <c r="E4353" s="762">
        <v>1.1509630152694501</v>
      </c>
      <c r="F4353" s="762">
        <v>3.7761065126805299E-2</v>
      </c>
      <c r="G4353" s="762">
        <v>0.74375877984014205</v>
      </c>
      <c r="H4353" s="762">
        <v>2.8484579391372701E-3</v>
      </c>
      <c r="I4353" s="762">
        <v>0.11833815902356799</v>
      </c>
      <c r="J4353" s="762">
        <v>2.8291276135544299E-2</v>
      </c>
      <c r="K4353" s="762">
        <v>0.45167377539979298</v>
      </c>
      <c r="L4353" s="759" t="s">
        <v>2376</v>
      </c>
      <c r="M4353" s="762">
        <v>0.49171757894511697</v>
      </c>
    </row>
    <row r="4354" spans="1:13" x14ac:dyDescent="0.2">
      <c r="A4354" s="759" t="s">
        <v>6729</v>
      </c>
      <c r="B4354" s="759" t="s">
        <v>6259</v>
      </c>
      <c r="C4354" s="762">
        <v>-8.4286318740000006</v>
      </c>
      <c r="D4354" s="762">
        <v>-20.978621749999999</v>
      </c>
      <c r="E4354" s="762">
        <v>0.56638777232855897</v>
      </c>
      <c r="F4354" s="762">
        <v>5.2934835370581697E-2</v>
      </c>
      <c r="G4354" s="762">
        <v>1</v>
      </c>
      <c r="H4354" s="762">
        <v>1.7015608456573E-2</v>
      </c>
      <c r="I4354" s="762">
        <v>0.706907289974678</v>
      </c>
      <c r="J4354" s="762">
        <v>4.0787532582774101E-2</v>
      </c>
      <c r="K4354" s="762">
        <v>0.82994327067140605</v>
      </c>
      <c r="L4354" s="759" t="s">
        <v>2376</v>
      </c>
      <c r="M4354" s="762">
        <v>0.63408443779380996</v>
      </c>
    </row>
    <row r="4355" spans="1:13" x14ac:dyDescent="0.2">
      <c r="A4355" s="759" t="s">
        <v>6730</v>
      </c>
      <c r="B4355" s="759" t="s">
        <v>6259</v>
      </c>
      <c r="C4355" s="762">
        <v>-16.47704572</v>
      </c>
      <c r="D4355" s="762">
        <v>-11.593580709999999</v>
      </c>
      <c r="E4355" s="762">
        <v>0.70110697455026905</v>
      </c>
      <c r="F4355" s="762">
        <v>2.84563352224373E-2</v>
      </c>
      <c r="G4355" s="762">
        <v>0.51587901272341696</v>
      </c>
      <c r="H4355" s="762">
        <v>1.7213702653779198E-2</v>
      </c>
      <c r="I4355" s="762">
        <v>0.71513707521699998</v>
      </c>
      <c r="J4355" s="762">
        <v>3.9795907048971201E-2</v>
      </c>
      <c r="K4355" s="762">
        <v>0.799926133018251</v>
      </c>
      <c r="L4355" s="759" t="s">
        <v>2376</v>
      </c>
      <c r="M4355" s="762">
        <v>0.229828818720138</v>
      </c>
    </row>
    <row r="4356" spans="1:13" x14ac:dyDescent="0.2">
      <c r="A4356" s="759" t="s">
        <v>6731</v>
      </c>
      <c r="B4356" s="759" t="s">
        <v>6259</v>
      </c>
      <c r="C4356" s="762">
        <v>4.9157047540000001</v>
      </c>
      <c r="D4356" s="762">
        <v>-42.127165359999999</v>
      </c>
      <c r="E4356" s="762">
        <v>0.458248416360788</v>
      </c>
      <c r="F4356" s="762">
        <v>5.06906051226447E-2</v>
      </c>
      <c r="G4356" s="762">
        <v>1</v>
      </c>
      <c r="H4356" s="762">
        <v>4.0991837152908203E-2</v>
      </c>
      <c r="I4356" s="762">
        <v>1</v>
      </c>
      <c r="J4356" s="762">
        <v>5.6882036492706997E-2</v>
      </c>
      <c r="K4356" s="762">
        <v>1</v>
      </c>
      <c r="L4356" s="759" t="s">
        <v>2413</v>
      </c>
      <c r="M4356" s="762">
        <v>0.90333737340220699</v>
      </c>
    </row>
    <row r="4357" spans="1:13" x14ac:dyDescent="0.2">
      <c r="A4357" s="759" t="s">
        <v>6732</v>
      </c>
      <c r="B4357" s="759" t="s">
        <v>6259</v>
      </c>
      <c r="C4357" s="762">
        <v>-17.914269430000001</v>
      </c>
      <c r="D4357" s="762">
        <v>-12.901336779999999</v>
      </c>
      <c r="E4357" s="762">
        <v>0.54976619795428405</v>
      </c>
      <c r="F4357" s="762">
        <v>4.5565438854181801E-2</v>
      </c>
      <c r="G4357" s="762">
        <v>0.93489371117203701</v>
      </c>
      <c r="H4357" s="762">
        <v>1.04238532736774E-2</v>
      </c>
      <c r="I4357" s="762">
        <v>0.433055208801497</v>
      </c>
      <c r="J4357" s="762">
        <v>3.9511951638844203E-2</v>
      </c>
      <c r="K4357" s="762">
        <v>0.79133063802084103</v>
      </c>
      <c r="L4357" s="759" t="s">
        <v>2376</v>
      </c>
      <c r="M4357" s="762">
        <v>0.51176070264790996</v>
      </c>
    </row>
    <row r="4358" spans="1:13" x14ac:dyDescent="0.2">
      <c r="A4358" s="759" t="s">
        <v>6733</v>
      </c>
      <c r="B4358" s="759" t="s">
        <v>6259</v>
      </c>
      <c r="C4358" s="762">
        <v>-19.474433019999999</v>
      </c>
      <c r="D4358" s="762">
        <v>-20.256852769999998</v>
      </c>
      <c r="E4358" s="762">
        <v>0.93647512662897003</v>
      </c>
      <c r="F4358" s="762">
        <v>3.1545303822125802E-2</v>
      </c>
      <c r="G4358" s="762">
        <v>0.59153016394981295</v>
      </c>
      <c r="H4358" s="762">
        <v>1.34704054100208E-2</v>
      </c>
      <c r="I4358" s="762">
        <v>0.55962311152274702</v>
      </c>
      <c r="J4358" s="762">
        <v>3.5747324053019801E-2</v>
      </c>
      <c r="K4358" s="762">
        <v>0.67737299987004196</v>
      </c>
      <c r="L4358" s="759" t="s">
        <v>2376</v>
      </c>
      <c r="M4358" s="762">
        <v>0.37624108297692999</v>
      </c>
    </row>
    <row r="4359" spans="1:13" x14ac:dyDescent="0.2">
      <c r="A4359" s="759" t="s">
        <v>6734</v>
      </c>
      <c r="B4359" s="759" t="s">
        <v>6259</v>
      </c>
      <c r="C4359" s="762">
        <v>-25.036366139999998</v>
      </c>
      <c r="D4359" s="762">
        <v>-12.880528419999999</v>
      </c>
      <c r="E4359" s="762">
        <v>1.2400802673365501</v>
      </c>
      <c r="F4359" s="762">
        <v>4.2709718903857399E-2</v>
      </c>
      <c r="G4359" s="762">
        <v>0.86495500166079098</v>
      </c>
      <c r="H4359" s="762">
        <v>1.25619044366269E-2</v>
      </c>
      <c r="I4359" s="762">
        <v>0.52187976554008897</v>
      </c>
      <c r="J4359" s="762">
        <v>3.2437468803726902E-2</v>
      </c>
      <c r="K4359" s="762">
        <v>0.57718162414271601</v>
      </c>
      <c r="L4359" s="759" t="s">
        <v>2376</v>
      </c>
      <c r="M4359" s="762">
        <v>0.55673288961377898</v>
      </c>
    </row>
    <row r="4360" spans="1:13" x14ac:dyDescent="0.2">
      <c r="A4360" s="759" t="s">
        <v>6735</v>
      </c>
      <c r="B4360" s="759" t="s">
        <v>6259</v>
      </c>
      <c r="C4360" s="762">
        <v>5.260463895</v>
      </c>
      <c r="D4360" s="762">
        <v>-31.883717919999999</v>
      </c>
      <c r="E4360" s="762">
        <v>0.65712414169928601</v>
      </c>
      <c r="F4360" s="762">
        <v>4.11400185338116E-2</v>
      </c>
      <c r="G4360" s="762">
        <v>0.82651187967411099</v>
      </c>
      <c r="H4360" s="762">
        <v>2.2616892653437599E-2</v>
      </c>
      <c r="I4360" s="762">
        <v>0.93961065265944399</v>
      </c>
      <c r="J4360" s="762">
        <v>3.6337418889689999E-2</v>
      </c>
      <c r="K4360" s="762">
        <v>0.69523554365513796</v>
      </c>
      <c r="L4360" s="759" t="s">
        <v>2607</v>
      </c>
      <c r="M4360" s="762">
        <v>0.90333737340220699</v>
      </c>
    </row>
    <row r="4361" spans="1:13" x14ac:dyDescent="0.2">
      <c r="A4361" s="759" t="s">
        <v>6736</v>
      </c>
      <c r="B4361" s="759" t="s">
        <v>6259</v>
      </c>
      <c r="C4361" s="762">
        <v>-15.74111094</v>
      </c>
      <c r="D4361" s="762">
        <v>-10.468458630000001</v>
      </c>
      <c r="E4361" s="762">
        <v>0.78123507417876203</v>
      </c>
      <c r="F4361" s="762">
        <v>3.4911649194031398E-2</v>
      </c>
      <c r="G4361" s="762">
        <v>0.67397445998361005</v>
      </c>
      <c r="H4361" s="762">
        <v>3.8116055876225301E-3</v>
      </c>
      <c r="I4361" s="762">
        <v>0.158351794888036</v>
      </c>
      <c r="J4361" s="762">
        <v>3.3533359214685803E-2</v>
      </c>
      <c r="K4361" s="762">
        <v>0.61035489812173305</v>
      </c>
      <c r="L4361" s="759" t="s">
        <v>2376</v>
      </c>
      <c r="M4361" s="762">
        <v>0.441070203109661</v>
      </c>
    </row>
    <row r="4362" spans="1:13" x14ac:dyDescent="0.2">
      <c r="A4362" s="759" t="s">
        <v>6737</v>
      </c>
      <c r="B4362" s="759" t="s">
        <v>6259</v>
      </c>
      <c r="C4362" s="762">
        <v>-16.27655004</v>
      </c>
      <c r="D4362" s="762">
        <v>-22.435250280000002</v>
      </c>
      <c r="E4362" s="762">
        <v>0.83909640017356402</v>
      </c>
      <c r="F4362" s="762">
        <v>3.6985670968108002E-2</v>
      </c>
      <c r="G4362" s="762">
        <v>0.72476880332887195</v>
      </c>
      <c r="H4362" s="762">
        <v>1.79992486082175E-2</v>
      </c>
      <c r="I4362" s="762">
        <v>0.74777230012406404</v>
      </c>
      <c r="J4362" s="762">
        <v>3.6483833398036701E-2</v>
      </c>
      <c r="K4362" s="762">
        <v>0.69966758677658603</v>
      </c>
      <c r="L4362" s="759" t="s">
        <v>2376</v>
      </c>
      <c r="M4362" s="762">
        <v>0.90333737340220699</v>
      </c>
    </row>
    <row r="4363" spans="1:13" x14ac:dyDescent="0.2">
      <c r="A4363" s="759" t="s">
        <v>6738</v>
      </c>
      <c r="B4363" s="759" t="s">
        <v>6259</v>
      </c>
      <c r="C4363" s="762">
        <v>-23.398640319999998</v>
      </c>
      <c r="D4363" s="762">
        <v>-9.9612611649999998</v>
      </c>
      <c r="E4363" s="762">
        <v>1.15933435118815</v>
      </c>
      <c r="F4363" s="762">
        <v>3.3833662192915497E-2</v>
      </c>
      <c r="G4363" s="762">
        <v>0.64757375555534002</v>
      </c>
      <c r="H4363" s="762">
        <v>1.64281566993408E-2</v>
      </c>
      <c r="I4363" s="762">
        <v>0.68250185030993504</v>
      </c>
      <c r="J4363" s="762">
        <v>3.3315955853807297E-2</v>
      </c>
      <c r="K4363" s="762">
        <v>0.60377397368327701</v>
      </c>
      <c r="L4363" s="759" t="s">
        <v>2376</v>
      </c>
      <c r="M4363" s="762">
        <v>0</v>
      </c>
    </row>
    <row r="4364" spans="1:13" x14ac:dyDescent="0.2">
      <c r="A4364" s="759" t="s">
        <v>6739</v>
      </c>
      <c r="B4364" s="759" t="s">
        <v>6259</v>
      </c>
      <c r="C4364" s="762">
        <v>-16.718161370000001</v>
      </c>
      <c r="D4364" s="762">
        <v>-17.496381240000002</v>
      </c>
      <c r="E4364" s="762">
        <v>0.83501450828967405</v>
      </c>
      <c r="F4364" s="762">
        <v>4.8440070857157298E-2</v>
      </c>
      <c r="G4364" s="762">
        <v>1</v>
      </c>
      <c r="H4364" s="762">
        <v>9.28993476553161E-3</v>
      </c>
      <c r="I4364" s="762">
        <v>0.38594699495257001</v>
      </c>
      <c r="J4364" s="762">
        <v>3.1709833065276499E-2</v>
      </c>
      <c r="K4364" s="762">
        <v>0.555155628481659</v>
      </c>
      <c r="L4364" s="759" t="s">
        <v>2376</v>
      </c>
      <c r="M4364" s="762">
        <v>0.90333737340220699</v>
      </c>
    </row>
    <row r="4365" spans="1:13" x14ac:dyDescent="0.2">
      <c r="A4365" s="759" t="s">
        <v>6740</v>
      </c>
      <c r="B4365" s="759" t="s">
        <v>6259</v>
      </c>
      <c r="C4365" s="762">
        <v>-11.66688499</v>
      </c>
      <c r="D4365" s="762">
        <v>-21.078324160000001</v>
      </c>
      <c r="E4365" s="762">
        <v>0.76911902364458196</v>
      </c>
      <c r="F4365" s="762">
        <v>3.1702904260885498E-2</v>
      </c>
      <c r="G4365" s="762">
        <v>0.59538990531765401</v>
      </c>
      <c r="H4365" s="762">
        <v>6.2638751323474198E-3</v>
      </c>
      <c r="I4365" s="762">
        <v>0.26023042497159898</v>
      </c>
      <c r="J4365" s="762">
        <v>3.6184349176418398E-2</v>
      </c>
      <c r="K4365" s="762">
        <v>0.69060201926129505</v>
      </c>
      <c r="L4365" s="759" t="s">
        <v>2376</v>
      </c>
      <c r="M4365" s="762">
        <v>0</v>
      </c>
    </row>
    <row r="4366" spans="1:13" x14ac:dyDescent="0.2">
      <c r="A4366" s="759" t="s">
        <v>6741</v>
      </c>
      <c r="B4366" s="759" t="s">
        <v>6259</v>
      </c>
      <c r="C4366" s="762">
        <v>2.8912727930000002</v>
      </c>
      <c r="D4366" s="762">
        <v>-37.894844110000001</v>
      </c>
      <c r="E4366" s="762">
        <v>0.78984203710257594</v>
      </c>
      <c r="F4366" s="762">
        <v>3.06879574352735E-2</v>
      </c>
      <c r="G4366" s="762">
        <v>0.57053309743652103</v>
      </c>
      <c r="H4366" s="762">
        <v>2.3183851907510499E-2</v>
      </c>
      <c r="I4366" s="762">
        <v>0.96316475958390702</v>
      </c>
      <c r="J4366" s="762">
        <v>3.9203593810659403E-2</v>
      </c>
      <c r="K4366" s="762">
        <v>0.78199644898943999</v>
      </c>
      <c r="L4366" s="759" t="s">
        <v>2607</v>
      </c>
      <c r="M4366" s="762">
        <v>0.77778406837538805</v>
      </c>
    </row>
    <row r="4367" spans="1:13" x14ac:dyDescent="0.2">
      <c r="A4367" s="759" t="s">
        <v>6742</v>
      </c>
      <c r="B4367" s="759" t="s">
        <v>6259</v>
      </c>
      <c r="C4367" s="762">
        <v>-14.816652489999999</v>
      </c>
      <c r="D4367" s="762">
        <v>-16.874975540000001</v>
      </c>
      <c r="E4367" s="762">
        <v>1.02265872804515</v>
      </c>
      <c r="F4367" s="762">
        <v>4.4500059888166701E-2</v>
      </c>
      <c r="G4367" s="762">
        <v>0.90880178605319395</v>
      </c>
      <c r="H4367" s="762">
        <v>1.7568906041873E-2</v>
      </c>
      <c r="I4367" s="762">
        <v>0.72989385558716802</v>
      </c>
      <c r="J4367" s="762">
        <v>3.4363041428650702E-2</v>
      </c>
      <c r="K4367" s="762">
        <v>0.63546988986493602</v>
      </c>
      <c r="L4367" s="759" t="s">
        <v>2376</v>
      </c>
      <c r="M4367" s="762">
        <v>0.37627689520687102</v>
      </c>
    </row>
    <row r="4368" spans="1:13" x14ac:dyDescent="0.2">
      <c r="A4368" s="759" t="s">
        <v>6743</v>
      </c>
      <c r="B4368" s="759" t="s">
        <v>6259</v>
      </c>
      <c r="C4368" s="762">
        <v>-6.0199205249999999</v>
      </c>
      <c r="D4368" s="762">
        <v>-29.995679129999999</v>
      </c>
      <c r="E4368" s="762">
        <v>0.69108263508130396</v>
      </c>
      <c r="F4368" s="762">
        <v>2.2599902918129699E-2</v>
      </c>
      <c r="G4368" s="762">
        <v>0.37245063164251202</v>
      </c>
      <c r="H4368" s="762">
        <v>1.69268076095495E-2</v>
      </c>
      <c r="I4368" s="762">
        <v>0.70321812604061495</v>
      </c>
      <c r="J4368" s="762">
        <v>3.8826465531584503E-2</v>
      </c>
      <c r="K4368" s="762">
        <v>0.77058054915537</v>
      </c>
      <c r="L4368" s="759" t="s">
        <v>2376</v>
      </c>
      <c r="M4368" s="762">
        <v>0.23746596783131599</v>
      </c>
    </row>
    <row r="4369" spans="1:13" x14ac:dyDescent="0.2">
      <c r="A4369" s="759" t="s">
        <v>6744</v>
      </c>
      <c r="B4369" s="759" t="s">
        <v>6259</v>
      </c>
      <c r="C4369" s="762">
        <v>-12.556245410000001</v>
      </c>
      <c r="D4369" s="762">
        <v>-36.836944469999999</v>
      </c>
      <c r="E4369" s="762">
        <v>0.717312278490845</v>
      </c>
      <c r="F4369" s="762">
        <v>3.7830409319859502E-2</v>
      </c>
      <c r="G4369" s="762">
        <v>0.74545706604199202</v>
      </c>
      <c r="H4369" s="762">
        <v>2.49871921855255E-2</v>
      </c>
      <c r="I4369" s="762">
        <v>1</v>
      </c>
      <c r="J4369" s="762">
        <v>5.2223393045310901E-2</v>
      </c>
      <c r="K4369" s="762">
        <v>1</v>
      </c>
      <c r="L4369" s="759" t="s">
        <v>2413</v>
      </c>
      <c r="M4369" s="762">
        <v>0.69202905888766997</v>
      </c>
    </row>
    <row r="4370" spans="1:13" x14ac:dyDescent="0.2">
      <c r="A4370" s="759" t="s">
        <v>6745</v>
      </c>
      <c r="B4370" s="759" t="s">
        <v>6259</v>
      </c>
      <c r="C4370" s="762">
        <v>-16.016220879999999</v>
      </c>
      <c r="D4370" s="762">
        <v>-15.60066718</v>
      </c>
      <c r="E4370" s="762">
        <v>1.0126232972682601</v>
      </c>
      <c r="F4370" s="762">
        <v>4.8421158804506099E-2</v>
      </c>
      <c r="G4370" s="762">
        <v>1</v>
      </c>
      <c r="H4370" s="762">
        <v>1.2172546876600999E-2</v>
      </c>
      <c r="I4370" s="762">
        <v>0.50570406957302905</v>
      </c>
      <c r="J4370" s="762">
        <v>4.3851145249847498E-2</v>
      </c>
      <c r="K4370" s="762">
        <v>0.92268071716822997</v>
      </c>
      <c r="L4370" s="759" t="s">
        <v>2409</v>
      </c>
      <c r="M4370" s="762">
        <v>0.61772341874270298</v>
      </c>
    </row>
    <row r="4371" spans="1:13" x14ac:dyDescent="0.2">
      <c r="A4371" s="759" t="s">
        <v>6746</v>
      </c>
      <c r="B4371" s="759" t="s">
        <v>6259</v>
      </c>
      <c r="C4371" s="762">
        <v>-18.609307470000001</v>
      </c>
      <c r="D4371" s="762">
        <v>-22.307934769999999</v>
      </c>
      <c r="E4371" s="762">
        <v>0.74641158179507505</v>
      </c>
      <c r="F4371" s="762">
        <v>3.7578248617844201E-2</v>
      </c>
      <c r="G4371" s="762">
        <v>0.73928147985344606</v>
      </c>
      <c r="H4371" s="762">
        <v>1.7063424297277901E-2</v>
      </c>
      <c r="I4371" s="762">
        <v>0.70889378842818196</v>
      </c>
      <c r="J4371" s="762">
        <v>4.5827741112528401E-2</v>
      </c>
      <c r="K4371" s="762">
        <v>0.98251351120214703</v>
      </c>
      <c r="L4371" s="759" t="s">
        <v>2409</v>
      </c>
      <c r="M4371" s="762">
        <v>0.52472158820048498</v>
      </c>
    </row>
    <row r="4372" spans="1:13" x14ac:dyDescent="0.2">
      <c r="A4372" s="759" t="s">
        <v>6747</v>
      </c>
      <c r="B4372" s="759" t="s">
        <v>6259</v>
      </c>
      <c r="C4372" s="762">
        <v>-18.40617907</v>
      </c>
      <c r="D4372" s="762">
        <v>-12.090586070000001</v>
      </c>
      <c r="E4372" s="762">
        <v>1.2400802673365501</v>
      </c>
      <c r="F4372" s="762">
        <v>5.2134225141682797E-2</v>
      </c>
      <c r="G4372" s="762">
        <v>1</v>
      </c>
      <c r="H4372" s="762">
        <v>8.3950954609105493E-3</v>
      </c>
      <c r="I4372" s="762">
        <v>0.34877119028188502</v>
      </c>
      <c r="J4372" s="762">
        <v>3.3759636182130799E-2</v>
      </c>
      <c r="K4372" s="762">
        <v>0.61720444407630004</v>
      </c>
      <c r="L4372" s="759" t="s">
        <v>2376</v>
      </c>
      <c r="M4372" s="762">
        <v>0.78993846156849901</v>
      </c>
    </row>
    <row r="4373" spans="1:13" x14ac:dyDescent="0.2">
      <c r="A4373" s="759" t="s">
        <v>6748</v>
      </c>
      <c r="B4373" s="759" t="s">
        <v>6259</v>
      </c>
      <c r="C4373" s="762">
        <v>-4.8403050519999997</v>
      </c>
      <c r="D4373" s="762">
        <v>-32.821972979999998</v>
      </c>
      <c r="E4373" s="762">
        <v>0.67196345068055596</v>
      </c>
      <c r="F4373" s="762">
        <v>5.2682674668566298E-2</v>
      </c>
      <c r="G4373" s="762">
        <v>1</v>
      </c>
      <c r="H4373" s="762">
        <v>1.9365415485501601E-2</v>
      </c>
      <c r="I4373" s="762">
        <v>0.80452917326756501</v>
      </c>
      <c r="J4373" s="762">
        <v>4.6513227219788102E-2</v>
      </c>
      <c r="K4373" s="762">
        <v>1</v>
      </c>
      <c r="L4373" s="759" t="s">
        <v>2409</v>
      </c>
      <c r="M4373" s="762">
        <v>0.59628457127979195</v>
      </c>
    </row>
    <row r="4374" spans="1:13" x14ac:dyDescent="0.2">
      <c r="A4374" s="759" t="s">
        <v>6749</v>
      </c>
      <c r="B4374" s="759" t="s">
        <v>6259</v>
      </c>
      <c r="C4374" s="762">
        <v>-10.785689980000001</v>
      </c>
      <c r="D4374" s="762">
        <v>-18.74919959</v>
      </c>
      <c r="E4374" s="762">
        <v>0.67640945123710905</v>
      </c>
      <c r="F4374" s="762">
        <v>2.65210018344691E-2</v>
      </c>
      <c r="G4374" s="762">
        <v>0.46848126627260001</v>
      </c>
      <c r="H4374" s="762">
        <v>2.9536527886881402E-2</v>
      </c>
      <c r="I4374" s="762">
        <v>1</v>
      </c>
      <c r="J4374" s="762">
        <v>3.6479396594753501E-2</v>
      </c>
      <c r="K4374" s="762">
        <v>0.699533306289154</v>
      </c>
      <c r="L4374" s="759" t="s">
        <v>2607</v>
      </c>
      <c r="M4374" s="762">
        <v>0.90333737340220699</v>
      </c>
    </row>
    <row r="4375" spans="1:13" x14ac:dyDescent="0.2">
      <c r="A4375" s="759" t="s">
        <v>6750</v>
      </c>
      <c r="B4375" s="759" t="s">
        <v>6259</v>
      </c>
      <c r="C4375" s="762">
        <v>-7.067389167</v>
      </c>
      <c r="D4375" s="762">
        <v>-34.578115670000003</v>
      </c>
      <c r="E4375" s="762">
        <v>0.78567016067228002</v>
      </c>
      <c r="F4375" s="762">
        <v>3.2535034577536301E-2</v>
      </c>
      <c r="G4375" s="762">
        <v>0.615769413212092</v>
      </c>
      <c r="H4375" s="762">
        <v>1.6148092489497601E-2</v>
      </c>
      <c r="I4375" s="762">
        <v>0.67086665101721699</v>
      </c>
      <c r="J4375" s="762">
        <v>4.80927291886196E-2</v>
      </c>
      <c r="K4375" s="762">
        <v>1</v>
      </c>
      <c r="L4375" s="759" t="s">
        <v>2409</v>
      </c>
      <c r="M4375" s="762">
        <v>0.74932588910119102</v>
      </c>
    </row>
    <row r="4376" spans="1:13" x14ac:dyDescent="0.2">
      <c r="A4376" s="759" t="s">
        <v>6751</v>
      </c>
      <c r="B4376" s="759" t="s">
        <v>6259</v>
      </c>
      <c r="C4376" s="762">
        <v>-0.69070125000000004</v>
      </c>
      <c r="D4376" s="762">
        <v>-36.610419630000003</v>
      </c>
      <c r="E4376" s="762">
        <v>0.34562411545657001</v>
      </c>
      <c r="F4376" s="762">
        <v>2.70883634140037E-2</v>
      </c>
      <c r="G4376" s="762">
        <v>0.48237635968757397</v>
      </c>
      <c r="H4376" s="762">
        <v>2.6633423272652799E-2</v>
      </c>
      <c r="I4376" s="762">
        <v>1</v>
      </c>
      <c r="J4376" s="762">
        <v>3.39171426986856E-2</v>
      </c>
      <c r="K4376" s="762">
        <v>0.62197227922819698</v>
      </c>
      <c r="L4376" s="759" t="s">
        <v>2607</v>
      </c>
      <c r="M4376" s="762">
        <v>0.38960306532087302</v>
      </c>
    </row>
    <row r="4377" spans="1:13" x14ac:dyDescent="0.2">
      <c r="A4377" s="759" t="s">
        <v>6752</v>
      </c>
      <c r="B4377" s="759" t="s">
        <v>6259</v>
      </c>
      <c r="C4377" s="762">
        <v>-21.764968100000001</v>
      </c>
      <c r="D4377" s="762">
        <v>-12.376843060000001</v>
      </c>
      <c r="E4377" s="762">
        <v>0.841263800745501</v>
      </c>
      <c r="F4377" s="762">
        <v>3.1873112734745898E-2</v>
      </c>
      <c r="G4377" s="762">
        <v>0.59955845048566803</v>
      </c>
      <c r="H4377" s="762">
        <v>7.8008128692919803E-3</v>
      </c>
      <c r="I4377" s="762">
        <v>0.32408195918883598</v>
      </c>
      <c r="J4377" s="762">
        <v>3.27014585990794E-2</v>
      </c>
      <c r="K4377" s="762">
        <v>0.58517276613481495</v>
      </c>
      <c r="L4377" s="759" t="s">
        <v>2376</v>
      </c>
      <c r="M4377" s="762">
        <v>0.719284648319506</v>
      </c>
    </row>
    <row r="4378" spans="1:13" x14ac:dyDescent="0.2">
      <c r="A4378" s="759" t="s">
        <v>6753</v>
      </c>
      <c r="B4378" s="759" t="s">
        <v>6259</v>
      </c>
      <c r="C4378" s="762">
        <v>-9.8977590600000003</v>
      </c>
      <c r="D4378" s="762">
        <v>-19.153576770000001</v>
      </c>
      <c r="E4378" s="762">
        <v>0.64832351703709001</v>
      </c>
      <c r="F4378" s="762">
        <v>4.1385875218276601E-2</v>
      </c>
      <c r="G4378" s="762">
        <v>0.83253307620794303</v>
      </c>
      <c r="H4378" s="762">
        <v>2.8211346015915798E-3</v>
      </c>
      <c r="I4378" s="762">
        <v>0.117203034854982</v>
      </c>
      <c r="J4378" s="762">
        <v>4.3886639676113399E-2</v>
      </c>
      <c r="K4378" s="762">
        <v>0.92375517296204601</v>
      </c>
      <c r="L4378" s="759" t="s">
        <v>2409</v>
      </c>
      <c r="M4378" s="762">
        <v>0</v>
      </c>
    </row>
    <row r="4379" spans="1:13" x14ac:dyDescent="0.2">
      <c r="A4379" s="759" t="s">
        <v>6754</v>
      </c>
      <c r="B4379" s="759" t="s">
        <v>6259</v>
      </c>
      <c r="C4379" s="762">
        <v>3.9080626550000002</v>
      </c>
      <c r="D4379" s="762">
        <v>-41.468575880000003</v>
      </c>
      <c r="E4379" s="762">
        <v>0.23353279885209199</v>
      </c>
      <c r="F4379" s="762">
        <v>4.57797754508949E-2</v>
      </c>
      <c r="G4379" s="762">
        <v>0.94014295943230097</v>
      </c>
      <c r="H4379" s="762">
        <v>4.4011065951706001E-2</v>
      </c>
      <c r="I4379" s="762">
        <v>1</v>
      </c>
      <c r="J4379" s="762">
        <v>4.3485108978980599E-2</v>
      </c>
      <c r="K4379" s="762">
        <v>0.91160057909398595</v>
      </c>
      <c r="L4379" s="759" t="s">
        <v>2413</v>
      </c>
      <c r="M4379" s="762">
        <v>0.90333737340220699</v>
      </c>
    </row>
    <row r="4380" spans="1:13" x14ac:dyDescent="0.2">
      <c r="A4380" s="759" t="s">
        <v>6755</v>
      </c>
      <c r="B4380" s="759" t="s">
        <v>6259</v>
      </c>
      <c r="C4380" s="762">
        <v>-19.762487320000002</v>
      </c>
      <c r="D4380" s="762">
        <v>-13.151083420000001</v>
      </c>
      <c r="E4380" s="762">
        <v>0.84558524003253699</v>
      </c>
      <c r="F4380" s="762">
        <v>3.5516834878868302E-2</v>
      </c>
      <c r="G4380" s="762">
        <v>0.68879591581761002</v>
      </c>
      <c r="H4380" s="762">
        <v>1.6250555005293901E-2</v>
      </c>
      <c r="I4380" s="762">
        <v>0.67512343935253105</v>
      </c>
      <c r="J4380" s="762">
        <v>3.0318895235982499E-2</v>
      </c>
      <c r="K4380" s="762">
        <v>0.51305106747478302</v>
      </c>
      <c r="L4380" s="759" t="s">
        <v>2376</v>
      </c>
      <c r="M4380" s="762">
        <v>0.76383032093217995</v>
      </c>
    </row>
    <row r="4381" spans="1:13" x14ac:dyDescent="0.2">
      <c r="A4381" s="759" t="s">
        <v>6756</v>
      </c>
      <c r="B4381" s="759" t="s">
        <v>6259</v>
      </c>
      <c r="C4381" s="762">
        <v>4.0804523589999997</v>
      </c>
      <c r="D4381" s="762">
        <v>-29.563111360000001</v>
      </c>
      <c r="E4381" s="762">
        <v>0.58968878163166405</v>
      </c>
      <c r="F4381" s="762">
        <v>3.6922630792604098E-2</v>
      </c>
      <c r="G4381" s="762">
        <v>0.72322490678173601</v>
      </c>
      <c r="H4381" s="762">
        <v>1.88872570784521E-2</v>
      </c>
      <c r="I4381" s="762">
        <v>0.78466427182180398</v>
      </c>
      <c r="J4381" s="762">
        <v>3.7357883644833903E-2</v>
      </c>
      <c r="K4381" s="762">
        <v>0.726125655829715</v>
      </c>
      <c r="L4381" s="759" t="s">
        <v>2376</v>
      </c>
      <c r="M4381" s="762">
        <v>0</v>
      </c>
    </row>
    <row r="4382" spans="1:13" x14ac:dyDescent="0.2">
      <c r="A4382" s="759" t="s">
        <v>6757</v>
      </c>
      <c r="B4382" s="759" t="s">
        <v>6259</v>
      </c>
      <c r="C4382" s="762">
        <v>1.5693162709999999</v>
      </c>
      <c r="D4382" s="762">
        <v>-27.801621690000001</v>
      </c>
      <c r="E4382" s="762">
        <v>0.63996097139958297</v>
      </c>
      <c r="F4382" s="762">
        <v>4.4468539800414798E-2</v>
      </c>
      <c r="G4382" s="762">
        <v>0.90802983777962598</v>
      </c>
      <c r="H4382" s="762">
        <v>2.3539055295604398E-2</v>
      </c>
      <c r="I4382" s="762">
        <v>0.97792153995407505</v>
      </c>
      <c r="J4382" s="762">
        <v>3.54345294215518E-2</v>
      </c>
      <c r="K4382" s="762">
        <v>0.66790450008058699</v>
      </c>
      <c r="L4382" s="759" t="s">
        <v>2607</v>
      </c>
      <c r="M4382" s="762">
        <v>0.90333737340220699</v>
      </c>
    </row>
    <row r="4383" spans="1:13" x14ac:dyDescent="0.2">
      <c r="A4383" s="759" t="s">
        <v>6758</v>
      </c>
      <c r="B4383" s="759" t="s">
        <v>6259</v>
      </c>
      <c r="C4383" s="762">
        <v>-0.71961382600000001</v>
      </c>
      <c r="D4383" s="762">
        <v>-31.448922469999999</v>
      </c>
      <c r="E4383" s="762">
        <v>1.08412595864977</v>
      </c>
      <c r="F4383" s="762">
        <v>5.7549376217463401E-2</v>
      </c>
      <c r="G4383" s="762">
        <v>1</v>
      </c>
      <c r="H4383" s="762">
        <v>3.01308104784999E-2</v>
      </c>
      <c r="I4383" s="762">
        <v>1</v>
      </c>
      <c r="J4383" s="762">
        <v>5.1426986855970303E-2</v>
      </c>
      <c r="K4383" s="762">
        <v>1</v>
      </c>
      <c r="L4383" s="759" t="s">
        <v>2413</v>
      </c>
      <c r="M4383" s="762">
        <v>0.73661375870794799</v>
      </c>
    </row>
    <row r="4384" spans="1:13" x14ac:dyDescent="0.2">
      <c r="A4384" s="759" t="s">
        <v>6759</v>
      </c>
      <c r="B4384" s="759" t="s">
        <v>6259</v>
      </c>
      <c r="C4384" s="762">
        <v>-12.457374290000001</v>
      </c>
      <c r="D4384" s="762">
        <v>-6.3474644539999998</v>
      </c>
      <c r="E4384" s="762">
        <v>0.49448830814030098</v>
      </c>
      <c r="F4384" s="762">
        <v>1.34086453296686E-2</v>
      </c>
      <c r="G4384" s="762">
        <v>0.14734987831063301</v>
      </c>
      <c r="H4384" s="762">
        <v>1.2008606851326899E-2</v>
      </c>
      <c r="I4384" s="762">
        <v>0.49889324147223801</v>
      </c>
      <c r="J4384" s="762">
        <v>2.5582607731129699E-2</v>
      </c>
      <c r="K4384" s="762">
        <v>0.36968070521738799</v>
      </c>
      <c r="L4384" s="759" t="s">
        <v>2376</v>
      </c>
      <c r="M4384" s="762">
        <v>0.73235439397309599</v>
      </c>
    </row>
    <row r="4385" spans="1:13" x14ac:dyDescent="0.2">
      <c r="A4385" s="759" t="s">
        <v>6760</v>
      </c>
      <c r="B4385" s="759" t="s">
        <v>6259</v>
      </c>
      <c r="C4385" s="762">
        <v>-10.46600115</v>
      </c>
      <c r="D4385" s="762">
        <v>-17.2535606</v>
      </c>
      <c r="E4385" s="762">
        <v>0.91269481394097596</v>
      </c>
      <c r="F4385" s="762">
        <v>2.2568382830377799E-2</v>
      </c>
      <c r="G4385" s="762">
        <v>0.371678683368943</v>
      </c>
      <c r="H4385" s="762">
        <v>1.1646572628846601E-2</v>
      </c>
      <c r="I4385" s="762">
        <v>0.483852669673764</v>
      </c>
      <c r="J4385" s="762">
        <v>3.12905551550108E-2</v>
      </c>
      <c r="K4385" s="762">
        <v>0.54246382185200304</v>
      </c>
      <c r="L4385" s="759" t="s">
        <v>2376</v>
      </c>
      <c r="M4385" s="762">
        <v>0.90333737340220699</v>
      </c>
    </row>
    <row r="4386" spans="1:13" x14ac:dyDescent="0.2">
      <c r="A4386" s="759" t="s">
        <v>6761</v>
      </c>
      <c r="B4386" s="759" t="s">
        <v>6259</v>
      </c>
      <c r="C4386" s="762">
        <v>-20.569049100000001</v>
      </c>
      <c r="D4386" s="762">
        <v>-16.403196139999999</v>
      </c>
      <c r="E4386" s="762">
        <v>0.72160529300821497</v>
      </c>
      <c r="F4386" s="762">
        <v>3.9998991357191899E-2</v>
      </c>
      <c r="G4386" s="762">
        <v>0.79856725420795904</v>
      </c>
      <c r="H4386" s="762">
        <v>1.67628675842754E-2</v>
      </c>
      <c r="I4386" s="762">
        <v>0.69640729793982403</v>
      </c>
      <c r="J4386" s="762">
        <v>3.8030059342243898E-2</v>
      </c>
      <c r="K4386" s="762">
        <v>0.74647281242102004</v>
      </c>
      <c r="L4386" s="759" t="s">
        <v>2376</v>
      </c>
      <c r="M4386" s="762">
        <v>0.235817536690822</v>
      </c>
    </row>
    <row r="4387" spans="1:13" x14ac:dyDescent="0.2">
      <c r="A4387" s="759" t="s">
        <v>6762</v>
      </c>
      <c r="B4387" s="759" t="s">
        <v>6259</v>
      </c>
      <c r="C4387" s="762">
        <v>-10.254999639999999</v>
      </c>
      <c r="D4387" s="762">
        <v>-25.678645759999998</v>
      </c>
      <c r="E4387" s="762">
        <v>0.77490077280858005</v>
      </c>
      <c r="F4387" s="762">
        <v>3.5573571036821801E-2</v>
      </c>
      <c r="G4387" s="762">
        <v>0.69018542271003303</v>
      </c>
      <c r="H4387" s="762">
        <v>1.9167321288295399E-2</v>
      </c>
      <c r="I4387" s="762">
        <v>0.79629942956988298</v>
      </c>
      <c r="J4387" s="762">
        <v>3.716044589873E-2</v>
      </c>
      <c r="K4387" s="762">
        <v>0.72014908439656999</v>
      </c>
      <c r="L4387" s="759" t="s">
        <v>2376</v>
      </c>
      <c r="M4387" s="762">
        <v>0.90333737340220699</v>
      </c>
    </row>
    <row r="4388" spans="1:13" x14ac:dyDescent="0.2">
      <c r="A4388" s="759" t="s">
        <v>6763</v>
      </c>
      <c r="B4388" s="759" t="s">
        <v>6259</v>
      </c>
      <c r="C4388" s="762">
        <v>-23.136699289999999</v>
      </c>
      <c r="D4388" s="762">
        <v>-22.65702288</v>
      </c>
      <c r="E4388" s="762">
        <v>1.0038354677536601</v>
      </c>
      <c r="F4388" s="762">
        <v>3.9002956584231099E-2</v>
      </c>
      <c r="G4388" s="762">
        <v>0.77417363978171205</v>
      </c>
      <c r="H4388" s="762">
        <v>5.1367874585880697E-3</v>
      </c>
      <c r="I4388" s="762">
        <v>0.21340596100633899</v>
      </c>
      <c r="J4388" s="762">
        <v>4.31035438966225E-2</v>
      </c>
      <c r="K4388" s="762">
        <v>0.90005036850186104</v>
      </c>
      <c r="L4388" s="759" t="s">
        <v>2409</v>
      </c>
      <c r="M4388" s="762">
        <v>0.72870062894360599</v>
      </c>
    </row>
    <row r="4389" spans="1:13" x14ac:dyDescent="0.2">
      <c r="A4389" s="759" t="s">
        <v>6764</v>
      </c>
      <c r="B4389" s="759" t="s">
        <v>6259</v>
      </c>
      <c r="C4389" s="762">
        <v>-12.48362157</v>
      </c>
      <c r="D4389" s="762">
        <v>-6.3555717380000001</v>
      </c>
      <c r="E4389" s="762">
        <v>0.39527273043377598</v>
      </c>
      <c r="F4389" s="762">
        <v>3.5699651387829497E-2</v>
      </c>
      <c r="G4389" s="762">
        <v>0.69327321580430701</v>
      </c>
      <c r="H4389" s="762">
        <v>6.7693568769425201E-3</v>
      </c>
      <c r="I4389" s="762">
        <v>0.28123049213058499</v>
      </c>
      <c r="J4389" s="762">
        <v>2.6028506461094801E-2</v>
      </c>
      <c r="K4389" s="762">
        <v>0.38317831585412698</v>
      </c>
      <c r="L4389" s="759" t="s">
        <v>2376</v>
      </c>
      <c r="M4389" s="762">
        <v>0.28672694270993498</v>
      </c>
    </row>
    <row r="4390" spans="1:13" x14ac:dyDescent="0.2">
      <c r="A4390" s="759" t="s">
        <v>6765</v>
      </c>
      <c r="B4390" s="759" t="s">
        <v>6259</v>
      </c>
      <c r="C4390" s="762">
        <v>-7.7282204270000001</v>
      </c>
      <c r="D4390" s="762">
        <v>-20.9195946</v>
      </c>
      <c r="E4390" s="762">
        <v>0.70497827801848201</v>
      </c>
      <c r="F4390" s="762">
        <v>3.6897414722402599E-2</v>
      </c>
      <c r="G4390" s="762">
        <v>0.72260734816288097</v>
      </c>
      <c r="H4390" s="762">
        <v>2.5916185662078602E-2</v>
      </c>
      <c r="I4390" s="762">
        <v>1</v>
      </c>
      <c r="J4390" s="762">
        <v>4.22206200432588E-2</v>
      </c>
      <c r="K4390" s="762">
        <v>0.87332370820324601</v>
      </c>
      <c r="L4390" s="759" t="s">
        <v>2607</v>
      </c>
      <c r="M4390" s="762">
        <v>0.36015900411684199</v>
      </c>
    </row>
    <row r="4391" spans="1:13" x14ac:dyDescent="0.2">
      <c r="A4391" s="759" t="s">
        <v>6766</v>
      </c>
      <c r="B4391" s="759" t="s">
        <v>6259</v>
      </c>
      <c r="C4391" s="762">
        <v>-17.394134749999999</v>
      </c>
      <c r="D4391" s="762">
        <v>-14.077324969999999</v>
      </c>
      <c r="E4391" s="762">
        <v>0.93502532690392304</v>
      </c>
      <c r="F4391" s="762">
        <v>3.9406413707455797E-2</v>
      </c>
      <c r="G4391" s="762">
        <v>0.78405460217413103</v>
      </c>
      <c r="H4391" s="762">
        <v>2.5772738139963801E-2</v>
      </c>
      <c r="I4391" s="762">
        <v>1</v>
      </c>
      <c r="J4391" s="762">
        <v>3.6111141922245002E-2</v>
      </c>
      <c r="K4391" s="762">
        <v>0.68838599770057096</v>
      </c>
      <c r="L4391" s="759" t="s">
        <v>2607</v>
      </c>
      <c r="M4391" s="762">
        <v>0.90333737340220699</v>
      </c>
    </row>
    <row r="4392" spans="1:13" x14ac:dyDescent="0.2">
      <c r="A4392" s="759" t="s">
        <v>6767</v>
      </c>
      <c r="B4392" s="759" t="s">
        <v>6259</v>
      </c>
      <c r="C4392" s="762">
        <v>-9.7252995250000005</v>
      </c>
      <c r="D4392" s="762">
        <v>-18.882677059999999</v>
      </c>
      <c r="E4392" s="762">
        <v>0.68819992402889596</v>
      </c>
      <c r="F4392" s="762">
        <v>3.20244091559551E-2</v>
      </c>
      <c r="G4392" s="762">
        <v>0.60326380219879605</v>
      </c>
      <c r="H4392" s="762">
        <v>1.2329656067488599E-2</v>
      </c>
      <c r="I4392" s="762">
        <v>0.51223110624551405</v>
      </c>
      <c r="J4392" s="762">
        <v>3.7748322333758501E-2</v>
      </c>
      <c r="K4392" s="762">
        <v>0.73794445766732597</v>
      </c>
      <c r="L4392" s="759" t="s">
        <v>2376</v>
      </c>
      <c r="M4392" s="762">
        <v>0.49903045499041998</v>
      </c>
    </row>
    <row r="4393" spans="1:13" x14ac:dyDescent="0.2">
      <c r="A4393" s="759" t="s">
        <v>6768</v>
      </c>
      <c r="B4393" s="759" t="s">
        <v>6259</v>
      </c>
      <c r="C4393" s="762">
        <v>2.208020715</v>
      </c>
      <c r="D4393" s="762">
        <v>-41.499884530000003</v>
      </c>
      <c r="E4393" s="762">
        <v>0.86274049493052096</v>
      </c>
      <c r="F4393" s="762">
        <v>3.9015564619331901E-2</v>
      </c>
      <c r="G4393" s="762">
        <v>0.77448241909113902</v>
      </c>
      <c r="H4393" s="762">
        <v>3.4584514498446003E-2</v>
      </c>
      <c r="I4393" s="762">
        <v>1</v>
      </c>
      <c r="J4393" s="762">
        <v>5.3700848538627902E-2</v>
      </c>
      <c r="K4393" s="762">
        <v>1</v>
      </c>
      <c r="L4393" s="759" t="s">
        <v>2413</v>
      </c>
      <c r="M4393" s="762">
        <v>0.90333737340220699</v>
      </c>
    </row>
    <row r="4394" spans="1:13" x14ac:dyDescent="0.2">
      <c r="A4394" s="759" t="s">
        <v>6769</v>
      </c>
      <c r="B4394" s="759" t="s">
        <v>6259</v>
      </c>
      <c r="C4394" s="762">
        <v>-18.298592110000001</v>
      </c>
      <c r="D4394" s="762">
        <v>-23.503246780000001</v>
      </c>
      <c r="E4394" s="762">
        <v>0.63276596591052903</v>
      </c>
      <c r="F4394" s="762">
        <v>4.0597873024478502E-2</v>
      </c>
      <c r="G4394" s="762">
        <v>0.81323432038724697</v>
      </c>
      <c r="H4394" s="762">
        <v>1.02667440827897E-2</v>
      </c>
      <c r="I4394" s="762">
        <v>0.42652817212901101</v>
      </c>
      <c r="J4394" s="762">
        <v>3.2133547778825398E-2</v>
      </c>
      <c r="K4394" s="762">
        <v>0.567981745869371</v>
      </c>
      <c r="L4394" s="759" t="s">
        <v>2376</v>
      </c>
      <c r="M4394" s="762">
        <v>0.33421336191927398</v>
      </c>
    </row>
    <row r="4395" spans="1:13" x14ac:dyDescent="0.2">
      <c r="A4395" s="759" t="s">
        <v>6770</v>
      </c>
      <c r="B4395" s="759" t="s">
        <v>6259</v>
      </c>
      <c r="C4395" s="762">
        <v>-16.603361670000002</v>
      </c>
      <c r="D4395" s="762">
        <v>-19.687843180000002</v>
      </c>
      <c r="E4395" s="762">
        <v>1.05401142170177</v>
      </c>
      <c r="F4395" s="762">
        <v>3.5384450510310202E-2</v>
      </c>
      <c r="G4395" s="762">
        <v>0.68555373306862399</v>
      </c>
      <c r="H4395" s="762">
        <v>8.7434680146179899E-3</v>
      </c>
      <c r="I4395" s="762">
        <v>0.36324422076838597</v>
      </c>
      <c r="J4395" s="762">
        <v>2.7383949864122899E-2</v>
      </c>
      <c r="K4395" s="762">
        <v>0.42420845133781099</v>
      </c>
      <c r="L4395" s="759" t="s">
        <v>2376</v>
      </c>
      <c r="M4395" s="762">
        <v>0.90333737340220699</v>
      </c>
    </row>
    <row r="4396" spans="1:13" x14ac:dyDescent="0.2">
      <c r="A4396" s="759" t="s">
        <v>6771</v>
      </c>
      <c r="B4396" s="759" t="s">
        <v>6259</v>
      </c>
      <c r="C4396" s="762">
        <v>-14.07573569</v>
      </c>
      <c r="D4396" s="762">
        <v>-24.047346579999999</v>
      </c>
      <c r="E4396" s="762">
        <v>0.58788158450325401</v>
      </c>
      <c r="F4396" s="762">
        <v>3.9494669953161199E-2</v>
      </c>
      <c r="G4396" s="762">
        <v>0.78621605734012201</v>
      </c>
      <c r="H4396" s="762">
        <v>2.31633594043512E-2</v>
      </c>
      <c r="I4396" s="762">
        <v>0.96231338529898902</v>
      </c>
      <c r="J4396" s="762">
        <v>4.4492263324274903E-2</v>
      </c>
      <c r="K4396" s="762">
        <v>0.94208775899439801</v>
      </c>
      <c r="L4396" s="759" t="s">
        <v>2413</v>
      </c>
      <c r="M4396" s="762">
        <v>0.90333737340220699</v>
      </c>
    </row>
    <row r="4397" spans="1:13" x14ac:dyDescent="0.2">
      <c r="A4397" s="759" t="s">
        <v>6772</v>
      </c>
      <c r="B4397" s="759" t="s">
        <v>6259</v>
      </c>
      <c r="C4397" s="762">
        <v>-7.9121295480000002</v>
      </c>
      <c r="D4397" s="762">
        <v>-19.13284582</v>
      </c>
      <c r="E4397" s="762">
        <v>0.73067827003269203</v>
      </c>
      <c r="F4397" s="762">
        <v>2.5190854131337901E-2</v>
      </c>
      <c r="G4397" s="762">
        <v>0.43590495116503902</v>
      </c>
      <c r="H4397" s="762">
        <v>9.0371938932340603E-3</v>
      </c>
      <c r="I4397" s="762">
        <v>0.37544696137307698</v>
      </c>
      <c r="J4397" s="762">
        <v>2.8723864455659699E-2</v>
      </c>
      <c r="K4397" s="762">
        <v>0.46476848403299098</v>
      </c>
      <c r="L4397" s="759" t="s">
        <v>2376</v>
      </c>
      <c r="M4397" s="762">
        <v>0.53718726483391399</v>
      </c>
    </row>
    <row r="4398" spans="1:13" x14ac:dyDescent="0.2">
      <c r="A4398" s="759" t="s">
        <v>6773</v>
      </c>
      <c r="B4398" s="759" t="s">
        <v>6259</v>
      </c>
      <c r="C4398" s="762">
        <v>-13.727920770000001</v>
      </c>
      <c r="D4398" s="762">
        <v>-16.49380833</v>
      </c>
      <c r="E4398" s="762">
        <v>0.78327871168726704</v>
      </c>
      <c r="F4398" s="762">
        <v>3.7023495073410302E-2</v>
      </c>
      <c r="G4398" s="762">
        <v>0.72569514125715395</v>
      </c>
      <c r="H4398" s="762">
        <v>1.5902182451586502E-2</v>
      </c>
      <c r="I4398" s="762">
        <v>0.66065040886603099</v>
      </c>
      <c r="J4398" s="762">
        <v>3.7231434751261699E-2</v>
      </c>
      <c r="K4398" s="762">
        <v>0.72229796571357796</v>
      </c>
      <c r="L4398" s="759" t="s">
        <v>2376</v>
      </c>
      <c r="M4398" s="762">
        <v>0.845871835190109</v>
      </c>
    </row>
    <row r="4399" spans="1:13" x14ac:dyDescent="0.2">
      <c r="A4399" s="759" t="s">
        <v>6774</v>
      </c>
      <c r="B4399" s="759" t="s">
        <v>6259</v>
      </c>
      <c r="C4399" s="762">
        <v>-5.2471228630000004</v>
      </c>
      <c r="D4399" s="762">
        <v>-26.655741129999999</v>
      </c>
      <c r="E4399" s="762">
        <v>0.463341806588076</v>
      </c>
      <c r="F4399" s="762">
        <v>3.9047084707083797E-2</v>
      </c>
      <c r="G4399" s="762">
        <v>0.77525436736470699</v>
      </c>
      <c r="H4399" s="762">
        <v>1.2268178558010901E-2</v>
      </c>
      <c r="I4399" s="762">
        <v>0.50967706648003697</v>
      </c>
      <c r="J4399" s="762">
        <v>3.3193943763518398E-2</v>
      </c>
      <c r="K4399" s="762">
        <v>0.600080594325195</v>
      </c>
      <c r="L4399" s="759" t="s">
        <v>2376</v>
      </c>
      <c r="M4399" s="762">
        <v>0.56690663017369403</v>
      </c>
    </row>
    <row r="4400" spans="1:13" x14ac:dyDescent="0.2">
      <c r="A4400" s="759" t="s">
        <v>6775</v>
      </c>
      <c r="B4400" s="759" t="s">
        <v>6259</v>
      </c>
      <c r="C4400" s="762">
        <v>-0.72010623900000004</v>
      </c>
      <c r="D4400" s="762">
        <v>-38.607833769999999</v>
      </c>
      <c r="E4400" s="762">
        <v>0.69368352371244202</v>
      </c>
      <c r="F4400" s="762">
        <v>4.1669556008043902E-2</v>
      </c>
      <c r="G4400" s="762">
        <v>0.83948063516080296</v>
      </c>
      <c r="H4400" s="762">
        <v>2.23368284435944E-2</v>
      </c>
      <c r="I4400" s="762">
        <v>0.92797545336672704</v>
      </c>
      <c r="J4400" s="762">
        <v>4.6373467916366297E-2</v>
      </c>
      <c r="K4400" s="762">
        <v>0.99903300794794003</v>
      </c>
      <c r="L4400" s="759" t="s">
        <v>2413</v>
      </c>
      <c r="M4400" s="762">
        <v>0.90333737340220699</v>
      </c>
    </row>
    <row r="4401" spans="1:13" x14ac:dyDescent="0.2">
      <c r="A4401" s="759" t="s">
        <v>6776</v>
      </c>
      <c r="B4401" s="759" t="s">
        <v>6259</v>
      </c>
      <c r="C4401" s="762">
        <v>24.098028209999999</v>
      </c>
      <c r="D4401" s="762">
        <v>-11.465164039999999</v>
      </c>
      <c r="E4401" s="762">
        <v>0.59256914572822605</v>
      </c>
      <c r="F4401" s="762">
        <v>2.6861418782189901E-2</v>
      </c>
      <c r="G4401" s="762">
        <v>0.47681833211788199</v>
      </c>
      <c r="H4401" s="762">
        <v>1.05126541207008E-2</v>
      </c>
      <c r="I4401" s="762">
        <v>0.436744414280198</v>
      </c>
      <c r="J4401" s="762">
        <v>2.63745771171871E-2</v>
      </c>
      <c r="K4401" s="762">
        <v>0.39365410092305902</v>
      </c>
      <c r="L4401" s="759" t="s">
        <v>2376</v>
      </c>
      <c r="M4401" s="762">
        <v>0</v>
      </c>
    </row>
    <row r="4402" spans="1:13" x14ac:dyDescent="0.2">
      <c r="A4402" s="759" t="s">
        <v>6777</v>
      </c>
      <c r="B4402" s="759" t="s">
        <v>6259</v>
      </c>
      <c r="C4402" s="762">
        <v>12.45025328</v>
      </c>
      <c r="D4402" s="762">
        <v>-32.366551090000002</v>
      </c>
      <c r="E4402" s="762">
        <v>1.2400802673365501</v>
      </c>
      <c r="F4402" s="762">
        <v>3.9406413707455797E-2</v>
      </c>
      <c r="G4402" s="762">
        <v>0.78405460217413103</v>
      </c>
      <c r="H4402" s="762">
        <v>1.04306841080638E-2</v>
      </c>
      <c r="I4402" s="762">
        <v>0.43333900022980298</v>
      </c>
      <c r="J4402" s="762">
        <v>4.3498419388830298E-2</v>
      </c>
      <c r="K4402" s="762">
        <v>0.91200348109752705</v>
      </c>
      <c r="L4402" s="759" t="s">
        <v>2409</v>
      </c>
      <c r="M4402" s="762">
        <v>0</v>
      </c>
    </row>
    <row r="4403" spans="1:13" x14ac:dyDescent="0.2">
      <c r="A4403" s="759" t="s">
        <v>6778</v>
      </c>
      <c r="B4403" s="759" t="s">
        <v>6259</v>
      </c>
      <c r="C4403" s="762">
        <v>-11.14039515</v>
      </c>
      <c r="D4403" s="762">
        <v>-22.658590109999999</v>
      </c>
      <c r="E4403" s="762">
        <v>0.68764071118519499</v>
      </c>
      <c r="F4403" s="762">
        <v>4.1026546217904698E-2</v>
      </c>
      <c r="G4403" s="762">
        <v>0.82373284139851999</v>
      </c>
      <c r="H4403" s="762">
        <v>1.10454592028416E-2</v>
      </c>
      <c r="I4403" s="762">
        <v>0.45887960560777002</v>
      </c>
      <c r="J4403" s="762">
        <v>2.6995729576839898E-2</v>
      </c>
      <c r="K4403" s="762">
        <v>0.41245678974391597</v>
      </c>
      <c r="L4403" s="759" t="s">
        <v>2376</v>
      </c>
      <c r="M4403" s="762">
        <v>0.385542048308612</v>
      </c>
    </row>
    <row r="4404" spans="1:13" x14ac:dyDescent="0.2">
      <c r="A4404" s="759" t="s">
        <v>6779</v>
      </c>
      <c r="B4404" s="759" t="s">
        <v>6259</v>
      </c>
      <c r="C4404" s="762">
        <v>-16.890776649999999</v>
      </c>
      <c r="D4404" s="762">
        <v>-14.061228659999999</v>
      </c>
      <c r="E4404" s="762">
        <v>0.91920755477795502</v>
      </c>
      <c r="F4404" s="762">
        <v>3.23333060159239E-2</v>
      </c>
      <c r="G4404" s="762">
        <v>0.61082891977051001</v>
      </c>
      <c r="H4404" s="762">
        <v>1.28966153215615E-2</v>
      </c>
      <c r="I4404" s="762">
        <v>0.53578521316997796</v>
      </c>
      <c r="J4404" s="762">
        <v>2.7834285397371199E-2</v>
      </c>
      <c r="K4404" s="762">
        <v>0.43784037273260501</v>
      </c>
      <c r="L4404" s="759" t="s">
        <v>2376</v>
      </c>
      <c r="M4404" s="762">
        <v>0.27601220937750198</v>
      </c>
    </row>
    <row r="4405" spans="1:13" x14ac:dyDescent="0.2">
      <c r="A4405" s="759" t="s">
        <v>6780</v>
      </c>
      <c r="B4405" s="759" t="s">
        <v>6259</v>
      </c>
      <c r="C4405" s="762">
        <v>-19.231503480000001</v>
      </c>
      <c r="D4405" s="762">
        <v>-11.06737768</v>
      </c>
      <c r="E4405" s="762">
        <v>0.95588627024932704</v>
      </c>
      <c r="F4405" s="762">
        <v>3.9967471269440003E-2</v>
      </c>
      <c r="G4405" s="762">
        <v>0.79779530593439096</v>
      </c>
      <c r="H4405" s="762">
        <v>1.2172546876600999E-2</v>
      </c>
      <c r="I4405" s="762">
        <v>0.50570406957302905</v>
      </c>
      <c r="J4405" s="762">
        <v>2.9600133104098501E-2</v>
      </c>
      <c r="K4405" s="762">
        <v>0.49129369332983502</v>
      </c>
      <c r="L4405" s="759" t="s">
        <v>2376</v>
      </c>
      <c r="M4405" s="762">
        <v>0.50365870446480998</v>
      </c>
    </row>
    <row r="4406" spans="1:13" x14ac:dyDescent="0.2">
      <c r="A4406" s="759" t="s">
        <v>6781</v>
      </c>
      <c r="B4406" s="759" t="s">
        <v>6259</v>
      </c>
      <c r="C4406" s="762">
        <v>-1.3836128510000001</v>
      </c>
      <c r="D4406" s="762">
        <v>-27.01971648</v>
      </c>
      <c r="E4406" s="762">
        <v>0.84722845326534801</v>
      </c>
      <c r="F4406" s="762">
        <v>5.0804077438551601E-2</v>
      </c>
      <c r="G4406" s="762">
        <v>1</v>
      </c>
      <c r="H4406" s="762">
        <v>9.6929539943304104E-3</v>
      </c>
      <c r="I4406" s="762">
        <v>0.402690273776242</v>
      </c>
      <c r="J4406" s="762">
        <v>3.7759414341966599E-2</v>
      </c>
      <c r="K4406" s="762">
        <v>0.73828021942715105</v>
      </c>
      <c r="L4406" s="759" t="s">
        <v>2376</v>
      </c>
      <c r="M4406" s="762">
        <v>0</v>
      </c>
    </row>
    <row r="4407" spans="1:13" x14ac:dyDescent="0.2">
      <c r="A4407" s="759" t="s">
        <v>6782</v>
      </c>
      <c r="B4407" s="759" t="s">
        <v>6259</v>
      </c>
      <c r="C4407" s="762">
        <v>-23.918258560000002</v>
      </c>
      <c r="D4407" s="762">
        <v>-16.564713439999998</v>
      </c>
      <c r="E4407" s="762">
        <v>1.1422556667870301</v>
      </c>
      <c r="F4407" s="762">
        <v>5.2247697457589698E-2</v>
      </c>
      <c r="G4407" s="762">
        <v>1</v>
      </c>
      <c r="H4407" s="762">
        <v>6.2843676355066802E-3</v>
      </c>
      <c r="I4407" s="762">
        <v>0.26108179925651698</v>
      </c>
      <c r="J4407" s="762">
        <v>3.7051744218290703E-2</v>
      </c>
      <c r="K4407" s="762">
        <v>0.71685860704202997</v>
      </c>
      <c r="L4407" s="759" t="s">
        <v>2376</v>
      </c>
      <c r="M4407" s="762">
        <v>0.90333737340220699</v>
      </c>
    </row>
    <row r="4408" spans="1:13" x14ac:dyDescent="0.2">
      <c r="A4408" s="759" t="s">
        <v>6783</v>
      </c>
      <c r="B4408" s="759" t="s">
        <v>6259</v>
      </c>
      <c r="C4408" s="762">
        <v>4.4851759830000004</v>
      </c>
      <c r="D4408" s="762">
        <v>-31.381608239999998</v>
      </c>
      <c r="E4408" s="762">
        <v>0.77639686231912897</v>
      </c>
      <c r="F4408" s="762">
        <v>3.0669045382622301E-2</v>
      </c>
      <c r="G4408" s="762">
        <v>0.57006992847238003</v>
      </c>
      <c r="H4408" s="762">
        <v>1.6564773387069201E-2</v>
      </c>
      <c r="I4408" s="762">
        <v>0.68817751269750205</v>
      </c>
      <c r="J4408" s="762">
        <v>3.03721368753813E-2</v>
      </c>
      <c r="K4408" s="762">
        <v>0.51466273603019497</v>
      </c>
      <c r="L4408" s="759" t="s">
        <v>2376</v>
      </c>
      <c r="M4408" s="762">
        <v>0.60728957744934697</v>
      </c>
    </row>
    <row r="4409" spans="1:13" x14ac:dyDescent="0.2">
      <c r="A4409" s="759" t="s">
        <v>6784</v>
      </c>
      <c r="B4409" s="759" t="s">
        <v>6259</v>
      </c>
      <c r="C4409" s="762">
        <v>-21.608932230000001</v>
      </c>
      <c r="D4409" s="762">
        <v>-11.64354644</v>
      </c>
      <c r="E4409" s="762">
        <v>0.82011639991484597</v>
      </c>
      <c r="F4409" s="762">
        <v>2.22783980230601E-2</v>
      </c>
      <c r="G4409" s="762">
        <v>0.36457673476136998</v>
      </c>
      <c r="H4409" s="762">
        <v>8.6819905051401993E-3</v>
      </c>
      <c r="I4409" s="762">
        <v>0.360690181002909</v>
      </c>
      <c r="J4409" s="762">
        <v>2.85508291276136E-2</v>
      </c>
      <c r="K4409" s="762">
        <v>0.45953060663383599</v>
      </c>
      <c r="L4409" s="759" t="s">
        <v>2376</v>
      </c>
      <c r="M4409" s="762">
        <v>0</v>
      </c>
    </row>
    <row r="4410" spans="1:13" x14ac:dyDescent="0.2">
      <c r="A4410" s="759" t="s">
        <v>6785</v>
      </c>
      <c r="B4410" s="759" t="s">
        <v>6259</v>
      </c>
      <c r="C4410" s="762">
        <v>-19.4723337</v>
      </c>
      <c r="D4410" s="762">
        <v>-17.199948880000001</v>
      </c>
      <c r="E4410" s="762">
        <v>1.0056745534053599</v>
      </c>
      <c r="F4410" s="762">
        <v>4.2262133657780102E-2</v>
      </c>
      <c r="G4410" s="762">
        <v>0.85399331168537596</v>
      </c>
      <c r="H4410" s="762">
        <v>1.1680726800778699E-2</v>
      </c>
      <c r="I4410" s="762">
        <v>0.485271585270656</v>
      </c>
      <c r="J4410" s="762">
        <v>3.48555265930897E-2</v>
      </c>
      <c r="K4410" s="762">
        <v>0.65037774832594097</v>
      </c>
      <c r="L4410" s="759" t="s">
        <v>2376</v>
      </c>
      <c r="M4410" s="762">
        <v>0.31724304946564003</v>
      </c>
    </row>
    <row r="4411" spans="1:13" x14ac:dyDescent="0.2">
      <c r="A4411" s="759" t="s">
        <v>6786</v>
      </c>
      <c r="B4411" s="759" t="s">
        <v>6259</v>
      </c>
      <c r="C4411" s="762">
        <v>-9.0624886159999996</v>
      </c>
      <c r="D4411" s="762">
        <v>-35.549763089999999</v>
      </c>
      <c r="E4411" s="762">
        <v>1.2400802673365501</v>
      </c>
      <c r="F4411" s="762">
        <v>4.5294366099515197E-2</v>
      </c>
      <c r="G4411" s="762">
        <v>0.92825493152860505</v>
      </c>
      <c r="H4411" s="762">
        <v>2.0840875712968301E-2</v>
      </c>
      <c r="I4411" s="762">
        <v>0.86582666771932604</v>
      </c>
      <c r="J4411" s="762">
        <v>5.66468859186956E-2</v>
      </c>
      <c r="K4411" s="762">
        <v>1</v>
      </c>
      <c r="L4411" s="759" t="s">
        <v>2409</v>
      </c>
      <c r="M4411" s="762">
        <v>0.61087058858301302</v>
      </c>
    </row>
    <row r="4412" spans="1:13" x14ac:dyDescent="0.2">
      <c r="A4412" s="759" t="s">
        <v>6787</v>
      </c>
      <c r="B4412" s="759" t="s">
        <v>6259</v>
      </c>
      <c r="C4412" s="762">
        <v>-6.1465747779999997</v>
      </c>
      <c r="D4412" s="762">
        <v>-29.929942919999998</v>
      </c>
      <c r="E4412" s="762">
        <v>0.67687423339758201</v>
      </c>
      <c r="F4412" s="762">
        <v>3.6872198652201003E-2</v>
      </c>
      <c r="G4412" s="762">
        <v>0.72198978954402604</v>
      </c>
      <c r="H4412" s="762">
        <v>1.2951261996652899E-2</v>
      </c>
      <c r="I4412" s="762">
        <v>0.53805550305178795</v>
      </c>
      <c r="J4412" s="762">
        <v>4.2509012256669101E-2</v>
      </c>
      <c r="K4412" s="762">
        <v>0.88205351395871101</v>
      </c>
      <c r="L4412" s="759" t="s">
        <v>2376</v>
      </c>
      <c r="M4412" s="762">
        <v>0</v>
      </c>
    </row>
    <row r="4413" spans="1:13" x14ac:dyDescent="0.2">
      <c r="A4413" s="759" t="s">
        <v>6788</v>
      </c>
      <c r="B4413" s="759" t="s">
        <v>6259</v>
      </c>
      <c r="C4413" s="762">
        <v>-9.8528579579999995</v>
      </c>
      <c r="D4413" s="762">
        <v>-13.26372495</v>
      </c>
      <c r="E4413" s="762">
        <v>0.58842919771803004</v>
      </c>
      <c r="F4413" s="762">
        <v>4.6611905767545703E-2</v>
      </c>
      <c r="G4413" s="762">
        <v>0.96052246732673796</v>
      </c>
      <c r="H4413" s="762">
        <v>1.7186379316233499E-2</v>
      </c>
      <c r="I4413" s="762">
        <v>0.71400190950377496</v>
      </c>
      <c r="J4413" s="762">
        <v>4.5605900948366702E-2</v>
      </c>
      <c r="K4413" s="762">
        <v>0.97579827600563496</v>
      </c>
      <c r="L4413" s="759" t="s">
        <v>2409</v>
      </c>
      <c r="M4413" s="762">
        <v>0.39419190806092302</v>
      </c>
    </row>
    <row r="4414" spans="1:13" x14ac:dyDescent="0.2">
      <c r="A4414" s="759" t="s">
        <v>6789</v>
      </c>
      <c r="B4414" s="759" t="s">
        <v>6259</v>
      </c>
      <c r="C4414" s="762">
        <v>-20.74958779</v>
      </c>
      <c r="D4414" s="762">
        <v>-16.62352065</v>
      </c>
      <c r="E4414" s="762">
        <v>0.91987558855738105</v>
      </c>
      <c r="F4414" s="762">
        <v>4.2533206412446699E-2</v>
      </c>
      <c r="G4414" s="762">
        <v>0.86063206683806404</v>
      </c>
      <c r="H4414" s="762">
        <v>7.9852453977253303E-3</v>
      </c>
      <c r="I4414" s="762">
        <v>0.331744120029907</v>
      </c>
      <c r="J4414" s="762">
        <v>2.8246908102712E-2</v>
      </c>
      <c r="K4414" s="762">
        <v>0.45033072836049098</v>
      </c>
      <c r="L4414" s="759" t="s">
        <v>2376</v>
      </c>
      <c r="M4414" s="762">
        <v>0.64324727055289699</v>
      </c>
    </row>
    <row r="4415" spans="1:13" x14ac:dyDescent="0.2">
      <c r="A4415" s="759" t="s">
        <v>6790</v>
      </c>
      <c r="B4415" s="759" t="s">
        <v>6259</v>
      </c>
      <c r="C4415" s="762">
        <v>5.046223006</v>
      </c>
      <c r="D4415" s="762">
        <v>-31.573092410000001</v>
      </c>
      <c r="E4415" s="762">
        <v>0.84832388175259099</v>
      </c>
      <c r="F4415" s="762">
        <v>2.6067112570841398E-2</v>
      </c>
      <c r="G4415" s="762">
        <v>0.457365186642472</v>
      </c>
      <c r="H4415" s="762">
        <v>2.1319034120017798E-2</v>
      </c>
      <c r="I4415" s="762">
        <v>0.88569156916508696</v>
      </c>
      <c r="J4415" s="762">
        <v>3.5935888192557303E-2</v>
      </c>
      <c r="K4415" s="762">
        <v>0.68308094978707701</v>
      </c>
      <c r="L4415" s="759" t="s">
        <v>2376</v>
      </c>
      <c r="M4415" s="762">
        <v>0.45864984660312202</v>
      </c>
    </row>
    <row r="4416" spans="1:13" x14ac:dyDescent="0.2">
      <c r="A4416" s="759" t="s">
        <v>6791</v>
      </c>
      <c r="B4416" s="759" t="s">
        <v>6259</v>
      </c>
      <c r="C4416" s="762">
        <v>-19.407756849999998</v>
      </c>
      <c r="D4416" s="762">
        <v>-17.737027940000001</v>
      </c>
      <c r="E4416" s="762">
        <v>1.17286348390901</v>
      </c>
      <c r="F4416" s="762">
        <v>3.3222172490528203E-2</v>
      </c>
      <c r="G4416" s="762">
        <v>0.63259791006662502</v>
      </c>
      <c r="H4416" s="762">
        <v>7.1518836025820601E-3</v>
      </c>
      <c r="I4416" s="762">
        <v>0.29712243821397699</v>
      </c>
      <c r="J4416" s="762">
        <v>3.0993289335034101E-2</v>
      </c>
      <c r="K4416" s="762">
        <v>0.53346539458042797</v>
      </c>
      <c r="L4416" s="759" t="s">
        <v>2376</v>
      </c>
      <c r="M4416" s="762">
        <v>0.87998701019092795</v>
      </c>
    </row>
    <row r="4417" spans="1:13" x14ac:dyDescent="0.2">
      <c r="A4417" s="759" t="s">
        <v>6792</v>
      </c>
      <c r="B4417" s="759" t="s">
        <v>6259</v>
      </c>
      <c r="C4417" s="762">
        <v>-5.3139334590000002</v>
      </c>
      <c r="D4417" s="762">
        <v>-25.491486500000001</v>
      </c>
      <c r="E4417" s="762">
        <v>0.66904207545168404</v>
      </c>
      <c r="F4417" s="762">
        <v>1.87040200719919E-2</v>
      </c>
      <c r="G4417" s="762">
        <v>0.27703755563127802</v>
      </c>
      <c r="H4417" s="762">
        <v>9.5153523002834799E-3</v>
      </c>
      <c r="I4417" s="762">
        <v>0.39531186281883801</v>
      </c>
      <c r="J4417" s="762">
        <v>3.38150962231712E-2</v>
      </c>
      <c r="K4417" s="762">
        <v>0.618883252875428</v>
      </c>
      <c r="L4417" s="759" t="s">
        <v>2376</v>
      </c>
      <c r="M4417" s="762">
        <v>0.30503430378563601</v>
      </c>
    </row>
    <row r="4418" spans="1:13" x14ac:dyDescent="0.2">
      <c r="A4418" s="759" t="s">
        <v>6793</v>
      </c>
      <c r="B4418" s="759" t="s">
        <v>6259</v>
      </c>
      <c r="C4418" s="762">
        <v>-13.022491860000001</v>
      </c>
      <c r="D4418" s="762">
        <v>-12.025481900000001</v>
      </c>
      <c r="E4418" s="762">
        <v>0.87683055017812905</v>
      </c>
      <c r="F4418" s="762">
        <v>3.7943881635766501E-2</v>
      </c>
      <c r="G4418" s="762">
        <v>0.74823610431758303</v>
      </c>
      <c r="H4418" s="762">
        <v>9.7066156631032494E-3</v>
      </c>
      <c r="I4418" s="762">
        <v>0.40325785663285402</v>
      </c>
      <c r="J4418" s="762">
        <v>3.2257778270755898E-2</v>
      </c>
      <c r="K4418" s="762">
        <v>0.57174226547116802</v>
      </c>
      <c r="L4418" s="759" t="s">
        <v>2376</v>
      </c>
      <c r="M4418" s="762">
        <v>0</v>
      </c>
    </row>
    <row r="4419" spans="1:13" x14ac:dyDescent="0.2">
      <c r="A4419" s="759" t="s">
        <v>6794</v>
      </c>
      <c r="B4419" s="759" t="s">
        <v>6259</v>
      </c>
      <c r="C4419" s="762">
        <v>-9.2357990710000006</v>
      </c>
      <c r="D4419" s="762">
        <v>-12.912226820000001</v>
      </c>
      <c r="E4419" s="762">
        <v>0.75495473434744498</v>
      </c>
      <c r="F4419" s="762">
        <v>3.0776213680978898E-2</v>
      </c>
      <c r="G4419" s="762">
        <v>0.572694577093257</v>
      </c>
      <c r="H4419" s="762">
        <v>1.2507257761535599E-2</v>
      </c>
      <c r="I4419" s="762">
        <v>0.51960951720291804</v>
      </c>
      <c r="J4419" s="762">
        <v>3.6918640119793698E-2</v>
      </c>
      <c r="K4419" s="762">
        <v>0.712829465924123</v>
      </c>
      <c r="L4419" s="759" t="s">
        <v>2376</v>
      </c>
      <c r="M4419" s="762">
        <v>0.46220995521213798</v>
      </c>
    </row>
    <row r="4420" spans="1:13" x14ac:dyDescent="0.2">
      <c r="A4420" s="759" t="s">
        <v>6795</v>
      </c>
      <c r="B4420" s="759" t="s">
        <v>6259</v>
      </c>
      <c r="C4420" s="762">
        <v>-8.8400922499999997</v>
      </c>
      <c r="D4420" s="762">
        <v>-26.859903320000001</v>
      </c>
      <c r="E4420" s="762">
        <v>0.82414506001129995</v>
      </c>
      <c r="F4420" s="762">
        <v>4.0049423497595001E-2</v>
      </c>
      <c r="G4420" s="762">
        <v>0.79980237144566901</v>
      </c>
      <c r="H4420" s="762">
        <v>1.05058232863144E-2</v>
      </c>
      <c r="I4420" s="762">
        <v>0.43646062285189202</v>
      </c>
      <c r="J4420" s="762">
        <v>3.5194942044257098E-2</v>
      </c>
      <c r="K4420" s="762">
        <v>0.66065205212247902</v>
      </c>
      <c r="L4420" s="759" t="s">
        <v>2376</v>
      </c>
      <c r="M4420" s="762">
        <v>0</v>
      </c>
    </row>
    <row r="4421" spans="1:13" x14ac:dyDescent="0.2">
      <c r="A4421" s="759" t="s">
        <v>6796</v>
      </c>
      <c r="B4421" s="759" t="s">
        <v>6259</v>
      </c>
      <c r="C4421" s="762">
        <v>-8.8314323389999991</v>
      </c>
      <c r="D4421" s="762">
        <v>-20.360867219999999</v>
      </c>
      <c r="E4421" s="762">
        <v>0.78101725212960904</v>
      </c>
      <c r="F4421" s="762">
        <v>2.4818917095865201E-2</v>
      </c>
      <c r="G4421" s="762">
        <v>0.42679593704618801</v>
      </c>
      <c r="H4421" s="762">
        <v>5.5329758530004401E-3</v>
      </c>
      <c r="I4421" s="762">
        <v>0.22986548994634401</v>
      </c>
      <c r="J4421" s="762">
        <v>2.55670789196384E-2</v>
      </c>
      <c r="K4421" s="762">
        <v>0.36921063269950699</v>
      </c>
      <c r="L4421" s="759" t="s">
        <v>2376</v>
      </c>
      <c r="M4421" s="762">
        <v>0.39478572306958398</v>
      </c>
    </row>
    <row r="4422" spans="1:13" x14ac:dyDescent="0.2">
      <c r="A4422" s="759" t="s">
        <v>6797</v>
      </c>
      <c r="B4422" s="759" t="s">
        <v>6259</v>
      </c>
      <c r="C4422" s="762">
        <v>5.7732579980000001</v>
      </c>
      <c r="D4422" s="762">
        <v>-39.132253429999999</v>
      </c>
      <c r="E4422" s="762">
        <v>0.38502982118171197</v>
      </c>
      <c r="F4422" s="762">
        <v>4.1669556008043902E-2</v>
      </c>
      <c r="G4422" s="762">
        <v>0.83948063516080296</v>
      </c>
      <c r="H4422" s="762">
        <v>2.6913487482496001E-2</v>
      </c>
      <c r="I4422" s="762">
        <v>1</v>
      </c>
      <c r="J4422" s="762">
        <v>3.3724141755864898E-2</v>
      </c>
      <c r="K4422" s="762">
        <v>0.61613001855310801</v>
      </c>
      <c r="L4422" s="759" t="s">
        <v>2607</v>
      </c>
      <c r="M4422" s="762">
        <v>0</v>
      </c>
    </row>
    <row r="4423" spans="1:13" x14ac:dyDescent="0.2">
      <c r="A4423" s="759" t="s">
        <v>6798</v>
      </c>
      <c r="B4423" s="759" t="s">
        <v>6259</v>
      </c>
      <c r="C4423" s="762">
        <v>-22.429285069999999</v>
      </c>
      <c r="D4423" s="762">
        <v>-13.424068760000001</v>
      </c>
      <c r="E4423" s="762">
        <v>1.1009742516012</v>
      </c>
      <c r="F4423" s="762">
        <v>4.0515920796323497E-2</v>
      </c>
      <c r="G4423" s="762">
        <v>0.81122725487596903</v>
      </c>
      <c r="H4423" s="762">
        <v>1.7603060213805099E-2</v>
      </c>
      <c r="I4423" s="762">
        <v>0.73131277118405902</v>
      </c>
      <c r="J4423" s="762">
        <v>3.9629526925849902E-2</v>
      </c>
      <c r="K4423" s="762">
        <v>0.794889706620867</v>
      </c>
      <c r="L4423" s="759" t="s">
        <v>2376</v>
      </c>
      <c r="M4423" s="762">
        <v>0.621598431111134</v>
      </c>
    </row>
    <row r="4424" spans="1:13" x14ac:dyDescent="0.2">
      <c r="A4424" s="759" t="s">
        <v>6799</v>
      </c>
      <c r="B4424" s="759" t="s">
        <v>6259</v>
      </c>
      <c r="C4424" s="762">
        <v>-19.720397949999999</v>
      </c>
      <c r="D4424" s="762">
        <v>-18.907778539999999</v>
      </c>
      <c r="E4424" s="762">
        <v>1.0922188892465701</v>
      </c>
      <c r="F4424" s="762">
        <v>4.5218717888910603E-2</v>
      </c>
      <c r="G4424" s="762">
        <v>0.92640225567204104</v>
      </c>
      <c r="H4424" s="762">
        <v>1.80675569520817E-2</v>
      </c>
      <c r="I4424" s="762">
        <v>0.75061013131784804</v>
      </c>
      <c r="J4424" s="762">
        <v>3.6581443070267901E-2</v>
      </c>
      <c r="K4424" s="762">
        <v>0.70262230237129997</v>
      </c>
      <c r="L4424" s="759" t="s">
        <v>2376</v>
      </c>
      <c r="M4424" s="762">
        <v>0.81658492205407396</v>
      </c>
    </row>
    <row r="4425" spans="1:13" x14ac:dyDescent="0.2">
      <c r="A4425" s="759" t="s">
        <v>6800</v>
      </c>
      <c r="B4425" s="759" t="s">
        <v>6259</v>
      </c>
      <c r="C4425" s="762">
        <v>3.7283740719999998</v>
      </c>
      <c r="D4425" s="762">
        <v>-40.23835699</v>
      </c>
      <c r="E4425" s="762">
        <v>0.56116831937898903</v>
      </c>
      <c r="F4425" s="762">
        <v>4.5659999117437497E-2</v>
      </c>
      <c r="G4425" s="762">
        <v>0.93720955599274203</v>
      </c>
      <c r="H4425" s="762">
        <v>3.8956248505754999E-2</v>
      </c>
      <c r="I4425" s="762">
        <v>1</v>
      </c>
      <c r="J4425" s="762">
        <v>4.9403804558815399E-2</v>
      </c>
      <c r="K4425" s="762">
        <v>1</v>
      </c>
      <c r="L4425" s="759" t="s">
        <v>2413</v>
      </c>
      <c r="M4425" s="762">
        <v>0.496011017202862</v>
      </c>
    </row>
    <row r="4426" spans="1:13" x14ac:dyDescent="0.2">
      <c r="A4426" s="759" t="s">
        <v>6801</v>
      </c>
      <c r="B4426" s="759" t="s">
        <v>6259</v>
      </c>
      <c r="C4426" s="762">
        <v>-11.867133519999999</v>
      </c>
      <c r="D4426" s="762">
        <v>-32.202371309999997</v>
      </c>
      <c r="E4426" s="762">
        <v>0.46733260725075898</v>
      </c>
      <c r="F4426" s="762">
        <v>5.4441495565123697E-2</v>
      </c>
      <c r="G4426" s="762">
        <v>1</v>
      </c>
      <c r="H4426" s="762">
        <v>1.23228252331022E-2</v>
      </c>
      <c r="I4426" s="762">
        <v>0.51194731481720801</v>
      </c>
      <c r="J4426" s="762">
        <v>4.31590039376629E-2</v>
      </c>
      <c r="K4426" s="762">
        <v>0.901729177300989</v>
      </c>
      <c r="L4426" s="759" t="s">
        <v>2409</v>
      </c>
      <c r="M4426" s="762">
        <v>0.90333737340220699</v>
      </c>
    </row>
    <row r="4427" spans="1:13" x14ac:dyDescent="0.2">
      <c r="A4427" s="759" t="s">
        <v>6802</v>
      </c>
      <c r="B4427" s="759" t="s">
        <v>6259</v>
      </c>
      <c r="C4427" s="762">
        <v>-3.3188953570000002</v>
      </c>
      <c r="D4427" s="762">
        <v>-30.734902699999999</v>
      </c>
      <c r="E4427" s="762">
        <v>0.84699966973109797</v>
      </c>
      <c r="F4427" s="762">
        <v>2.6703818343430299E-2</v>
      </c>
      <c r="G4427" s="762">
        <v>0.472958566259296</v>
      </c>
      <c r="H4427" s="762">
        <v>2.0799890706649799E-2</v>
      </c>
      <c r="I4427" s="762">
        <v>0.864123960694128</v>
      </c>
      <c r="J4427" s="762">
        <v>3.8451555654151197E-2</v>
      </c>
      <c r="K4427" s="762">
        <v>0.75923178956501602</v>
      </c>
      <c r="L4427" s="759" t="s">
        <v>2376</v>
      </c>
      <c r="M4427" s="762">
        <v>0.175155546281657</v>
      </c>
    </row>
    <row r="4428" spans="1:13" x14ac:dyDescent="0.2">
      <c r="A4428" s="759" t="s">
        <v>6803</v>
      </c>
      <c r="B4428" s="759" t="s">
        <v>6259</v>
      </c>
      <c r="C4428" s="762">
        <v>12.47504065</v>
      </c>
      <c r="D4428" s="762">
        <v>-32.355179710000002</v>
      </c>
      <c r="E4428" s="762">
        <v>1.2400802673365501</v>
      </c>
      <c r="F4428" s="762">
        <v>1.48648733838075E-2</v>
      </c>
      <c r="G4428" s="762">
        <v>0.183013986512467</v>
      </c>
      <c r="H4428" s="762">
        <v>7.09723692749069E-3</v>
      </c>
      <c r="I4428" s="762">
        <v>0.294852148332167</v>
      </c>
      <c r="J4428" s="762">
        <v>5.09322832898896E-2</v>
      </c>
      <c r="K4428" s="762">
        <v>1</v>
      </c>
      <c r="L4428" s="759" t="s">
        <v>2409</v>
      </c>
      <c r="M4428" s="762">
        <v>0.90333737340220699</v>
      </c>
    </row>
    <row r="4429" spans="1:13" x14ac:dyDescent="0.2">
      <c r="A4429" s="759" t="s">
        <v>6804</v>
      </c>
      <c r="B4429" s="759" t="s">
        <v>6259</v>
      </c>
      <c r="C4429" s="762">
        <v>-18.145857769999999</v>
      </c>
      <c r="D4429" s="762">
        <v>-26.867314919999998</v>
      </c>
      <c r="E4429" s="762">
        <v>1.01239651155471</v>
      </c>
      <c r="F4429" s="762">
        <v>6.3739921451941295E-2</v>
      </c>
      <c r="G4429" s="762">
        <v>1</v>
      </c>
      <c r="H4429" s="762">
        <v>1.1721711807097201E-2</v>
      </c>
      <c r="I4429" s="762">
        <v>0.48697429229585298</v>
      </c>
      <c r="J4429" s="762">
        <v>4.0667738894126802E-2</v>
      </c>
      <c r="K4429" s="762">
        <v>0.82631703155704095</v>
      </c>
      <c r="L4429" s="759" t="s">
        <v>2376</v>
      </c>
      <c r="M4429" s="762">
        <v>0.643161635902187</v>
      </c>
    </row>
    <row r="4430" spans="1:13" x14ac:dyDescent="0.2">
      <c r="A4430" s="759" t="s">
        <v>6805</v>
      </c>
      <c r="B4430" s="759" t="s">
        <v>6259</v>
      </c>
      <c r="C4430" s="762">
        <v>-24.62935869</v>
      </c>
      <c r="D4430" s="762">
        <v>-18.422953719999999</v>
      </c>
      <c r="E4430" s="762">
        <v>1.0884162315980599</v>
      </c>
      <c r="F4430" s="762">
        <v>4.3636409483764002E-2</v>
      </c>
      <c r="G4430" s="762">
        <v>0.88765032988518899</v>
      </c>
      <c r="H4430" s="762">
        <v>1.83066361556064E-2</v>
      </c>
      <c r="I4430" s="762">
        <v>0.760542582040728</v>
      </c>
      <c r="J4430" s="762">
        <v>4.32588320115357E-2</v>
      </c>
      <c r="K4430" s="762">
        <v>0.90475103313941896</v>
      </c>
      <c r="L4430" s="759" t="s">
        <v>2409</v>
      </c>
      <c r="M4430" s="762">
        <v>0.24346114576627201</v>
      </c>
    </row>
    <row r="4431" spans="1:13" x14ac:dyDescent="0.2">
      <c r="A4431" s="759" t="s">
        <v>6806</v>
      </c>
      <c r="B4431" s="759" t="s">
        <v>6259</v>
      </c>
      <c r="C4431" s="762">
        <v>-11.569070590000001</v>
      </c>
      <c r="D4431" s="762">
        <v>-25.810897430000001</v>
      </c>
      <c r="E4431" s="762">
        <v>0.88940476620486697</v>
      </c>
      <c r="F4431" s="762">
        <v>3.1772248453939701E-2</v>
      </c>
      <c r="G4431" s="762">
        <v>0.59708819151950498</v>
      </c>
      <c r="H4431" s="762">
        <v>1.36821612759999E-2</v>
      </c>
      <c r="I4431" s="762">
        <v>0.56842043807704201</v>
      </c>
      <c r="J4431" s="762">
        <v>3.9931229549109902E-2</v>
      </c>
      <c r="K4431" s="762">
        <v>0.80402244465049699</v>
      </c>
      <c r="L4431" s="759" t="s">
        <v>2376</v>
      </c>
      <c r="M4431" s="762">
        <v>0.30120139407629598</v>
      </c>
    </row>
    <row r="4432" spans="1:13" x14ac:dyDescent="0.2">
      <c r="A4432" s="759" t="s">
        <v>6807</v>
      </c>
      <c r="B4432" s="759" t="s">
        <v>6259</v>
      </c>
      <c r="C4432" s="762">
        <v>-3.1135918139999998</v>
      </c>
      <c r="D4432" s="762">
        <v>-38.867105549999998</v>
      </c>
      <c r="E4432" s="762">
        <v>0.72902470181758094</v>
      </c>
      <c r="F4432" s="762">
        <v>3.3644541666404001E-2</v>
      </c>
      <c r="G4432" s="762">
        <v>0.64294206591392999</v>
      </c>
      <c r="H4432" s="762">
        <v>2.0820383209809099E-2</v>
      </c>
      <c r="I4432" s="762">
        <v>0.86497529343440704</v>
      </c>
      <c r="J4432" s="762">
        <v>4.6579779269036697E-2</v>
      </c>
      <c r="K4432" s="762">
        <v>1</v>
      </c>
      <c r="L4432" s="759" t="s">
        <v>2409</v>
      </c>
      <c r="M4432" s="762">
        <v>0.75311064532750305</v>
      </c>
    </row>
    <row r="4433" spans="1:13" x14ac:dyDescent="0.2">
      <c r="A4433" s="759" t="s">
        <v>6808</v>
      </c>
      <c r="B4433" s="759" t="s">
        <v>6259</v>
      </c>
      <c r="C4433" s="762">
        <v>-12.52025046</v>
      </c>
      <c r="D4433" s="762">
        <v>-6.4030326000000004</v>
      </c>
      <c r="E4433" s="762">
        <v>0.43568941765283797</v>
      </c>
      <c r="F4433" s="762">
        <v>3.6367877248170297E-2</v>
      </c>
      <c r="G4433" s="762">
        <v>0.70963856818544402</v>
      </c>
      <c r="H4433" s="762">
        <v>9.6314764848526198E-3</v>
      </c>
      <c r="I4433" s="762">
        <v>0.40013619246612597</v>
      </c>
      <c r="J4433" s="762">
        <v>2.8437690643891098E-2</v>
      </c>
      <c r="K4433" s="762">
        <v>0.456105848791865</v>
      </c>
      <c r="L4433" s="759" t="s">
        <v>2376</v>
      </c>
      <c r="M4433" s="762">
        <v>0.55248868652781902</v>
      </c>
    </row>
    <row r="4434" spans="1:13" x14ac:dyDescent="0.2">
      <c r="A4434" s="759" t="s">
        <v>6809</v>
      </c>
      <c r="B4434" s="759" t="s">
        <v>6259</v>
      </c>
      <c r="C4434" s="762">
        <v>-20.940433769999999</v>
      </c>
      <c r="D4434" s="762">
        <v>-27.233185349999999</v>
      </c>
      <c r="E4434" s="762">
        <v>0.96778822410802701</v>
      </c>
      <c r="F4434" s="762">
        <v>4.2968183623423202E-2</v>
      </c>
      <c r="G4434" s="762">
        <v>0.87128500199479597</v>
      </c>
      <c r="H4434" s="762">
        <v>1.06356091396564E-2</v>
      </c>
      <c r="I4434" s="762">
        <v>0.441852535355792</v>
      </c>
      <c r="J4434" s="762">
        <v>5.87965171094227E-2</v>
      </c>
      <c r="K4434" s="762">
        <v>1</v>
      </c>
      <c r="L4434" s="759" t="s">
        <v>2409</v>
      </c>
      <c r="M4434" s="762">
        <v>0</v>
      </c>
    </row>
    <row r="4435" spans="1:13" x14ac:dyDescent="0.2">
      <c r="A4435" s="759" t="s">
        <v>6810</v>
      </c>
      <c r="B4435" s="759" t="s">
        <v>6259</v>
      </c>
      <c r="C4435" s="762">
        <v>-41.83104204</v>
      </c>
      <c r="D4435" s="762">
        <v>-0.56521286400000004</v>
      </c>
      <c r="E4435" s="762">
        <v>1.0163434020464599</v>
      </c>
      <c r="F4435" s="762">
        <v>4.4373979537158999E-2</v>
      </c>
      <c r="G4435" s="762">
        <v>0.90571399295892097</v>
      </c>
      <c r="H4435" s="762">
        <v>6.6600635267597902E-3</v>
      </c>
      <c r="I4435" s="762">
        <v>0.276689953911604</v>
      </c>
      <c r="J4435" s="762">
        <v>3.6528201430869101E-2</v>
      </c>
      <c r="K4435" s="762">
        <v>0.70101063381588802</v>
      </c>
      <c r="L4435" s="759" t="s">
        <v>2376</v>
      </c>
      <c r="M4435" s="762">
        <v>0</v>
      </c>
    </row>
    <row r="4436" spans="1:13" x14ac:dyDescent="0.2">
      <c r="A4436" s="759" t="s">
        <v>6811</v>
      </c>
      <c r="B4436" s="759" t="s">
        <v>6259</v>
      </c>
      <c r="C4436" s="762">
        <v>-25.425043760000001</v>
      </c>
      <c r="D4436" s="762">
        <v>-21.94196445</v>
      </c>
      <c r="E4436" s="762">
        <v>1.1370297283386199</v>
      </c>
      <c r="F4436" s="762">
        <v>2.4106563112671699E-2</v>
      </c>
      <c r="G4436" s="762">
        <v>0.40934985708205501</v>
      </c>
      <c r="H4436" s="762">
        <v>1.8593531199836099E-2</v>
      </c>
      <c r="I4436" s="762">
        <v>0.77246153121711303</v>
      </c>
      <c r="J4436" s="762">
        <v>3.7947978481504101E-2</v>
      </c>
      <c r="K4436" s="762">
        <v>0.74398816934418599</v>
      </c>
      <c r="L4436" s="759" t="s">
        <v>2376</v>
      </c>
      <c r="M4436" s="762">
        <v>0.28873594553253401</v>
      </c>
    </row>
    <row r="4437" spans="1:13" x14ac:dyDescent="0.2">
      <c r="A4437" s="759" t="s">
        <v>6812</v>
      </c>
      <c r="B4437" s="759" t="s">
        <v>6259</v>
      </c>
      <c r="C4437" s="762">
        <v>-12.818402580000001</v>
      </c>
      <c r="D4437" s="762">
        <v>-29.370215980000001</v>
      </c>
      <c r="E4437" s="762">
        <v>0.461699572281562</v>
      </c>
      <c r="F4437" s="762">
        <v>5.1377743035636601E-2</v>
      </c>
      <c r="G4437" s="762">
        <v>1</v>
      </c>
      <c r="H4437" s="762">
        <v>1.8081218620854499E-2</v>
      </c>
      <c r="I4437" s="762">
        <v>0.75117771417446</v>
      </c>
      <c r="J4437" s="762">
        <v>3.7914702456879799E-2</v>
      </c>
      <c r="K4437" s="762">
        <v>0.74298088406470997</v>
      </c>
      <c r="L4437" s="759" t="s">
        <v>2376</v>
      </c>
      <c r="M4437" s="762">
        <v>0.36884961649108</v>
      </c>
    </row>
    <row r="4438" spans="1:13" x14ac:dyDescent="0.2">
      <c r="A4438" s="759" t="s">
        <v>6813</v>
      </c>
      <c r="B4438" s="759" t="s">
        <v>6259</v>
      </c>
      <c r="C4438" s="762">
        <v>-4.8757669019999996</v>
      </c>
      <c r="D4438" s="762">
        <v>-32.758855250000003</v>
      </c>
      <c r="E4438" s="762">
        <v>0.54409579828791099</v>
      </c>
      <c r="F4438" s="762">
        <v>3.0877077961785002E-2</v>
      </c>
      <c r="G4438" s="762">
        <v>0.57516481156867505</v>
      </c>
      <c r="H4438" s="762">
        <v>9.3855664469414905E-3</v>
      </c>
      <c r="I4438" s="762">
        <v>0.38991995031493898</v>
      </c>
      <c r="J4438" s="762">
        <v>3.6446120570129199E-2</v>
      </c>
      <c r="K4438" s="762">
        <v>0.69852602100967798</v>
      </c>
      <c r="L4438" s="759" t="s">
        <v>2376</v>
      </c>
      <c r="M4438" s="762">
        <v>0.90333737340220699</v>
      </c>
    </row>
    <row r="4439" spans="1:13" x14ac:dyDescent="0.2">
      <c r="A4439" s="759" t="s">
        <v>6814</v>
      </c>
      <c r="B4439" s="759" t="s">
        <v>6259</v>
      </c>
      <c r="C4439" s="762">
        <v>-15.93175636</v>
      </c>
      <c r="D4439" s="762">
        <v>-10.96666334</v>
      </c>
      <c r="E4439" s="762">
        <v>0.59470878093312296</v>
      </c>
      <c r="F4439" s="762">
        <v>3.0738389575676602E-2</v>
      </c>
      <c r="G4439" s="762">
        <v>0.57176823916497499</v>
      </c>
      <c r="H4439" s="762">
        <v>0</v>
      </c>
      <c r="I4439" s="762">
        <v>0</v>
      </c>
      <c r="J4439" s="762">
        <v>2.2037601907825399E-2</v>
      </c>
      <c r="K4439" s="762">
        <v>0.26237116201938498</v>
      </c>
      <c r="L4439" s="759" t="s">
        <v>2376</v>
      </c>
      <c r="M4439" s="762">
        <v>0.52789624953493497</v>
      </c>
    </row>
    <row r="4440" spans="1:13" x14ac:dyDescent="0.2">
      <c r="A4440" s="759" t="s">
        <v>6815</v>
      </c>
      <c r="B4440" s="759" t="s">
        <v>6259</v>
      </c>
      <c r="C4440" s="762">
        <v>-7.2125632030000002</v>
      </c>
      <c r="D4440" s="762">
        <v>-34.436363810000003</v>
      </c>
      <c r="E4440" s="762">
        <v>0.473189749248417</v>
      </c>
      <c r="F4440" s="762">
        <v>9.7397071153446108E-3</v>
      </c>
      <c r="G4440" s="762">
        <v>5.7494854359835298E-2</v>
      </c>
      <c r="H4440" s="762">
        <v>2.20157792274326E-2</v>
      </c>
      <c r="I4440" s="762">
        <v>0.91463758859345001</v>
      </c>
      <c r="J4440" s="762">
        <v>4.85741223448505E-2</v>
      </c>
      <c r="K4440" s="762">
        <v>1</v>
      </c>
      <c r="L4440" s="759" t="s">
        <v>2413</v>
      </c>
      <c r="M4440" s="762">
        <v>0.90333737340220699</v>
      </c>
    </row>
    <row r="4441" spans="1:13" x14ac:dyDescent="0.2">
      <c r="A4441" s="759" t="s">
        <v>6816</v>
      </c>
      <c r="B4441" s="759" t="s">
        <v>6259</v>
      </c>
      <c r="C4441" s="762">
        <v>-25.330622630000001</v>
      </c>
      <c r="D4441" s="762">
        <v>-27.95828964</v>
      </c>
      <c r="E4441" s="762">
        <v>1.2400802673365501</v>
      </c>
      <c r="F4441" s="762">
        <v>3.9538798076013799E-2</v>
      </c>
      <c r="G4441" s="762">
        <v>0.78729678492311705</v>
      </c>
      <c r="H4441" s="762">
        <v>1.3408927900543099E-2</v>
      </c>
      <c r="I4441" s="762">
        <v>0.55706907175727005</v>
      </c>
      <c r="J4441" s="762">
        <v>4.58942931617769E-2</v>
      </c>
      <c r="K4441" s="762">
        <v>0.98452808176110096</v>
      </c>
      <c r="L4441" s="759" t="s">
        <v>2409</v>
      </c>
      <c r="M4441" s="762">
        <v>0.65310047210917399</v>
      </c>
    </row>
    <row r="4442" spans="1:13" x14ac:dyDescent="0.2">
      <c r="A4442" s="759" t="s">
        <v>6817</v>
      </c>
      <c r="B4442" s="759" t="s">
        <v>6259</v>
      </c>
      <c r="C4442" s="762">
        <v>-25.41344045</v>
      </c>
      <c r="D4442" s="762">
        <v>-23.643386540000002</v>
      </c>
      <c r="E4442" s="762">
        <v>1.2400802673365501</v>
      </c>
      <c r="F4442" s="762">
        <v>4.0339408304912699E-2</v>
      </c>
      <c r="G4442" s="762">
        <v>0.80690432005324197</v>
      </c>
      <c r="H4442" s="762">
        <v>1.4918542299941899E-2</v>
      </c>
      <c r="I4442" s="762">
        <v>0.61978544026128302</v>
      </c>
      <c r="J4442" s="762">
        <v>4.4691919472020399E-2</v>
      </c>
      <c r="K4442" s="762">
        <v>0.94813147067125902</v>
      </c>
      <c r="L4442" s="759" t="s">
        <v>2409</v>
      </c>
      <c r="M4442" s="762">
        <v>0.69827381432650304</v>
      </c>
    </row>
    <row r="4443" spans="1:13" x14ac:dyDescent="0.2">
      <c r="A4443" s="759" t="s">
        <v>6818</v>
      </c>
      <c r="B4443" s="759" t="s">
        <v>6259</v>
      </c>
      <c r="C4443" s="762">
        <v>5.2002141579999996</v>
      </c>
      <c r="D4443" s="762">
        <v>-43.124764820000003</v>
      </c>
      <c r="E4443" s="762">
        <v>0.34706956462441602</v>
      </c>
      <c r="F4443" s="762">
        <v>3.9790958778029198E-2</v>
      </c>
      <c r="G4443" s="762">
        <v>0.79347239560240901</v>
      </c>
      <c r="H4443" s="762">
        <v>3.9748625294579697E-2</v>
      </c>
      <c r="I4443" s="762">
        <v>1</v>
      </c>
      <c r="J4443" s="762">
        <v>6.3625977483223295E-2</v>
      </c>
      <c r="K4443" s="762">
        <v>1</v>
      </c>
      <c r="L4443" s="759" t="s">
        <v>2413</v>
      </c>
      <c r="M4443" s="762">
        <v>0.90333737340220699</v>
      </c>
    </row>
    <row r="4444" spans="1:13" x14ac:dyDescent="0.2">
      <c r="A4444" s="759" t="s">
        <v>6819</v>
      </c>
      <c r="B4444" s="759" t="s">
        <v>6259</v>
      </c>
      <c r="C4444" s="762">
        <v>-24.130299269999998</v>
      </c>
      <c r="D4444" s="762">
        <v>-26.311695870000001</v>
      </c>
      <c r="E4444" s="762">
        <v>0.97148551768100899</v>
      </c>
      <c r="F4444" s="762">
        <v>5.9850342623353897E-2</v>
      </c>
      <c r="G4444" s="762">
        <v>1</v>
      </c>
      <c r="H4444" s="762">
        <v>1.9843573892551002E-2</v>
      </c>
      <c r="I4444" s="762">
        <v>0.82439411625796599</v>
      </c>
      <c r="J4444" s="762">
        <v>5.3161776939714897E-2</v>
      </c>
      <c r="K4444" s="762">
        <v>1</v>
      </c>
      <c r="L4444" s="759" t="s">
        <v>2409</v>
      </c>
      <c r="M4444" s="762">
        <v>0.90333737340220699</v>
      </c>
    </row>
    <row r="4445" spans="1:13" x14ac:dyDescent="0.2">
      <c r="A4445" s="759" t="s">
        <v>6820</v>
      </c>
      <c r="B4445" s="759" t="s">
        <v>6259</v>
      </c>
      <c r="C4445" s="762">
        <v>-20.769375610000001</v>
      </c>
      <c r="D4445" s="762">
        <v>-16.5705022</v>
      </c>
      <c r="E4445" s="762">
        <v>0.75144610069477902</v>
      </c>
      <c r="F4445" s="762">
        <v>2.6294057202655301E-2</v>
      </c>
      <c r="G4445" s="762">
        <v>0.46292321421216298</v>
      </c>
      <c r="H4445" s="762">
        <v>2.2090918405683301E-2</v>
      </c>
      <c r="I4445" s="762">
        <v>0.91775921121554005</v>
      </c>
      <c r="J4445" s="762">
        <v>3.4287615772835699E-2</v>
      </c>
      <c r="K4445" s="762">
        <v>0.63318672806049703</v>
      </c>
      <c r="L4445" s="759" t="s">
        <v>2607</v>
      </c>
      <c r="M4445" s="762">
        <v>0.90333737340220699</v>
      </c>
    </row>
    <row r="4446" spans="1:13" x14ac:dyDescent="0.2">
      <c r="A4446" s="759" t="s">
        <v>6821</v>
      </c>
      <c r="B4446" s="759" t="s">
        <v>6259</v>
      </c>
      <c r="C4446" s="762">
        <v>4.1486380189999998</v>
      </c>
      <c r="D4446" s="762">
        <v>-40.306907080000002</v>
      </c>
      <c r="E4446" s="762">
        <v>0.497787588981357</v>
      </c>
      <c r="F4446" s="762">
        <v>2.0311544547340001E-2</v>
      </c>
      <c r="G4446" s="762">
        <v>0.316407040036985</v>
      </c>
      <c r="H4446" s="762">
        <v>3.4482051982649697E-2</v>
      </c>
      <c r="I4446" s="762">
        <v>1</v>
      </c>
      <c r="J4446" s="762">
        <v>5.07281903388608E-2</v>
      </c>
      <c r="K4446" s="762">
        <v>1</v>
      </c>
      <c r="L4446" s="759" t="s">
        <v>2413</v>
      </c>
      <c r="M4446" s="762">
        <v>0.90333737340220699</v>
      </c>
    </row>
    <row r="4447" spans="1:13" x14ac:dyDescent="0.2">
      <c r="A4447" s="759" t="s">
        <v>6822</v>
      </c>
      <c r="B4447" s="759" t="s">
        <v>6259</v>
      </c>
      <c r="C4447" s="762">
        <v>-20.023354659999999</v>
      </c>
      <c r="D4447" s="762">
        <v>-28.936024100000001</v>
      </c>
      <c r="E4447" s="762">
        <v>0.97536905492589698</v>
      </c>
      <c r="F4447" s="762">
        <v>1.6560654104860999E-2</v>
      </c>
      <c r="G4447" s="762">
        <v>0.22454492608416499</v>
      </c>
      <c r="H4447" s="762">
        <v>6.7215410362375799E-3</v>
      </c>
      <c r="I4447" s="762">
        <v>0.27924399367708103</v>
      </c>
      <c r="J4447" s="762">
        <v>4.3558316233154003E-2</v>
      </c>
      <c r="K4447" s="762">
        <v>0.91381660065471004</v>
      </c>
      <c r="L4447" s="759" t="s">
        <v>2409</v>
      </c>
      <c r="M4447" s="762">
        <v>0</v>
      </c>
    </row>
    <row r="4448" spans="1:13" x14ac:dyDescent="0.2">
      <c r="A4448" s="759" t="s">
        <v>6823</v>
      </c>
      <c r="B4448" s="759" t="s">
        <v>6259</v>
      </c>
      <c r="C4448" s="762">
        <v>-13.999859499999999</v>
      </c>
      <c r="D4448" s="762">
        <v>-8.5685828229999998</v>
      </c>
      <c r="E4448" s="762">
        <v>0.45303489578544698</v>
      </c>
      <c r="F4448" s="762">
        <v>2.6634474150376002E-2</v>
      </c>
      <c r="G4448" s="762">
        <v>0.47126028005744602</v>
      </c>
      <c r="H4448" s="762">
        <v>1.9987021414665799E-2</v>
      </c>
      <c r="I4448" s="762">
        <v>0.83035357007383903</v>
      </c>
      <c r="J4448" s="762">
        <v>2.26321335477788E-2</v>
      </c>
      <c r="K4448" s="762">
        <v>0.28036801656253602</v>
      </c>
      <c r="L4448" s="759" t="s">
        <v>2376</v>
      </c>
      <c r="M4448" s="762">
        <v>0.25899076564561202</v>
      </c>
    </row>
    <row r="4449" spans="1:13" x14ac:dyDescent="0.2">
      <c r="A4449" s="759" t="s">
        <v>6824</v>
      </c>
      <c r="B4449" s="759" t="s">
        <v>6259</v>
      </c>
      <c r="C4449" s="762">
        <v>-5.5463424229999996</v>
      </c>
      <c r="D4449" s="762">
        <v>-26.47289941</v>
      </c>
      <c r="E4449" s="762">
        <v>0.60516117608479303</v>
      </c>
      <c r="F4449" s="762">
        <v>2.92191213460338E-2</v>
      </c>
      <c r="G4449" s="762">
        <v>0.53456020992525899</v>
      </c>
      <c r="H4449" s="762">
        <v>1.4727278937122199E-2</v>
      </c>
      <c r="I4449" s="762">
        <v>0.61183948799190602</v>
      </c>
      <c r="J4449" s="762">
        <v>3.2812378681160201E-2</v>
      </c>
      <c r="K4449" s="762">
        <v>0.58853038373307098</v>
      </c>
      <c r="L4449" s="759" t="s">
        <v>2376</v>
      </c>
      <c r="M4449" s="762">
        <v>0.87207378747467101</v>
      </c>
    </row>
    <row r="4450" spans="1:13" x14ac:dyDescent="0.2">
      <c r="A4450" s="759" t="s">
        <v>6825</v>
      </c>
      <c r="B4450" s="759" t="s">
        <v>6259</v>
      </c>
      <c r="C4450" s="762">
        <v>-7.7576073990000003</v>
      </c>
      <c r="D4450" s="762">
        <v>-26.243416660000001</v>
      </c>
      <c r="E4450" s="762">
        <v>0.81008832832559496</v>
      </c>
      <c r="F4450" s="762">
        <v>2.3047488164207E-2</v>
      </c>
      <c r="G4450" s="762">
        <v>0.38341232161792599</v>
      </c>
      <c r="H4450" s="762">
        <v>1.36753304416134E-2</v>
      </c>
      <c r="I4450" s="762">
        <v>0.56813664664873598</v>
      </c>
      <c r="J4450" s="762">
        <v>3.5481115856025702E-2</v>
      </c>
      <c r="K4450" s="762">
        <v>0.66931471763422801</v>
      </c>
      <c r="L4450" s="759" t="s">
        <v>2376</v>
      </c>
      <c r="M4450" s="762">
        <v>0</v>
      </c>
    </row>
    <row r="4451" spans="1:13" x14ac:dyDescent="0.2">
      <c r="A4451" s="759" t="s">
        <v>6826</v>
      </c>
      <c r="B4451" s="759" t="s">
        <v>6259</v>
      </c>
      <c r="C4451" s="762">
        <v>-9.1184174979999995</v>
      </c>
      <c r="D4451" s="762">
        <v>-25.24865252</v>
      </c>
      <c r="E4451" s="762">
        <v>0.72765563942373901</v>
      </c>
      <c r="F4451" s="762">
        <v>4.2035189025966299E-2</v>
      </c>
      <c r="G4451" s="762">
        <v>0.84843525962494004</v>
      </c>
      <c r="H4451" s="762">
        <v>9.9593565354007992E-3</v>
      </c>
      <c r="I4451" s="762">
        <v>0.41375789021234699</v>
      </c>
      <c r="J4451" s="762">
        <v>2.9291775275913701E-2</v>
      </c>
      <c r="K4451" s="762">
        <v>0.48195950429843498</v>
      </c>
      <c r="L4451" s="759" t="s">
        <v>2376</v>
      </c>
      <c r="M4451" s="762">
        <v>0</v>
      </c>
    </row>
    <row r="4452" spans="1:13" x14ac:dyDescent="0.2">
      <c r="A4452" s="759" t="s">
        <v>6827</v>
      </c>
      <c r="B4452" s="759" t="s">
        <v>6259</v>
      </c>
      <c r="C4452" s="762">
        <v>-22.766166160000001</v>
      </c>
      <c r="D4452" s="762">
        <v>-28.476448040000001</v>
      </c>
      <c r="E4452" s="762">
        <v>0.79034059023923997</v>
      </c>
      <c r="F4452" s="762">
        <v>4.9978251139451202E-2</v>
      </c>
      <c r="G4452" s="762">
        <v>1</v>
      </c>
      <c r="H4452" s="762">
        <v>1.4064688001639399E-2</v>
      </c>
      <c r="I4452" s="762">
        <v>0.58431238416043496</v>
      </c>
      <c r="J4452" s="762">
        <v>5.4144528866951397E-2</v>
      </c>
      <c r="K4452" s="762">
        <v>1</v>
      </c>
      <c r="L4452" s="759" t="s">
        <v>2409</v>
      </c>
      <c r="M4452" s="762">
        <v>0.75731637645524796</v>
      </c>
    </row>
    <row r="4453" spans="1:13" x14ac:dyDescent="0.2">
      <c r="A4453" s="759" t="s">
        <v>6828</v>
      </c>
      <c r="B4453" s="759" t="s">
        <v>6259</v>
      </c>
      <c r="C4453" s="762">
        <v>-20.79611362</v>
      </c>
      <c r="D4453" s="762">
        <v>-27.014142849999999</v>
      </c>
      <c r="E4453" s="762">
        <v>1.0175647341474101</v>
      </c>
      <c r="F4453" s="762">
        <v>5.26637626159151E-2</v>
      </c>
      <c r="G4453" s="762">
        <v>1</v>
      </c>
      <c r="H4453" s="762">
        <v>1.1646572628846601E-2</v>
      </c>
      <c r="I4453" s="762">
        <v>0.483852669673764</v>
      </c>
      <c r="J4453" s="762">
        <v>4.2695357994564899E-2</v>
      </c>
      <c r="K4453" s="762">
        <v>0.88769432363203005</v>
      </c>
      <c r="L4453" s="759" t="s">
        <v>2376</v>
      </c>
      <c r="M4453" s="762">
        <v>0.75989178477145602</v>
      </c>
    </row>
    <row r="4454" spans="1:13" x14ac:dyDescent="0.2">
      <c r="A4454" s="759" t="s">
        <v>6829</v>
      </c>
      <c r="B4454" s="759" t="s">
        <v>6259</v>
      </c>
      <c r="C4454" s="762">
        <v>-9.2236005240000001</v>
      </c>
      <c r="D4454" s="762">
        <v>-37.296958549999999</v>
      </c>
      <c r="E4454" s="762">
        <v>1.2400802673365501</v>
      </c>
      <c r="F4454" s="762">
        <v>2.80907022045149E-2</v>
      </c>
      <c r="G4454" s="762">
        <v>0.50692438825927999</v>
      </c>
      <c r="H4454" s="762">
        <v>2.1940640049182E-2</v>
      </c>
      <c r="I4454" s="762">
        <v>0.91151596597136098</v>
      </c>
      <c r="J4454" s="762">
        <v>5.0308912428595198E-2</v>
      </c>
      <c r="K4454" s="762">
        <v>1</v>
      </c>
      <c r="L4454" s="759" t="s">
        <v>2413</v>
      </c>
      <c r="M4454" s="762">
        <v>0.53863960005435596</v>
      </c>
    </row>
    <row r="4455" spans="1:13" x14ac:dyDescent="0.2">
      <c r="A4455" s="759" t="s">
        <v>6830</v>
      </c>
      <c r="B4455" s="759" t="s">
        <v>6259</v>
      </c>
      <c r="C4455" s="762">
        <v>5.5768327419999997</v>
      </c>
      <c r="D4455" s="762">
        <v>-33.135594240000003</v>
      </c>
      <c r="E4455" s="762">
        <v>0.66002851933361095</v>
      </c>
      <c r="F4455" s="762">
        <v>1.6226541174690599E-2</v>
      </c>
      <c r="G4455" s="762">
        <v>0.21636224989359601</v>
      </c>
      <c r="H4455" s="762">
        <v>1.8053895283308901E-2</v>
      </c>
      <c r="I4455" s="762">
        <v>0.75004254846123497</v>
      </c>
      <c r="J4455" s="762">
        <v>3.7619655038544697E-2</v>
      </c>
      <c r="K4455" s="762">
        <v>0.73404962730747403</v>
      </c>
      <c r="L4455" s="759" t="s">
        <v>2376</v>
      </c>
      <c r="M4455" s="762">
        <v>0.15038787140176499</v>
      </c>
    </row>
    <row r="4456" spans="1:13" x14ac:dyDescent="0.2">
      <c r="A4456" s="759" t="s">
        <v>6831</v>
      </c>
      <c r="B4456" s="759" t="s">
        <v>6259</v>
      </c>
      <c r="C4456" s="762">
        <v>-12.40693128</v>
      </c>
      <c r="D4456" s="762">
        <v>-36.582396369999998</v>
      </c>
      <c r="E4456" s="762">
        <v>0.97928433970848805</v>
      </c>
      <c r="F4456" s="762">
        <v>5.1812720246613202E-2</v>
      </c>
      <c r="G4456" s="762">
        <v>1</v>
      </c>
      <c r="H4456" s="762">
        <v>1.7152225144301401E-2</v>
      </c>
      <c r="I4456" s="762">
        <v>0.71258299390688296</v>
      </c>
      <c r="J4456" s="762">
        <v>4.52088070545172E-2</v>
      </c>
      <c r="K4456" s="762">
        <v>0.96377799289563004</v>
      </c>
      <c r="L4456" s="759" t="s">
        <v>2409</v>
      </c>
      <c r="M4456" s="762">
        <v>0.312180294873661</v>
      </c>
    </row>
    <row r="4457" spans="1:13" x14ac:dyDescent="0.2">
      <c r="A4457" s="759" t="s">
        <v>6832</v>
      </c>
      <c r="B4457" s="759" t="s">
        <v>6259</v>
      </c>
      <c r="C4457" s="762">
        <v>-19.947600779999998</v>
      </c>
      <c r="D4457" s="762">
        <v>-22.362977690000001</v>
      </c>
      <c r="E4457" s="762">
        <v>0.98845517360274704</v>
      </c>
      <c r="F4457" s="762">
        <v>3.53718424752094E-2</v>
      </c>
      <c r="G4457" s="762">
        <v>0.68524492926845204</v>
      </c>
      <c r="H4457" s="762">
        <v>1.39690563202295E-2</v>
      </c>
      <c r="I4457" s="762">
        <v>0.58033938725342704</v>
      </c>
      <c r="J4457" s="762">
        <v>3.40724308135988E-2</v>
      </c>
      <c r="K4457" s="762">
        <v>0.626672943865756</v>
      </c>
      <c r="L4457" s="759" t="s">
        <v>2376</v>
      </c>
      <c r="M4457" s="762">
        <v>0.46200345391657499</v>
      </c>
    </row>
    <row r="4458" spans="1:13" x14ac:dyDescent="0.2">
      <c r="A4458" s="759" t="s">
        <v>6833</v>
      </c>
      <c r="B4458" s="759" t="s">
        <v>6259</v>
      </c>
      <c r="C4458" s="762">
        <v>-15.413707690000001</v>
      </c>
      <c r="D4458" s="762">
        <v>-28.78929333</v>
      </c>
      <c r="E4458" s="762">
        <v>1.03554214549701</v>
      </c>
      <c r="F4458" s="762">
        <v>4.8597671295916897E-2</v>
      </c>
      <c r="G4458" s="762">
        <v>1</v>
      </c>
      <c r="H4458" s="762">
        <v>1.5827043273335801E-2</v>
      </c>
      <c r="I4458" s="762">
        <v>0.65752878624394095</v>
      </c>
      <c r="J4458" s="762">
        <v>3.5532139093782902E-2</v>
      </c>
      <c r="K4458" s="762">
        <v>0.67085921567530105</v>
      </c>
      <c r="L4458" s="759" t="s">
        <v>2376</v>
      </c>
      <c r="M4458" s="762">
        <v>0.90333737340220699</v>
      </c>
    </row>
    <row r="4459" spans="1:13" x14ac:dyDescent="0.2">
      <c r="A4459" s="759" t="s">
        <v>6834</v>
      </c>
      <c r="B4459" s="759" t="s">
        <v>6259</v>
      </c>
      <c r="C4459" s="762">
        <v>-15.30868877</v>
      </c>
      <c r="D4459" s="762">
        <v>-33.795937260000002</v>
      </c>
      <c r="E4459" s="762">
        <v>1.13056389502071</v>
      </c>
      <c r="F4459" s="762">
        <v>3.5182721948697898E-2</v>
      </c>
      <c r="G4459" s="762">
        <v>0.68061323962704201</v>
      </c>
      <c r="H4459" s="762">
        <v>1.8122203627173102E-2</v>
      </c>
      <c r="I4459" s="762">
        <v>0.75288042119965803</v>
      </c>
      <c r="J4459" s="762">
        <v>2.92385336365149E-2</v>
      </c>
      <c r="K4459" s="762">
        <v>0.48034786601364599</v>
      </c>
      <c r="L4459" s="759" t="s">
        <v>2376</v>
      </c>
      <c r="M4459" s="762">
        <v>0.79269205161440304</v>
      </c>
    </row>
    <row r="4460" spans="1:13" x14ac:dyDescent="0.2">
      <c r="A4460" s="759" t="s">
        <v>6835</v>
      </c>
      <c r="B4460" s="759" t="s">
        <v>6259</v>
      </c>
      <c r="C4460" s="762">
        <v>-7.8594111599999996</v>
      </c>
      <c r="D4460" s="762">
        <v>-36.468594160000002</v>
      </c>
      <c r="E4460" s="762">
        <v>0.71556345775542496</v>
      </c>
      <c r="F4460" s="762">
        <v>4.20162769733151E-2</v>
      </c>
      <c r="G4460" s="762">
        <v>0.84797209066079904</v>
      </c>
      <c r="H4460" s="762">
        <v>3.79589466853376E-2</v>
      </c>
      <c r="I4460" s="762">
        <v>1</v>
      </c>
      <c r="J4460" s="762">
        <v>5.1841827962952697E-2</v>
      </c>
      <c r="K4460" s="762">
        <v>1</v>
      </c>
      <c r="L4460" s="759" t="s">
        <v>2413</v>
      </c>
      <c r="M4460" s="762">
        <v>0.87200089848748896</v>
      </c>
    </row>
    <row r="4461" spans="1:13" x14ac:dyDescent="0.2">
      <c r="A4461" s="759" t="s">
        <v>6836</v>
      </c>
      <c r="B4461" s="759" t="s">
        <v>6259</v>
      </c>
      <c r="C4461" s="762">
        <v>-19.59528495</v>
      </c>
      <c r="D4461" s="762">
        <v>-25.612599719999999</v>
      </c>
      <c r="E4461" s="762">
        <v>1.0307002152038101</v>
      </c>
      <c r="F4461" s="762">
        <v>3.1677688190683902E-2</v>
      </c>
      <c r="G4461" s="762">
        <v>0.59477234669879997</v>
      </c>
      <c r="H4461" s="762">
        <v>1.7193210150619899E-2</v>
      </c>
      <c r="I4461" s="762">
        <v>0.71428570093208099</v>
      </c>
      <c r="J4461" s="762">
        <v>3.7187066718429397E-2</v>
      </c>
      <c r="K4461" s="762">
        <v>0.72095491867427597</v>
      </c>
      <c r="L4461" s="759" t="s">
        <v>2376</v>
      </c>
      <c r="M4461" s="762">
        <v>0.25153684821064898</v>
      </c>
    </row>
    <row r="4462" spans="1:13" x14ac:dyDescent="0.2">
      <c r="A4462" s="759" t="s">
        <v>6837</v>
      </c>
      <c r="B4462" s="759" t="s">
        <v>6259</v>
      </c>
      <c r="C4462" s="762">
        <v>4.2630212619999996</v>
      </c>
      <c r="D4462" s="762">
        <v>-43.600895989999998</v>
      </c>
      <c r="E4462" s="762">
        <v>0.19260661076254301</v>
      </c>
      <c r="F4462" s="762">
        <v>3.2572858682838601E-2</v>
      </c>
      <c r="G4462" s="762">
        <v>0.616695751140374</v>
      </c>
      <c r="H4462" s="762">
        <v>3.6695242323849901E-2</v>
      </c>
      <c r="I4462" s="762">
        <v>1</v>
      </c>
      <c r="J4462" s="762">
        <v>5.1502412511785299E-2</v>
      </c>
      <c r="K4462" s="762">
        <v>1</v>
      </c>
      <c r="L4462" s="759" t="s">
        <v>2413</v>
      </c>
      <c r="M4462" s="762">
        <v>0</v>
      </c>
    </row>
    <row r="4463" spans="1:13" x14ac:dyDescent="0.2">
      <c r="A4463" s="759" t="s">
        <v>6838</v>
      </c>
      <c r="B4463" s="759" t="s">
        <v>6259</v>
      </c>
      <c r="C4463" s="762">
        <v>-7.2956937169999998</v>
      </c>
      <c r="D4463" s="762">
        <v>-29.505565220000001</v>
      </c>
      <c r="E4463" s="762">
        <v>0.74173455907763297</v>
      </c>
      <c r="F4463" s="762">
        <v>3.0215156118994599E-2</v>
      </c>
      <c r="G4463" s="762">
        <v>0.55895384884225197</v>
      </c>
      <c r="H4463" s="762">
        <v>1.2473103589603501E-2</v>
      </c>
      <c r="I4463" s="762">
        <v>0.51819060160602604</v>
      </c>
      <c r="J4463" s="762">
        <v>3.7087238644556597E-2</v>
      </c>
      <c r="K4463" s="762">
        <v>0.71793306283584601</v>
      </c>
      <c r="L4463" s="759" t="s">
        <v>2376</v>
      </c>
      <c r="M4463" s="762">
        <v>0</v>
      </c>
    </row>
    <row r="4464" spans="1:13" x14ac:dyDescent="0.2">
      <c r="A4464" s="759" t="s">
        <v>6839</v>
      </c>
      <c r="B4464" s="759" t="s">
        <v>6259</v>
      </c>
      <c r="C4464" s="762">
        <v>3.5608201259999999</v>
      </c>
      <c r="D4464" s="762">
        <v>-42.023409780000001</v>
      </c>
      <c r="E4464" s="762">
        <v>0.52626747659239503</v>
      </c>
      <c r="F4464" s="762">
        <v>5.5859899513960198E-2</v>
      </c>
      <c r="G4464" s="762">
        <v>1</v>
      </c>
      <c r="H4464" s="762">
        <v>4.8000273233375503E-2</v>
      </c>
      <c r="I4464" s="762">
        <v>1</v>
      </c>
      <c r="J4464" s="762">
        <v>5.7718373911596697E-2</v>
      </c>
      <c r="K4464" s="762">
        <v>1</v>
      </c>
      <c r="L4464" s="759" t="s">
        <v>2413</v>
      </c>
      <c r="M4464" s="762">
        <v>0.90333737340220699</v>
      </c>
    </row>
    <row r="4465" spans="1:13" x14ac:dyDescent="0.2">
      <c r="A4465" s="759" t="s">
        <v>6840</v>
      </c>
      <c r="B4465" s="759" t="s">
        <v>6259</v>
      </c>
      <c r="C4465" s="762">
        <v>-5.80662696</v>
      </c>
      <c r="D4465" s="762">
        <v>-37.703837200000002</v>
      </c>
      <c r="E4465" s="762">
        <v>0.57063478968408199</v>
      </c>
      <c r="F4465" s="762">
        <v>2.6439049606314099E-2</v>
      </c>
      <c r="G4465" s="762">
        <v>0.46647420076132201</v>
      </c>
      <c r="H4465" s="762">
        <v>3.1107619795758101E-2</v>
      </c>
      <c r="I4465" s="762">
        <v>1</v>
      </c>
      <c r="J4465" s="762">
        <v>4.3613776274194403E-2</v>
      </c>
      <c r="K4465" s="762">
        <v>0.915495409453838</v>
      </c>
      <c r="L4465" s="759" t="s">
        <v>2413</v>
      </c>
      <c r="M4465" s="762">
        <v>0.74285519701960601</v>
      </c>
    </row>
    <row r="4466" spans="1:13" x14ac:dyDescent="0.2">
      <c r="A4466" s="759" t="s">
        <v>6841</v>
      </c>
      <c r="B4466" s="759" t="s">
        <v>6259</v>
      </c>
      <c r="C4466" s="762">
        <v>-22.761250560000001</v>
      </c>
      <c r="D4466" s="762">
        <v>-24.29183883</v>
      </c>
      <c r="E4466" s="762">
        <v>1.2400802673365501</v>
      </c>
      <c r="F4466" s="762">
        <v>3.5548354966620198E-2</v>
      </c>
      <c r="G4466" s="762">
        <v>0.68956786409117898</v>
      </c>
      <c r="H4466" s="762">
        <v>1.16670651320059E-2</v>
      </c>
      <c r="I4466" s="762">
        <v>0.48470400241404299</v>
      </c>
      <c r="J4466" s="762">
        <v>4.3973157340136397E-2</v>
      </c>
      <c r="K4466" s="762">
        <v>0.92637409652631197</v>
      </c>
      <c r="L4466" s="759" t="s">
        <v>2409</v>
      </c>
      <c r="M4466" s="762">
        <v>0.36199098153301201</v>
      </c>
    </row>
    <row r="4467" spans="1:13" x14ac:dyDescent="0.2">
      <c r="A4467" s="759" t="s">
        <v>6842</v>
      </c>
      <c r="B4467" s="759" t="s">
        <v>6259</v>
      </c>
      <c r="C4467" s="762">
        <v>-25.540491339999999</v>
      </c>
      <c r="D4467" s="762">
        <v>-15.95107219</v>
      </c>
      <c r="E4467" s="762">
        <v>0.66989365430478598</v>
      </c>
      <c r="F4467" s="762">
        <v>4.5143069678306003E-2</v>
      </c>
      <c r="G4467" s="762">
        <v>0.92454957981547703</v>
      </c>
      <c r="H4467" s="762">
        <v>6.8854810615116601E-3</v>
      </c>
      <c r="I4467" s="762">
        <v>0.286054821777872</v>
      </c>
      <c r="J4467" s="762">
        <v>3.1940546836004703E-2</v>
      </c>
      <c r="K4467" s="762">
        <v>0.56213948519428103</v>
      </c>
      <c r="L4467" s="759" t="s">
        <v>2376</v>
      </c>
      <c r="M4467" s="762">
        <v>0.49301622930754102</v>
      </c>
    </row>
    <row r="4468" spans="1:13" x14ac:dyDescent="0.2">
      <c r="A4468" s="759" t="s">
        <v>6843</v>
      </c>
      <c r="B4468" s="759" t="s">
        <v>6259</v>
      </c>
      <c r="C4468" s="762">
        <v>4.9536670420000002</v>
      </c>
      <c r="D4468" s="762">
        <v>-33.22195086</v>
      </c>
      <c r="E4468" s="762">
        <v>0.59995770217169397</v>
      </c>
      <c r="F4468" s="762">
        <v>3.08581659091339E-2</v>
      </c>
      <c r="G4468" s="762">
        <v>0.57470164260453405</v>
      </c>
      <c r="H4468" s="762">
        <v>1.94747088356843E-2</v>
      </c>
      <c r="I4468" s="762">
        <v>0.809069753031186</v>
      </c>
      <c r="J4468" s="762">
        <v>3.53857245854362E-2</v>
      </c>
      <c r="K4468" s="762">
        <v>0.66642717255385298</v>
      </c>
      <c r="L4468" s="759" t="s">
        <v>2376</v>
      </c>
      <c r="M4468" s="762">
        <v>0.40621651703519102</v>
      </c>
    </row>
    <row r="4469" spans="1:13" x14ac:dyDescent="0.2">
      <c r="A4469" s="759" t="s">
        <v>6844</v>
      </c>
      <c r="B4469" s="759" t="s">
        <v>6259</v>
      </c>
      <c r="C4469" s="762">
        <v>-21.61592014</v>
      </c>
      <c r="D4469" s="762">
        <v>-8.8890889729999998</v>
      </c>
      <c r="E4469" s="762">
        <v>1.09746650120555</v>
      </c>
      <c r="F4469" s="762">
        <v>3.1545303822125802E-2</v>
      </c>
      <c r="G4469" s="762">
        <v>0.59153016394981295</v>
      </c>
      <c r="H4469" s="762">
        <v>6.3868301513029802E-3</v>
      </c>
      <c r="I4469" s="762">
        <v>0.26533854604719198</v>
      </c>
      <c r="J4469" s="762">
        <v>2.6798291830735999E-2</v>
      </c>
      <c r="K4469" s="762">
        <v>0.40648021831077102</v>
      </c>
      <c r="L4469" s="759" t="s">
        <v>2376</v>
      </c>
      <c r="M4469" s="762">
        <v>0</v>
      </c>
    </row>
    <row r="4470" spans="1:13" x14ac:dyDescent="0.2">
      <c r="A4470" s="759" t="s">
        <v>6845</v>
      </c>
      <c r="B4470" s="759" t="s">
        <v>6259</v>
      </c>
      <c r="C4470" s="762">
        <v>-6.4802048450000003</v>
      </c>
      <c r="D4470" s="762">
        <v>-31.147851490000001</v>
      </c>
      <c r="E4470" s="762">
        <v>0.46459484082221197</v>
      </c>
      <c r="F4470" s="762">
        <v>1.0697917783003099E-2</v>
      </c>
      <c r="G4470" s="762">
        <v>8.0962155348545797E-2</v>
      </c>
      <c r="H4470" s="762">
        <v>2.07110898596264E-2</v>
      </c>
      <c r="I4470" s="762">
        <v>0.86043475521542601</v>
      </c>
      <c r="J4470" s="762">
        <v>3.68520880705452E-2</v>
      </c>
      <c r="K4470" s="762">
        <v>0.71081489536516895</v>
      </c>
      <c r="L4470" s="759" t="s">
        <v>2376</v>
      </c>
      <c r="M4470" s="762">
        <v>0</v>
      </c>
    </row>
    <row r="4471" spans="1:13" x14ac:dyDescent="0.2">
      <c r="A4471" s="759" t="s">
        <v>6846</v>
      </c>
      <c r="B4471" s="759" t="s">
        <v>6259</v>
      </c>
      <c r="C4471" s="762">
        <v>-15.877030489999999</v>
      </c>
      <c r="D4471" s="762">
        <v>-32.278404299999998</v>
      </c>
      <c r="E4471" s="762">
        <v>1.1557462800723399</v>
      </c>
      <c r="F4471" s="762">
        <v>4.59878080300576E-2</v>
      </c>
      <c r="G4471" s="762">
        <v>0.94523784252859699</v>
      </c>
      <c r="H4471" s="762">
        <v>1.6544280883909999E-2</v>
      </c>
      <c r="I4471" s="762">
        <v>0.68732617995722201</v>
      </c>
      <c r="J4471" s="762">
        <v>3.7573068604070801E-2</v>
      </c>
      <c r="K4471" s="762">
        <v>0.73263944002445602</v>
      </c>
      <c r="L4471" s="759" t="s">
        <v>2376</v>
      </c>
      <c r="M4471" s="762">
        <v>0.76256696917809397</v>
      </c>
    </row>
    <row r="4472" spans="1:13" x14ac:dyDescent="0.2">
      <c r="A4472" s="759" t="s">
        <v>6847</v>
      </c>
      <c r="B4472" s="759" t="s">
        <v>6259</v>
      </c>
      <c r="C4472" s="762">
        <v>-9.2354769270000006</v>
      </c>
      <c r="D4472" s="762">
        <v>-37.387136179999999</v>
      </c>
      <c r="E4472" s="762">
        <v>0.97673906840548397</v>
      </c>
      <c r="F4472" s="762">
        <v>3.9564014146215402E-2</v>
      </c>
      <c r="G4472" s="762">
        <v>0.78791434354197198</v>
      </c>
      <c r="H4472" s="762">
        <v>1.7937771098739699E-2</v>
      </c>
      <c r="I4472" s="762">
        <v>0.74521821881394801</v>
      </c>
      <c r="J4472" s="762">
        <v>5.2837890300038798E-2</v>
      </c>
      <c r="K4472" s="762">
        <v>1</v>
      </c>
      <c r="L4472" s="759" t="s">
        <v>2409</v>
      </c>
      <c r="M4472" s="762">
        <v>0.57979335351640104</v>
      </c>
    </row>
    <row r="4473" spans="1:13" x14ac:dyDescent="0.2">
      <c r="A4473" s="759" t="s">
        <v>6848</v>
      </c>
      <c r="B4473" s="759" t="s">
        <v>6259</v>
      </c>
      <c r="C4473" s="762">
        <v>2.8824698199999998</v>
      </c>
      <c r="D4473" s="762">
        <v>-40.317475780000002</v>
      </c>
      <c r="E4473" s="762">
        <v>0.74970153820544505</v>
      </c>
      <c r="F4473" s="762">
        <v>4.02448480416569E-2</v>
      </c>
      <c r="G4473" s="762">
        <v>0.80458847523253696</v>
      </c>
      <c r="H4473" s="762">
        <v>3.2501110010587801E-2</v>
      </c>
      <c r="I4473" s="762">
        <v>1</v>
      </c>
      <c r="J4473" s="762">
        <v>5.0313349231878399E-2</v>
      </c>
      <c r="K4473" s="762">
        <v>1</v>
      </c>
      <c r="L4473" s="759" t="s">
        <v>2413</v>
      </c>
      <c r="M4473" s="762">
        <v>0.90241870067897301</v>
      </c>
    </row>
    <row r="4474" spans="1:13" x14ac:dyDescent="0.2">
      <c r="A4474" s="759" t="s">
        <v>6849</v>
      </c>
      <c r="B4474" s="759" t="s">
        <v>6259</v>
      </c>
      <c r="C4474" s="762">
        <v>-25.543330839999999</v>
      </c>
      <c r="D4474" s="762">
        <v>-17.652291269999999</v>
      </c>
      <c r="E4474" s="762">
        <v>0.95850855365001497</v>
      </c>
      <c r="F4474" s="762">
        <v>5.4775608495294101E-2</v>
      </c>
      <c r="G4474" s="762">
        <v>1</v>
      </c>
      <c r="H4474" s="762">
        <v>1.6988285119027301E-2</v>
      </c>
      <c r="I4474" s="762">
        <v>0.70577216580609203</v>
      </c>
      <c r="J4474" s="762">
        <v>3.6982973767400597E-2</v>
      </c>
      <c r="K4474" s="762">
        <v>0.71477689623936103</v>
      </c>
      <c r="L4474" s="759" t="s">
        <v>2376</v>
      </c>
      <c r="M4474" s="762">
        <v>0.90333737340220699</v>
      </c>
    </row>
    <row r="4475" spans="1:13" x14ac:dyDescent="0.2">
      <c r="A4475" s="759" t="s">
        <v>6850</v>
      </c>
      <c r="B4475" s="759" t="s">
        <v>6259</v>
      </c>
      <c r="C4475" s="762">
        <v>-5.7525100470000003</v>
      </c>
      <c r="D4475" s="762">
        <v>-39.103821670000002</v>
      </c>
      <c r="E4475" s="762">
        <v>0.67455789996132098</v>
      </c>
      <c r="F4475" s="762">
        <v>3.9482061918060397E-2</v>
      </c>
      <c r="G4475" s="762">
        <v>0.78590727803069504</v>
      </c>
      <c r="H4475" s="762">
        <v>2.48095904914785E-2</v>
      </c>
      <c r="I4475" s="762">
        <v>1</v>
      </c>
      <c r="J4475" s="762">
        <v>3.8187565858798699E-2</v>
      </c>
      <c r="K4475" s="762">
        <v>0.75124064757291797</v>
      </c>
      <c r="L4475" s="759" t="s">
        <v>2607</v>
      </c>
      <c r="M4475" s="762">
        <v>0.89587797501671496</v>
      </c>
    </row>
    <row r="4476" spans="1:13" x14ac:dyDescent="0.2">
      <c r="A4476" s="759" t="s">
        <v>6851</v>
      </c>
      <c r="B4476" s="759" t="s">
        <v>6259</v>
      </c>
      <c r="C4476" s="762">
        <v>-21.2174938</v>
      </c>
      <c r="D4476" s="762">
        <v>-11.56770276</v>
      </c>
      <c r="E4476" s="762">
        <v>0.73327849945031198</v>
      </c>
      <c r="F4476" s="762">
        <v>4.5080029502802099E-2</v>
      </c>
      <c r="G4476" s="762">
        <v>0.92300568326833998</v>
      </c>
      <c r="H4476" s="762">
        <v>1.3729977116704799E-2</v>
      </c>
      <c r="I4476" s="762">
        <v>0.57040693653054597</v>
      </c>
      <c r="J4476" s="762">
        <v>3.1550108147080001E-2</v>
      </c>
      <c r="K4476" s="762">
        <v>0.55032065308604605</v>
      </c>
      <c r="L4476" s="759" t="s">
        <v>2376</v>
      </c>
      <c r="M4476" s="762">
        <v>0.66620508147900004</v>
      </c>
    </row>
    <row r="4477" spans="1:13" x14ac:dyDescent="0.2">
      <c r="A4477" s="759" t="s">
        <v>6852</v>
      </c>
      <c r="B4477" s="759" t="s">
        <v>6259</v>
      </c>
      <c r="C4477" s="762">
        <v>-11.0047154</v>
      </c>
      <c r="D4477" s="762">
        <v>-35.628282980000002</v>
      </c>
      <c r="E4477" s="762">
        <v>0.895621880708805</v>
      </c>
      <c r="F4477" s="762">
        <v>2.4837829148516399E-2</v>
      </c>
      <c r="G4477" s="762">
        <v>0.42725910601032902</v>
      </c>
      <c r="H4477" s="762">
        <v>1.66808975716384E-2</v>
      </c>
      <c r="I4477" s="762">
        <v>0.69300188388942796</v>
      </c>
      <c r="J4477" s="762">
        <v>4.3520603405246501E-2</v>
      </c>
      <c r="K4477" s="762">
        <v>0.91267500461717799</v>
      </c>
      <c r="L4477" s="759" t="s">
        <v>2409</v>
      </c>
      <c r="M4477" s="762">
        <v>0.23185199986869101</v>
      </c>
    </row>
    <row r="4478" spans="1:13" x14ac:dyDescent="0.2">
      <c r="A4478" s="759" t="s">
        <v>6853</v>
      </c>
      <c r="B4478" s="759" t="s">
        <v>6259</v>
      </c>
      <c r="C4478" s="762">
        <v>-7.8148919039999996</v>
      </c>
      <c r="D4478" s="762">
        <v>-32.628041670000002</v>
      </c>
      <c r="E4478" s="762">
        <v>0.93970915774248398</v>
      </c>
      <c r="F4478" s="762">
        <v>2.6073416588391799E-2</v>
      </c>
      <c r="G4478" s="762">
        <v>0.45751957629718498</v>
      </c>
      <c r="H4478" s="762">
        <v>1.0710748317907E-2</v>
      </c>
      <c r="I4478" s="762">
        <v>0.44497415797788098</v>
      </c>
      <c r="J4478" s="762">
        <v>3.6348510897898097E-2</v>
      </c>
      <c r="K4478" s="762">
        <v>0.69557130541496304</v>
      </c>
      <c r="L4478" s="759" t="s">
        <v>2376</v>
      </c>
      <c r="M4478" s="762">
        <v>0.60011224606580904</v>
      </c>
    </row>
    <row r="4479" spans="1:13" x14ac:dyDescent="0.2">
      <c r="A4479" s="759" t="s">
        <v>6854</v>
      </c>
      <c r="B4479" s="759" t="s">
        <v>6259</v>
      </c>
      <c r="C4479" s="762">
        <v>-13.95552839</v>
      </c>
      <c r="D4479" s="762">
        <v>-26.65475782</v>
      </c>
      <c r="E4479" s="762">
        <v>0.86028331446252404</v>
      </c>
      <c r="F4479" s="762">
        <v>4.5981504012507203E-2</v>
      </c>
      <c r="G4479" s="762">
        <v>0.94508345287388296</v>
      </c>
      <c r="H4479" s="762">
        <v>1.4515523071143101E-2</v>
      </c>
      <c r="I4479" s="762">
        <v>0.60304216143761102</v>
      </c>
      <c r="J4479" s="762">
        <v>4.2469081027119999E-2</v>
      </c>
      <c r="K4479" s="762">
        <v>0.88084477767746405</v>
      </c>
      <c r="L4479" s="759" t="s">
        <v>2376</v>
      </c>
      <c r="M4479" s="762">
        <v>0</v>
      </c>
    </row>
    <row r="4480" spans="1:13" x14ac:dyDescent="0.2">
      <c r="A4480" s="759" t="s">
        <v>6855</v>
      </c>
      <c r="B4480" s="759" t="s">
        <v>6259</v>
      </c>
      <c r="C4480" s="762">
        <v>-1.999053024</v>
      </c>
      <c r="D4480" s="762">
        <v>-37.223379629999997</v>
      </c>
      <c r="E4480" s="762">
        <v>0.81263943709549402</v>
      </c>
      <c r="F4480" s="762">
        <v>2.81852624677707E-2</v>
      </c>
      <c r="G4480" s="762">
        <v>0.50924023307998501</v>
      </c>
      <c r="H4480" s="762">
        <v>2.8115714334505999E-2</v>
      </c>
      <c r="I4480" s="762">
        <v>1</v>
      </c>
      <c r="J4480" s="762">
        <v>4.4090732627142103E-2</v>
      </c>
      <c r="K4480" s="762">
        <v>0.92993319539696195</v>
      </c>
      <c r="L4480" s="759" t="s">
        <v>2413</v>
      </c>
      <c r="M4480" s="762">
        <v>0</v>
      </c>
    </row>
    <row r="4481" spans="1:13" x14ac:dyDescent="0.2">
      <c r="A4481" s="759" t="s">
        <v>6856</v>
      </c>
      <c r="B4481" s="759" t="s">
        <v>6259</v>
      </c>
      <c r="C4481" s="762">
        <v>-3.9412142810000002</v>
      </c>
      <c r="D4481" s="762">
        <v>-2.8599212860000001</v>
      </c>
      <c r="E4481" s="762">
        <v>0</v>
      </c>
      <c r="F4481" s="762">
        <v>1.40894792251102E-2</v>
      </c>
      <c r="G4481" s="762">
        <v>0.16402401000119701</v>
      </c>
      <c r="H4481" s="762">
        <v>2.3334130264011699E-2</v>
      </c>
      <c r="I4481" s="762">
        <v>0.96940800482808698</v>
      </c>
      <c r="J4481" s="762">
        <v>2.75658587987355E-2</v>
      </c>
      <c r="K4481" s="762">
        <v>0.42971495025307499</v>
      </c>
      <c r="L4481" s="759" t="s">
        <v>2607</v>
      </c>
      <c r="M4481" s="762">
        <v>0</v>
      </c>
    </row>
    <row r="4482" spans="1:13" x14ac:dyDescent="0.2">
      <c r="A4482" s="759" t="s">
        <v>6857</v>
      </c>
      <c r="B4482" s="759" t="s">
        <v>6259</v>
      </c>
      <c r="C4482" s="762">
        <v>-18.104323569999998</v>
      </c>
      <c r="D4482" s="762">
        <v>-15.454688989999999</v>
      </c>
      <c r="E4482" s="762">
        <v>1.09111656200475</v>
      </c>
      <c r="F4482" s="762">
        <v>1.74306085268141E-2</v>
      </c>
      <c r="G4482" s="762">
        <v>0.24585077190688401</v>
      </c>
      <c r="H4482" s="762">
        <v>6.4278151576215E-3</v>
      </c>
      <c r="I4482" s="762">
        <v>0.26704125307239002</v>
      </c>
      <c r="J4482" s="762">
        <v>3.0642781875658599E-2</v>
      </c>
      <c r="K4482" s="762">
        <v>0.52285532902406395</v>
      </c>
      <c r="L4482" s="759" t="s">
        <v>2376</v>
      </c>
      <c r="M4482" s="762">
        <v>0.90333737340220699</v>
      </c>
    </row>
    <row r="4483" spans="1:13" x14ac:dyDescent="0.2">
      <c r="A4483" s="759" t="s">
        <v>6858</v>
      </c>
      <c r="B4483" s="759" t="s">
        <v>6259</v>
      </c>
      <c r="C4483" s="762">
        <v>8.8701419000000004E-2</v>
      </c>
      <c r="D4483" s="762">
        <v>2.2998451910000002</v>
      </c>
      <c r="E4483" s="762">
        <v>0.37042834587740597</v>
      </c>
      <c r="F4483" s="762">
        <v>1.58672121743187E-2</v>
      </c>
      <c r="G4483" s="762">
        <v>0.20756201508417299</v>
      </c>
      <c r="H4483" s="762">
        <v>5.9155025786399801E-3</v>
      </c>
      <c r="I4483" s="762">
        <v>0.24575743602973699</v>
      </c>
      <c r="J4483" s="762">
        <v>2.2672064777327899E-2</v>
      </c>
      <c r="K4483" s="762">
        <v>0.28157675284378297</v>
      </c>
      <c r="L4483" s="759" t="s">
        <v>2376</v>
      </c>
      <c r="M4483" s="762">
        <v>0</v>
      </c>
    </row>
    <row r="4484" spans="1:13" x14ac:dyDescent="0.2">
      <c r="A4484" s="759" t="s">
        <v>6859</v>
      </c>
      <c r="B4484" s="759" t="s">
        <v>6259</v>
      </c>
      <c r="C4484" s="762">
        <v>3.6838597430000002</v>
      </c>
      <c r="D4484" s="762">
        <v>-42.127875850000002</v>
      </c>
      <c r="E4484" s="762">
        <v>0.48429840690718201</v>
      </c>
      <c r="F4484" s="762">
        <v>3.1003158312792701E-2</v>
      </c>
      <c r="G4484" s="762">
        <v>0.57825260466294903</v>
      </c>
      <c r="H4484" s="762">
        <v>4.7173742272618599E-2</v>
      </c>
      <c r="I4484" s="762">
        <v>1</v>
      </c>
      <c r="J4484" s="762">
        <v>5.4865509400476999E-2</v>
      </c>
      <c r="K4484" s="762">
        <v>1</v>
      </c>
      <c r="L4484" s="759" t="s">
        <v>2413</v>
      </c>
      <c r="M4484" s="762">
        <v>0.67924310852912995</v>
      </c>
    </row>
    <row r="4485" spans="1:13" x14ac:dyDescent="0.2">
      <c r="A4485" s="759" t="s">
        <v>6860</v>
      </c>
      <c r="B4485" s="759" t="s">
        <v>6259</v>
      </c>
      <c r="C4485" s="762">
        <v>0.57066065600000004</v>
      </c>
      <c r="D4485" s="762">
        <v>-14.65648811</v>
      </c>
      <c r="E4485" s="762">
        <v>0.62993784956642995</v>
      </c>
      <c r="F4485" s="762">
        <v>3.9406413707455797E-2</v>
      </c>
      <c r="G4485" s="762">
        <v>0.78405460217413103</v>
      </c>
      <c r="H4485" s="762">
        <v>2.8867106117012199E-2</v>
      </c>
      <c r="I4485" s="762">
        <v>1</v>
      </c>
      <c r="J4485" s="762">
        <v>3.1652154622594401E-2</v>
      </c>
      <c r="K4485" s="762">
        <v>0.55340967943881603</v>
      </c>
      <c r="L4485" s="759" t="s">
        <v>2607</v>
      </c>
      <c r="M4485" s="762">
        <v>0.90333737340220699</v>
      </c>
    </row>
    <row r="4486" spans="1:13" x14ac:dyDescent="0.2">
      <c r="A4486" s="759" t="s">
        <v>6861</v>
      </c>
      <c r="B4486" s="759" t="s">
        <v>6259</v>
      </c>
      <c r="C4486" s="762">
        <v>-0.242409821</v>
      </c>
      <c r="D4486" s="762">
        <v>-29.428962469999998</v>
      </c>
      <c r="E4486" s="762">
        <v>0.47488322605000699</v>
      </c>
      <c r="F4486" s="762">
        <v>2.1578652074967401E-2</v>
      </c>
      <c r="G4486" s="762">
        <v>0.347439434106664</v>
      </c>
      <c r="H4486" s="762">
        <v>1.5581133235424699E-2</v>
      </c>
      <c r="I4486" s="762">
        <v>0.64731254409275396</v>
      </c>
      <c r="J4486" s="762">
        <v>3.8400532416393997E-2</v>
      </c>
      <c r="K4486" s="762">
        <v>0.75768726125331898</v>
      </c>
      <c r="L4486" s="759" t="s">
        <v>2376</v>
      </c>
      <c r="M4486" s="762">
        <v>0.90333737340220699</v>
      </c>
    </row>
    <row r="4487" spans="1:13" x14ac:dyDescent="0.2">
      <c r="A4487" s="759" t="s">
        <v>6862</v>
      </c>
      <c r="B4487" s="759" t="s">
        <v>6259</v>
      </c>
      <c r="C4487" s="762">
        <v>-20.916017360000001</v>
      </c>
      <c r="D4487" s="762">
        <v>-16.07631524</v>
      </c>
      <c r="E4487" s="762">
        <v>0.89660330167278401</v>
      </c>
      <c r="F4487" s="762">
        <v>3.5712259422930201E-2</v>
      </c>
      <c r="G4487" s="762">
        <v>0.69358199511373397</v>
      </c>
      <c r="H4487" s="762">
        <v>1.55333173947198E-2</v>
      </c>
      <c r="I4487" s="762">
        <v>0.64532604563925</v>
      </c>
      <c r="J4487" s="762">
        <v>3.4187787698962899E-2</v>
      </c>
      <c r="K4487" s="762">
        <v>0.63016487222206596</v>
      </c>
      <c r="L4487" s="759" t="s">
        <v>2376</v>
      </c>
      <c r="M4487" s="762">
        <v>0</v>
      </c>
    </row>
    <row r="4488" spans="1:13" x14ac:dyDescent="0.2">
      <c r="A4488" s="759" t="s">
        <v>6863</v>
      </c>
      <c r="B4488" s="759" t="s">
        <v>6259</v>
      </c>
      <c r="C4488" s="762">
        <v>-20.345579789999999</v>
      </c>
      <c r="D4488" s="762">
        <v>-12.49479708</v>
      </c>
      <c r="E4488" s="762">
        <v>0.86894803150266198</v>
      </c>
      <c r="F4488" s="762">
        <v>4.1537171639485802E-2</v>
      </c>
      <c r="G4488" s="762">
        <v>0.83623845241181605</v>
      </c>
      <c r="H4488" s="762">
        <v>1.1564602616209599E-2</v>
      </c>
      <c r="I4488" s="762">
        <v>0.48044725562336799</v>
      </c>
      <c r="J4488" s="762">
        <v>3.31895069602351E-2</v>
      </c>
      <c r="K4488" s="762">
        <v>0.59994628356713997</v>
      </c>
      <c r="L4488" s="759" t="s">
        <v>2376</v>
      </c>
      <c r="M4488" s="762">
        <v>0.28409435897753499</v>
      </c>
    </row>
    <row r="4489" spans="1:13" x14ac:dyDescent="0.2">
      <c r="A4489" s="759" t="s">
        <v>6864</v>
      </c>
      <c r="B4489" s="759" t="s">
        <v>6259</v>
      </c>
      <c r="C4489" s="762">
        <v>-9.8921426000000007E-2</v>
      </c>
      <c r="D4489" s="762">
        <v>-29.15557484</v>
      </c>
      <c r="E4489" s="762">
        <v>0.26736249070812401</v>
      </c>
      <c r="F4489" s="762">
        <v>3.1589431944978499E-2</v>
      </c>
      <c r="G4489" s="762">
        <v>0.59261089153280899</v>
      </c>
      <c r="H4489" s="762">
        <v>1.5581133235424699E-2</v>
      </c>
      <c r="I4489" s="762">
        <v>0.64731254409275396</v>
      </c>
      <c r="J4489" s="762">
        <v>3.1720925073484597E-2</v>
      </c>
      <c r="K4489" s="762">
        <v>0.55549139024148497</v>
      </c>
      <c r="L4489" s="759" t="s">
        <v>2376</v>
      </c>
      <c r="M4489" s="762">
        <v>0.49183273186488702</v>
      </c>
    </row>
    <row r="4490" spans="1:13" x14ac:dyDescent="0.2">
      <c r="A4490" s="759" t="s">
        <v>6865</v>
      </c>
      <c r="B4490" s="759" t="s">
        <v>6259</v>
      </c>
      <c r="C4490" s="762">
        <v>5.6218037199999999</v>
      </c>
      <c r="D4490" s="762">
        <v>-37.93682055</v>
      </c>
      <c r="E4490" s="762">
        <v>0.75454996200255597</v>
      </c>
      <c r="F4490" s="762">
        <v>2.0015255722471901E-2</v>
      </c>
      <c r="G4490" s="762">
        <v>0.309150701774698</v>
      </c>
      <c r="H4490" s="762">
        <v>2.81703610095973E-2</v>
      </c>
      <c r="I4490" s="762">
        <v>1</v>
      </c>
      <c r="J4490" s="762">
        <v>4.1517386722866201E-2</v>
      </c>
      <c r="K4490" s="762">
        <v>0.85203640657617896</v>
      </c>
      <c r="L4490" s="759" t="s">
        <v>2607</v>
      </c>
      <c r="M4490" s="762">
        <v>0.90333737340220699</v>
      </c>
    </row>
    <row r="4491" spans="1:13" x14ac:dyDescent="0.2">
      <c r="A4491" s="759" t="s">
        <v>6866</v>
      </c>
      <c r="B4491" s="759" t="s">
        <v>6259</v>
      </c>
      <c r="C4491" s="762">
        <v>-30.199752719999999</v>
      </c>
      <c r="D4491" s="762">
        <v>18.835849230000001</v>
      </c>
      <c r="E4491" s="762">
        <v>0.97819898510457404</v>
      </c>
      <c r="F4491" s="762">
        <v>3.5113377755643702E-2</v>
      </c>
      <c r="G4491" s="762">
        <v>0.67891495342519204</v>
      </c>
      <c r="H4491" s="762">
        <v>1.2917107824720799E-2</v>
      </c>
      <c r="I4491" s="762">
        <v>0.53663658745489595</v>
      </c>
      <c r="J4491" s="762">
        <v>3.0387665686872602E-2</v>
      </c>
      <c r="K4491" s="762">
        <v>0.51513280854807597</v>
      </c>
      <c r="L4491" s="759" t="s">
        <v>2376</v>
      </c>
      <c r="M4491" s="762">
        <v>0.22527377862039</v>
      </c>
    </row>
    <row r="4492" spans="1:13" x14ac:dyDescent="0.2">
      <c r="A4492" s="759" t="s">
        <v>6867</v>
      </c>
      <c r="B4492" s="759" t="s">
        <v>6259</v>
      </c>
      <c r="C4492" s="762">
        <v>3.0247902309999999</v>
      </c>
      <c r="D4492" s="762">
        <v>-29.43907862</v>
      </c>
      <c r="E4492" s="762">
        <v>0.68897996146578</v>
      </c>
      <c r="F4492" s="762">
        <v>4.2596246587950498E-2</v>
      </c>
      <c r="G4492" s="762">
        <v>0.86217598787594496</v>
      </c>
      <c r="H4492" s="762">
        <v>1.9993852249052198E-2</v>
      </c>
      <c r="I4492" s="762">
        <v>0.83063736150214496</v>
      </c>
      <c r="J4492" s="762">
        <v>4.2209528035050702E-2</v>
      </c>
      <c r="K4492" s="762">
        <v>0.87298794644342004</v>
      </c>
      <c r="L4492" s="759" t="s">
        <v>2376</v>
      </c>
      <c r="M4492" s="762">
        <v>0.372084120673706</v>
      </c>
    </row>
    <row r="4493" spans="1:13" x14ac:dyDescent="0.2">
      <c r="A4493" s="759" t="s">
        <v>6868</v>
      </c>
      <c r="B4493" s="759" t="s">
        <v>6259</v>
      </c>
      <c r="C4493" s="762">
        <v>5.8165491190000003</v>
      </c>
      <c r="D4493" s="762">
        <v>-43.234308120000001</v>
      </c>
      <c r="E4493" s="762">
        <v>0</v>
      </c>
      <c r="F4493" s="762">
        <v>2.8071790151863799E-2</v>
      </c>
      <c r="G4493" s="762">
        <v>0.50646121929513899</v>
      </c>
      <c r="H4493" s="762">
        <v>4.9263977594863201E-2</v>
      </c>
      <c r="I4493" s="762">
        <v>1</v>
      </c>
      <c r="J4493" s="762">
        <v>4.9221895624202802E-2</v>
      </c>
      <c r="K4493" s="762">
        <v>1</v>
      </c>
      <c r="L4493" s="759" t="s">
        <v>2413</v>
      </c>
      <c r="M4493" s="762">
        <v>0</v>
      </c>
    </row>
    <row r="4494" spans="1:13" x14ac:dyDescent="0.2">
      <c r="A4494" s="759" t="s">
        <v>6869</v>
      </c>
      <c r="B4494" s="759" t="s">
        <v>6259</v>
      </c>
      <c r="C4494" s="762">
        <v>-11.25783566</v>
      </c>
      <c r="D4494" s="762">
        <v>-28.409725040000001</v>
      </c>
      <c r="E4494" s="762">
        <v>1.0130894352734201</v>
      </c>
      <c r="F4494" s="762">
        <v>2.74161723266238E-2</v>
      </c>
      <c r="G4494" s="762">
        <v>0.490404646223429</v>
      </c>
      <c r="H4494" s="762">
        <v>2.47139588100686E-2</v>
      </c>
      <c r="I4494" s="762">
        <v>1</v>
      </c>
      <c r="J4494" s="762">
        <v>4.9421551771948298E-2</v>
      </c>
      <c r="K4494" s="762">
        <v>1</v>
      </c>
      <c r="L4494" s="759" t="s">
        <v>2413</v>
      </c>
      <c r="M4494" s="762">
        <v>0.65177749580418498</v>
      </c>
    </row>
    <row r="4495" spans="1:13" x14ac:dyDescent="0.2">
      <c r="A4495" s="759" t="s">
        <v>6870</v>
      </c>
      <c r="B4495" s="759" t="s">
        <v>6259</v>
      </c>
      <c r="C4495" s="762">
        <v>-12.86561414</v>
      </c>
      <c r="D4495" s="762">
        <v>-34.45768717</v>
      </c>
      <c r="E4495" s="762">
        <v>0.82477214643894803</v>
      </c>
      <c r="F4495" s="762">
        <v>3.4546016176109001E-2</v>
      </c>
      <c r="G4495" s="762">
        <v>0.66501983551947297</v>
      </c>
      <c r="H4495" s="762">
        <v>2.1824515864612901E-2</v>
      </c>
      <c r="I4495" s="762">
        <v>0.90669163632407301</v>
      </c>
      <c r="J4495" s="762">
        <v>4.2792967666796099E-2</v>
      </c>
      <c r="K4495" s="762">
        <v>0.89064903922674499</v>
      </c>
      <c r="L4495" s="759" t="s">
        <v>2607</v>
      </c>
      <c r="M4495" s="762">
        <v>0.59012508521413898</v>
      </c>
    </row>
    <row r="4496" spans="1:13" x14ac:dyDescent="0.2">
      <c r="A4496" s="759" t="s">
        <v>6871</v>
      </c>
      <c r="B4496" s="759" t="s">
        <v>6259</v>
      </c>
      <c r="C4496" s="762">
        <v>-13.73296435</v>
      </c>
      <c r="D4496" s="762">
        <v>-28.802288820000001</v>
      </c>
      <c r="E4496" s="762">
        <v>0.62632886130818399</v>
      </c>
      <c r="F4496" s="762">
        <v>3.9557710128664998E-2</v>
      </c>
      <c r="G4496" s="762">
        <v>0.78775995388725895</v>
      </c>
      <c r="H4496" s="762">
        <v>1.08337033368626E-2</v>
      </c>
      <c r="I4496" s="762">
        <v>0.45008227905347498</v>
      </c>
      <c r="J4496" s="762">
        <v>3.70606178248572E-2</v>
      </c>
      <c r="K4496" s="762">
        <v>0.71712722855814004</v>
      </c>
      <c r="L4496" s="759" t="s">
        <v>2376</v>
      </c>
      <c r="M4496" s="762">
        <v>0.90333737340220699</v>
      </c>
    </row>
    <row r="4497" spans="1:13" x14ac:dyDescent="0.2">
      <c r="A4497" s="759" t="s">
        <v>6872</v>
      </c>
      <c r="B4497" s="759" t="s">
        <v>6259</v>
      </c>
      <c r="C4497" s="762">
        <v>-22.536925149999998</v>
      </c>
      <c r="D4497" s="762">
        <v>-27.045017739999999</v>
      </c>
      <c r="E4497" s="762">
        <v>0.74386552355944202</v>
      </c>
      <c r="F4497" s="762">
        <v>3.9847694935982697E-2</v>
      </c>
      <c r="G4497" s="762">
        <v>0.79486190249483202</v>
      </c>
      <c r="H4497" s="762">
        <v>1.93790771542744E-2</v>
      </c>
      <c r="I4497" s="762">
        <v>0.80509675612417797</v>
      </c>
      <c r="J4497" s="762">
        <v>3.8385003604902698E-2</v>
      </c>
      <c r="K4497" s="762">
        <v>0.75721721900606298</v>
      </c>
      <c r="L4497" s="759" t="s">
        <v>2376</v>
      </c>
      <c r="M4497" s="762">
        <v>0.90333737340220699</v>
      </c>
    </row>
    <row r="4498" spans="1:13" x14ac:dyDescent="0.2">
      <c r="A4498" s="759" t="s">
        <v>6873</v>
      </c>
      <c r="B4498" s="759" t="s">
        <v>6259</v>
      </c>
      <c r="C4498" s="762">
        <v>-2.9212096540000001</v>
      </c>
      <c r="D4498" s="762">
        <v>-39.774528969999999</v>
      </c>
      <c r="E4498" s="762">
        <v>0.88714294319407805</v>
      </c>
      <c r="F4498" s="762">
        <v>5.1453391246241202E-2</v>
      </c>
      <c r="G4498" s="762">
        <v>1</v>
      </c>
      <c r="H4498" s="762">
        <v>3.2753850882885301E-2</v>
      </c>
      <c r="I4498" s="762">
        <v>1</v>
      </c>
      <c r="J4498" s="762">
        <v>4.7254173368088299E-2</v>
      </c>
      <c r="K4498" s="762">
        <v>1</v>
      </c>
      <c r="L4498" s="759" t="s">
        <v>2413</v>
      </c>
      <c r="M4498" s="762">
        <v>0.244441994593079</v>
      </c>
    </row>
    <row r="4499" spans="1:13" x14ac:dyDescent="0.2">
      <c r="A4499" s="759" t="s">
        <v>6874</v>
      </c>
      <c r="B4499" s="759" t="s">
        <v>6259</v>
      </c>
      <c r="C4499" s="762">
        <v>-21.158345749999999</v>
      </c>
      <c r="D4499" s="762">
        <v>-15.94685701</v>
      </c>
      <c r="E4499" s="762">
        <v>0.70819715378161696</v>
      </c>
      <c r="F4499" s="762">
        <v>2.5430406798252501E-2</v>
      </c>
      <c r="G4499" s="762">
        <v>0.44177178253490301</v>
      </c>
      <c r="H4499" s="762">
        <v>1.75825677106459E-2</v>
      </c>
      <c r="I4499" s="762">
        <v>0.73046143844377998</v>
      </c>
      <c r="J4499" s="762">
        <v>3.5199378847540298E-2</v>
      </c>
      <c r="K4499" s="762">
        <v>0.66078636288053405</v>
      </c>
      <c r="L4499" s="759" t="s">
        <v>2376</v>
      </c>
      <c r="M4499" s="762">
        <v>0.58285186461627103</v>
      </c>
    </row>
    <row r="4500" spans="1:13" x14ac:dyDescent="0.2">
      <c r="A4500" s="759" t="s">
        <v>6875</v>
      </c>
      <c r="B4500" s="759" t="s">
        <v>6259</v>
      </c>
      <c r="C4500" s="762">
        <v>-22.895831869999999</v>
      </c>
      <c r="D4500" s="762">
        <v>-19.530947470000001</v>
      </c>
      <c r="E4500" s="762">
        <v>1.0104730247890299</v>
      </c>
      <c r="F4500" s="762">
        <v>3.02592842418473E-2</v>
      </c>
      <c r="G4500" s="762">
        <v>0.56003457642524701</v>
      </c>
      <c r="H4500" s="762">
        <v>1.88804262440657E-2</v>
      </c>
      <c r="I4500" s="762">
        <v>0.78438048039349795</v>
      </c>
      <c r="J4500" s="762">
        <v>3.4338639010592899E-2</v>
      </c>
      <c r="K4500" s="762">
        <v>0.63473122610156996</v>
      </c>
      <c r="L4500" s="759" t="s">
        <v>2376</v>
      </c>
      <c r="M4500" s="762">
        <v>0.86608026565773699</v>
      </c>
    </row>
    <row r="4501" spans="1:13" x14ac:dyDescent="0.2">
      <c r="A4501" s="759" t="s">
        <v>6876</v>
      </c>
      <c r="B4501" s="759" t="s">
        <v>6259</v>
      </c>
      <c r="C4501" s="762">
        <v>-2.0890688179999999</v>
      </c>
      <c r="D4501" s="762">
        <v>-39.114986780000002</v>
      </c>
      <c r="E4501" s="762">
        <v>0.39056743278091</v>
      </c>
      <c r="F4501" s="762">
        <v>3.7559336565193002E-2</v>
      </c>
      <c r="G4501" s="762">
        <v>0.73881831088930505</v>
      </c>
      <c r="H4501" s="762">
        <v>3.3232009289934798E-2</v>
      </c>
      <c r="I4501" s="762">
        <v>1</v>
      </c>
      <c r="J4501" s="762">
        <v>5.2234485053518902E-2</v>
      </c>
      <c r="K4501" s="762">
        <v>1</v>
      </c>
      <c r="L4501" s="759" t="s">
        <v>2413</v>
      </c>
      <c r="M4501" s="762">
        <v>0.90333737340220699</v>
      </c>
    </row>
    <row r="4502" spans="1:13" x14ac:dyDescent="0.2">
      <c r="A4502" s="759" t="s">
        <v>6877</v>
      </c>
      <c r="B4502" s="759" t="s">
        <v>6259</v>
      </c>
      <c r="C4502" s="762">
        <v>-22.830357630000002</v>
      </c>
      <c r="D4502" s="762">
        <v>-28.468936620000001</v>
      </c>
      <c r="E4502" s="762">
        <v>0.73842856382046296</v>
      </c>
      <c r="F4502" s="762">
        <v>4.9373065454614201E-2</v>
      </c>
      <c r="G4502" s="762">
        <v>1</v>
      </c>
      <c r="H4502" s="762">
        <v>2.5233102223436599E-2</v>
      </c>
      <c r="I4502" s="762">
        <v>1</v>
      </c>
      <c r="J4502" s="762">
        <v>3.4529421551771897E-2</v>
      </c>
      <c r="K4502" s="762">
        <v>0.64050634653294403</v>
      </c>
      <c r="L4502" s="759" t="s">
        <v>2607</v>
      </c>
      <c r="M4502" s="762">
        <v>0.64971595031330398</v>
      </c>
    </row>
    <row r="4503" spans="1:13" x14ac:dyDescent="0.2">
      <c r="A4503" s="759" t="s">
        <v>6878</v>
      </c>
      <c r="B4503" s="759" t="s">
        <v>6259</v>
      </c>
      <c r="C4503" s="762">
        <v>-20.456523489999999</v>
      </c>
      <c r="D4503" s="762">
        <v>-10.72111786</v>
      </c>
      <c r="E4503" s="762">
        <v>1.0156286663523899</v>
      </c>
      <c r="F4503" s="762">
        <v>4.1354355130524698E-2</v>
      </c>
      <c r="G4503" s="762">
        <v>0.83176112793437496</v>
      </c>
      <c r="H4503" s="762">
        <v>7.2953311246968799E-3</v>
      </c>
      <c r="I4503" s="762">
        <v>0.30308189202984998</v>
      </c>
      <c r="J4503" s="762">
        <v>3.8708890244578797E-2</v>
      </c>
      <c r="K4503" s="762">
        <v>0.76702145028472002</v>
      </c>
      <c r="L4503" s="759" t="s">
        <v>2376</v>
      </c>
      <c r="M4503" s="762">
        <v>0.29640735194842899</v>
      </c>
    </row>
    <row r="4504" spans="1:13" x14ac:dyDescent="0.2">
      <c r="A4504" s="759" t="s">
        <v>6879</v>
      </c>
      <c r="B4504" s="759" t="s">
        <v>6259</v>
      </c>
      <c r="C4504" s="762">
        <v>-25.207878319999999</v>
      </c>
      <c r="D4504" s="762">
        <v>-23.319822569999999</v>
      </c>
      <c r="E4504" s="762">
        <v>0.93889786970778499</v>
      </c>
      <c r="F4504" s="762">
        <v>3.1173366786653101E-2</v>
      </c>
      <c r="G4504" s="762">
        <v>0.58242114983096205</v>
      </c>
      <c r="H4504" s="762">
        <v>1.23501485706479E-2</v>
      </c>
      <c r="I4504" s="762">
        <v>0.51308248053043304</v>
      </c>
      <c r="J4504" s="762">
        <v>3.4305362985968597E-2</v>
      </c>
      <c r="K4504" s="762">
        <v>0.63372394082209305</v>
      </c>
      <c r="L4504" s="759" t="s">
        <v>2376</v>
      </c>
      <c r="M4504" s="762">
        <v>0.29349811864077902</v>
      </c>
    </row>
    <row r="4505" spans="1:13" x14ac:dyDescent="0.2">
      <c r="A4505" s="759" t="s">
        <v>6880</v>
      </c>
      <c r="B4505" s="759" t="s">
        <v>6259</v>
      </c>
      <c r="C4505" s="762">
        <v>-23.40756682</v>
      </c>
      <c r="D4505" s="762">
        <v>-20.448580969999998</v>
      </c>
      <c r="E4505" s="762">
        <v>0.76014921575491501</v>
      </c>
      <c r="F4505" s="762">
        <v>3.5182721948697898E-2</v>
      </c>
      <c r="G4505" s="762">
        <v>0.68061323962704201</v>
      </c>
      <c r="H4505" s="762">
        <v>1.3251818709655401E-2</v>
      </c>
      <c r="I4505" s="762">
        <v>0.55054203508478505</v>
      </c>
      <c r="J4505" s="762">
        <v>4.5903166768343398E-2</v>
      </c>
      <c r="K4505" s="762">
        <v>0.98479670327721003</v>
      </c>
      <c r="L4505" s="759" t="s">
        <v>2409</v>
      </c>
      <c r="M4505" s="762">
        <v>0.90333737340220699</v>
      </c>
    </row>
    <row r="4506" spans="1:13" x14ac:dyDescent="0.2">
      <c r="A4506" s="759" t="s">
        <v>6881</v>
      </c>
      <c r="B4506" s="759" t="s">
        <v>6259</v>
      </c>
      <c r="C4506" s="762">
        <v>-14.489061810000001</v>
      </c>
      <c r="D4506" s="762">
        <v>-15.616032949999999</v>
      </c>
      <c r="E4506" s="762">
        <v>0.78765738959198595</v>
      </c>
      <c r="F4506" s="762">
        <v>4.1732596183547799E-2</v>
      </c>
      <c r="G4506" s="762">
        <v>0.841024531707939</v>
      </c>
      <c r="H4506" s="762">
        <v>1.9823081389391699E-2</v>
      </c>
      <c r="I4506" s="762">
        <v>0.823542741973047</v>
      </c>
      <c r="J4506" s="762">
        <v>2.8570794742388099E-2</v>
      </c>
      <c r="K4506" s="762">
        <v>0.46013498990977197</v>
      </c>
      <c r="L4506" s="759" t="s">
        <v>2376</v>
      </c>
      <c r="M4506" s="762">
        <v>0.86259467423653902</v>
      </c>
    </row>
    <row r="4507" spans="1:13" x14ac:dyDescent="0.2">
      <c r="A4507" s="759" t="s">
        <v>6882</v>
      </c>
      <c r="B4507" s="759" t="s">
        <v>6259</v>
      </c>
      <c r="C4507" s="762">
        <v>-13.325392409999999</v>
      </c>
      <c r="D4507" s="762">
        <v>-21.767900919999999</v>
      </c>
      <c r="E4507" s="762">
        <v>0.73082314096094703</v>
      </c>
      <c r="F4507" s="762">
        <v>3.9589230216416901E-2</v>
      </c>
      <c r="G4507" s="762">
        <v>0.78853190216082703</v>
      </c>
      <c r="H4507" s="762">
        <v>1.7350319341507599E-2</v>
      </c>
      <c r="I4507" s="762">
        <v>0.72081273760456599</v>
      </c>
      <c r="J4507" s="762">
        <v>3.2876712328767099E-2</v>
      </c>
      <c r="K4507" s="762">
        <v>0.59047778377768501</v>
      </c>
      <c r="L4507" s="759" t="s">
        <v>2376</v>
      </c>
      <c r="M4507" s="762">
        <v>0</v>
      </c>
    </row>
    <row r="4508" spans="1:13" x14ac:dyDescent="0.2">
      <c r="A4508" s="759" t="s">
        <v>6883</v>
      </c>
      <c r="B4508" s="759" t="s">
        <v>6259</v>
      </c>
      <c r="C4508" s="762">
        <v>-6.7415066079999999</v>
      </c>
      <c r="D4508" s="762">
        <v>-39.077648670000002</v>
      </c>
      <c r="E4508" s="762">
        <v>0.65442199704293602</v>
      </c>
      <c r="F4508" s="762">
        <v>2.7945709800856099E-2</v>
      </c>
      <c r="G4508" s="762">
        <v>0.503373426200866</v>
      </c>
      <c r="H4508" s="762">
        <v>2.39830595307217E-2</v>
      </c>
      <c r="I4508" s="762">
        <v>0.99636756734758403</v>
      </c>
      <c r="J4508" s="762">
        <v>5.9694969774277601E-2</v>
      </c>
      <c r="K4508" s="762">
        <v>1</v>
      </c>
      <c r="L4508" s="759" t="s">
        <v>2413</v>
      </c>
      <c r="M4508" s="762">
        <v>0</v>
      </c>
    </row>
    <row r="4509" spans="1:13" x14ac:dyDescent="0.2">
      <c r="A4509" s="759" t="s">
        <v>6884</v>
      </c>
      <c r="B4509" s="759" t="s">
        <v>6259</v>
      </c>
      <c r="C4509" s="762">
        <v>-2.011531937</v>
      </c>
      <c r="D4509" s="762">
        <v>-38.157530190000003</v>
      </c>
      <c r="E4509" s="762">
        <v>0.73835014382328301</v>
      </c>
      <c r="F4509" s="762">
        <v>5.2090097018830099E-2</v>
      </c>
      <c r="G4509" s="762">
        <v>1</v>
      </c>
      <c r="H4509" s="762">
        <v>2.18450083677721E-2</v>
      </c>
      <c r="I4509" s="762">
        <v>0.90754296906435294</v>
      </c>
      <c r="J4509" s="762">
        <v>3.9449836392878898E-2</v>
      </c>
      <c r="K4509" s="762">
        <v>0.78945034794931901</v>
      </c>
      <c r="L4509" s="759" t="s">
        <v>2607</v>
      </c>
      <c r="M4509" s="762">
        <v>0.40387974951420003</v>
      </c>
    </row>
    <row r="4510" spans="1:13" x14ac:dyDescent="0.2">
      <c r="A4510" s="759" t="s">
        <v>6885</v>
      </c>
      <c r="B4510" s="759" t="s">
        <v>6259</v>
      </c>
      <c r="C4510" s="762">
        <v>-8.9587116190000007</v>
      </c>
      <c r="D4510" s="762">
        <v>-26.98331258</v>
      </c>
      <c r="E4510" s="762">
        <v>0.94604251215930901</v>
      </c>
      <c r="F4510" s="762">
        <v>3.9330765496851099E-2</v>
      </c>
      <c r="G4510" s="762">
        <v>0.78220190182682203</v>
      </c>
      <c r="H4510" s="762">
        <v>1.1680726800778699E-2</v>
      </c>
      <c r="I4510" s="762">
        <v>0.485271585270656</v>
      </c>
      <c r="J4510" s="762">
        <v>3.67522599966724E-2</v>
      </c>
      <c r="K4510" s="762">
        <v>0.707793039526739</v>
      </c>
      <c r="L4510" s="759" t="s">
        <v>2376</v>
      </c>
      <c r="M4510" s="762">
        <v>0</v>
      </c>
    </row>
    <row r="4511" spans="1:13" x14ac:dyDescent="0.2">
      <c r="A4511" s="759" t="s">
        <v>6886</v>
      </c>
      <c r="B4511" s="759" t="s">
        <v>6259</v>
      </c>
      <c r="C4511" s="762">
        <v>-18.99582595</v>
      </c>
      <c r="D4511" s="762">
        <v>-12.338476959999999</v>
      </c>
      <c r="E4511" s="762">
        <v>0.883118507118138</v>
      </c>
      <c r="F4511" s="762">
        <v>4.2457558201842001E-2</v>
      </c>
      <c r="G4511" s="762">
        <v>0.85877939098150002</v>
      </c>
      <c r="H4511" s="762">
        <v>1.1899313501144201E-2</v>
      </c>
      <c r="I4511" s="762">
        <v>0.49435270325325698</v>
      </c>
      <c r="J4511" s="762">
        <v>3.4190006100604499E-2</v>
      </c>
      <c r="K4511" s="762">
        <v>0.63023201246578198</v>
      </c>
      <c r="L4511" s="759" t="s">
        <v>2376</v>
      </c>
      <c r="M4511" s="762">
        <v>0.60938598925426402</v>
      </c>
    </row>
    <row r="4512" spans="1:13" x14ac:dyDescent="0.2">
      <c r="A4512" s="759" t="s">
        <v>6887</v>
      </c>
      <c r="B4512" s="759" t="s">
        <v>6259</v>
      </c>
      <c r="C4512" s="762">
        <v>-6.856202862</v>
      </c>
      <c r="D4512" s="762">
        <v>-33.560386639999997</v>
      </c>
      <c r="E4512" s="762">
        <v>0.74642919950931996</v>
      </c>
      <c r="F4512" s="762">
        <v>5.37291415819302E-2</v>
      </c>
      <c r="G4512" s="762">
        <v>1</v>
      </c>
      <c r="H4512" s="762">
        <v>1.2514088595922001E-2</v>
      </c>
      <c r="I4512" s="762">
        <v>0.51989330863122396</v>
      </c>
      <c r="J4512" s="762">
        <v>4.1186844878265197E-2</v>
      </c>
      <c r="K4512" s="762">
        <v>0.84203069402512698</v>
      </c>
      <c r="L4512" s="759" t="s">
        <v>2376</v>
      </c>
      <c r="M4512" s="762">
        <v>0.35444342754115898</v>
      </c>
    </row>
    <row r="4513" spans="1:13" x14ac:dyDescent="0.2">
      <c r="A4513" s="759" t="s">
        <v>6888</v>
      </c>
      <c r="B4513" s="759" t="s">
        <v>6259</v>
      </c>
      <c r="C4513" s="762">
        <v>6.2378871660000001</v>
      </c>
      <c r="D4513" s="762">
        <v>-41.691390480000003</v>
      </c>
      <c r="E4513" s="762">
        <v>0.237761871968411</v>
      </c>
      <c r="F4513" s="762">
        <v>3.3701277824357501E-2</v>
      </c>
      <c r="G4513" s="762">
        <v>0.644331572806353</v>
      </c>
      <c r="H4513" s="762">
        <v>3.0574814713617299E-2</v>
      </c>
      <c r="I4513" s="762">
        <v>1</v>
      </c>
      <c r="J4513" s="762">
        <v>4.7283012589429303E-2</v>
      </c>
      <c r="K4513" s="762">
        <v>1</v>
      </c>
      <c r="L4513" s="759" t="s">
        <v>2413</v>
      </c>
      <c r="M4513" s="762">
        <v>0.90333737340220699</v>
      </c>
    </row>
    <row r="4514" spans="1:13" x14ac:dyDescent="0.2">
      <c r="A4514" s="759" t="s">
        <v>6889</v>
      </c>
      <c r="B4514" s="759" t="s">
        <v>6259</v>
      </c>
      <c r="C4514" s="762">
        <v>-11.99510031</v>
      </c>
      <c r="D4514" s="762">
        <v>-36.109103820000001</v>
      </c>
      <c r="E4514" s="762">
        <v>1.2400802673365501</v>
      </c>
      <c r="F4514" s="762">
        <v>2.2335134181013599E-2</v>
      </c>
      <c r="G4514" s="762">
        <v>0.36596624165379299</v>
      </c>
      <c r="H4514" s="762">
        <v>1.90580279381126E-2</v>
      </c>
      <c r="I4514" s="762">
        <v>0.79175889135090105</v>
      </c>
      <c r="J4514" s="762">
        <v>4.0885142255005301E-2</v>
      </c>
      <c r="K4514" s="762">
        <v>0.83289795599549699</v>
      </c>
      <c r="L4514" s="759" t="s">
        <v>2376</v>
      </c>
      <c r="M4514" s="762">
        <v>0</v>
      </c>
    </row>
    <row r="4515" spans="1:13" x14ac:dyDescent="0.2">
      <c r="A4515" s="759" t="s">
        <v>6890</v>
      </c>
      <c r="B4515" s="759" t="s">
        <v>6259</v>
      </c>
      <c r="C4515" s="762">
        <v>-21.240038040000002</v>
      </c>
      <c r="D4515" s="762">
        <v>-10.62294406</v>
      </c>
      <c r="E4515" s="762">
        <v>1.0522891308767299</v>
      </c>
      <c r="F4515" s="762">
        <v>3.4810784913225201E-2</v>
      </c>
      <c r="G4515" s="762">
        <v>0.671504225508191</v>
      </c>
      <c r="H4515" s="762">
        <v>1.7848970251716199E-2</v>
      </c>
      <c r="I4515" s="762">
        <v>0.74152901333524601</v>
      </c>
      <c r="J4515" s="762">
        <v>3.2663745771171898E-2</v>
      </c>
      <c r="K4515" s="762">
        <v>0.584031170097283</v>
      </c>
      <c r="L4515" s="759" t="s">
        <v>2376</v>
      </c>
      <c r="M4515" s="762">
        <v>0.89476439762612703</v>
      </c>
    </row>
    <row r="4516" spans="1:13" x14ac:dyDescent="0.2">
      <c r="A4516" s="759" t="s">
        <v>6891</v>
      </c>
      <c r="B4516" s="759" t="s">
        <v>6259</v>
      </c>
      <c r="C4516" s="762">
        <v>0.28848977199999998</v>
      </c>
      <c r="D4516" s="762">
        <v>-35.075917580000002</v>
      </c>
      <c r="E4516" s="762">
        <v>0.389004981263257</v>
      </c>
      <c r="F4516" s="762">
        <v>3.0883381979335399E-2</v>
      </c>
      <c r="G4516" s="762">
        <v>0.57531920122338898</v>
      </c>
      <c r="H4516" s="762">
        <v>3.0533829707298701E-2</v>
      </c>
      <c r="I4516" s="762">
        <v>1</v>
      </c>
      <c r="J4516" s="762">
        <v>4.2866174920969398E-2</v>
      </c>
      <c r="K4516" s="762">
        <v>0.89286506078746897</v>
      </c>
      <c r="L4516" s="759" t="s">
        <v>2607</v>
      </c>
      <c r="M4516" s="762">
        <v>0.90333737340220699</v>
      </c>
    </row>
    <row r="4517" spans="1:13" x14ac:dyDescent="0.2">
      <c r="A4517" s="759" t="s">
        <v>6892</v>
      </c>
      <c r="B4517" s="759" t="s">
        <v>6259</v>
      </c>
      <c r="C4517" s="762">
        <v>-10.311828</v>
      </c>
      <c r="D4517" s="762">
        <v>-30.618432200000001</v>
      </c>
      <c r="E4517" s="762">
        <v>0.41589641618673601</v>
      </c>
      <c r="F4517" s="762">
        <v>1.9712662880053501E-2</v>
      </c>
      <c r="G4517" s="762">
        <v>0.30173997385769702</v>
      </c>
      <c r="H4517" s="762">
        <v>1.6148092489497601E-2</v>
      </c>
      <c r="I4517" s="762">
        <v>0.67086665101721699</v>
      </c>
      <c r="J4517" s="762">
        <v>3.3759636182130799E-2</v>
      </c>
      <c r="K4517" s="762">
        <v>0.61720444407630004</v>
      </c>
      <c r="L4517" s="759" t="s">
        <v>2376</v>
      </c>
      <c r="M4517" s="762">
        <v>0</v>
      </c>
    </row>
    <row r="4518" spans="1:13" x14ac:dyDescent="0.2">
      <c r="A4518" s="759" t="s">
        <v>6893</v>
      </c>
      <c r="B4518" s="759" t="s">
        <v>6259</v>
      </c>
      <c r="C4518" s="762">
        <v>-9.8696535720000007</v>
      </c>
      <c r="D4518" s="762">
        <v>-17.471828250000002</v>
      </c>
      <c r="E4518" s="762">
        <v>0.587005808067117</v>
      </c>
      <c r="F4518" s="762">
        <v>3.3039355981567001E-2</v>
      </c>
      <c r="G4518" s="762">
        <v>0.62812061007992903</v>
      </c>
      <c r="H4518" s="762">
        <v>1.09293350182725E-2</v>
      </c>
      <c r="I4518" s="762">
        <v>0.45405527596048301</v>
      </c>
      <c r="J4518" s="762">
        <v>2.8111585602573302E-2</v>
      </c>
      <c r="K4518" s="762">
        <v>0.446234446998868</v>
      </c>
      <c r="L4518" s="759" t="s">
        <v>2376</v>
      </c>
      <c r="M4518" s="762">
        <v>0.495271362267797</v>
      </c>
    </row>
    <row r="4519" spans="1:13" x14ac:dyDescent="0.2">
      <c r="A4519" s="759" t="s">
        <v>6894</v>
      </c>
      <c r="B4519" s="759" t="s">
        <v>6259</v>
      </c>
      <c r="C4519" s="762">
        <v>-24.129455199999999</v>
      </c>
      <c r="D4519" s="762">
        <v>-10.545655310000001</v>
      </c>
      <c r="E4519" s="762">
        <v>0.86343852030288004</v>
      </c>
      <c r="F4519" s="762">
        <v>2.8015053993910299E-2</v>
      </c>
      <c r="G4519" s="762">
        <v>0.50507171240271598</v>
      </c>
      <c r="H4519" s="762">
        <v>9.1874722497353092E-3</v>
      </c>
      <c r="I4519" s="762">
        <v>0.381690206617256</v>
      </c>
      <c r="J4519" s="762">
        <v>2.4040818590205799E-2</v>
      </c>
      <c r="K4519" s="762">
        <v>0.32300979033100802</v>
      </c>
      <c r="L4519" s="759" t="s">
        <v>2376</v>
      </c>
      <c r="M4519" s="762">
        <v>0.493003828203325</v>
      </c>
    </row>
    <row r="4520" spans="1:13" x14ac:dyDescent="0.2">
      <c r="A4520" s="759" t="s">
        <v>6895</v>
      </c>
      <c r="B4520" s="759" t="s">
        <v>6259</v>
      </c>
      <c r="C4520" s="762">
        <v>-11.76896322</v>
      </c>
      <c r="D4520" s="762">
        <v>-24.207907479999999</v>
      </c>
      <c r="E4520" s="762">
        <v>0.84147426109755397</v>
      </c>
      <c r="F4520" s="762">
        <v>3.40290867369775E-2</v>
      </c>
      <c r="G4520" s="762">
        <v>0.65235985934220797</v>
      </c>
      <c r="H4520" s="762">
        <v>1.7637214385737201E-2</v>
      </c>
      <c r="I4520" s="762">
        <v>0.73273168678095102</v>
      </c>
      <c r="J4520" s="762">
        <v>3.88508679496423E-2</v>
      </c>
      <c r="K4520" s="762">
        <v>0.77131921291873695</v>
      </c>
      <c r="L4520" s="759" t="s">
        <v>2376</v>
      </c>
      <c r="M4520" s="762">
        <v>0.32573252736457903</v>
      </c>
    </row>
    <row r="4521" spans="1:13" x14ac:dyDescent="0.2">
      <c r="A4521" s="759" t="s">
        <v>6896</v>
      </c>
      <c r="B4521" s="759" t="s">
        <v>6259</v>
      </c>
      <c r="C4521" s="762">
        <v>-23.23637252</v>
      </c>
      <c r="D4521" s="762">
        <v>-17.703809499999998</v>
      </c>
      <c r="E4521" s="762">
        <v>0.71609202095100699</v>
      </c>
      <c r="F4521" s="762">
        <v>4.8522023085312303E-2</v>
      </c>
      <c r="G4521" s="762">
        <v>1</v>
      </c>
      <c r="H4521" s="762">
        <v>1.51166364971481E-2</v>
      </c>
      <c r="I4521" s="762">
        <v>0.62801518395896605</v>
      </c>
      <c r="J4521" s="762">
        <v>4.3948754922078601E-2</v>
      </c>
      <c r="K4521" s="762">
        <v>0.92563543276294502</v>
      </c>
      <c r="L4521" s="759" t="s">
        <v>2409</v>
      </c>
      <c r="M4521" s="762">
        <v>0.49462132658395103</v>
      </c>
    </row>
    <row r="4522" spans="1:13" x14ac:dyDescent="0.2">
      <c r="A4522" s="759" t="s">
        <v>6897</v>
      </c>
      <c r="B4522" s="759" t="s">
        <v>6259</v>
      </c>
      <c r="C4522" s="762">
        <v>-7.2340677810000003</v>
      </c>
      <c r="D4522" s="762">
        <v>-35.279249329999999</v>
      </c>
      <c r="E4522" s="762">
        <v>0.71856358696793299</v>
      </c>
      <c r="F4522" s="762">
        <v>3.9425325760106898E-2</v>
      </c>
      <c r="G4522" s="762">
        <v>0.78451777113827204</v>
      </c>
      <c r="H4522" s="762">
        <v>2.2931111035213E-2</v>
      </c>
      <c r="I4522" s="762">
        <v>0.95266472600441399</v>
      </c>
      <c r="J4522" s="762">
        <v>3.73889412678165E-2</v>
      </c>
      <c r="K4522" s="762">
        <v>0.727065770594852</v>
      </c>
      <c r="L4522" s="759" t="s">
        <v>2607</v>
      </c>
      <c r="M4522" s="762">
        <v>0.90333737340220699</v>
      </c>
    </row>
    <row r="4523" spans="1:13" x14ac:dyDescent="0.2">
      <c r="A4523" s="759" t="s">
        <v>6898</v>
      </c>
      <c r="B4523" s="759" t="s">
        <v>6259</v>
      </c>
      <c r="C4523" s="762">
        <v>-16.614545100000001</v>
      </c>
      <c r="D4523" s="762">
        <v>-16.23301914</v>
      </c>
      <c r="E4523" s="762">
        <v>0.98956151291735905</v>
      </c>
      <c r="F4523" s="762">
        <v>3.8082570021874901E-2</v>
      </c>
      <c r="G4523" s="762">
        <v>0.75163267672128298</v>
      </c>
      <c r="H4523" s="762">
        <v>1.42217971925271E-2</v>
      </c>
      <c r="I4523" s="762">
        <v>0.59083942083291996</v>
      </c>
      <c r="J4523" s="762">
        <v>3.96849869668904E-2</v>
      </c>
      <c r="K4523" s="762">
        <v>0.79656851541999496</v>
      </c>
      <c r="L4523" s="759" t="s">
        <v>2376</v>
      </c>
      <c r="M4523" s="762">
        <v>0.33632373138327498</v>
      </c>
    </row>
    <row r="4524" spans="1:13" x14ac:dyDescent="0.2">
      <c r="A4524" s="759" t="s">
        <v>6899</v>
      </c>
      <c r="B4524" s="759" t="s">
        <v>6259</v>
      </c>
      <c r="C4524" s="762">
        <v>-2.2261122840000001</v>
      </c>
      <c r="D4524" s="762">
        <v>-33.44343422</v>
      </c>
      <c r="E4524" s="762">
        <v>0.686328339172803</v>
      </c>
      <c r="F4524" s="762">
        <v>4.2797975149562802E-2</v>
      </c>
      <c r="G4524" s="762">
        <v>0.86711645682678196</v>
      </c>
      <c r="H4524" s="762">
        <v>1.6797021756207502E-2</v>
      </c>
      <c r="I4524" s="762">
        <v>0.69782621353671503</v>
      </c>
      <c r="J4524" s="762">
        <v>4.2859519716044597E-2</v>
      </c>
      <c r="K4524" s="762">
        <v>0.89266360978569903</v>
      </c>
      <c r="L4524" s="759" t="s">
        <v>2376</v>
      </c>
      <c r="M4524" s="762">
        <v>0.90333737340220699</v>
      </c>
    </row>
    <row r="4525" spans="1:13" x14ac:dyDescent="0.2">
      <c r="A4525" s="759" t="s">
        <v>6900</v>
      </c>
      <c r="B4525" s="759" t="s">
        <v>6259</v>
      </c>
      <c r="C4525" s="762">
        <v>-10.707951189999999</v>
      </c>
      <c r="D4525" s="762">
        <v>-18.584633149999998</v>
      </c>
      <c r="E4525" s="762">
        <v>0.51158502033359399</v>
      </c>
      <c r="F4525" s="762">
        <v>2.3261824760920102E-2</v>
      </c>
      <c r="G4525" s="762">
        <v>0.38866159436893499</v>
      </c>
      <c r="H4525" s="762">
        <v>1.6414495030568001E-2</v>
      </c>
      <c r="I4525" s="762">
        <v>0.68193426745332297</v>
      </c>
      <c r="J4525" s="762">
        <v>3.3602129665575901E-2</v>
      </c>
      <c r="K4525" s="762">
        <v>0.612436639195026</v>
      </c>
      <c r="L4525" s="759" t="s">
        <v>2376</v>
      </c>
      <c r="M4525" s="762">
        <v>0.41143628498217399</v>
      </c>
    </row>
    <row r="4526" spans="1:13" x14ac:dyDescent="0.2">
      <c r="A4526" s="759" t="s">
        <v>6901</v>
      </c>
      <c r="B4526" s="759" t="s">
        <v>6259</v>
      </c>
      <c r="C4526" s="762">
        <v>-11.72011451</v>
      </c>
      <c r="D4526" s="762">
        <v>-22.959122199999999</v>
      </c>
      <c r="E4526" s="762">
        <v>0.800349967319259</v>
      </c>
      <c r="F4526" s="762">
        <v>3.7401736126433403E-2</v>
      </c>
      <c r="G4526" s="762">
        <v>0.734958545030718</v>
      </c>
      <c r="H4526" s="762">
        <v>6.5985860172820101E-3</v>
      </c>
      <c r="I4526" s="762">
        <v>0.27413587260148697</v>
      </c>
      <c r="J4526" s="762">
        <v>3.3797349010038301E-2</v>
      </c>
      <c r="K4526" s="762">
        <v>0.61834604011383199</v>
      </c>
      <c r="L4526" s="759" t="s">
        <v>2376</v>
      </c>
      <c r="M4526" s="762">
        <v>0.52394805831175695</v>
      </c>
    </row>
    <row r="4527" spans="1:13" x14ac:dyDescent="0.2">
      <c r="A4527" s="759" t="s">
        <v>6902</v>
      </c>
      <c r="B4527" s="759" t="s">
        <v>6259</v>
      </c>
      <c r="C4527" s="762">
        <v>-20.47122504</v>
      </c>
      <c r="D4527" s="762">
        <v>-29.018030299999999</v>
      </c>
      <c r="E4527" s="762">
        <v>0.76918716047664404</v>
      </c>
      <c r="F4527" s="762">
        <v>1.41777354708156E-2</v>
      </c>
      <c r="G4527" s="762">
        <v>0.16618546516718799</v>
      </c>
      <c r="H4527" s="762">
        <v>1.5123467331534499E-2</v>
      </c>
      <c r="I4527" s="762">
        <v>0.62829897538727197</v>
      </c>
      <c r="J4527" s="762">
        <v>4.4512228939049402E-2</v>
      </c>
      <c r="K4527" s="762">
        <v>0.94269214227033404</v>
      </c>
      <c r="L4527" s="759" t="s">
        <v>2409</v>
      </c>
      <c r="M4527" s="762">
        <v>0</v>
      </c>
    </row>
    <row r="4528" spans="1:13" x14ac:dyDescent="0.2">
      <c r="A4528" s="759" t="s">
        <v>6903</v>
      </c>
      <c r="B4528" s="759" t="s">
        <v>6259</v>
      </c>
      <c r="C4528" s="762">
        <v>-22.403398200000002</v>
      </c>
      <c r="D4528" s="762">
        <v>-13.884710630000001</v>
      </c>
      <c r="E4528" s="762">
        <v>0.82517503616550303</v>
      </c>
      <c r="F4528" s="762">
        <v>3.5302498282155197E-2</v>
      </c>
      <c r="G4528" s="762">
        <v>0.68354664306660196</v>
      </c>
      <c r="H4528" s="762">
        <v>1.0041326548037801E-2</v>
      </c>
      <c r="I4528" s="762">
        <v>0.41716330426274301</v>
      </c>
      <c r="J4528" s="762">
        <v>3.6481614996395101E-2</v>
      </c>
      <c r="K4528" s="762">
        <v>0.69960044653287001</v>
      </c>
      <c r="L4528" s="759" t="s">
        <v>2376</v>
      </c>
      <c r="M4528" s="762">
        <v>0.90333737340220699</v>
      </c>
    </row>
    <row r="4529" spans="1:13" x14ac:dyDescent="0.2">
      <c r="A4529" s="759" t="s">
        <v>6904</v>
      </c>
      <c r="B4529" s="759" t="s">
        <v>6259</v>
      </c>
      <c r="C4529" s="762">
        <v>-2.3278354270000001</v>
      </c>
      <c r="D4529" s="762">
        <v>-32.625312829999999</v>
      </c>
      <c r="E4529" s="762">
        <v>0.99855909384046404</v>
      </c>
      <c r="F4529" s="762">
        <v>2.5524967061508301E-2</v>
      </c>
      <c r="G4529" s="762">
        <v>0.44408762735560697</v>
      </c>
      <c r="H4529" s="762">
        <v>1.27804911369924E-2</v>
      </c>
      <c r="I4529" s="762">
        <v>0.53096088352269</v>
      </c>
      <c r="J4529" s="762">
        <v>4.26243691420332E-2</v>
      </c>
      <c r="K4529" s="762">
        <v>0.88554544231502197</v>
      </c>
      <c r="L4529" s="759" t="s">
        <v>2376</v>
      </c>
      <c r="M4529" s="762">
        <v>0.90333737340220699</v>
      </c>
    </row>
    <row r="4530" spans="1:13" x14ac:dyDescent="0.2">
      <c r="A4530" s="759" t="s">
        <v>6905</v>
      </c>
      <c r="B4530" s="759" t="s">
        <v>6259</v>
      </c>
      <c r="C4530" s="762">
        <v>5.9835130149999998</v>
      </c>
      <c r="D4530" s="762">
        <v>-40.164496329999999</v>
      </c>
      <c r="E4530" s="762">
        <v>0</v>
      </c>
      <c r="F4530" s="762">
        <v>2.4800005043213998E-2</v>
      </c>
      <c r="G4530" s="762">
        <v>0.42633276808204701</v>
      </c>
      <c r="H4530" s="762">
        <v>2.8477748556986201E-2</v>
      </c>
      <c r="I4530" s="762">
        <v>1</v>
      </c>
      <c r="J4530" s="762">
        <v>4.6355720703233301E-2</v>
      </c>
      <c r="K4530" s="762">
        <v>0.99849579518634402</v>
      </c>
      <c r="L4530" s="759" t="s">
        <v>2413</v>
      </c>
      <c r="M4530" s="762">
        <v>0</v>
      </c>
    </row>
    <row r="4531" spans="1:13" x14ac:dyDescent="0.2">
      <c r="A4531" s="759" t="s">
        <v>6906</v>
      </c>
      <c r="B4531" s="759" t="s">
        <v>6259</v>
      </c>
      <c r="C4531" s="762">
        <v>-22.497559240000001</v>
      </c>
      <c r="D4531" s="762">
        <v>-28.646165979999999</v>
      </c>
      <c r="E4531" s="762">
        <v>0.872156142647184</v>
      </c>
      <c r="F4531" s="762">
        <v>4.6334528995328701E-2</v>
      </c>
      <c r="G4531" s="762">
        <v>0.95372929802859296</v>
      </c>
      <c r="H4531" s="762">
        <v>1.28078144745381E-2</v>
      </c>
      <c r="I4531" s="762">
        <v>0.53209600769127596</v>
      </c>
      <c r="J4531" s="762">
        <v>3.6230935610892301E-2</v>
      </c>
      <c r="K4531" s="762">
        <v>0.69201223681493695</v>
      </c>
      <c r="L4531" s="759" t="s">
        <v>2376</v>
      </c>
      <c r="M4531" s="762">
        <v>0.446090315874344</v>
      </c>
    </row>
    <row r="4532" spans="1:13" x14ac:dyDescent="0.2">
      <c r="A4532" s="759" t="s">
        <v>6907</v>
      </c>
      <c r="B4532" s="759" t="s">
        <v>6259</v>
      </c>
      <c r="C4532" s="762">
        <v>-24.985677930000001</v>
      </c>
      <c r="D4532" s="762">
        <v>-24.504447649999999</v>
      </c>
      <c r="E4532" s="762">
        <v>1.14344036513814</v>
      </c>
      <c r="F4532" s="762">
        <v>4.7229699487483401E-2</v>
      </c>
      <c r="G4532" s="762">
        <v>0.97565267797942201</v>
      </c>
      <c r="H4532" s="762">
        <v>1.69063151063902E-2</v>
      </c>
      <c r="I4532" s="762">
        <v>0.70236675175569696</v>
      </c>
      <c r="J4532" s="762">
        <v>3.0054905440630001E-2</v>
      </c>
      <c r="K4532" s="762">
        <v>0.50505992548268397</v>
      </c>
      <c r="L4532" s="759" t="s">
        <v>2376</v>
      </c>
      <c r="M4532" s="762">
        <v>0.53116822457124802</v>
      </c>
    </row>
    <row r="4533" spans="1:13" x14ac:dyDescent="0.2">
      <c r="A4533" s="759" t="s">
        <v>6908</v>
      </c>
      <c r="B4533" s="759" t="s">
        <v>6259</v>
      </c>
      <c r="C4533" s="762">
        <v>-17.28587791</v>
      </c>
      <c r="D4533" s="762">
        <v>-20.081841990000001</v>
      </c>
      <c r="E4533" s="762">
        <v>1.19554939351536</v>
      </c>
      <c r="F4533" s="762">
        <v>2.8582415573445E-2</v>
      </c>
      <c r="G4533" s="762">
        <v>0.51896683030843505</v>
      </c>
      <c r="H4533" s="762">
        <v>2.66197616038799E-2</v>
      </c>
      <c r="I4533" s="762">
        <v>1</v>
      </c>
      <c r="J4533" s="762">
        <v>3.3264932616050097E-2</v>
      </c>
      <c r="K4533" s="762">
        <v>0.60222947564220397</v>
      </c>
      <c r="L4533" s="759" t="s">
        <v>2607</v>
      </c>
      <c r="M4533" s="762">
        <v>0.61916450929338596</v>
      </c>
    </row>
    <row r="4534" spans="1:13" x14ac:dyDescent="0.2">
      <c r="A4534" s="759" t="s">
        <v>6909</v>
      </c>
      <c r="B4534" s="759" t="s">
        <v>6259</v>
      </c>
      <c r="C4534" s="762">
        <v>5.9203011170000002</v>
      </c>
      <c r="D4534" s="762">
        <v>-39.818236380000002</v>
      </c>
      <c r="E4534" s="762">
        <v>0.57980586392871403</v>
      </c>
      <c r="F4534" s="762">
        <v>3.0114291838188499E-2</v>
      </c>
      <c r="G4534" s="762">
        <v>0.55648361436683302</v>
      </c>
      <c r="H4534" s="762">
        <v>2.6811024966699699E-2</v>
      </c>
      <c r="I4534" s="762">
        <v>1</v>
      </c>
      <c r="J4534" s="762">
        <v>3.74333093006489E-2</v>
      </c>
      <c r="K4534" s="762">
        <v>0.72840881763415399</v>
      </c>
      <c r="L4534" s="759" t="s">
        <v>2607</v>
      </c>
      <c r="M4534" s="762">
        <v>0</v>
      </c>
    </row>
    <row r="4535" spans="1:13" x14ac:dyDescent="0.2">
      <c r="A4535" s="759" t="s">
        <v>6910</v>
      </c>
      <c r="B4535" s="759" t="s">
        <v>6259</v>
      </c>
      <c r="C4535" s="762">
        <v>-13.251818370000001</v>
      </c>
      <c r="D4535" s="762">
        <v>-11.341193150000001</v>
      </c>
      <c r="E4535" s="762">
        <v>0.96932435414232399</v>
      </c>
      <c r="F4535" s="762">
        <v>2.4749572902811001E-2</v>
      </c>
      <c r="G4535" s="762">
        <v>0.42509765084433798</v>
      </c>
      <c r="H4535" s="762">
        <v>5.0001707708596599E-3</v>
      </c>
      <c r="I4535" s="762">
        <v>0.20773029861877301</v>
      </c>
      <c r="J4535" s="762">
        <v>2.1123620431479102E-2</v>
      </c>
      <c r="K4535" s="762">
        <v>0.234704356685009</v>
      </c>
      <c r="L4535" s="759" t="s">
        <v>2376</v>
      </c>
      <c r="M4535" s="762">
        <v>0.56705520754686001</v>
      </c>
    </row>
    <row r="4536" spans="1:13" x14ac:dyDescent="0.2">
      <c r="A4536" s="759" t="s">
        <v>6911</v>
      </c>
      <c r="B4536" s="759" t="s">
        <v>6259</v>
      </c>
      <c r="C4536" s="762">
        <v>-19.139719459999998</v>
      </c>
      <c r="D4536" s="762">
        <v>-17.419179239999998</v>
      </c>
      <c r="E4536" s="762">
        <v>1.15753075077881</v>
      </c>
      <c r="F4536" s="762">
        <v>4.64480013112357E-2</v>
      </c>
      <c r="G4536" s="762">
        <v>0.95650831181343898</v>
      </c>
      <c r="H4536" s="762">
        <v>1.0649270808429199E-2</v>
      </c>
      <c r="I4536" s="762">
        <v>0.44242011821240401</v>
      </c>
      <c r="J4536" s="762">
        <v>3.3959292329876302E-2</v>
      </c>
      <c r="K4536" s="762">
        <v>0.62324815575316095</v>
      </c>
      <c r="L4536" s="759" t="s">
        <v>2376</v>
      </c>
      <c r="M4536" s="762">
        <v>0.71773544920954802</v>
      </c>
    </row>
    <row r="4537" spans="1:13" x14ac:dyDescent="0.2">
      <c r="A4537" s="759" t="s">
        <v>6912</v>
      </c>
      <c r="B4537" s="759" t="s">
        <v>6259</v>
      </c>
      <c r="C4537" s="762">
        <v>-23.257996160000001</v>
      </c>
      <c r="D4537" s="762">
        <v>-12.849517669999999</v>
      </c>
      <c r="E4537" s="762">
        <v>1.0382998857701899</v>
      </c>
      <c r="F4537" s="762">
        <v>3.59959402126976E-2</v>
      </c>
      <c r="G4537" s="762">
        <v>0.70052955406659301</v>
      </c>
      <c r="H4537" s="762">
        <v>0</v>
      </c>
      <c r="I4537" s="762">
        <v>0</v>
      </c>
      <c r="J4537" s="762">
        <v>2.96400643336476E-2</v>
      </c>
      <c r="K4537" s="762">
        <v>0.49250242961108298</v>
      </c>
      <c r="L4537" s="759" t="s">
        <v>2376</v>
      </c>
      <c r="M4537" s="762">
        <v>0.41027220148903298</v>
      </c>
    </row>
    <row r="4538" spans="1:13" x14ac:dyDescent="0.2">
      <c r="A4538" s="759" t="s">
        <v>6913</v>
      </c>
      <c r="B4538" s="759" t="s">
        <v>6259</v>
      </c>
      <c r="C4538" s="762">
        <v>-11.4246552</v>
      </c>
      <c r="D4538" s="762">
        <v>-6.7376187319999996</v>
      </c>
      <c r="E4538" s="762">
        <v>0.66855634886996695</v>
      </c>
      <c r="F4538" s="762">
        <v>2.9969299434529601E-2</v>
      </c>
      <c r="G4538" s="762">
        <v>0.55293262781767405</v>
      </c>
      <c r="H4538" s="762">
        <v>4.2351173195805903E-3</v>
      </c>
      <c r="I4538" s="762">
        <v>0.175946406451987</v>
      </c>
      <c r="J4538" s="762">
        <v>2.62481282236149E-2</v>
      </c>
      <c r="K4538" s="762">
        <v>0.38982641080692298</v>
      </c>
      <c r="L4538" s="759" t="s">
        <v>2376</v>
      </c>
      <c r="M4538" s="762">
        <v>0.30242211481102199</v>
      </c>
    </row>
    <row r="4539" spans="1:13" x14ac:dyDescent="0.2">
      <c r="A4539" s="759" t="s">
        <v>6914</v>
      </c>
      <c r="B4539" s="759" t="s">
        <v>6259</v>
      </c>
      <c r="C4539" s="762">
        <v>0.31321901200000002</v>
      </c>
      <c r="D4539" s="762">
        <v>-34.748022229999997</v>
      </c>
      <c r="E4539" s="762">
        <v>0.565544218580737</v>
      </c>
      <c r="F4539" s="762">
        <v>2.7094667431554101E-2</v>
      </c>
      <c r="G4539" s="762">
        <v>0.48253074934228801</v>
      </c>
      <c r="H4539" s="762">
        <v>2.8054236825028198E-2</v>
      </c>
      <c r="I4539" s="762">
        <v>1</v>
      </c>
      <c r="J4539" s="762">
        <v>4.7817647385059101E-2</v>
      </c>
      <c r="K4539" s="762">
        <v>1</v>
      </c>
      <c r="L4539" s="759" t="s">
        <v>2413</v>
      </c>
      <c r="M4539" s="762">
        <v>0.52235214614476799</v>
      </c>
    </row>
    <row r="4540" spans="1:13" x14ac:dyDescent="0.2">
      <c r="A4540" s="759" t="s">
        <v>6915</v>
      </c>
      <c r="B4540" s="759" t="s">
        <v>6259</v>
      </c>
      <c r="C4540" s="762">
        <v>-3.2932193349999999</v>
      </c>
      <c r="D4540" s="762">
        <v>-29.26760891</v>
      </c>
      <c r="E4540" s="762">
        <v>0.68923258930915299</v>
      </c>
      <c r="F4540" s="762">
        <v>3.0542965031614602E-2</v>
      </c>
      <c r="G4540" s="762">
        <v>0.56698213537810704</v>
      </c>
      <c r="H4540" s="762">
        <v>1.4720448102735701E-2</v>
      </c>
      <c r="I4540" s="762">
        <v>0.61155569656359998</v>
      </c>
      <c r="J4540" s="762">
        <v>3.2288835893738599E-2</v>
      </c>
      <c r="K4540" s="762">
        <v>0.57268241050692903</v>
      </c>
      <c r="L4540" s="759" t="s">
        <v>2376</v>
      </c>
      <c r="M4540" s="762">
        <v>0.90333737340220699</v>
      </c>
    </row>
    <row r="4541" spans="1:13" x14ac:dyDescent="0.2">
      <c r="A4541" s="759" t="s">
        <v>6916</v>
      </c>
      <c r="B4541" s="759" t="s">
        <v>6259</v>
      </c>
      <c r="C4541" s="762">
        <v>-12.46451366</v>
      </c>
      <c r="D4541" s="762">
        <v>-21.31925159</v>
      </c>
      <c r="E4541" s="762">
        <v>1.2400802673365501</v>
      </c>
      <c r="F4541" s="762">
        <v>3.6859590617100299E-2</v>
      </c>
      <c r="G4541" s="762">
        <v>0.72168101023459896</v>
      </c>
      <c r="H4541" s="762">
        <v>9.4265514532600198E-3</v>
      </c>
      <c r="I4541" s="762">
        <v>0.39162265734013701</v>
      </c>
      <c r="J4541" s="762">
        <v>4.10093727469358E-2</v>
      </c>
      <c r="K4541" s="762">
        <v>0.83665850586791801</v>
      </c>
      <c r="L4541" s="759" t="s">
        <v>2376</v>
      </c>
      <c r="M4541" s="762">
        <v>0.90333737340220699</v>
      </c>
    </row>
    <row r="4542" spans="1:13" x14ac:dyDescent="0.2">
      <c r="A4542" s="759" t="s">
        <v>6917</v>
      </c>
      <c r="B4542" s="759" t="s">
        <v>6259</v>
      </c>
      <c r="C4542" s="762">
        <v>6.5559907590000002</v>
      </c>
      <c r="D4542" s="762">
        <v>-41.118600700000002</v>
      </c>
      <c r="E4542" s="762">
        <v>0.44613050191130499</v>
      </c>
      <c r="F4542" s="762">
        <v>3.0234068171645801E-2</v>
      </c>
      <c r="G4542" s="762">
        <v>0.55941701780639297</v>
      </c>
      <c r="H4542" s="762">
        <v>2.9024215307899899E-2</v>
      </c>
      <c r="I4542" s="762">
        <v>1</v>
      </c>
      <c r="J4542" s="762">
        <v>4.0130885696855398E-2</v>
      </c>
      <c r="K4542" s="762">
        <v>0.81006615632735801</v>
      </c>
      <c r="L4542" s="759" t="s">
        <v>2607</v>
      </c>
      <c r="M4542" s="762">
        <v>0.90333737340220699</v>
      </c>
    </row>
    <row r="4543" spans="1:13" x14ac:dyDescent="0.2">
      <c r="A4543" s="759" t="s">
        <v>6918</v>
      </c>
      <c r="B4543" s="759" t="s">
        <v>6259</v>
      </c>
      <c r="C4543" s="762">
        <v>-2.872039945</v>
      </c>
      <c r="D4543" s="762">
        <v>-33.606619909999999</v>
      </c>
      <c r="E4543" s="762">
        <v>0.52486679990134999</v>
      </c>
      <c r="F4543" s="762">
        <v>5.9226244885865802E-2</v>
      </c>
      <c r="G4543" s="762">
        <v>1</v>
      </c>
      <c r="H4543" s="762">
        <v>2.03695481403053E-2</v>
      </c>
      <c r="I4543" s="762">
        <v>0.84624551615723198</v>
      </c>
      <c r="J4543" s="762">
        <v>5.69774277632965E-2</v>
      </c>
      <c r="K4543" s="762">
        <v>1</v>
      </c>
      <c r="L4543" s="759" t="s">
        <v>2409</v>
      </c>
      <c r="M4543" s="762">
        <v>0.90333737340220699</v>
      </c>
    </row>
    <row r="4544" spans="1:13" x14ac:dyDescent="0.2">
      <c r="A4544" s="759" t="s">
        <v>6919</v>
      </c>
      <c r="B4544" s="759" t="s">
        <v>6259</v>
      </c>
      <c r="C4544" s="762">
        <v>-14.49680654</v>
      </c>
      <c r="D4544" s="762">
        <v>-30.068224270000002</v>
      </c>
      <c r="E4544" s="762">
        <v>0.88466684795740302</v>
      </c>
      <c r="F4544" s="762">
        <v>4.4840476835887502E-2</v>
      </c>
      <c r="G4544" s="762">
        <v>0.91713885189847599</v>
      </c>
      <c r="H4544" s="762">
        <v>1.4010041326548E-2</v>
      </c>
      <c r="I4544" s="762">
        <v>0.58204209427862497</v>
      </c>
      <c r="J4544" s="762">
        <v>3.6685707947423901E-2</v>
      </c>
      <c r="K4544" s="762">
        <v>0.70577846896778595</v>
      </c>
      <c r="L4544" s="759" t="s">
        <v>2376</v>
      </c>
      <c r="M4544" s="762">
        <v>0.60015554117605296</v>
      </c>
    </row>
    <row r="4545" spans="1:13" x14ac:dyDescent="0.2">
      <c r="A4545" s="759" t="s">
        <v>6920</v>
      </c>
      <c r="B4545" s="759" t="s">
        <v>6259</v>
      </c>
      <c r="C4545" s="762">
        <v>-7.5921956570000004</v>
      </c>
      <c r="D4545" s="762">
        <v>-23.176594219999998</v>
      </c>
      <c r="E4545" s="762">
        <v>0.51576970798456401</v>
      </c>
      <c r="F4545" s="762">
        <v>3.6298533055116003E-2</v>
      </c>
      <c r="G4545" s="762">
        <v>0.70794028198359404</v>
      </c>
      <c r="H4545" s="762">
        <v>1.8750640390723699E-2</v>
      </c>
      <c r="I4545" s="762">
        <v>0.77898856788959803</v>
      </c>
      <c r="J4545" s="762">
        <v>3.4926515445621399E-2</v>
      </c>
      <c r="K4545" s="762">
        <v>0.65252659937232504</v>
      </c>
      <c r="L4545" s="759" t="s">
        <v>2376</v>
      </c>
      <c r="M4545" s="762">
        <v>0</v>
      </c>
    </row>
    <row r="4546" spans="1:13" x14ac:dyDescent="0.2">
      <c r="A4546" s="759" t="s">
        <v>6921</v>
      </c>
      <c r="B4546" s="759" t="s">
        <v>6259</v>
      </c>
      <c r="C4546" s="762">
        <v>-1.294015404</v>
      </c>
      <c r="D4546" s="762">
        <v>-31.463654720000001</v>
      </c>
      <c r="E4546" s="762">
        <v>1.06551213157358</v>
      </c>
      <c r="F4546" s="762">
        <v>4.09445939897497E-2</v>
      </c>
      <c r="G4546" s="762">
        <v>0.82172577588724305</v>
      </c>
      <c r="H4546" s="762">
        <v>1.60114758017692E-2</v>
      </c>
      <c r="I4546" s="762">
        <v>0.66519098862965098</v>
      </c>
      <c r="J4546" s="762">
        <v>3.7426654095724002E-2</v>
      </c>
      <c r="K4546" s="762">
        <v>0.72820736663238395</v>
      </c>
      <c r="L4546" s="759" t="s">
        <v>2376</v>
      </c>
      <c r="M4546" s="762">
        <v>0.61175721179065201</v>
      </c>
    </row>
    <row r="4547" spans="1:13" x14ac:dyDescent="0.2">
      <c r="A4547" s="759" t="s">
        <v>6922</v>
      </c>
      <c r="B4547" s="759" t="s">
        <v>6259</v>
      </c>
      <c r="C4547" s="762">
        <v>-26.322218929999998</v>
      </c>
      <c r="D4547" s="762">
        <v>-16.08966019</v>
      </c>
      <c r="E4547" s="762">
        <v>1.2400802673365501</v>
      </c>
      <c r="F4547" s="762">
        <v>3.8063657969223799E-2</v>
      </c>
      <c r="G4547" s="762">
        <v>0.75116950775714197</v>
      </c>
      <c r="H4547" s="762">
        <v>9.3923972813279109E-3</v>
      </c>
      <c r="I4547" s="762">
        <v>0.39020374174324501</v>
      </c>
      <c r="J4547" s="762">
        <v>4.0439243525040199E-2</v>
      </c>
      <c r="K4547" s="762">
        <v>0.81940034535875905</v>
      </c>
      <c r="L4547" s="759" t="s">
        <v>2376</v>
      </c>
      <c r="M4547" s="762">
        <v>0.475137620722134</v>
      </c>
    </row>
    <row r="4548" spans="1:13" x14ac:dyDescent="0.2">
      <c r="A4548" s="759" t="s">
        <v>6923</v>
      </c>
      <c r="B4548" s="759" t="s">
        <v>6259</v>
      </c>
      <c r="C4548" s="762">
        <v>-14.342136330000001</v>
      </c>
      <c r="D4548" s="762">
        <v>-29.621237000000001</v>
      </c>
      <c r="E4548" s="762">
        <v>1.04746528689337</v>
      </c>
      <c r="F4548" s="762">
        <v>3.6657862055488002E-2</v>
      </c>
      <c r="G4548" s="762">
        <v>0.71674051679301698</v>
      </c>
      <c r="H4548" s="762">
        <v>2.3463916117353701E-2</v>
      </c>
      <c r="I4548" s="762">
        <v>0.97479991733198601</v>
      </c>
      <c r="J4548" s="762">
        <v>3.6616937496533698E-2</v>
      </c>
      <c r="K4548" s="762">
        <v>0.703696727894493</v>
      </c>
      <c r="L4548" s="759" t="s">
        <v>2607</v>
      </c>
      <c r="M4548" s="762">
        <v>0.55236348056227702</v>
      </c>
    </row>
    <row r="4549" spans="1:13" x14ac:dyDescent="0.2">
      <c r="A4549" s="759" t="s">
        <v>6924</v>
      </c>
      <c r="B4549" s="759" t="s">
        <v>6259</v>
      </c>
      <c r="C4549" s="762">
        <v>-14.086242909999999</v>
      </c>
      <c r="D4549" s="762">
        <v>-8.7152415950000002</v>
      </c>
      <c r="E4549" s="762">
        <v>0.23750419668407799</v>
      </c>
      <c r="F4549" s="762">
        <v>2.5443014833353299E-2</v>
      </c>
      <c r="G4549" s="762">
        <v>0.44208056184432998</v>
      </c>
      <c r="H4549" s="762">
        <v>5.8881792410943002E-3</v>
      </c>
      <c r="I4549" s="762">
        <v>0.24462227031651201</v>
      </c>
      <c r="J4549" s="762">
        <v>3.4331983805668001E-2</v>
      </c>
      <c r="K4549" s="762">
        <v>0.63452977509979902</v>
      </c>
      <c r="L4549" s="759" t="s">
        <v>2376</v>
      </c>
      <c r="M4549" s="762">
        <v>0</v>
      </c>
    </row>
    <row r="4550" spans="1:13" x14ac:dyDescent="0.2">
      <c r="A4550" s="759" t="s">
        <v>6925</v>
      </c>
      <c r="B4550" s="759" t="s">
        <v>6259</v>
      </c>
      <c r="C4550" s="762">
        <v>-14.426720019999999</v>
      </c>
      <c r="D4550" s="762">
        <v>-28.585099580000001</v>
      </c>
      <c r="E4550" s="762">
        <v>1.0406012512498699</v>
      </c>
      <c r="F4550" s="762">
        <v>4.1064370323206999E-2</v>
      </c>
      <c r="G4550" s="762">
        <v>0.82465917932680199</v>
      </c>
      <c r="H4550" s="762">
        <v>1.7391304347826101E-2</v>
      </c>
      <c r="I4550" s="762">
        <v>0.72251544462976403</v>
      </c>
      <c r="J4550" s="762">
        <v>4.0261771393710802E-2</v>
      </c>
      <c r="K4550" s="762">
        <v>0.81402812693092497</v>
      </c>
      <c r="L4550" s="759" t="s">
        <v>2376</v>
      </c>
      <c r="M4550" s="762">
        <v>0.54096814554339701</v>
      </c>
    </row>
    <row r="4551" spans="1:13" x14ac:dyDescent="0.2">
      <c r="A4551" s="759" t="s">
        <v>6926</v>
      </c>
      <c r="B4551" s="759" t="s">
        <v>6259</v>
      </c>
      <c r="C4551" s="762">
        <v>-3.3607206870000002</v>
      </c>
      <c r="D4551" s="762">
        <v>-38.956868790000001</v>
      </c>
      <c r="E4551" s="762">
        <v>0.45208325027791901</v>
      </c>
      <c r="F4551" s="762">
        <v>2.8897616450964201E-2</v>
      </c>
      <c r="G4551" s="762">
        <v>0.52668631304411795</v>
      </c>
      <c r="H4551" s="762">
        <v>2.5451688923802E-2</v>
      </c>
      <c r="I4551" s="762">
        <v>1</v>
      </c>
      <c r="J4551" s="762">
        <v>4.31124175031889E-2</v>
      </c>
      <c r="K4551" s="762">
        <v>0.900318990017971</v>
      </c>
      <c r="L4551" s="759" t="s">
        <v>2413</v>
      </c>
      <c r="M4551" s="762">
        <v>0.45013313245297798</v>
      </c>
    </row>
    <row r="4552" spans="1:13" x14ac:dyDescent="0.2">
      <c r="A4552" s="759" t="s">
        <v>6927</v>
      </c>
      <c r="B4552" s="759" t="s">
        <v>6259</v>
      </c>
      <c r="C4552" s="762">
        <v>-1.881687825</v>
      </c>
      <c r="D4552" s="762">
        <v>-26.510811329999999</v>
      </c>
      <c r="E4552" s="762">
        <v>1.07147831753828</v>
      </c>
      <c r="F4552" s="762">
        <v>4.09445939897497E-2</v>
      </c>
      <c r="G4552" s="762">
        <v>0.82172577588724305</v>
      </c>
      <c r="H4552" s="762">
        <v>2.4433894600225398E-2</v>
      </c>
      <c r="I4552" s="762">
        <v>1</v>
      </c>
      <c r="J4552" s="762">
        <v>3.4977538683378599E-2</v>
      </c>
      <c r="K4552" s="762">
        <v>0.65407112768402198</v>
      </c>
      <c r="L4552" s="759" t="s">
        <v>2607</v>
      </c>
      <c r="M4552" s="762">
        <v>0</v>
      </c>
    </row>
    <row r="4553" spans="1:13" x14ac:dyDescent="0.2">
      <c r="A4553" s="759" t="s">
        <v>6928</v>
      </c>
      <c r="B4553" s="759" t="s">
        <v>6259</v>
      </c>
      <c r="C4553" s="762">
        <v>-11.06485202</v>
      </c>
      <c r="D4553" s="762">
        <v>-16.91197953</v>
      </c>
      <c r="E4553" s="762">
        <v>0.60760554795576505</v>
      </c>
      <c r="F4553" s="762">
        <v>3.8290602601037602E-2</v>
      </c>
      <c r="G4553" s="762">
        <v>0.756727559817579</v>
      </c>
      <c r="H4553" s="762">
        <v>1.79924177738311E-2</v>
      </c>
      <c r="I4553" s="762">
        <v>0.747488508695758</v>
      </c>
      <c r="J4553" s="762">
        <v>3.8766568687260798E-2</v>
      </c>
      <c r="K4553" s="762">
        <v>0.768767429598187</v>
      </c>
      <c r="L4553" s="759" t="s">
        <v>2376</v>
      </c>
      <c r="M4553" s="762">
        <v>0.86974774285788403</v>
      </c>
    </row>
    <row r="4554" spans="1:13" x14ac:dyDescent="0.2">
      <c r="A4554" s="759" t="s">
        <v>6929</v>
      </c>
      <c r="B4554" s="759" t="s">
        <v>6259</v>
      </c>
      <c r="C4554" s="762">
        <v>-18.937756660000002</v>
      </c>
      <c r="D4554" s="762">
        <v>-24.678899619999999</v>
      </c>
      <c r="E4554" s="762">
        <v>0.93306815200666304</v>
      </c>
      <c r="F4554" s="762">
        <v>2.4125475165322902E-2</v>
      </c>
      <c r="G4554" s="762">
        <v>0.40981302604619602</v>
      </c>
      <c r="H4554" s="762">
        <v>1.6243724170907501E-2</v>
      </c>
      <c r="I4554" s="762">
        <v>0.67483964792422502</v>
      </c>
      <c r="J4554" s="762">
        <v>3.8220841883423E-2</v>
      </c>
      <c r="K4554" s="762">
        <v>0.752247932852395</v>
      </c>
      <c r="L4554" s="759" t="s">
        <v>2376</v>
      </c>
      <c r="M4554" s="762">
        <v>0.56230757960113398</v>
      </c>
    </row>
    <row r="4555" spans="1:13" x14ac:dyDescent="0.2">
      <c r="A4555" s="759" t="s">
        <v>6930</v>
      </c>
      <c r="B4555" s="759" t="s">
        <v>6259</v>
      </c>
      <c r="C4555" s="762">
        <v>-25.066188539999999</v>
      </c>
      <c r="D4555" s="762">
        <v>-16.876832759999999</v>
      </c>
      <c r="E4555" s="762">
        <v>1.0655071814503201</v>
      </c>
      <c r="F4555" s="762">
        <v>3.2547642612636998E-2</v>
      </c>
      <c r="G4555" s="762">
        <v>0.61607819252151896</v>
      </c>
      <c r="H4555" s="762">
        <v>2.20089483930462E-2</v>
      </c>
      <c r="I4555" s="762">
        <v>0.91435379716514398</v>
      </c>
      <c r="J4555" s="762">
        <v>3.9862459098219699E-2</v>
      </c>
      <c r="K4555" s="762">
        <v>0.80194070357720504</v>
      </c>
      <c r="L4555" s="759" t="s">
        <v>2607</v>
      </c>
      <c r="M4555" s="762">
        <v>0.495471724127996</v>
      </c>
    </row>
    <row r="4556" spans="1:13" x14ac:dyDescent="0.2">
      <c r="A4556" s="759" t="s">
        <v>6931</v>
      </c>
      <c r="B4556" s="759" t="s">
        <v>6259</v>
      </c>
      <c r="C4556" s="762">
        <v>-0.85067701699999998</v>
      </c>
      <c r="D4556" s="762">
        <v>-31.345569080000001</v>
      </c>
      <c r="E4556" s="762">
        <v>0.77072042638145299</v>
      </c>
      <c r="F4556" s="762">
        <v>4.1114802463610101E-2</v>
      </c>
      <c r="G4556" s="762">
        <v>0.82589429656451196</v>
      </c>
      <c r="H4556" s="762">
        <v>2.82523310222344E-2</v>
      </c>
      <c r="I4556" s="762">
        <v>1</v>
      </c>
      <c r="J4556" s="762">
        <v>3.7002939382175103E-2</v>
      </c>
      <c r="K4556" s="762">
        <v>0.71538124924467195</v>
      </c>
      <c r="L4556" s="759" t="s">
        <v>2607</v>
      </c>
      <c r="M4556" s="762">
        <v>0.83566924942829801</v>
      </c>
    </row>
    <row r="4557" spans="1:13" x14ac:dyDescent="0.2">
      <c r="A4557" s="759" t="s">
        <v>6932</v>
      </c>
      <c r="B4557" s="759" t="s">
        <v>6259</v>
      </c>
      <c r="C4557" s="762">
        <v>-11.964830709999999</v>
      </c>
      <c r="D4557" s="762">
        <v>-6.4489651009999998</v>
      </c>
      <c r="E4557" s="762">
        <v>0.28633612575997403</v>
      </c>
      <c r="F4557" s="762">
        <v>2.33437769890751E-2</v>
      </c>
      <c r="G4557" s="762">
        <v>0.39066865988021299</v>
      </c>
      <c r="H4557" s="762">
        <v>1.7828477748557E-2</v>
      </c>
      <c r="I4557" s="762">
        <v>0.74067768059496697</v>
      </c>
      <c r="J4557" s="762">
        <v>3.9303421884532203E-2</v>
      </c>
      <c r="K4557" s="762">
        <v>0.78501830482787005</v>
      </c>
      <c r="L4557" s="759" t="s">
        <v>2376</v>
      </c>
      <c r="M4557" s="762">
        <v>0</v>
      </c>
    </row>
    <row r="4558" spans="1:13" x14ac:dyDescent="0.2">
      <c r="A4558" s="759" t="s">
        <v>6933</v>
      </c>
      <c r="B4558" s="759" t="s">
        <v>6259</v>
      </c>
      <c r="C4558" s="762">
        <v>-19.02184617</v>
      </c>
      <c r="D4558" s="762">
        <v>-24.073757690000001</v>
      </c>
      <c r="E4558" s="762">
        <v>0.72011173037787202</v>
      </c>
      <c r="F4558" s="762">
        <v>4.20162769733151E-2</v>
      </c>
      <c r="G4558" s="762">
        <v>0.84797209066079904</v>
      </c>
      <c r="H4558" s="762">
        <v>1.55947949041975E-2</v>
      </c>
      <c r="I4558" s="762">
        <v>0.64788012694936603</v>
      </c>
      <c r="J4558" s="762">
        <v>4.5865453940435903E-2</v>
      </c>
      <c r="K4558" s="762">
        <v>0.98365510723967897</v>
      </c>
      <c r="L4558" s="759" t="s">
        <v>2409</v>
      </c>
      <c r="M4558" s="762">
        <v>0.90333737340220699</v>
      </c>
    </row>
    <row r="4559" spans="1:13" x14ac:dyDescent="0.2">
      <c r="A4559" s="759" t="s">
        <v>6934</v>
      </c>
      <c r="B4559" s="759" t="s">
        <v>6259</v>
      </c>
      <c r="C4559" s="762">
        <v>-26.297175379999999</v>
      </c>
      <c r="D4559" s="762">
        <v>-26.424163109999999</v>
      </c>
      <c r="E4559" s="762">
        <v>1.1682970212925201</v>
      </c>
      <c r="F4559" s="762">
        <v>2.44154599726406E-2</v>
      </c>
      <c r="G4559" s="762">
        <v>0.41691497465376898</v>
      </c>
      <c r="H4559" s="762">
        <v>2.26578776597561E-2</v>
      </c>
      <c r="I4559" s="762">
        <v>0.94131335968464203</v>
      </c>
      <c r="J4559" s="762">
        <v>4.7582496811047599E-2</v>
      </c>
      <c r="K4559" s="762">
        <v>1</v>
      </c>
      <c r="L4559" s="759" t="s">
        <v>2413</v>
      </c>
      <c r="M4559" s="762">
        <v>0.90333737340220699</v>
      </c>
    </row>
    <row r="4560" spans="1:13" x14ac:dyDescent="0.2">
      <c r="A4560" s="759" t="s">
        <v>6935</v>
      </c>
      <c r="B4560" s="759" t="s">
        <v>6259</v>
      </c>
      <c r="C4560" s="762">
        <v>2.599347367</v>
      </c>
      <c r="D4560" s="762">
        <v>-35.720402739999997</v>
      </c>
      <c r="E4560" s="762">
        <v>0.51313542690752201</v>
      </c>
      <c r="F4560" s="762">
        <v>3.8624715531207998E-2</v>
      </c>
      <c r="G4560" s="762">
        <v>0.764910236008147</v>
      </c>
      <c r="H4560" s="762">
        <v>2.71115816797022E-2</v>
      </c>
      <c r="I4560" s="762">
        <v>1</v>
      </c>
      <c r="J4560" s="762">
        <v>4.8283511729798702E-2</v>
      </c>
      <c r="K4560" s="762">
        <v>1</v>
      </c>
      <c r="L4560" s="759" t="s">
        <v>2413</v>
      </c>
      <c r="M4560" s="762">
        <v>0.90333737340220699</v>
      </c>
    </row>
    <row r="4561" spans="1:13" x14ac:dyDescent="0.2">
      <c r="A4561" s="759" t="s">
        <v>6936</v>
      </c>
      <c r="B4561" s="759" t="s">
        <v>6259</v>
      </c>
      <c r="C4561" s="762">
        <v>-22.48187836</v>
      </c>
      <c r="D4561" s="762">
        <v>-27.643180869999998</v>
      </c>
      <c r="E4561" s="762">
        <v>1.18592113570597</v>
      </c>
      <c r="F4561" s="762">
        <v>5.3130259914643603E-2</v>
      </c>
      <c r="G4561" s="762">
        <v>1</v>
      </c>
      <c r="H4561" s="762">
        <v>1.25619044366269E-2</v>
      </c>
      <c r="I4561" s="762">
        <v>0.52187976554008897</v>
      </c>
      <c r="J4561" s="762">
        <v>4.5273140702124098E-2</v>
      </c>
      <c r="K4561" s="762">
        <v>0.96572542321086796</v>
      </c>
      <c r="L4561" s="759" t="s">
        <v>2409</v>
      </c>
      <c r="M4561" s="762">
        <v>0.64170944610825897</v>
      </c>
    </row>
    <row r="4562" spans="1:13" x14ac:dyDescent="0.2">
      <c r="A4562" s="759" t="s">
        <v>6937</v>
      </c>
      <c r="B4562" s="759" t="s">
        <v>6259</v>
      </c>
      <c r="C4562" s="762">
        <v>-12.7126675</v>
      </c>
      <c r="D4562" s="762">
        <v>-36.865402680000003</v>
      </c>
      <c r="E4562" s="762">
        <v>0.66003694095944199</v>
      </c>
      <c r="F4562" s="762">
        <v>5.5948155759665601E-2</v>
      </c>
      <c r="G4562" s="762">
        <v>1</v>
      </c>
      <c r="H4562" s="762">
        <v>2.0253423955736202E-2</v>
      </c>
      <c r="I4562" s="762">
        <v>0.84142118650994402</v>
      </c>
      <c r="J4562" s="762">
        <v>5.9610670511896197E-2</v>
      </c>
      <c r="K4562" s="762">
        <v>1</v>
      </c>
      <c r="L4562" s="759" t="s">
        <v>2409</v>
      </c>
      <c r="M4562" s="762">
        <v>0.85143342056050197</v>
      </c>
    </row>
    <row r="4563" spans="1:13" x14ac:dyDescent="0.2">
      <c r="A4563" s="759" t="s">
        <v>6938</v>
      </c>
      <c r="B4563" s="759" t="s">
        <v>6259</v>
      </c>
      <c r="C4563" s="762">
        <v>-16.604610600000001</v>
      </c>
      <c r="D4563" s="762">
        <v>-18.51148379</v>
      </c>
      <c r="E4563" s="762">
        <v>0.98037644254796796</v>
      </c>
      <c r="F4563" s="762">
        <v>3.06564373475216E-2</v>
      </c>
      <c r="G4563" s="762">
        <v>0.56976114916295295</v>
      </c>
      <c r="H4563" s="762">
        <v>1.0410191604904501E-2</v>
      </c>
      <c r="I4563" s="762">
        <v>0.432487667489523</v>
      </c>
      <c r="J4563" s="762">
        <v>3.60224058565803E-2</v>
      </c>
      <c r="K4563" s="762">
        <v>0.68569990362196598</v>
      </c>
      <c r="L4563" s="759" t="s">
        <v>2376</v>
      </c>
      <c r="M4563" s="762">
        <v>0.82469077716598305</v>
      </c>
    </row>
    <row r="4564" spans="1:13" x14ac:dyDescent="0.2">
      <c r="A4564" s="759" t="s">
        <v>6939</v>
      </c>
      <c r="B4564" s="759" t="s">
        <v>6259</v>
      </c>
      <c r="C4564" s="762">
        <v>-19.518148440000001</v>
      </c>
      <c r="D4564" s="762">
        <v>-28.721963209999998</v>
      </c>
      <c r="E4564" s="762">
        <v>0.89468099390445399</v>
      </c>
      <c r="F4564" s="762">
        <v>3.9526190040913102E-2</v>
      </c>
      <c r="G4564" s="762">
        <v>0.78698800561368998</v>
      </c>
      <c r="H4564" s="762">
        <v>7.5958878376993803E-3</v>
      </c>
      <c r="I4564" s="762">
        <v>0.31556842406284702</v>
      </c>
      <c r="J4564" s="762">
        <v>3.1831845155565398E-2</v>
      </c>
      <c r="K4564" s="762">
        <v>0.55884900783974001</v>
      </c>
      <c r="L4564" s="759" t="s">
        <v>2376</v>
      </c>
      <c r="M4564" s="762">
        <v>0.69067306205129597</v>
      </c>
    </row>
    <row r="4565" spans="1:13" x14ac:dyDescent="0.2">
      <c r="A4565" s="759" t="s">
        <v>6940</v>
      </c>
      <c r="B4565" s="759" t="s">
        <v>6259</v>
      </c>
      <c r="C4565" s="762">
        <v>-3.7433621010000002</v>
      </c>
      <c r="D4565" s="762">
        <v>-38.17053611</v>
      </c>
      <c r="E4565" s="762">
        <v>0.78835241457400396</v>
      </c>
      <c r="F4565" s="762">
        <v>4.3333816641345502E-2</v>
      </c>
      <c r="G4565" s="762">
        <v>0.88023962645893306</v>
      </c>
      <c r="H4565" s="762">
        <v>2.9679975408996199E-2</v>
      </c>
      <c r="I4565" s="762">
        <v>1</v>
      </c>
      <c r="J4565" s="762">
        <v>5.30264544395763E-2</v>
      </c>
      <c r="K4565" s="762">
        <v>1</v>
      </c>
      <c r="L4565" s="759" t="s">
        <v>2413</v>
      </c>
      <c r="M4565" s="762">
        <v>0</v>
      </c>
    </row>
    <row r="4566" spans="1:13" x14ac:dyDescent="0.2">
      <c r="A4566" s="759" t="s">
        <v>6941</v>
      </c>
      <c r="B4566" s="759" t="s">
        <v>6259</v>
      </c>
      <c r="C4566" s="762">
        <v>-20.913891509999999</v>
      </c>
      <c r="D4566" s="762">
        <v>-9.7694618640000002</v>
      </c>
      <c r="E4566" s="762">
        <v>0.96569294338182499</v>
      </c>
      <c r="F4566" s="762">
        <v>2.9944083364328099E-2</v>
      </c>
      <c r="G4566" s="762">
        <v>0.55231506919882001</v>
      </c>
      <c r="H4566" s="762">
        <v>6.4278151576215E-3</v>
      </c>
      <c r="I4566" s="762">
        <v>0.26704125307239002</v>
      </c>
      <c r="J4566" s="762">
        <v>2.59464256003549E-2</v>
      </c>
      <c r="K4566" s="762">
        <v>0.380693703047916</v>
      </c>
      <c r="L4566" s="759" t="s">
        <v>2376</v>
      </c>
      <c r="M4566" s="762">
        <v>0.56009299078517605</v>
      </c>
    </row>
    <row r="4567" spans="1:13" x14ac:dyDescent="0.2">
      <c r="A4567" s="759" t="s">
        <v>6942</v>
      </c>
      <c r="B4567" s="759" t="s">
        <v>6259</v>
      </c>
      <c r="C4567" s="762">
        <v>-21.282431469999999</v>
      </c>
      <c r="D4567" s="762">
        <v>-9.0680902630000002</v>
      </c>
      <c r="E4567" s="762">
        <v>0.68598353661696498</v>
      </c>
      <c r="F4567" s="762">
        <v>2.4938693429322499E-2</v>
      </c>
      <c r="G4567" s="762">
        <v>0.42972934048574801</v>
      </c>
      <c r="H4567" s="762">
        <v>9.0645172307797402E-3</v>
      </c>
      <c r="I4567" s="762">
        <v>0.376582085541662</v>
      </c>
      <c r="J4567" s="762">
        <v>3.1197382286062902E-2</v>
      </c>
      <c r="K4567" s="762">
        <v>0.53964341701534302</v>
      </c>
      <c r="L4567" s="759" t="s">
        <v>2376</v>
      </c>
      <c r="M4567" s="762">
        <v>0.29867262053546301</v>
      </c>
    </row>
    <row r="4568" spans="1:13" x14ac:dyDescent="0.2">
      <c r="A4568" s="759" t="s">
        <v>6943</v>
      </c>
      <c r="B4568" s="759" t="s">
        <v>6259</v>
      </c>
      <c r="C4568" s="762">
        <v>-3.3202775899999999</v>
      </c>
      <c r="D4568" s="762">
        <v>-39.400242900000002</v>
      </c>
      <c r="E4568" s="762">
        <v>0.50330411860604696</v>
      </c>
      <c r="F4568" s="762">
        <v>3.46973125973183E-2</v>
      </c>
      <c r="G4568" s="762">
        <v>0.66872521172334498</v>
      </c>
      <c r="H4568" s="762">
        <v>3.5656955497114E-2</v>
      </c>
      <c r="I4568" s="762">
        <v>1</v>
      </c>
      <c r="J4568" s="762">
        <v>4.48316787754423E-2</v>
      </c>
      <c r="K4568" s="762">
        <v>0.95236209306155994</v>
      </c>
      <c r="L4568" s="759" t="s">
        <v>2413</v>
      </c>
      <c r="M4568" s="762">
        <v>0.44146599841335699</v>
      </c>
    </row>
    <row r="4569" spans="1:13" x14ac:dyDescent="0.2">
      <c r="A4569" s="759" t="s">
        <v>6944</v>
      </c>
      <c r="B4569" s="759" t="s">
        <v>6259</v>
      </c>
      <c r="C4569" s="762">
        <v>2.6841097330000001</v>
      </c>
      <c r="D4569" s="762">
        <v>-29.059715010000001</v>
      </c>
      <c r="E4569" s="762">
        <v>0.77601211991576102</v>
      </c>
      <c r="F4569" s="762">
        <v>3.5573571036821801E-2</v>
      </c>
      <c r="G4569" s="762">
        <v>0.69018542271003303</v>
      </c>
      <c r="H4569" s="762">
        <v>1.5909013285972901E-2</v>
      </c>
      <c r="I4569" s="762">
        <v>0.66093420029433703</v>
      </c>
      <c r="J4569" s="762">
        <v>3.84271532360934E-2</v>
      </c>
      <c r="K4569" s="762">
        <v>0.75849309553102595</v>
      </c>
      <c r="L4569" s="759" t="s">
        <v>2376</v>
      </c>
      <c r="M4569" s="762">
        <v>0.46502173068375502</v>
      </c>
    </row>
    <row r="4570" spans="1:13" x14ac:dyDescent="0.2">
      <c r="A4570" s="759" t="s">
        <v>6945</v>
      </c>
      <c r="B4570" s="759" t="s">
        <v>6259</v>
      </c>
      <c r="C4570" s="762">
        <v>0.48844489699999999</v>
      </c>
      <c r="D4570" s="762">
        <v>-36.11824386</v>
      </c>
      <c r="E4570" s="762">
        <v>0.46622682087728501</v>
      </c>
      <c r="F4570" s="762">
        <v>4.15812997623385E-2</v>
      </c>
      <c r="G4570" s="762">
        <v>0.83731917999481198</v>
      </c>
      <c r="H4570" s="762">
        <v>3.9297790225075999E-2</v>
      </c>
      <c r="I4570" s="762">
        <v>1</v>
      </c>
      <c r="J4570" s="762">
        <v>4.7584715212689303E-2</v>
      </c>
      <c r="K4570" s="762">
        <v>1</v>
      </c>
      <c r="L4570" s="759" t="s">
        <v>2413</v>
      </c>
      <c r="M4570" s="762">
        <v>0.78324653260967403</v>
      </c>
    </row>
    <row r="4571" spans="1:13" x14ac:dyDescent="0.2">
      <c r="A4571" s="759" t="s">
        <v>6946</v>
      </c>
      <c r="B4571" s="759" t="s">
        <v>6259</v>
      </c>
      <c r="C4571" s="762">
        <v>-11.9379405</v>
      </c>
      <c r="D4571" s="762">
        <v>-21.174868740000001</v>
      </c>
      <c r="E4571" s="762">
        <v>0.78268346241619902</v>
      </c>
      <c r="F4571" s="762">
        <v>2.6104936676143699E-2</v>
      </c>
      <c r="G4571" s="762">
        <v>0.45829152457075401</v>
      </c>
      <c r="H4571" s="762">
        <v>8.4975579767068606E-3</v>
      </c>
      <c r="I4571" s="762">
        <v>0.35302797861719898</v>
      </c>
      <c r="J4571" s="762">
        <v>3.2157950196883098E-2</v>
      </c>
      <c r="K4571" s="762">
        <v>0.56872040963273696</v>
      </c>
      <c r="L4571" s="759" t="s">
        <v>2376</v>
      </c>
      <c r="M4571" s="762">
        <v>0.33317937270416198</v>
      </c>
    </row>
    <row r="4572" spans="1:13" x14ac:dyDescent="0.2">
      <c r="A4572" s="759" t="s">
        <v>6947</v>
      </c>
      <c r="B4572" s="759" t="s">
        <v>6259</v>
      </c>
      <c r="C4572" s="762">
        <v>-2.918618978</v>
      </c>
      <c r="D4572" s="762">
        <v>-30.59116199</v>
      </c>
      <c r="E4572" s="762">
        <v>0.63538232112908799</v>
      </c>
      <c r="F4572" s="762">
        <v>2.9906259259025798E-2</v>
      </c>
      <c r="G4572" s="762">
        <v>0.551388731270538</v>
      </c>
      <c r="H4572" s="762">
        <v>2.0191946446258401E-2</v>
      </c>
      <c r="I4572" s="762">
        <v>0.83886710519982799</v>
      </c>
      <c r="J4572" s="762">
        <v>3.61688203649271E-2</v>
      </c>
      <c r="K4572" s="762">
        <v>0.69013194674341405</v>
      </c>
      <c r="L4572" s="759" t="s">
        <v>2376</v>
      </c>
      <c r="M4572" s="762">
        <v>0.36758807939717297</v>
      </c>
    </row>
    <row r="4573" spans="1:13" x14ac:dyDescent="0.2">
      <c r="A4573" s="759" t="s">
        <v>6948</v>
      </c>
      <c r="B4573" s="759" t="s">
        <v>6259</v>
      </c>
      <c r="C4573" s="762">
        <v>-7.0161011440000003</v>
      </c>
      <c r="D4573" s="762">
        <v>-27.738691859999999</v>
      </c>
      <c r="E4573" s="762">
        <v>0.28640923630161702</v>
      </c>
      <c r="F4573" s="762">
        <v>2.65146978169187E-2</v>
      </c>
      <c r="G4573" s="762">
        <v>0.46832687661788602</v>
      </c>
      <c r="H4573" s="762">
        <v>1.4952696471874E-2</v>
      </c>
      <c r="I4573" s="762">
        <v>0.62120435585817502</v>
      </c>
      <c r="J4573" s="762">
        <v>3.3209472575009703E-2</v>
      </c>
      <c r="K4573" s="762">
        <v>0.60055066684307601</v>
      </c>
      <c r="L4573" s="759" t="s">
        <v>2376</v>
      </c>
      <c r="M4573" s="762">
        <v>0</v>
      </c>
    </row>
    <row r="4574" spans="1:13" x14ac:dyDescent="0.2">
      <c r="A4574" s="759" t="s">
        <v>6949</v>
      </c>
      <c r="B4574" s="759" t="s">
        <v>6259</v>
      </c>
      <c r="C4574" s="762">
        <v>-6.5642739690000003</v>
      </c>
      <c r="D4574" s="762">
        <v>-34.122049599999997</v>
      </c>
      <c r="E4574" s="762">
        <v>0.67699586082958496</v>
      </c>
      <c r="F4574" s="762">
        <v>3.18289846118932E-2</v>
      </c>
      <c r="G4574" s="762">
        <v>0.59847772290267198</v>
      </c>
      <c r="H4574" s="762">
        <v>2.1421496635814101E-2</v>
      </c>
      <c r="I4574" s="762">
        <v>0.88994835750040102</v>
      </c>
      <c r="J4574" s="762">
        <v>4.1697077255837198E-2</v>
      </c>
      <c r="K4574" s="762">
        <v>0.85747573497710405</v>
      </c>
      <c r="L4574" s="759" t="s">
        <v>2376</v>
      </c>
      <c r="M4574" s="762">
        <v>0.38626578770609699</v>
      </c>
    </row>
    <row r="4575" spans="1:13" x14ac:dyDescent="0.2">
      <c r="A4575" s="759" t="s">
        <v>6950</v>
      </c>
      <c r="B4575" s="759" t="s">
        <v>6259</v>
      </c>
      <c r="C4575" s="762">
        <v>4.0842901500000002</v>
      </c>
      <c r="D4575" s="762">
        <v>-41.720294690000003</v>
      </c>
      <c r="E4575" s="762">
        <v>0.55635237136169502</v>
      </c>
      <c r="F4575" s="762">
        <v>4.7141443241777999E-2</v>
      </c>
      <c r="G4575" s="762">
        <v>0.97349122281343003</v>
      </c>
      <c r="H4575" s="762">
        <v>4.1551965572594697E-2</v>
      </c>
      <c r="I4575" s="762">
        <v>1</v>
      </c>
      <c r="J4575" s="762">
        <v>5.0120348289057703E-2</v>
      </c>
      <c r="K4575" s="762">
        <v>1</v>
      </c>
      <c r="L4575" s="759" t="s">
        <v>2413</v>
      </c>
      <c r="M4575" s="762">
        <v>0.634195315462728</v>
      </c>
    </row>
    <row r="4576" spans="1:13" x14ac:dyDescent="0.2">
      <c r="A4576" s="759" t="s">
        <v>6951</v>
      </c>
      <c r="B4576" s="759" t="s">
        <v>6259</v>
      </c>
      <c r="C4576" s="762">
        <v>-17.923881730000002</v>
      </c>
      <c r="D4576" s="762">
        <v>-14.038718100000001</v>
      </c>
      <c r="E4576" s="762">
        <v>0.95669987965465098</v>
      </c>
      <c r="F4576" s="762">
        <v>4.0408752497967E-2</v>
      </c>
      <c r="G4576" s="762">
        <v>0.80860260625509195</v>
      </c>
      <c r="H4576" s="762">
        <v>1.5212268178557999E-2</v>
      </c>
      <c r="I4576" s="762">
        <v>0.63198818086597397</v>
      </c>
      <c r="J4576" s="762">
        <v>3.64771781931119E-2</v>
      </c>
      <c r="K4576" s="762">
        <v>0.69946613577481498</v>
      </c>
      <c r="L4576" s="759" t="s">
        <v>2376</v>
      </c>
      <c r="M4576" s="762">
        <v>0.33736605557926003</v>
      </c>
    </row>
    <row r="4577" spans="1:13" x14ac:dyDescent="0.2">
      <c r="A4577" s="759" t="s">
        <v>6952</v>
      </c>
      <c r="B4577" s="759" t="s">
        <v>6259</v>
      </c>
      <c r="C4577" s="762">
        <v>4.9009408929999996</v>
      </c>
      <c r="D4577" s="762">
        <v>-40.601338720000001</v>
      </c>
      <c r="E4577" s="762">
        <v>0.76946492286853696</v>
      </c>
      <c r="F4577" s="762">
        <v>3.0145811925940399E-2</v>
      </c>
      <c r="G4577" s="762">
        <v>0.55725556264040199</v>
      </c>
      <c r="H4577" s="762">
        <v>3.2057105775470503E-2</v>
      </c>
      <c r="I4577" s="762">
        <v>1</v>
      </c>
      <c r="J4577" s="762">
        <v>5.49032222283845E-2</v>
      </c>
      <c r="K4577" s="762">
        <v>1</v>
      </c>
      <c r="L4577" s="759" t="s">
        <v>2413</v>
      </c>
      <c r="M4577" s="762">
        <v>0</v>
      </c>
    </row>
    <row r="4578" spans="1:13" x14ac:dyDescent="0.2">
      <c r="A4578" s="759" t="s">
        <v>6953</v>
      </c>
      <c r="B4578" s="759" t="s">
        <v>6259</v>
      </c>
      <c r="C4578" s="762">
        <v>-13.980358170000001</v>
      </c>
      <c r="D4578" s="762">
        <v>-30.752454740000001</v>
      </c>
      <c r="E4578" s="762">
        <v>1.0958581055471699</v>
      </c>
      <c r="F4578" s="762">
        <v>4.8168998102490701E-2</v>
      </c>
      <c r="G4578" s="762">
        <v>0.99865681000399098</v>
      </c>
      <c r="H4578" s="762">
        <v>1.48365722873049E-2</v>
      </c>
      <c r="I4578" s="762">
        <v>0.61638002621088706</v>
      </c>
      <c r="J4578" s="762">
        <v>3.6647995119516399E-2</v>
      </c>
      <c r="K4578" s="762">
        <v>0.70463687293025401</v>
      </c>
      <c r="L4578" s="759" t="s">
        <v>2376</v>
      </c>
      <c r="M4578" s="762">
        <v>0.87058618130767595</v>
      </c>
    </row>
    <row r="4579" spans="1:13" x14ac:dyDescent="0.2">
      <c r="A4579" s="759" t="s">
        <v>6954</v>
      </c>
      <c r="B4579" s="759" t="s">
        <v>6259</v>
      </c>
      <c r="C4579" s="762">
        <v>-2.302881884</v>
      </c>
      <c r="D4579" s="762">
        <v>-40.316663239999997</v>
      </c>
      <c r="E4579" s="762">
        <v>0.78665091664628495</v>
      </c>
      <c r="F4579" s="762">
        <v>4.89570002962888E-2</v>
      </c>
      <c r="G4579" s="762">
        <v>1</v>
      </c>
      <c r="H4579" s="762">
        <v>1.6646743399706301E-2</v>
      </c>
      <c r="I4579" s="762">
        <v>0.69158292674789701</v>
      </c>
      <c r="J4579" s="762">
        <v>4.6848205867672299E-2</v>
      </c>
      <c r="K4579" s="762">
        <v>1</v>
      </c>
      <c r="L4579" s="759" t="s">
        <v>2409</v>
      </c>
      <c r="M4579" s="762">
        <v>0.38681040014567097</v>
      </c>
    </row>
    <row r="4580" spans="1:13" x14ac:dyDescent="0.2">
      <c r="A4580" s="759" t="s">
        <v>6955</v>
      </c>
      <c r="B4580" s="759" t="s">
        <v>6259</v>
      </c>
      <c r="C4580" s="762">
        <v>-25.157473070000002</v>
      </c>
      <c r="D4580" s="762">
        <v>-23.501054369999999</v>
      </c>
      <c r="E4580" s="762">
        <v>0.96089008362894701</v>
      </c>
      <c r="F4580" s="762">
        <v>4.6567777644692998E-2</v>
      </c>
      <c r="G4580" s="762">
        <v>0.95944173974374303</v>
      </c>
      <c r="H4580" s="762">
        <v>2.0390040643464599E-2</v>
      </c>
      <c r="I4580" s="762">
        <v>0.84709689044214997</v>
      </c>
      <c r="J4580" s="762">
        <v>4.4077422217292397E-2</v>
      </c>
      <c r="K4580" s="762">
        <v>0.92953026312279696</v>
      </c>
      <c r="L4580" s="759" t="s">
        <v>2409</v>
      </c>
      <c r="M4580" s="762">
        <v>0.56797044316878298</v>
      </c>
    </row>
    <row r="4581" spans="1:13" x14ac:dyDescent="0.2">
      <c r="A4581" s="759" t="s">
        <v>6956</v>
      </c>
      <c r="B4581" s="759" t="s">
        <v>6259</v>
      </c>
      <c r="C4581" s="762">
        <v>-16.526935810000001</v>
      </c>
      <c r="D4581" s="762">
        <v>-17.982519270000001</v>
      </c>
      <c r="E4581" s="762">
        <v>0.82472426678385402</v>
      </c>
      <c r="F4581" s="762">
        <v>4.5899551784352198E-2</v>
      </c>
      <c r="G4581" s="762">
        <v>0.94307638736260502</v>
      </c>
      <c r="H4581" s="762">
        <v>1.12025683937293E-2</v>
      </c>
      <c r="I4581" s="762">
        <v>0.46540664228025502</v>
      </c>
      <c r="J4581" s="762">
        <v>3.68077200377128E-2</v>
      </c>
      <c r="K4581" s="762">
        <v>0.70947184832586696</v>
      </c>
      <c r="L4581" s="759" t="s">
        <v>2376</v>
      </c>
      <c r="M4581" s="762">
        <v>0.90333737340220699</v>
      </c>
    </row>
    <row r="4582" spans="1:13" x14ac:dyDescent="0.2">
      <c r="A4582" s="759" t="s">
        <v>6957</v>
      </c>
      <c r="B4582" s="759" t="s">
        <v>6259</v>
      </c>
      <c r="C4582" s="762">
        <v>-15.53647608</v>
      </c>
      <c r="D4582" s="762">
        <v>-24.920775750000001</v>
      </c>
      <c r="E4582" s="762">
        <v>1.02349505372671</v>
      </c>
      <c r="F4582" s="762">
        <v>5.7259391410145702E-2</v>
      </c>
      <c r="G4582" s="762">
        <v>1</v>
      </c>
      <c r="H4582" s="762">
        <v>1.98640663957102E-2</v>
      </c>
      <c r="I4582" s="762">
        <v>0.82524544899824503</v>
      </c>
      <c r="J4582" s="762">
        <v>3.8693361433087499E-2</v>
      </c>
      <c r="K4582" s="762">
        <v>0.76655137776684001</v>
      </c>
      <c r="L4582" s="759" t="s">
        <v>2376</v>
      </c>
      <c r="M4582" s="762">
        <v>0.86670407517272996</v>
      </c>
    </row>
    <row r="4583" spans="1:13" x14ac:dyDescent="0.2">
      <c r="A4583" s="759" t="s">
        <v>6958</v>
      </c>
      <c r="B4583" s="759" t="s">
        <v>6259</v>
      </c>
      <c r="C4583" s="762">
        <v>-10.692828520000001</v>
      </c>
      <c r="D4583" s="762">
        <v>-17.798028219999999</v>
      </c>
      <c r="E4583" s="762">
        <v>0.81582438177063499</v>
      </c>
      <c r="F4583" s="762">
        <v>2.9509106153351498E-2</v>
      </c>
      <c r="G4583" s="762">
        <v>0.54166215853283195</v>
      </c>
      <c r="H4583" s="762">
        <v>1.27053519587418E-2</v>
      </c>
      <c r="I4583" s="762">
        <v>0.52783926090060096</v>
      </c>
      <c r="J4583" s="762">
        <v>3.9230214630358799E-2</v>
      </c>
      <c r="K4583" s="762">
        <v>0.78280228326714596</v>
      </c>
      <c r="L4583" s="759" t="s">
        <v>2376</v>
      </c>
      <c r="M4583" s="762">
        <v>0.62387524744837497</v>
      </c>
    </row>
    <row r="4584" spans="1:13" x14ac:dyDescent="0.2">
      <c r="A4584" s="759" t="s">
        <v>6959</v>
      </c>
      <c r="B4584" s="759" t="s">
        <v>6259</v>
      </c>
      <c r="C4584" s="762">
        <v>-1.552605451</v>
      </c>
      <c r="D4584" s="762">
        <v>-29.077229299999999</v>
      </c>
      <c r="E4584" s="762">
        <v>0.937483371181556</v>
      </c>
      <c r="F4584" s="762">
        <v>2.9275857503987299E-2</v>
      </c>
      <c r="G4584" s="762">
        <v>0.53594974130842699</v>
      </c>
      <c r="H4584" s="762">
        <v>1.1236722565661401E-2</v>
      </c>
      <c r="I4584" s="762">
        <v>0.46682559942178598</v>
      </c>
      <c r="J4584" s="762">
        <v>2.96910875714048E-2</v>
      </c>
      <c r="K4584" s="762">
        <v>0.49404695792277997</v>
      </c>
      <c r="L4584" s="759" t="s">
        <v>2376</v>
      </c>
      <c r="M4584" s="762">
        <v>0</v>
      </c>
    </row>
    <row r="4585" spans="1:13" x14ac:dyDescent="0.2">
      <c r="A4585" s="759" t="s">
        <v>6960</v>
      </c>
      <c r="B4585" s="759" t="s">
        <v>6259</v>
      </c>
      <c r="C4585" s="762">
        <v>-23.379459730000001</v>
      </c>
      <c r="D4585" s="762">
        <v>-14.13425509</v>
      </c>
      <c r="E4585" s="762">
        <v>1.2400802673365501</v>
      </c>
      <c r="F4585" s="762">
        <v>4.8610279331017699E-2</v>
      </c>
      <c r="G4585" s="762">
        <v>1</v>
      </c>
      <c r="H4585" s="762">
        <v>1.47477714402814E-2</v>
      </c>
      <c r="I4585" s="762">
        <v>0.61269082073218595</v>
      </c>
      <c r="J4585" s="762">
        <v>3.1321612777993502E-2</v>
      </c>
      <c r="K4585" s="762">
        <v>0.54340396688776404</v>
      </c>
      <c r="L4585" s="759" t="s">
        <v>2376</v>
      </c>
      <c r="M4585" s="762">
        <v>0.29607142657880597</v>
      </c>
    </row>
    <row r="4586" spans="1:13" x14ac:dyDescent="0.2">
      <c r="A4586" s="759" t="s">
        <v>6961</v>
      </c>
      <c r="B4586" s="759" t="s">
        <v>6259</v>
      </c>
      <c r="C4586" s="762">
        <v>-12.451351300000001</v>
      </c>
      <c r="D4586" s="762">
        <v>-23.252930849999998</v>
      </c>
      <c r="E4586" s="762">
        <v>0.67535358134278101</v>
      </c>
      <c r="F4586" s="762">
        <v>3.4766656790372497E-2</v>
      </c>
      <c r="G4586" s="762">
        <v>0.67042349792519595</v>
      </c>
      <c r="H4586" s="762">
        <v>1.2213531882919499E-2</v>
      </c>
      <c r="I4586" s="762">
        <v>0.50740677659822697</v>
      </c>
      <c r="J4586" s="762">
        <v>3.4165603682546702E-2</v>
      </c>
      <c r="K4586" s="762">
        <v>0.62949334870241502</v>
      </c>
      <c r="L4586" s="759" t="s">
        <v>2376</v>
      </c>
      <c r="M4586" s="762">
        <v>0.64595688883270497</v>
      </c>
    </row>
    <row r="4587" spans="1:13" x14ac:dyDescent="0.2">
      <c r="A4587" s="759" t="s">
        <v>6962</v>
      </c>
      <c r="B4587" s="759" t="s">
        <v>6259</v>
      </c>
      <c r="C4587" s="762">
        <v>-12.53604166</v>
      </c>
      <c r="D4587" s="762">
        <v>-6.3204393440000004</v>
      </c>
      <c r="E4587" s="762">
        <v>0.28570733326363801</v>
      </c>
      <c r="F4587" s="762">
        <v>3.5050337580139798E-2</v>
      </c>
      <c r="G4587" s="762">
        <v>0.67737105687805499</v>
      </c>
      <c r="H4587" s="762">
        <v>1.8607192868608902E-2</v>
      </c>
      <c r="I4587" s="762">
        <v>0.77302911407372499</v>
      </c>
      <c r="J4587" s="762">
        <v>2.4848316787754399E-2</v>
      </c>
      <c r="K4587" s="762">
        <v>0.34745325855456</v>
      </c>
      <c r="L4587" s="759" t="s">
        <v>2376</v>
      </c>
      <c r="M4587" s="762">
        <v>0</v>
      </c>
    </row>
    <row r="4588" spans="1:13" x14ac:dyDescent="0.2">
      <c r="A4588" s="759" t="s">
        <v>6963</v>
      </c>
      <c r="B4588" s="759" t="s">
        <v>6259</v>
      </c>
      <c r="C4588" s="762">
        <v>-9.4525577619999996</v>
      </c>
      <c r="D4588" s="762">
        <v>-17.602776599999999</v>
      </c>
      <c r="E4588" s="762">
        <v>0.87524328561967901</v>
      </c>
      <c r="F4588" s="762">
        <v>3.6159844669007603E-2</v>
      </c>
      <c r="G4588" s="762">
        <v>0.70454370957989298</v>
      </c>
      <c r="H4588" s="762">
        <v>2.09433382287646E-2</v>
      </c>
      <c r="I4588" s="762">
        <v>0.87008341451000104</v>
      </c>
      <c r="J4588" s="762">
        <v>4.67239753757418E-2</v>
      </c>
      <c r="K4588" s="762">
        <v>1</v>
      </c>
      <c r="L4588" s="759" t="s">
        <v>2409</v>
      </c>
      <c r="M4588" s="762">
        <v>0.90333737340220699</v>
      </c>
    </row>
    <row r="4589" spans="1:13" x14ac:dyDescent="0.2">
      <c r="A4589" s="759" t="s">
        <v>6964</v>
      </c>
      <c r="B4589" s="759" t="s">
        <v>6259</v>
      </c>
      <c r="C4589" s="762">
        <v>-6.5856875390000003</v>
      </c>
      <c r="D4589" s="762">
        <v>-29.981888399999999</v>
      </c>
      <c r="E4589" s="762">
        <v>0.65100183297001601</v>
      </c>
      <c r="F4589" s="762">
        <v>3.1942456927800102E-2</v>
      </c>
      <c r="G4589" s="762">
        <v>0.601256736687518</v>
      </c>
      <c r="H4589" s="762">
        <v>1.6434987533727199E-2</v>
      </c>
      <c r="I4589" s="762">
        <v>0.68278564173824097</v>
      </c>
      <c r="J4589" s="762">
        <v>3.8178692252232298E-2</v>
      </c>
      <c r="K4589" s="762">
        <v>0.75097202605680802</v>
      </c>
      <c r="L4589" s="759" t="s">
        <v>2376</v>
      </c>
      <c r="M4589" s="762">
        <v>0.25378948661178302</v>
      </c>
    </row>
    <row r="4590" spans="1:13" x14ac:dyDescent="0.2">
      <c r="A4590" s="759" t="s">
        <v>6965</v>
      </c>
      <c r="B4590" s="759" t="s">
        <v>6259</v>
      </c>
      <c r="C4590" s="762">
        <v>-8.2523499769999997</v>
      </c>
      <c r="D4590" s="762">
        <v>-29.665497049999999</v>
      </c>
      <c r="E4590" s="762">
        <v>0.56208215204386403</v>
      </c>
      <c r="F4590" s="762">
        <v>4.5407838415422098E-2</v>
      </c>
      <c r="G4590" s="762">
        <v>0.93103394531345096</v>
      </c>
      <c r="H4590" s="762">
        <v>1.7077085966050801E-2</v>
      </c>
      <c r="I4590" s="762">
        <v>0.70946137128479403</v>
      </c>
      <c r="J4590" s="762">
        <v>4.0226276967444997E-2</v>
      </c>
      <c r="K4590" s="762">
        <v>0.81295370140773304</v>
      </c>
      <c r="L4590" s="759" t="s">
        <v>2376</v>
      </c>
      <c r="M4590" s="762">
        <v>0</v>
      </c>
    </row>
    <row r="4591" spans="1:13" x14ac:dyDescent="0.2">
      <c r="A4591" s="759" t="s">
        <v>6966</v>
      </c>
      <c r="B4591" s="759" t="s">
        <v>6259</v>
      </c>
      <c r="C4591" s="762">
        <v>-14.437400159999999</v>
      </c>
      <c r="D4591" s="762">
        <v>-21.105210589999999</v>
      </c>
      <c r="E4591" s="762">
        <v>0.886260936690069</v>
      </c>
      <c r="F4591" s="762">
        <v>3.5214242036449801E-2</v>
      </c>
      <c r="G4591" s="762">
        <v>0.68138518790060998</v>
      </c>
      <c r="H4591" s="762">
        <v>7.6300420096314797E-3</v>
      </c>
      <c r="I4591" s="762">
        <v>0.31698733965973902</v>
      </c>
      <c r="J4591" s="762">
        <v>3.5507736675725099E-2</v>
      </c>
      <c r="K4591" s="762">
        <v>0.67012055191193398</v>
      </c>
      <c r="L4591" s="759" t="s">
        <v>2376</v>
      </c>
      <c r="M4591" s="762">
        <v>0.90333737340220699</v>
      </c>
    </row>
    <row r="4592" spans="1:13" x14ac:dyDescent="0.2">
      <c r="A4592" s="759" t="s">
        <v>6967</v>
      </c>
      <c r="B4592" s="759" t="s">
        <v>6259</v>
      </c>
      <c r="C4592" s="762">
        <v>-24.667218859999998</v>
      </c>
      <c r="D4592" s="762">
        <v>-10.176193250000001</v>
      </c>
      <c r="E4592" s="762">
        <v>0.96539621230328099</v>
      </c>
      <c r="F4592" s="762">
        <v>3.8839052127921103E-2</v>
      </c>
      <c r="G4592" s="762">
        <v>0.77015948426841196</v>
      </c>
      <c r="H4592" s="762">
        <v>1.28078144745381E-2</v>
      </c>
      <c r="I4592" s="762">
        <v>0.53209600769127596</v>
      </c>
      <c r="J4592" s="762">
        <v>2.76435028561921E-2</v>
      </c>
      <c r="K4592" s="762">
        <v>0.432065282571854</v>
      </c>
      <c r="L4592" s="759" t="s">
        <v>2376</v>
      </c>
      <c r="M4592" s="762">
        <v>0</v>
      </c>
    </row>
    <row r="4593" spans="1:13" x14ac:dyDescent="0.2">
      <c r="A4593" s="759" t="s">
        <v>6968</v>
      </c>
      <c r="B4593" s="759" t="s">
        <v>6259</v>
      </c>
      <c r="C4593" s="762">
        <v>-8.1798290619999996</v>
      </c>
      <c r="D4593" s="762">
        <v>-18.707426219999999</v>
      </c>
      <c r="E4593" s="762">
        <v>0.57220229731366001</v>
      </c>
      <c r="F4593" s="762">
        <v>2.90867369774757E-2</v>
      </c>
      <c r="G4593" s="762">
        <v>0.53131802717627297</v>
      </c>
      <c r="H4593" s="762">
        <v>1.9932374739574401E-2</v>
      </c>
      <c r="I4593" s="762">
        <v>0.82808332173666799</v>
      </c>
      <c r="J4593" s="762">
        <v>4.1126948033941499E-2</v>
      </c>
      <c r="K4593" s="762">
        <v>0.84021757446794498</v>
      </c>
      <c r="L4593" s="759" t="s">
        <v>2376</v>
      </c>
      <c r="M4593" s="762">
        <v>0.26249817933016301</v>
      </c>
    </row>
    <row r="4594" spans="1:13" x14ac:dyDescent="0.2">
      <c r="A4594" s="759" t="s">
        <v>6969</v>
      </c>
      <c r="B4594" s="759" t="s">
        <v>6259</v>
      </c>
      <c r="C4594" s="762">
        <v>-11.851129029999999</v>
      </c>
      <c r="D4594" s="762">
        <v>-10.67452975</v>
      </c>
      <c r="E4594" s="762">
        <v>0.73613398961076704</v>
      </c>
      <c r="F4594" s="762">
        <v>2.8538287450592299E-2</v>
      </c>
      <c r="G4594" s="762">
        <v>0.51788607823469501</v>
      </c>
      <c r="H4594" s="762">
        <v>1.9782096383073201E-2</v>
      </c>
      <c r="I4594" s="762">
        <v>0.82184003494784996</v>
      </c>
      <c r="J4594" s="762">
        <v>3.2626032943264403E-2</v>
      </c>
      <c r="K4594" s="762">
        <v>0.58288957405975095</v>
      </c>
      <c r="L4594" s="759" t="s">
        <v>2376</v>
      </c>
      <c r="M4594" s="762">
        <v>0.188733317279625</v>
      </c>
    </row>
    <row r="4595" spans="1:13" x14ac:dyDescent="0.2">
      <c r="A4595" s="759" t="s">
        <v>6970</v>
      </c>
      <c r="B4595" s="759" t="s">
        <v>6259</v>
      </c>
      <c r="C4595" s="762">
        <v>-2.1071835079999999</v>
      </c>
      <c r="D4595" s="762">
        <v>-39.026195299999998</v>
      </c>
      <c r="E4595" s="762">
        <v>0.79302677380409403</v>
      </c>
      <c r="F4595" s="762">
        <v>5.5424922302983702E-2</v>
      </c>
      <c r="G4595" s="762">
        <v>1</v>
      </c>
      <c r="H4595" s="762">
        <v>3.1093958126985202E-2</v>
      </c>
      <c r="I4595" s="762">
        <v>1</v>
      </c>
      <c r="J4595" s="762">
        <v>5.49764294825578E-2</v>
      </c>
      <c r="K4595" s="762">
        <v>1</v>
      </c>
      <c r="L4595" s="759" t="s">
        <v>2413</v>
      </c>
      <c r="M4595" s="762">
        <v>0.48529156787425798</v>
      </c>
    </row>
    <row r="4596" spans="1:13" x14ac:dyDescent="0.2">
      <c r="A4596" s="759" t="s">
        <v>6971</v>
      </c>
      <c r="B4596" s="759" t="s">
        <v>6259</v>
      </c>
      <c r="C4596" s="762">
        <v>-20.65748829</v>
      </c>
      <c r="D4596" s="762">
        <v>-26.014188959999998</v>
      </c>
      <c r="E4596" s="762">
        <v>1.2400802673365501</v>
      </c>
      <c r="F4596" s="762">
        <v>5.5759035233154099E-2</v>
      </c>
      <c r="G4596" s="762">
        <v>1</v>
      </c>
      <c r="H4596" s="762">
        <v>1.7691861060828599E-2</v>
      </c>
      <c r="I4596" s="762">
        <v>0.73500197666276101</v>
      </c>
      <c r="J4596" s="762">
        <v>3.5077366757251399E-2</v>
      </c>
      <c r="K4596" s="762">
        <v>0.65709298352245205</v>
      </c>
      <c r="L4596" s="759" t="s">
        <v>2376</v>
      </c>
      <c r="M4596" s="762">
        <v>0</v>
      </c>
    </row>
    <row r="4597" spans="1:13" x14ac:dyDescent="0.2">
      <c r="A4597" s="759" t="s">
        <v>6972</v>
      </c>
      <c r="B4597" s="759" t="s">
        <v>6259</v>
      </c>
      <c r="C4597" s="762">
        <v>-19.100342130000001</v>
      </c>
      <c r="D4597" s="762">
        <v>-11.68613906</v>
      </c>
      <c r="E4597" s="762">
        <v>1.2400802673365501</v>
      </c>
      <c r="F4597" s="762">
        <v>3.00953797855373E-2</v>
      </c>
      <c r="G4597" s="762">
        <v>0.55602044540269202</v>
      </c>
      <c r="H4597" s="762">
        <v>0</v>
      </c>
      <c r="I4597" s="762">
        <v>0</v>
      </c>
      <c r="J4597" s="762">
        <v>2.9258499251289399E-2</v>
      </c>
      <c r="K4597" s="762">
        <v>0.48095221901895802</v>
      </c>
      <c r="L4597" s="759" t="s">
        <v>2376</v>
      </c>
      <c r="M4597" s="762">
        <v>0.27288197139860398</v>
      </c>
    </row>
    <row r="4598" spans="1:13" x14ac:dyDescent="0.2">
      <c r="A4598" s="759" t="s">
        <v>6973</v>
      </c>
      <c r="B4598" s="759" t="s">
        <v>6259</v>
      </c>
      <c r="C4598" s="762">
        <v>5.9444428470000004</v>
      </c>
      <c r="D4598" s="762">
        <v>-42.48082084</v>
      </c>
      <c r="E4598" s="762">
        <v>0.31117088440181401</v>
      </c>
      <c r="F4598" s="762">
        <v>4.3800313940073998E-2</v>
      </c>
      <c r="G4598" s="762">
        <v>0.89166448539848797</v>
      </c>
      <c r="H4598" s="762">
        <v>4.0971344649748997E-2</v>
      </c>
      <c r="I4598" s="762">
        <v>1</v>
      </c>
      <c r="J4598" s="762">
        <v>4.8973434640341602E-2</v>
      </c>
      <c r="K4598" s="762">
        <v>1</v>
      </c>
      <c r="L4598" s="759" t="s">
        <v>2413</v>
      </c>
      <c r="M4598" s="762">
        <v>0.90333737340220699</v>
      </c>
    </row>
    <row r="4599" spans="1:13" x14ac:dyDescent="0.2">
      <c r="A4599" s="759" t="s">
        <v>6974</v>
      </c>
      <c r="B4599" s="759" t="s">
        <v>6259</v>
      </c>
      <c r="C4599" s="762">
        <v>-18.926681949999999</v>
      </c>
      <c r="D4599" s="762">
        <v>-24.170135949999999</v>
      </c>
      <c r="E4599" s="762">
        <v>0.66433551159198401</v>
      </c>
      <c r="F4599" s="762">
        <v>3.7798889232107599E-2</v>
      </c>
      <c r="G4599" s="762">
        <v>0.74468511776842405</v>
      </c>
      <c r="H4599" s="762">
        <v>1.5881689948427199E-2</v>
      </c>
      <c r="I4599" s="762">
        <v>0.65979907612575095</v>
      </c>
      <c r="J4599" s="762">
        <v>3.7697299096001301E-2</v>
      </c>
      <c r="K4599" s="762">
        <v>0.73639995962625304</v>
      </c>
      <c r="L4599" s="759" t="s">
        <v>2376</v>
      </c>
      <c r="M4599" s="762">
        <v>0.90333737340220699</v>
      </c>
    </row>
    <row r="4600" spans="1:13" x14ac:dyDescent="0.2">
      <c r="A4600" s="759" t="s">
        <v>6975</v>
      </c>
      <c r="B4600" s="759" t="s">
        <v>6259</v>
      </c>
      <c r="C4600" s="762">
        <v>-15.11070947</v>
      </c>
      <c r="D4600" s="762">
        <v>-21.521514700000001</v>
      </c>
      <c r="E4600" s="762">
        <v>0.995886119682862</v>
      </c>
      <c r="F4600" s="762">
        <v>4.4430715695112498E-2</v>
      </c>
      <c r="G4600" s="762">
        <v>0.90710349985134398</v>
      </c>
      <c r="H4600" s="762">
        <v>1.40373646640937E-2</v>
      </c>
      <c r="I4600" s="762">
        <v>0.583177259991849</v>
      </c>
      <c r="J4600" s="762">
        <v>3.7646275858244101E-2</v>
      </c>
      <c r="K4600" s="762">
        <v>0.73485546158518</v>
      </c>
      <c r="L4600" s="759" t="s">
        <v>2376</v>
      </c>
      <c r="M4600" s="762">
        <v>0.58962366308679104</v>
      </c>
    </row>
    <row r="4601" spans="1:13" x14ac:dyDescent="0.2">
      <c r="A4601" s="759" t="s">
        <v>6976</v>
      </c>
      <c r="B4601" s="759" t="s">
        <v>6259</v>
      </c>
      <c r="C4601" s="762">
        <v>-4.4019539070000002</v>
      </c>
      <c r="D4601" s="762">
        <v>-38.657594830000001</v>
      </c>
      <c r="E4601" s="762">
        <v>0.82645945246433805</v>
      </c>
      <c r="F4601" s="762">
        <v>2.7498124554778802E-2</v>
      </c>
      <c r="G4601" s="762">
        <v>0.49241173622545098</v>
      </c>
      <c r="H4601" s="762">
        <v>2.1476143310905398E-2</v>
      </c>
      <c r="I4601" s="762">
        <v>0.89221860583757195</v>
      </c>
      <c r="J4601" s="762">
        <v>4.59430979978925E-2</v>
      </c>
      <c r="K4601" s="762">
        <v>0.98600543955845799</v>
      </c>
      <c r="L4601" s="759" t="s">
        <v>2409</v>
      </c>
      <c r="M4601" s="762">
        <v>0.54454041348564997</v>
      </c>
    </row>
    <row r="4602" spans="1:13" x14ac:dyDescent="0.2">
      <c r="A4602" s="759" t="s">
        <v>6977</v>
      </c>
      <c r="B4602" s="759" t="s">
        <v>6259</v>
      </c>
      <c r="C4602" s="762">
        <v>-14.12122523</v>
      </c>
      <c r="D4602" s="762">
        <v>-13.628862010000001</v>
      </c>
      <c r="E4602" s="762">
        <v>0.79577276167727695</v>
      </c>
      <c r="F4602" s="762">
        <v>3.53277143523568E-2</v>
      </c>
      <c r="G4602" s="762">
        <v>0.684164201685456</v>
      </c>
      <c r="H4602" s="762">
        <v>1.7603060213805099E-2</v>
      </c>
      <c r="I4602" s="762">
        <v>0.73131277118405902</v>
      </c>
      <c r="J4602" s="762">
        <v>3.68498696689036E-2</v>
      </c>
      <c r="K4602" s="762">
        <v>0.71074775512145405</v>
      </c>
      <c r="L4602" s="759" t="s">
        <v>2376</v>
      </c>
      <c r="M4602" s="762">
        <v>0</v>
      </c>
    </row>
    <row r="4603" spans="1:13" x14ac:dyDescent="0.2">
      <c r="A4603" s="759" t="s">
        <v>6978</v>
      </c>
      <c r="B4603" s="759" t="s">
        <v>6259</v>
      </c>
      <c r="C4603" s="762">
        <v>-14.73013692</v>
      </c>
      <c r="D4603" s="762">
        <v>-29.431824429999999</v>
      </c>
      <c r="E4603" s="762">
        <v>0.98907035343974703</v>
      </c>
      <c r="F4603" s="762">
        <v>2.9067824924824601E-2</v>
      </c>
      <c r="G4603" s="762">
        <v>0.53085485821213196</v>
      </c>
      <c r="H4603" s="762">
        <v>1.4727278937122199E-2</v>
      </c>
      <c r="I4603" s="762">
        <v>0.61183948799190602</v>
      </c>
      <c r="J4603" s="762">
        <v>4.7349564638677802E-2</v>
      </c>
      <c r="K4603" s="762">
        <v>1</v>
      </c>
      <c r="L4603" s="759" t="s">
        <v>2409</v>
      </c>
      <c r="M4603" s="762">
        <v>0.68612196985312601</v>
      </c>
    </row>
    <row r="4604" spans="1:13" x14ac:dyDescent="0.2">
      <c r="A4604" s="759" t="s">
        <v>6979</v>
      </c>
      <c r="B4604" s="759" t="s">
        <v>6259</v>
      </c>
      <c r="C4604" s="762">
        <v>-6.4799278449999997</v>
      </c>
      <c r="D4604" s="762">
        <v>-35.4279644</v>
      </c>
      <c r="E4604" s="762">
        <v>0.93242552374312404</v>
      </c>
      <c r="F4604" s="762">
        <v>3.6891110704852202E-2</v>
      </c>
      <c r="G4604" s="762">
        <v>0.72245295850816704</v>
      </c>
      <c r="H4604" s="762">
        <v>1.51576215034666E-2</v>
      </c>
      <c r="I4604" s="762">
        <v>0.62971793252880304</v>
      </c>
      <c r="J4604" s="762">
        <v>4.2375908158172E-2</v>
      </c>
      <c r="K4604" s="762">
        <v>0.87802437284080403</v>
      </c>
      <c r="L4604" s="759" t="s">
        <v>2376</v>
      </c>
      <c r="M4604" s="762">
        <v>0.76287221699975205</v>
      </c>
    </row>
    <row r="4605" spans="1:13" x14ac:dyDescent="0.2">
      <c r="A4605" s="759" t="s">
        <v>6980</v>
      </c>
      <c r="B4605" s="759" t="s">
        <v>6259</v>
      </c>
      <c r="C4605" s="762">
        <v>-19.513980459999999</v>
      </c>
      <c r="D4605" s="762">
        <v>-10.089729370000001</v>
      </c>
      <c r="E4605" s="762">
        <v>0.71334774685782798</v>
      </c>
      <c r="F4605" s="762">
        <v>2.34824653751836E-2</v>
      </c>
      <c r="G4605" s="762">
        <v>0.39406523228391299</v>
      </c>
      <c r="H4605" s="762">
        <v>4.3717340073089897E-3</v>
      </c>
      <c r="I4605" s="762">
        <v>0.18162211038419299</v>
      </c>
      <c r="J4605" s="762">
        <v>2.57157118296268E-2</v>
      </c>
      <c r="K4605" s="762">
        <v>0.37370984633529503</v>
      </c>
      <c r="L4605" s="759" t="s">
        <v>2376</v>
      </c>
      <c r="M4605" s="762">
        <v>0.231211224293218</v>
      </c>
    </row>
    <row r="4606" spans="1:13" x14ac:dyDescent="0.2">
      <c r="A4606" s="759" t="s">
        <v>6981</v>
      </c>
      <c r="B4606" s="759" t="s">
        <v>6259</v>
      </c>
      <c r="C4606" s="762">
        <v>-21.069073710000001</v>
      </c>
      <c r="D4606" s="762">
        <v>-18.438643460000002</v>
      </c>
      <c r="E4606" s="762">
        <v>1.2148952288433701</v>
      </c>
      <c r="F4606" s="762">
        <v>3.3222172490528203E-2</v>
      </c>
      <c r="G4606" s="762">
        <v>0.63259791006662502</v>
      </c>
      <c r="H4606" s="762">
        <v>2.72686908705898E-2</v>
      </c>
      <c r="I4606" s="762">
        <v>1</v>
      </c>
      <c r="J4606" s="762">
        <v>3.6608063889967297E-2</v>
      </c>
      <c r="K4606" s="762">
        <v>0.70342813664900605</v>
      </c>
      <c r="L4606" s="759" t="s">
        <v>2607</v>
      </c>
      <c r="M4606" s="762">
        <v>0.30871683251915699</v>
      </c>
    </row>
    <row r="4607" spans="1:13" x14ac:dyDescent="0.2">
      <c r="A4607" s="759" t="s">
        <v>6982</v>
      </c>
      <c r="B4607" s="759" t="s">
        <v>6259</v>
      </c>
      <c r="C4607" s="762">
        <v>-10.022178950000001</v>
      </c>
      <c r="D4607" s="762">
        <v>-28.65279237</v>
      </c>
      <c r="E4607" s="762">
        <v>0.76309306752726402</v>
      </c>
      <c r="F4607" s="762">
        <v>2.18119007243316E-2</v>
      </c>
      <c r="G4607" s="762">
        <v>0.35315187582181501</v>
      </c>
      <c r="H4607" s="762">
        <v>2.5834215649441598E-2</v>
      </c>
      <c r="I4607" s="762">
        <v>1</v>
      </c>
      <c r="J4607" s="762">
        <v>4.2032055903721402E-2</v>
      </c>
      <c r="K4607" s="762">
        <v>0.86761575828621096</v>
      </c>
      <c r="L4607" s="759" t="s">
        <v>2607</v>
      </c>
      <c r="M4607" s="762">
        <v>0.43432572186945401</v>
      </c>
    </row>
    <row r="4608" spans="1:13" x14ac:dyDescent="0.2">
      <c r="A4608" s="759" t="s">
        <v>6983</v>
      </c>
      <c r="B4608" s="759" t="s">
        <v>6259</v>
      </c>
      <c r="C4608" s="762">
        <v>-22.233253850000001</v>
      </c>
      <c r="D4608" s="762">
        <v>-21.644685509999999</v>
      </c>
      <c r="E4608" s="762">
        <v>0.88801449606562199</v>
      </c>
      <c r="F4608" s="762">
        <v>4.6271488819824902E-2</v>
      </c>
      <c r="G4608" s="762">
        <v>0.95218540148145603</v>
      </c>
      <c r="H4608" s="762">
        <v>1.6899484272003801E-2</v>
      </c>
      <c r="I4608" s="762">
        <v>0.70208296032739004</v>
      </c>
      <c r="J4608" s="762">
        <v>4.3447396151073202E-2</v>
      </c>
      <c r="K4608" s="762">
        <v>0.91045898305645401</v>
      </c>
      <c r="L4608" s="759" t="s">
        <v>2409</v>
      </c>
      <c r="M4608" s="762">
        <v>0.82475074391966496</v>
      </c>
    </row>
    <row r="4609" spans="1:13" x14ac:dyDescent="0.2">
      <c r="A4609" s="759" t="s">
        <v>6984</v>
      </c>
      <c r="B4609" s="759" t="s">
        <v>6259</v>
      </c>
      <c r="C4609" s="762">
        <v>-19.370703509999998</v>
      </c>
      <c r="D4609" s="762">
        <v>-23.16295994</v>
      </c>
      <c r="E4609" s="762">
        <v>0.73457992852475296</v>
      </c>
      <c r="F4609" s="762">
        <v>3.2093753349009303E-2</v>
      </c>
      <c r="G4609" s="762">
        <v>0.60496208840064603</v>
      </c>
      <c r="H4609" s="762">
        <v>1.1475801769186099E-2</v>
      </c>
      <c r="I4609" s="762">
        <v>0.47675805014466599</v>
      </c>
      <c r="J4609" s="762">
        <v>4.4259331151905099E-2</v>
      </c>
      <c r="K4609" s="762">
        <v>0.93503676203806096</v>
      </c>
      <c r="L4609" s="759" t="s">
        <v>2409</v>
      </c>
      <c r="M4609" s="762">
        <v>0.28144618992241999</v>
      </c>
    </row>
    <row r="4610" spans="1:13" x14ac:dyDescent="0.2">
      <c r="A4610" s="759" t="s">
        <v>6985</v>
      </c>
      <c r="B4610" s="759" t="s">
        <v>6259</v>
      </c>
      <c r="C4610" s="762">
        <v>-9.132122528</v>
      </c>
      <c r="D4610" s="762">
        <v>-12.19819056</v>
      </c>
      <c r="E4610" s="762">
        <v>0.60438325305093299</v>
      </c>
      <c r="F4610" s="762">
        <v>4.7670980716010301E-2</v>
      </c>
      <c r="G4610" s="762">
        <v>0.98646000279086798</v>
      </c>
      <c r="H4610" s="762">
        <v>1.68311759281396E-2</v>
      </c>
      <c r="I4610" s="762">
        <v>0.69924512913360704</v>
      </c>
      <c r="J4610" s="762">
        <v>2.9648937940214101E-2</v>
      </c>
      <c r="K4610" s="762">
        <v>0.49277105112719299</v>
      </c>
      <c r="L4610" s="759" t="s">
        <v>2376</v>
      </c>
      <c r="M4610" s="762">
        <v>0</v>
      </c>
    </row>
    <row r="4611" spans="1:13" x14ac:dyDescent="0.2">
      <c r="A4611" s="759" t="s">
        <v>6986</v>
      </c>
      <c r="B4611" s="759" t="s">
        <v>6259</v>
      </c>
      <c r="C4611" s="762">
        <v>-17.626647859999999</v>
      </c>
      <c r="D4611" s="762">
        <v>-9.2283611400000005</v>
      </c>
      <c r="E4611" s="762">
        <v>0.817064757083524</v>
      </c>
      <c r="F4611" s="762">
        <v>3.1564215874777E-2</v>
      </c>
      <c r="G4611" s="762">
        <v>0.59199333291395395</v>
      </c>
      <c r="H4611" s="762">
        <v>3.3402780149595301E-3</v>
      </c>
      <c r="I4611" s="762">
        <v>0.138770643325941</v>
      </c>
      <c r="J4611" s="762">
        <v>3.8211968276856502E-2</v>
      </c>
      <c r="K4611" s="762">
        <v>0.75197931133628404</v>
      </c>
      <c r="L4611" s="759" t="s">
        <v>2376</v>
      </c>
      <c r="M4611" s="762">
        <v>0</v>
      </c>
    </row>
    <row r="4612" spans="1:13" x14ac:dyDescent="0.2">
      <c r="A4612" s="759" t="s">
        <v>6987</v>
      </c>
      <c r="B4612" s="759" t="s">
        <v>6259</v>
      </c>
      <c r="C4612" s="762">
        <v>-16.073442780000001</v>
      </c>
      <c r="D4612" s="762">
        <v>-20.86116869</v>
      </c>
      <c r="E4612" s="762">
        <v>0.71123120677715002</v>
      </c>
      <c r="F4612" s="762">
        <v>2.2637727023431999E-2</v>
      </c>
      <c r="G4612" s="762">
        <v>0.37337696957079303</v>
      </c>
      <c r="H4612" s="762">
        <v>1.2719013627514601E-2</v>
      </c>
      <c r="I4612" s="762">
        <v>0.52840684375721303</v>
      </c>
      <c r="J4612" s="762">
        <v>2.6809383838944E-2</v>
      </c>
      <c r="K4612" s="762">
        <v>0.40681598007059599</v>
      </c>
      <c r="L4612" s="759" t="s">
        <v>2376</v>
      </c>
      <c r="M4612" s="762">
        <v>0.57115869092179306</v>
      </c>
    </row>
    <row r="4613" spans="1:13" x14ac:dyDescent="0.2">
      <c r="A4613" s="759" t="s">
        <v>6988</v>
      </c>
      <c r="B4613" s="759" t="s">
        <v>6259</v>
      </c>
      <c r="C4613" s="762">
        <v>-24.044611100000001</v>
      </c>
      <c r="D4613" s="762">
        <v>-19.4484943</v>
      </c>
      <c r="E4613" s="762">
        <v>0.888879135223963</v>
      </c>
      <c r="F4613" s="762">
        <v>3.8328426706339999E-2</v>
      </c>
      <c r="G4613" s="762">
        <v>0.757653897745861</v>
      </c>
      <c r="H4613" s="762">
        <v>1.0253082414016901E-2</v>
      </c>
      <c r="I4613" s="762">
        <v>0.42596058927239899</v>
      </c>
      <c r="J4613" s="762">
        <v>4.2517885863235502E-2</v>
      </c>
      <c r="K4613" s="762">
        <v>0.88232213547482097</v>
      </c>
      <c r="L4613" s="759" t="s">
        <v>2376</v>
      </c>
      <c r="M4613" s="762">
        <v>0.84633901093299702</v>
      </c>
    </row>
    <row r="4614" spans="1:13" x14ac:dyDescent="0.2">
      <c r="A4614" s="759" t="s">
        <v>6989</v>
      </c>
      <c r="B4614" s="759" t="s">
        <v>6259</v>
      </c>
      <c r="C4614" s="762">
        <v>-16.662342649999999</v>
      </c>
      <c r="D4614" s="762">
        <v>-30.370340330000001</v>
      </c>
      <c r="E4614" s="762">
        <v>0.74542133342483596</v>
      </c>
      <c r="F4614" s="762">
        <v>4.1896500639857802E-2</v>
      </c>
      <c r="G4614" s="762">
        <v>0.84503868722123898</v>
      </c>
      <c r="H4614" s="762">
        <v>1.2507257761535599E-2</v>
      </c>
      <c r="I4614" s="762">
        <v>0.51960951720291804</v>
      </c>
      <c r="J4614" s="762">
        <v>3.7839276801064803E-2</v>
      </c>
      <c r="K4614" s="762">
        <v>0.74069772226026998</v>
      </c>
      <c r="L4614" s="759" t="s">
        <v>2376</v>
      </c>
      <c r="M4614" s="762">
        <v>0.32877963334440702</v>
      </c>
    </row>
    <row r="4615" spans="1:13" x14ac:dyDescent="0.2">
      <c r="A4615" s="759" t="s">
        <v>6990</v>
      </c>
      <c r="B4615" s="759" t="s">
        <v>6259</v>
      </c>
      <c r="C4615" s="762">
        <v>-24.412633240000002</v>
      </c>
      <c r="D4615" s="762">
        <v>-10.30321286</v>
      </c>
      <c r="E4615" s="762">
        <v>1.0976024736069301</v>
      </c>
      <c r="F4615" s="762">
        <v>3.4709920632418997E-2</v>
      </c>
      <c r="G4615" s="762">
        <v>0.66903399103277295</v>
      </c>
      <c r="H4615" s="762">
        <v>6.1819051197103698E-3</v>
      </c>
      <c r="I4615" s="762">
        <v>0.25682501092120302</v>
      </c>
      <c r="J4615" s="762">
        <v>3.5308080527979603E-2</v>
      </c>
      <c r="K4615" s="762">
        <v>0.66407684023507396</v>
      </c>
      <c r="L4615" s="759" t="s">
        <v>2376</v>
      </c>
      <c r="M4615" s="762">
        <v>0.60390941276073895</v>
      </c>
    </row>
    <row r="4616" spans="1:13" x14ac:dyDescent="0.2">
      <c r="A4616" s="759" t="s">
        <v>6991</v>
      </c>
      <c r="B4616" s="759" t="s">
        <v>6259</v>
      </c>
      <c r="C4616" s="762">
        <v>-21.195810179999999</v>
      </c>
      <c r="D4616" s="762">
        <v>-16.830662010000001</v>
      </c>
      <c r="E4616" s="762">
        <v>1.0986762859205801</v>
      </c>
      <c r="F4616" s="762">
        <v>3.7489992372138799E-2</v>
      </c>
      <c r="G4616" s="762">
        <v>0.73712000019670998</v>
      </c>
      <c r="H4616" s="762">
        <v>1.8101711124013799E-2</v>
      </c>
      <c r="I4616" s="762">
        <v>0.75202904691473904</v>
      </c>
      <c r="J4616" s="762">
        <v>3.1465808884698597E-2</v>
      </c>
      <c r="K4616" s="762">
        <v>0.54776886976549599</v>
      </c>
      <c r="L4616" s="759" t="s">
        <v>2376</v>
      </c>
      <c r="M4616" s="762">
        <v>0</v>
      </c>
    </row>
    <row r="4617" spans="1:13" x14ac:dyDescent="0.2">
      <c r="A4617" s="759" t="s">
        <v>6992</v>
      </c>
      <c r="B4617" s="759" t="s">
        <v>6259</v>
      </c>
      <c r="C4617" s="762">
        <v>-21.01247966</v>
      </c>
      <c r="D4617" s="762">
        <v>-28.049604949999999</v>
      </c>
      <c r="E4617" s="762">
        <v>1.0424008635200499</v>
      </c>
      <c r="F4617" s="762">
        <v>4.1013938182803897E-2</v>
      </c>
      <c r="G4617" s="762">
        <v>0.82342406208909302</v>
      </c>
      <c r="H4617" s="762">
        <v>1.03760374329724E-2</v>
      </c>
      <c r="I4617" s="762">
        <v>0.43106871034799299</v>
      </c>
      <c r="J4617" s="762">
        <v>3.8038932948810403E-2</v>
      </c>
      <c r="K4617" s="762">
        <v>0.74674143393712999</v>
      </c>
      <c r="L4617" s="759" t="s">
        <v>2376</v>
      </c>
      <c r="M4617" s="762">
        <v>0.33790695709687302</v>
      </c>
    </row>
    <row r="4618" spans="1:13" x14ac:dyDescent="0.2">
      <c r="A4618" s="759" t="s">
        <v>6993</v>
      </c>
      <c r="B4618" s="759" t="s">
        <v>6259</v>
      </c>
      <c r="C4618" s="762">
        <v>-25.877109319999999</v>
      </c>
      <c r="D4618" s="762">
        <v>-12.03802374</v>
      </c>
      <c r="E4618" s="762">
        <v>1.09083332235271</v>
      </c>
      <c r="F4618" s="762">
        <v>2.1414747618657401E-2</v>
      </c>
      <c r="G4618" s="762">
        <v>0.34342530308410901</v>
      </c>
      <c r="H4618" s="762">
        <v>1.0956658355818201E-2</v>
      </c>
      <c r="I4618" s="762">
        <v>0.45519040012906797</v>
      </c>
      <c r="J4618" s="762">
        <v>4.0785314181132501E-2</v>
      </c>
      <c r="K4618" s="762">
        <v>0.82987610015706703</v>
      </c>
      <c r="L4618" s="759" t="s">
        <v>2376</v>
      </c>
      <c r="M4618" s="762">
        <v>0</v>
      </c>
    </row>
    <row r="4619" spans="1:13" x14ac:dyDescent="0.2">
      <c r="A4619" s="759" t="s">
        <v>6994</v>
      </c>
      <c r="B4619" s="759" t="s">
        <v>6259</v>
      </c>
      <c r="C4619" s="762">
        <v>-22.320287140000001</v>
      </c>
      <c r="D4619" s="762">
        <v>-11.057191919999999</v>
      </c>
      <c r="E4619" s="762">
        <v>0.76728600511203704</v>
      </c>
      <c r="F4619" s="762">
        <v>3.0309716382250398E-2</v>
      </c>
      <c r="G4619" s="762">
        <v>0.56126969366295698</v>
      </c>
      <c r="H4619" s="762">
        <v>8.3677721233648694E-3</v>
      </c>
      <c r="I4619" s="762">
        <v>0.3476360661133</v>
      </c>
      <c r="J4619" s="762">
        <v>3.1605568188120499E-2</v>
      </c>
      <c r="K4619" s="762">
        <v>0.55199946188517401</v>
      </c>
      <c r="L4619" s="759" t="s">
        <v>2376</v>
      </c>
      <c r="M4619" s="762">
        <v>0.52975677698269696</v>
      </c>
    </row>
    <row r="4620" spans="1:13" x14ac:dyDescent="0.2">
      <c r="A4620" s="759" t="s">
        <v>6995</v>
      </c>
      <c r="B4620" s="759" t="s">
        <v>6259</v>
      </c>
      <c r="C4620" s="762">
        <v>-18.813232450000001</v>
      </c>
      <c r="D4620" s="762">
        <v>-24.978303029999999</v>
      </c>
      <c r="E4620" s="762">
        <v>0.74755045486916605</v>
      </c>
      <c r="F4620" s="762">
        <v>2.6911850922593E-2</v>
      </c>
      <c r="G4620" s="762">
        <v>0.47805344935559102</v>
      </c>
      <c r="H4620" s="762">
        <v>2.1202909935448599E-2</v>
      </c>
      <c r="I4620" s="762">
        <v>0.88086723951779999</v>
      </c>
      <c r="J4620" s="762">
        <v>4.1344351394819998E-2</v>
      </c>
      <c r="K4620" s="762">
        <v>0.84679849890640102</v>
      </c>
      <c r="L4620" s="759" t="s">
        <v>2376</v>
      </c>
      <c r="M4620" s="762">
        <v>0.51949797559992295</v>
      </c>
    </row>
    <row r="4621" spans="1:13" x14ac:dyDescent="0.2">
      <c r="A4621" s="759" t="s">
        <v>6996</v>
      </c>
      <c r="B4621" s="759" t="s">
        <v>6259</v>
      </c>
      <c r="C4621" s="762">
        <v>1.2720877079999999</v>
      </c>
      <c r="D4621" s="762">
        <v>-27.213637890000001</v>
      </c>
      <c r="E4621" s="762">
        <v>1.2088321868488801</v>
      </c>
      <c r="F4621" s="762">
        <v>3.2282873875520902E-2</v>
      </c>
      <c r="G4621" s="762">
        <v>0.60959380253280104</v>
      </c>
      <c r="H4621" s="762">
        <v>9.7544315038081905E-3</v>
      </c>
      <c r="I4621" s="762">
        <v>0.40524435508635798</v>
      </c>
      <c r="J4621" s="762">
        <v>3.94387443846708E-2</v>
      </c>
      <c r="K4621" s="762">
        <v>0.78911458618949304</v>
      </c>
      <c r="L4621" s="759" t="s">
        <v>2376</v>
      </c>
      <c r="M4621" s="762">
        <v>0.74368417401409803</v>
      </c>
    </row>
    <row r="4622" spans="1:13" x14ac:dyDescent="0.2">
      <c r="A4622" s="759" t="s">
        <v>6997</v>
      </c>
      <c r="B4622" s="759" t="s">
        <v>6259</v>
      </c>
      <c r="C4622" s="762">
        <v>-13.935814000000001</v>
      </c>
      <c r="D4622" s="762">
        <v>-26.65945267</v>
      </c>
      <c r="E4622" s="762">
        <v>0.93373101005521597</v>
      </c>
      <c r="F4622" s="762">
        <v>4.6321920960227997E-2</v>
      </c>
      <c r="G4622" s="762">
        <v>0.953420518719165</v>
      </c>
      <c r="H4622" s="762">
        <v>1.48160797841456E-2</v>
      </c>
      <c r="I4622" s="762">
        <v>0.61552869347060801</v>
      </c>
      <c r="J4622" s="762">
        <v>3.8706671842937197E-2</v>
      </c>
      <c r="K4622" s="762">
        <v>0.76695431004100501</v>
      </c>
      <c r="L4622" s="759" t="s">
        <v>2376</v>
      </c>
      <c r="M4622" s="762">
        <v>0.76909355180037997</v>
      </c>
    </row>
    <row r="4623" spans="1:13" x14ac:dyDescent="0.2">
      <c r="A4623" s="759" t="s">
        <v>6998</v>
      </c>
      <c r="B4623" s="759" t="s">
        <v>6259</v>
      </c>
      <c r="C4623" s="762">
        <v>-20.829223639999999</v>
      </c>
      <c r="D4623" s="762">
        <v>-8.9909043359999998</v>
      </c>
      <c r="E4623" s="762">
        <v>0.96829823046264896</v>
      </c>
      <c r="F4623" s="762">
        <v>3.7136967389317203E-2</v>
      </c>
      <c r="G4623" s="762">
        <v>0.72847415504199997</v>
      </c>
      <c r="H4623" s="762">
        <v>6.1545817821646899E-3</v>
      </c>
      <c r="I4623" s="762">
        <v>0.255689886752617</v>
      </c>
      <c r="J4623" s="762">
        <v>2.5607010149187499E-2</v>
      </c>
      <c r="K4623" s="762">
        <v>0.370419368980755</v>
      </c>
      <c r="L4623" s="759" t="s">
        <v>2376</v>
      </c>
      <c r="M4623" s="762">
        <v>0.59185693935619998</v>
      </c>
    </row>
    <row r="4624" spans="1:13" x14ac:dyDescent="0.2">
      <c r="A4624" s="759" t="s">
        <v>6999</v>
      </c>
      <c r="B4624" s="759" t="s">
        <v>6259</v>
      </c>
      <c r="C4624" s="762">
        <v>-10.919695470000001</v>
      </c>
      <c r="D4624" s="762">
        <v>-22.956381149999999</v>
      </c>
      <c r="E4624" s="762">
        <v>0.86383187754536095</v>
      </c>
      <c r="F4624" s="762">
        <v>2.6161672834097201E-2</v>
      </c>
      <c r="G4624" s="762">
        <v>0.45968103146317701</v>
      </c>
      <c r="H4624" s="762">
        <v>1.1229891731274999E-2</v>
      </c>
      <c r="I4624" s="762">
        <v>0.466541807993479</v>
      </c>
      <c r="J4624" s="762">
        <v>3.3460151960512399E-2</v>
      </c>
      <c r="K4624" s="762">
        <v>0.60813887656100896</v>
      </c>
      <c r="L4624" s="759" t="s">
        <v>2376</v>
      </c>
      <c r="M4624" s="762">
        <v>0.76762621992094404</v>
      </c>
    </row>
    <row r="4625" spans="1:13" x14ac:dyDescent="0.2">
      <c r="A4625" s="759" t="s">
        <v>7000</v>
      </c>
      <c r="B4625" s="759" t="s">
        <v>6259</v>
      </c>
      <c r="C4625" s="762">
        <v>-18.057897619999999</v>
      </c>
      <c r="D4625" s="762">
        <v>-18.560983199999999</v>
      </c>
      <c r="E4625" s="762">
        <v>0.95328506694614601</v>
      </c>
      <c r="F4625" s="762">
        <v>2.8941744573816899E-2</v>
      </c>
      <c r="G4625" s="762">
        <v>0.52776706511785798</v>
      </c>
      <c r="H4625" s="762">
        <v>6.3731684825301402E-3</v>
      </c>
      <c r="I4625" s="762">
        <v>0.26477096319058002</v>
      </c>
      <c r="J4625" s="762">
        <v>3.5862680938383899E-2</v>
      </c>
      <c r="K4625" s="762">
        <v>0.68086492822635303</v>
      </c>
      <c r="L4625" s="759" t="s">
        <v>2376</v>
      </c>
      <c r="M4625" s="762">
        <v>0.81874023491657999</v>
      </c>
    </row>
    <row r="4626" spans="1:13" x14ac:dyDescent="0.2">
      <c r="A4626" s="759" t="s">
        <v>7001</v>
      </c>
      <c r="B4626" s="759" t="s">
        <v>6259</v>
      </c>
      <c r="C4626" s="762">
        <v>-4.0756383019999998</v>
      </c>
      <c r="D4626" s="762">
        <v>-20.490149989999999</v>
      </c>
      <c r="E4626" s="762">
        <v>0.83250144828296901</v>
      </c>
      <c r="F4626" s="762">
        <v>6.18487161868259E-2</v>
      </c>
      <c r="G4626" s="762">
        <v>1</v>
      </c>
      <c r="H4626" s="762">
        <v>1.3579698760203599E-2</v>
      </c>
      <c r="I4626" s="762">
        <v>0.56416369128636701</v>
      </c>
      <c r="J4626" s="762">
        <v>3.6364039709389402E-2</v>
      </c>
      <c r="K4626" s="762">
        <v>0.69604137793284404</v>
      </c>
      <c r="L4626" s="759" t="s">
        <v>2376</v>
      </c>
      <c r="M4626" s="762">
        <v>0.45820074068844502</v>
      </c>
    </row>
    <row r="4627" spans="1:13" x14ac:dyDescent="0.2">
      <c r="A4627" s="759" t="s">
        <v>7002</v>
      </c>
      <c r="B4627" s="759" t="s">
        <v>6259</v>
      </c>
      <c r="C4627" s="762">
        <v>-16.32267397</v>
      </c>
      <c r="D4627" s="762">
        <v>-18.438325020000001</v>
      </c>
      <c r="E4627" s="762">
        <v>1.05722006033326</v>
      </c>
      <c r="F4627" s="762">
        <v>5.0343884157373502E-2</v>
      </c>
      <c r="G4627" s="762">
        <v>1</v>
      </c>
      <c r="H4627" s="762">
        <v>1.2261347723624401E-2</v>
      </c>
      <c r="I4627" s="762">
        <v>0.50939327505173104</v>
      </c>
      <c r="J4627" s="762">
        <v>4.2393655371305003E-2</v>
      </c>
      <c r="K4627" s="762">
        <v>0.87856158560240005</v>
      </c>
      <c r="L4627" s="759" t="s">
        <v>2376</v>
      </c>
      <c r="M4627" s="762">
        <v>0.52653088083798505</v>
      </c>
    </row>
    <row r="4628" spans="1:13" x14ac:dyDescent="0.2">
      <c r="A4628" s="759" t="s">
        <v>7003</v>
      </c>
      <c r="B4628" s="759" t="s">
        <v>6259</v>
      </c>
      <c r="C4628" s="762">
        <v>-21.100882219999999</v>
      </c>
      <c r="D4628" s="762">
        <v>-15.778613379999999</v>
      </c>
      <c r="E4628" s="762">
        <v>0.90356510523107703</v>
      </c>
      <c r="F4628" s="762">
        <v>3.9368589602153503E-2</v>
      </c>
      <c r="G4628" s="762">
        <v>0.78312826424584903</v>
      </c>
      <c r="H4628" s="762">
        <v>1.1783189316575E-2</v>
      </c>
      <c r="I4628" s="762">
        <v>0.48952833206133101</v>
      </c>
      <c r="J4628" s="762">
        <v>3.5800565692418601E-2</v>
      </c>
      <c r="K4628" s="762">
        <v>0.67898466842545502</v>
      </c>
      <c r="L4628" s="759" t="s">
        <v>2376</v>
      </c>
      <c r="M4628" s="762">
        <v>0.318148911993968</v>
      </c>
    </row>
    <row r="4629" spans="1:13" x14ac:dyDescent="0.2">
      <c r="A4629" s="759" t="s">
        <v>7004</v>
      </c>
      <c r="B4629" s="759" t="s">
        <v>6259</v>
      </c>
      <c r="C4629" s="762">
        <v>-12.77564726</v>
      </c>
      <c r="D4629" s="762">
        <v>-29.490374719999998</v>
      </c>
      <c r="E4629" s="762">
        <v>0.51223082122646302</v>
      </c>
      <c r="F4629" s="762">
        <v>4.2161269376973898E-2</v>
      </c>
      <c r="G4629" s="762">
        <v>0.85152305271921302</v>
      </c>
      <c r="H4629" s="762">
        <v>1.2903446155947899E-2</v>
      </c>
      <c r="I4629" s="762">
        <v>0.53606900459828399</v>
      </c>
      <c r="J4629" s="762">
        <v>3.5900393766291401E-2</v>
      </c>
      <c r="K4629" s="762">
        <v>0.68200652426388497</v>
      </c>
      <c r="L4629" s="759" t="s">
        <v>2376</v>
      </c>
      <c r="M4629" s="762">
        <v>0.70540186147783301</v>
      </c>
    </row>
    <row r="4630" spans="1:13" x14ac:dyDescent="0.2">
      <c r="A4630" s="759" t="s">
        <v>7005</v>
      </c>
      <c r="B4630" s="759" t="s">
        <v>6259</v>
      </c>
      <c r="C4630" s="762">
        <v>-7.0733845630000003</v>
      </c>
      <c r="D4630" s="762">
        <v>-29.367767730000001</v>
      </c>
      <c r="E4630" s="762">
        <v>0.48734686883053602</v>
      </c>
      <c r="F4630" s="762">
        <v>3.2043321208606201E-2</v>
      </c>
      <c r="G4630" s="762">
        <v>0.60372697116293705</v>
      </c>
      <c r="H4630" s="762">
        <v>9.5495064722155801E-3</v>
      </c>
      <c r="I4630" s="762">
        <v>0.39673077841573001</v>
      </c>
      <c r="J4630" s="762">
        <v>2.8708335644168401E-2</v>
      </c>
      <c r="K4630" s="762">
        <v>0.46429844178573398</v>
      </c>
      <c r="L4630" s="759" t="s">
        <v>2376</v>
      </c>
      <c r="M4630" s="762">
        <v>0.23867892463680099</v>
      </c>
    </row>
    <row r="4631" spans="1:13" x14ac:dyDescent="0.2">
      <c r="A4631" s="759" t="s">
        <v>7006</v>
      </c>
      <c r="B4631" s="759" t="s">
        <v>6259</v>
      </c>
      <c r="C4631" s="762">
        <v>-11.50768787</v>
      </c>
      <c r="D4631" s="762">
        <v>-16.900864080000002</v>
      </c>
      <c r="E4631" s="762">
        <v>0.96808055458930997</v>
      </c>
      <c r="F4631" s="762">
        <v>3.26926350162959E-2</v>
      </c>
      <c r="G4631" s="762">
        <v>0.61962915457993295</v>
      </c>
      <c r="H4631" s="762">
        <v>8.8732538679599706E-3</v>
      </c>
      <c r="I4631" s="762">
        <v>0.368636133272286</v>
      </c>
      <c r="J4631" s="762">
        <v>3.60756474959791E-2</v>
      </c>
      <c r="K4631" s="762">
        <v>0.68731154190675503</v>
      </c>
      <c r="L4631" s="759" t="s">
        <v>2376</v>
      </c>
      <c r="M4631" s="762">
        <v>0.84991592556653295</v>
      </c>
    </row>
    <row r="4632" spans="1:13" x14ac:dyDescent="0.2">
      <c r="A4632" s="759" t="s">
        <v>7007</v>
      </c>
      <c r="B4632" s="759" t="s">
        <v>6259</v>
      </c>
      <c r="C4632" s="762">
        <v>-23.628789919999999</v>
      </c>
      <c r="D4632" s="762">
        <v>-29.06396402</v>
      </c>
      <c r="E4632" s="762">
        <v>0.72170011820302105</v>
      </c>
      <c r="F4632" s="762">
        <v>1.59617724375745E-2</v>
      </c>
      <c r="G4632" s="762">
        <v>0.20987785990487801</v>
      </c>
      <c r="H4632" s="762">
        <v>1.36480071040678E-2</v>
      </c>
      <c r="I4632" s="762">
        <v>0.56700152248015101</v>
      </c>
      <c r="J4632" s="762">
        <v>3.7368975653042001E-2</v>
      </c>
      <c r="K4632" s="762">
        <v>0.72646141758953997</v>
      </c>
      <c r="L4632" s="759" t="s">
        <v>2376</v>
      </c>
      <c r="M4632" s="762">
        <v>0.90333737340220699</v>
      </c>
    </row>
    <row r="4633" spans="1:13" x14ac:dyDescent="0.2">
      <c r="A4633" s="759" t="s">
        <v>7008</v>
      </c>
      <c r="B4633" s="759" t="s">
        <v>6259</v>
      </c>
      <c r="C4633" s="762">
        <v>-21.385339720000001</v>
      </c>
      <c r="D4633" s="762">
        <v>-29.371205230000001</v>
      </c>
      <c r="E4633" s="762">
        <v>0.93755915262709599</v>
      </c>
      <c r="F4633" s="762">
        <v>4.3844442062926703E-2</v>
      </c>
      <c r="G4633" s="762">
        <v>0.89274521298148402</v>
      </c>
      <c r="H4633" s="762">
        <v>1.6086614980019801E-2</v>
      </c>
      <c r="I4633" s="762">
        <v>0.66831261125174002</v>
      </c>
      <c r="J4633" s="762">
        <v>4.2548943486218203E-2</v>
      </c>
      <c r="K4633" s="762">
        <v>0.88326225023995797</v>
      </c>
      <c r="L4633" s="759" t="s">
        <v>2376</v>
      </c>
      <c r="M4633" s="762">
        <v>0.76963235748370995</v>
      </c>
    </row>
    <row r="4634" spans="1:13" x14ac:dyDescent="0.2">
      <c r="A4634" s="759" t="s">
        <v>7009</v>
      </c>
      <c r="B4634" s="759" t="s">
        <v>6259</v>
      </c>
      <c r="C4634" s="762">
        <v>5.3557059650000003</v>
      </c>
      <c r="D4634" s="762">
        <v>-6.5386840199999998</v>
      </c>
      <c r="E4634" s="762">
        <v>0.33456256807464602</v>
      </c>
      <c r="F4634" s="762">
        <v>1.19713293281808E-2</v>
      </c>
      <c r="G4634" s="762">
        <v>0.11214893907293901</v>
      </c>
      <c r="H4634" s="762">
        <v>1.2329656067488599E-2</v>
      </c>
      <c r="I4634" s="762">
        <v>0.51223110624551405</v>
      </c>
      <c r="J4634" s="762">
        <v>3.9673894958682301E-2</v>
      </c>
      <c r="K4634" s="762">
        <v>0.79623275366016999</v>
      </c>
      <c r="L4634" s="759" t="s">
        <v>2376</v>
      </c>
      <c r="M4634" s="762">
        <v>0</v>
      </c>
    </row>
    <row r="4635" spans="1:13" x14ac:dyDescent="0.2">
      <c r="A4635" s="759" t="s">
        <v>7010</v>
      </c>
      <c r="B4635" s="759" t="s">
        <v>6259</v>
      </c>
      <c r="C4635" s="762">
        <v>-15.505592679999999</v>
      </c>
      <c r="D4635" s="762">
        <v>-34.13541386</v>
      </c>
      <c r="E4635" s="762">
        <v>1.2400802673365501</v>
      </c>
      <c r="F4635" s="762">
        <v>3.4772960807922901E-2</v>
      </c>
      <c r="G4635" s="762">
        <v>0.67057788757990899</v>
      </c>
      <c r="H4635" s="762">
        <v>2.1797192527067199E-2</v>
      </c>
      <c r="I4635" s="762">
        <v>0.90555651215548805</v>
      </c>
      <c r="J4635" s="762">
        <v>3.79701624979202E-2</v>
      </c>
      <c r="K4635" s="762">
        <v>0.74465969286383704</v>
      </c>
      <c r="L4635" s="759" t="s">
        <v>2607</v>
      </c>
      <c r="M4635" s="762">
        <v>0.664002308378142</v>
      </c>
    </row>
    <row r="4636" spans="1:13" x14ac:dyDescent="0.2">
      <c r="A4636" s="759" t="s">
        <v>7011</v>
      </c>
      <c r="B4636" s="759" t="s">
        <v>6259</v>
      </c>
      <c r="C4636" s="762">
        <v>-20.142936129999999</v>
      </c>
      <c r="D4636" s="762">
        <v>-11.6300606</v>
      </c>
      <c r="E4636" s="762">
        <v>0.805648735479777</v>
      </c>
      <c r="F4636" s="762">
        <v>4.3377944764198199E-2</v>
      </c>
      <c r="G4636" s="762">
        <v>0.88132035404192799</v>
      </c>
      <c r="H4636" s="762">
        <v>1.6407664196181601E-2</v>
      </c>
      <c r="I4636" s="762">
        <v>0.68165047602501605</v>
      </c>
      <c r="J4636" s="762">
        <v>3.9809217458820899E-2</v>
      </c>
      <c r="K4636" s="762">
        <v>0.80032903502179198</v>
      </c>
      <c r="L4636" s="759" t="s">
        <v>2376</v>
      </c>
      <c r="M4636" s="762">
        <v>0.57474018809900196</v>
      </c>
    </row>
    <row r="4637" spans="1:13" x14ac:dyDescent="0.2">
      <c r="A4637" s="759" t="s">
        <v>7012</v>
      </c>
      <c r="B4637" s="759" t="s">
        <v>6259</v>
      </c>
      <c r="C4637" s="762">
        <v>-25.0758154</v>
      </c>
      <c r="D4637" s="762">
        <v>-27.63896506</v>
      </c>
      <c r="E4637" s="762">
        <v>1.0816830515476901</v>
      </c>
      <c r="F4637" s="762">
        <v>3.3947134508822502E-2</v>
      </c>
      <c r="G4637" s="762">
        <v>0.65035279383093003</v>
      </c>
      <c r="H4637" s="762">
        <v>8.8322688616414499E-3</v>
      </c>
      <c r="I4637" s="762">
        <v>0.36693342624708802</v>
      </c>
      <c r="J4637" s="762">
        <v>4.3986467749986102E-2</v>
      </c>
      <c r="K4637" s="762">
        <v>0.92677702880047697</v>
      </c>
      <c r="L4637" s="759" t="s">
        <v>2409</v>
      </c>
      <c r="M4637" s="762">
        <v>0.54374128287613799</v>
      </c>
    </row>
    <row r="4638" spans="1:13" x14ac:dyDescent="0.2">
      <c r="A4638" s="759" t="s">
        <v>7013</v>
      </c>
      <c r="B4638" s="759" t="s">
        <v>6259</v>
      </c>
      <c r="C4638" s="762">
        <v>-24.79160246</v>
      </c>
      <c r="D4638" s="762">
        <v>-17.330195150000002</v>
      </c>
      <c r="E4638" s="762">
        <v>0.97918521688834004</v>
      </c>
      <c r="F4638" s="762">
        <v>2.52160702015394E-2</v>
      </c>
      <c r="G4638" s="762">
        <v>0.43652250978389301</v>
      </c>
      <c r="H4638" s="762">
        <v>6.7488643737832598E-3</v>
      </c>
      <c r="I4638" s="762">
        <v>0.28037911784566599</v>
      </c>
      <c r="J4638" s="762">
        <v>3.67522599966724E-2</v>
      </c>
      <c r="K4638" s="762">
        <v>0.707793039526739</v>
      </c>
      <c r="L4638" s="759" t="s">
        <v>2376</v>
      </c>
      <c r="M4638" s="762">
        <v>0.67173204966480204</v>
      </c>
    </row>
    <row r="4639" spans="1:13" x14ac:dyDescent="0.2">
      <c r="A4639" s="759" t="s">
        <v>7014</v>
      </c>
      <c r="B4639" s="759" t="s">
        <v>6259</v>
      </c>
      <c r="C4639" s="762">
        <v>-12.45012578</v>
      </c>
      <c r="D4639" s="762">
        <v>-12.792314940000001</v>
      </c>
      <c r="E4639" s="762">
        <v>0.85155816905714599</v>
      </c>
      <c r="F4639" s="762">
        <v>4.1511955569284303E-2</v>
      </c>
      <c r="G4639" s="762">
        <v>0.83562089379296201</v>
      </c>
      <c r="H4639" s="762">
        <v>9.57682980976126E-3</v>
      </c>
      <c r="I4639" s="762">
        <v>0.39786594412895498</v>
      </c>
      <c r="J4639" s="762">
        <v>3.52814597082802E-2</v>
      </c>
      <c r="K4639" s="762">
        <v>0.66327100595736799</v>
      </c>
      <c r="L4639" s="759" t="s">
        <v>2376</v>
      </c>
      <c r="M4639" s="762">
        <v>0.84703672116587303</v>
      </c>
    </row>
    <row r="4640" spans="1:13" x14ac:dyDescent="0.2">
      <c r="A4640" s="759" t="s">
        <v>7015</v>
      </c>
      <c r="B4640" s="759" t="s">
        <v>6259</v>
      </c>
      <c r="C4640" s="762">
        <v>-13.925578010000001</v>
      </c>
      <c r="D4640" s="762">
        <v>-23.78050412</v>
      </c>
      <c r="E4640" s="762">
        <v>1.11291241262703</v>
      </c>
      <c r="F4640" s="762">
        <v>3.4999905439736703E-2</v>
      </c>
      <c r="G4640" s="762">
        <v>0.67613591514960103</v>
      </c>
      <c r="H4640" s="762">
        <v>1.0335052426653901E-2</v>
      </c>
      <c r="I4640" s="762">
        <v>0.42936600332279501</v>
      </c>
      <c r="J4640" s="762">
        <v>3.9709389384948099E-2</v>
      </c>
      <c r="K4640" s="762">
        <v>0.79730717918336202</v>
      </c>
      <c r="L4640" s="759" t="s">
        <v>2376</v>
      </c>
      <c r="M4640" s="762">
        <v>0.33511776266702498</v>
      </c>
    </row>
    <row r="4641" spans="1:13" x14ac:dyDescent="0.2">
      <c r="A4641" s="759" t="s">
        <v>7016</v>
      </c>
      <c r="B4641" s="759" t="s">
        <v>6259</v>
      </c>
      <c r="C4641" s="762">
        <v>3.440275287</v>
      </c>
      <c r="D4641" s="762">
        <v>-42.669270359999999</v>
      </c>
      <c r="E4641" s="762">
        <v>0.90535404192824498</v>
      </c>
      <c r="F4641" s="762">
        <v>4.4834172818337098E-2</v>
      </c>
      <c r="G4641" s="762">
        <v>0.91698446224376295</v>
      </c>
      <c r="H4641" s="762">
        <v>4.2378496533351601E-2</v>
      </c>
      <c r="I4641" s="762">
        <v>1</v>
      </c>
      <c r="J4641" s="762">
        <v>5.4129000055460001E-2</v>
      </c>
      <c r="K4641" s="762">
        <v>1</v>
      </c>
      <c r="L4641" s="759" t="s">
        <v>2413</v>
      </c>
      <c r="M4641" s="762">
        <v>0.52765393786871995</v>
      </c>
    </row>
    <row r="4642" spans="1:13" x14ac:dyDescent="0.2">
      <c r="A4642" s="759" t="s">
        <v>7017</v>
      </c>
      <c r="B4642" s="759" t="s">
        <v>6259</v>
      </c>
      <c r="C4642" s="762">
        <v>5.7920430000000002E-3</v>
      </c>
      <c r="D4642" s="762">
        <v>-33.72336602</v>
      </c>
      <c r="E4642" s="762">
        <v>0.89711368322926699</v>
      </c>
      <c r="F4642" s="762">
        <v>3.04547087859093E-2</v>
      </c>
      <c r="G4642" s="762">
        <v>0.56482068021211596</v>
      </c>
      <c r="H4642" s="762">
        <v>2.4659312134977299E-2</v>
      </c>
      <c r="I4642" s="762">
        <v>1</v>
      </c>
      <c r="J4642" s="762">
        <v>4.72586101713715E-2</v>
      </c>
      <c r="K4642" s="762">
        <v>1</v>
      </c>
      <c r="L4642" s="759" t="s">
        <v>2413</v>
      </c>
      <c r="M4642" s="762">
        <v>0.90333737340220699</v>
      </c>
    </row>
    <row r="4643" spans="1:13" x14ac:dyDescent="0.2">
      <c r="A4643" s="759" t="s">
        <v>7018</v>
      </c>
      <c r="B4643" s="759" t="s">
        <v>6259</v>
      </c>
      <c r="C4643" s="762">
        <v>2.7194538160000001</v>
      </c>
      <c r="D4643" s="762">
        <v>-42.961645779999998</v>
      </c>
      <c r="E4643" s="762">
        <v>0.68701930345214401</v>
      </c>
      <c r="F4643" s="762">
        <v>2.77881093620965E-2</v>
      </c>
      <c r="G4643" s="762">
        <v>0.49951366034228001</v>
      </c>
      <c r="H4643" s="762">
        <v>3.3559889340482901E-2</v>
      </c>
      <c r="I4643" s="762">
        <v>1</v>
      </c>
      <c r="J4643" s="762">
        <v>6.3566080638899694E-2</v>
      </c>
      <c r="K4643" s="762">
        <v>1</v>
      </c>
      <c r="L4643" s="759" t="s">
        <v>2413</v>
      </c>
      <c r="M4643" s="762">
        <v>0.51956238435347102</v>
      </c>
    </row>
    <row r="4644" spans="1:13" x14ac:dyDescent="0.2">
      <c r="A4644" s="759" t="s">
        <v>7019</v>
      </c>
      <c r="B4644" s="759" t="s">
        <v>6259</v>
      </c>
      <c r="C4644" s="762">
        <v>-12.391086169999999</v>
      </c>
      <c r="D4644" s="762">
        <v>-36.932994720000003</v>
      </c>
      <c r="E4644" s="762">
        <v>1.0222470557310701</v>
      </c>
      <c r="F4644" s="762">
        <v>5.1081454210768498E-2</v>
      </c>
      <c r="G4644" s="762">
        <v>1</v>
      </c>
      <c r="H4644" s="762">
        <v>1.9816250555005299E-2</v>
      </c>
      <c r="I4644" s="762">
        <v>0.82325899208938003</v>
      </c>
      <c r="J4644" s="762">
        <v>5.27025677999002E-2</v>
      </c>
      <c r="K4644" s="762">
        <v>1</v>
      </c>
      <c r="L4644" s="759" t="s">
        <v>2409</v>
      </c>
      <c r="M4644" s="762">
        <v>0.90333737340220699</v>
      </c>
    </row>
    <row r="4645" spans="1:13" x14ac:dyDescent="0.2">
      <c r="A4645" s="759" t="s">
        <v>7020</v>
      </c>
      <c r="B4645" s="759" t="s">
        <v>6259</v>
      </c>
      <c r="C4645" s="762">
        <v>-26.46771884</v>
      </c>
      <c r="D4645" s="762">
        <v>-21.402658209999998</v>
      </c>
      <c r="E4645" s="762">
        <v>1.1033795172480401</v>
      </c>
      <c r="F4645" s="762">
        <v>2.83554709416311E-2</v>
      </c>
      <c r="G4645" s="762">
        <v>0.51340877824799802</v>
      </c>
      <c r="H4645" s="762">
        <v>1.1141090884251499E-2</v>
      </c>
      <c r="I4645" s="762">
        <v>0.462852602514778</v>
      </c>
      <c r="J4645" s="762">
        <v>3.5933669790915598E-2</v>
      </c>
      <c r="K4645" s="762">
        <v>0.68301380954336199</v>
      </c>
      <c r="L4645" s="759" t="s">
        <v>2376</v>
      </c>
      <c r="M4645" s="762">
        <v>0.36734227691035898</v>
      </c>
    </row>
    <row r="4646" spans="1:13" x14ac:dyDescent="0.2">
      <c r="A4646" s="759" t="s">
        <v>7021</v>
      </c>
      <c r="B4646" s="759" t="s">
        <v>6259</v>
      </c>
      <c r="C4646" s="762">
        <v>-7.3177319110000001</v>
      </c>
      <c r="D4646" s="762">
        <v>-35.941303849999997</v>
      </c>
      <c r="E4646" s="762">
        <v>0.59990428601405899</v>
      </c>
      <c r="F4646" s="762">
        <v>3.9047084707083797E-2</v>
      </c>
      <c r="G4646" s="762">
        <v>0.77525436736470699</v>
      </c>
      <c r="H4646" s="762">
        <v>2.5847877318214401E-2</v>
      </c>
      <c r="I4646" s="762">
        <v>1</v>
      </c>
      <c r="J4646" s="762">
        <v>5.2607176529310601E-2</v>
      </c>
      <c r="K4646" s="762">
        <v>1</v>
      </c>
      <c r="L4646" s="759" t="s">
        <v>2413</v>
      </c>
      <c r="M4646" s="762">
        <v>0.62514019975619595</v>
      </c>
    </row>
    <row r="4647" spans="1:13" x14ac:dyDescent="0.2">
      <c r="A4647" s="759" t="s">
        <v>7022</v>
      </c>
      <c r="B4647" s="759" t="s">
        <v>6259</v>
      </c>
      <c r="C4647" s="762">
        <v>-12.22778924</v>
      </c>
      <c r="D4647" s="762">
        <v>-33.707170660000003</v>
      </c>
      <c r="E4647" s="762">
        <v>1.0254397360494301</v>
      </c>
      <c r="F4647" s="762">
        <v>3.8252778495735301E-2</v>
      </c>
      <c r="G4647" s="762">
        <v>0.755801197398552</v>
      </c>
      <c r="H4647" s="762">
        <v>2.2664708494142601E-2</v>
      </c>
      <c r="I4647" s="762">
        <v>0.941597109568309</v>
      </c>
      <c r="J4647" s="762">
        <v>4.2018745493871697E-2</v>
      </c>
      <c r="K4647" s="762">
        <v>0.86721282601204597</v>
      </c>
      <c r="L4647" s="759" t="s">
        <v>2607</v>
      </c>
      <c r="M4647" s="762">
        <v>0.90333737340220699</v>
      </c>
    </row>
    <row r="4648" spans="1:13" x14ac:dyDescent="0.2">
      <c r="A4648" s="759" t="s">
        <v>7023</v>
      </c>
      <c r="B4648" s="759" t="s">
        <v>6259</v>
      </c>
      <c r="C4648" s="762">
        <v>-19.658644249999998</v>
      </c>
      <c r="D4648" s="762">
        <v>-19.7189698</v>
      </c>
      <c r="E4648" s="762">
        <v>0.79332520480364499</v>
      </c>
      <c r="F4648" s="762">
        <v>2.0506969091402E-2</v>
      </c>
      <c r="G4648" s="762">
        <v>0.32119311933310801</v>
      </c>
      <c r="H4648" s="762">
        <v>1.55743024010383E-2</v>
      </c>
      <c r="I4648" s="762">
        <v>0.64702875266444804</v>
      </c>
      <c r="J4648" s="762">
        <v>3.9345571515722898E-2</v>
      </c>
      <c r="K4648" s="762">
        <v>0.78629421162345703</v>
      </c>
      <c r="L4648" s="759" t="s">
        <v>2376</v>
      </c>
      <c r="M4648" s="762">
        <v>0.72275847221485001</v>
      </c>
    </row>
    <row r="4649" spans="1:13" x14ac:dyDescent="0.2">
      <c r="A4649" s="759" t="s">
        <v>7024</v>
      </c>
      <c r="B4649" s="759" t="s">
        <v>6259</v>
      </c>
      <c r="C4649" s="762">
        <v>-24.40303188</v>
      </c>
      <c r="D4649" s="762">
        <v>-28.74665023</v>
      </c>
      <c r="E4649" s="762">
        <v>1.2031779585432401</v>
      </c>
      <c r="F4649" s="762">
        <v>4.8181606137591503E-2</v>
      </c>
      <c r="G4649" s="762">
        <v>0.99896558931341894</v>
      </c>
      <c r="H4649" s="762">
        <v>1.4228628026913499E-2</v>
      </c>
      <c r="I4649" s="762">
        <v>0.59112321226122599</v>
      </c>
      <c r="J4649" s="762">
        <v>4.3658144307026803E-2</v>
      </c>
      <c r="K4649" s="762">
        <v>0.916838456493141</v>
      </c>
      <c r="L4649" s="759" t="s">
        <v>2409</v>
      </c>
      <c r="M4649" s="762">
        <v>0.604398524919594</v>
      </c>
    </row>
    <row r="4650" spans="1:13" x14ac:dyDescent="0.2">
      <c r="A4650" s="759" t="s">
        <v>7025</v>
      </c>
      <c r="B4650" s="759" t="s">
        <v>6259</v>
      </c>
      <c r="C4650" s="762">
        <v>-11.616594170000001</v>
      </c>
      <c r="D4650" s="762">
        <v>-15.34657784</v>
      </c>
      <c r="E4650" s="762">
        <v>0.938162519122125</v>
      </c>
      <c r="F4650" s="762">
        <v>2.7498124554778802E-2</v>
      </c>
      <c r="G4650" s="762">
        <v>0.49241173622545098</v>
      </c>
      <c r="H4650" s="762">
        <v>1.5260084019262999E-2</v>
      </c>
      <c r="I4650" s="762">
        <v>0.63397467931947804</v>
      </c>
      <c r="J4650" s="762">
        <v>3.9469802007653501E-2</v>
      </c>
      <c r="K4650" s="762">
        <v>0.79005473122525405</v>
      </c>
      <c r="L4650" s="759" t="s">
        <v>2376</v>
      </c>
      <c r="M4650" s="762">
        <v>0.74294763816232401</v>
      </c>
    </row>
    <row r="4651" spans="1:13" x14ac:dyDescent="0.2">
      <c r="A4651" s="759" t="s">
        <v>7026</v>
      </c>
      <c r="B4651" s="759" t="s">
        <v>6259</v>
      </c>
      <c r="C4651" s="762">
        <v>-20.998044620000002</v>
      </c>
      <c r="D4651" s="762">
        <v>-21.08461132</v>
      </c>
      <c r="E4651" s="762">
        <v>1.0613458610624</v>
      </c>
      <c r="F4651" s="762">
        <v>3.16272560502808E-2</v>
      </c>
      <c r="G4651" s="762">
        <v>0.59353722946109</v>
      </c>
      <c r="H4651" s="762">
        <v>2.6442159909833E-2</v>
      </c>
      <c r="I4651" s="762">
        <v>1</v>
      </c>
      <c r="J4651" s="762">
        <v>4.2154067994010301E-2</v>
      </c>
      <c r="K4651" s="762">
        <v>0.87130913764429296</v>
      </c>
      <c r="L4651" s="759" t="s">
        <v>2607</v>
      </c>
      <c r="M4651" s="762">
        <v>0.39820752311931101</v>
      </c>
    </row>
    <row r="4652" spans="1:13" x14ac:dyDescent="0.2">
      <c r="A4652" s="759" t="s">
        <v>7027</v>
      </c>
      <c r="B4652" s="759" t="s">
        <v>6259</v>
      </c>
      <c r="C4652" s="762">
        <v>-6.2490954319999998</v>
      </c>
      <c r="D4652" s="762">
        <v>-31.105037360000001</v>
      </c>
      <c r="E4652" s="762">
        <v>1.1088243644317799</v>
      </c>
      <c r="F4652" s="762">
        <v>2.15030038643628E-2</v>
      </c>
      <c r="G4652" s="762">
        <v>0.34558675825009999</v>
      </c>
      <c r="H4652" s="762">
        <v>9.7066156631032494E-3</v>
      </c>
      <c r="I4652" s="762">
        <v>0.40325785663285402</v>
      </c>
      <c r="J4652" s="762">
        <v>3.5128389995008599E-2</v>
      </c>
      <c r="K4652" s="762">
        <v>0.65863748156352497</v>
      </c>
      <c r="L4652" s="759" t="s">
        <v>2376</v>
      </c>
      <c r="M4652" s="762">
        <v>0.33079902025916702</v>
      </c>
    </row>
    <row r="4653" spans="1:13" x14ac:dyDescent="0.2">
      <c r="A4653" s="759" t="s">
        <v>7028</v>
      </c>
      <c r="B4653" s="759" t="s">
        <v>6259</v>
      </c>
      <c r="C4653" s="762">
        <v>-28.133964580000001</v>
      </c>
      <c r="D4653" s="762">
        <v>-14.01815904</v>
      </c>
      <c r="E4653" s="762">
        <v>1.2400802673365501</v>
      </c>
      <c r="F4653" s="762">
        <v>4.1789332341501201E-2</v>
      </c>
      <c r="G4653" s="762">
        <v>0.84241403860036301</v>
      </c>
      <c r="H4653" s="762">
        <v>8.6888213395266197E-3</v>
      </c>
      <c r="I4653" s="762">
        <v>0.36097393088657598</v>
      </c>
      <c r="J4653" s="762">
        <v>4.6169374965337497E-2</v>
      </c>
      <c r="K4653" s="762">
        <v>0.99285498551302398</v>
      </c>
      <c r="L4653" s="759" t="s">
        <v>2409</v>
      </c>
      <c r="M4653" s="762">
        <v>0.68852938144569398</v>
      </c>
    </row>
    <row r="4654" spans="1:13" x14ac:dyDescent="0.2">
      <c r="A4654" s="759" t="s">
        <v>7029</v>
      </c>
      <c r="B4654" s="759" t="s">
        <v>6259</v>
      </c>
      <c r="C4654" s="762">
        <v>-19.943357049999999</v>
      </c>
      <c r="D4654" s="762">
        <v>-29.033569140000001</v>
      </c>
      <c r="E4654" s="762">
        <v>0.58069137056106801</v>
      </c>
      <c r="F4654" s="762">
        <v>2.5417798763151801E-2</v>
      </c>
      <c r="G4654" s="762">
        <v>0.44146300322547499</v>
      </c>
      <c r="H4654" s="762">
        <v>1.2172546876600999E-2</v>
      </c>
      <c r="I4654" s="762">
        <v>0.50570406957302905</v>
      </c>
      <c r="J4654" s="762">
        <v>3.10043813432422E-2</v>
      </c>
      <c r="K4654" s="762">
        <v>0.53380115634025305</v>
      </c>
      <c r="L4654" s="759" t="s">
        <v>2376</v>
      </c>
      <c r="M4654" s="762">
        <v>0.81970990386837495</v>
      </c>
    </row>
    <row r="4655" spans="1:13" x14ac:dyDescent="0.2">
      <c r="A4655" s="759" t="s">
        <v>7030</v>
      </c>
      <c r="B4655" s="759" t="s">
        <v>6259</v>
      </c>
      <c r="C4655" s="762">
        <v>-9.1718865580000006</v>
      </c>
      <c r="D4655" s="762">
        <v>-37.455942909999997</v>
      </c>
      <c r="E4655" s="762">
        <v>0.68401037584801105</v>
      </c>
      <c r="F4655" s="762">
        <v>3.8170826267580303E-2</v>
      </c>
      <c r="G4655" s="762">
        <v>0.75379413188727495</v>
      </c>
      <c r="H4655" s="762">
        <v>1.5458178216469101E-2</v>
      </c>
      <c r="I4655" s="762">
        <v>0.64220442301716096</v>
      </c>
      <c r="J4655" s="762">
        <v>4.0503577172647097E-2</v>
      </c>
      <c r="K4655" s="762">
        <v>0.82134774540337196</v>
      </c>
      <c r="L4655" s="759" t="s">
        <v>2376</v>
      </c>
      <c r="M4655" s="762">
        <v>0.42207188350682401</v>
      </c>
    </row>
    <row r="4656" spans="1:13" x14ac:dyDescent="0.2">
      <c r="A4656" s="759" t="s">
        <v>7031</v>
      </c>
      <c r="B4656" s="759" t="s">
        <v>6259</v>
      </c>
      <c r="C4656" s="762">
        <v>0.60712287200000004</v>
      </c>
      <c r="D4656" s="762">
        <v>-30.214871710000001</v>
      </c>
      <c r="E4656" s="762">
        <v>1.1937097263415199</v>
      </c>
      <c r="F4656" s="762">
        <v>3.5649219247426402E-2</v>
      </c>
      <c r="G4656" s="762">
        <v>0.69203809856659704</v>
      </c>
      <c r="H4656" s="762">
        <v>1.8607192868608902E-2</v>
      </c>
      <c r="I4656" s="762">
        <v>0.77302911407372499</v>
      </c>
      <c r="J4656" s="762">
        <v>4.2606621928900197E-2</v>
      </c>
      <c r="K4656" s="762">
        <v>0.88500822955342595</v>
      </c>
      <c r="L4656" s="759" t="s">
        <v>2376</v>
      </c>
      <c r="M4656" s="762">
        <v>0.62367698775400904</v>
      </c>
    </row>
    <row r="4657" spans="1:13" x14ac:dyDescent="0.2">
      <c r="A4657" s="759" t="s">
        <v>7032</v>
      </c>
      <c r="B4657" s="759" t="s">
        <v>6259</v>
      </c>
      <c r="C4657" s="762">
        <v>-22.925774400000002</v>
      </c>
      <c r="D4657" s="762">
        <v>-19.34160413</v>
      </c>
      <c r="E4657" s="762">
        <v>1.1941644124941899</v>
      </c>
      <c r="F4657" s="762">
        <v>3.6027460300449503E-2</v>
      </c>
      <c r="G4657" s="762">
        <v>0.70130150234016198</v>
      </c>
      <c r="H4657" s="762">
        <v>1.0758564158612E-2</v>
      </c>
      <c r="I4657" s="762">
        <v>0.446960656431385</v>
      </c>
      <c r="J4657" s="762">
        <v>3.3930453108535298E-2</v>
      </c>
      <c r="K4657" s="762">
        <v>0.62237518123173896</v>
      </c>
      <c r="L4657" s="759" t="s">
        <v>2376</v>
      </c>
      <c r="M4657" s="762">
        <v>0.59793356226578698</v>
      </c>
    </row>
    <row r="4658" spans="1:13" x14ac:dyDescent="0.2">
      <c r="A4658" s="759" t="s">
        <v>7033</v>
      </c>
      <c r="B4658" s="759" t="s">
        <v>6259</v>
      </c>
      <c r="C4658" s="762">
        <v>-27.019099709999999</v>
      </c>
      <c r="D4658" s="762">
        <v>-12.7591477</v>
      </c>
      <c r="E4658" s="762">
        <v>1.0335033561703799</v>
      </c>
      <c r="F4658" s="762">
        <v>5.4857560723449099E-2</v>
      </c>
      <c r="G4658" s="762">
        <v>1</v>
      </c>
      <c r="H4658" s="762">
        <v>6.6190785204412704E-3</v>
      </c>
      <c r="I4658" s="762">
        <v>0.27498724688640602</v>
      </c>
      <c r="J4658" s="762">
        <v>3.5785036880927303E-2</v>
      </c>
      <c r="K4658" s="762">
        <v>0.67851459590757401</v>
      </c>
      <c r="L4658" s="759" t="s">
        <v>2376</v>
      </c>
      <c r="M4658" s="762">
        <v>0.45998102034546001</v>
      </c>
    </row>
    <row r="4659" spans="1:13" x14ac:dyDescent="0.2">
      <c r="A4659" s="759" t="s">
        <v>7034</v>
      </c>
      <c r="B4659" s="759" t="s">
        <v>6259</v>
      </c>
      <c r="C4659" s="762">
        <v>-15.99545957</v>
      </c>
      <c r="D4659" s="762">
        <v>-11.636813780000001</v>
      </c>
      <c r="E4659" s="762">
        <v>0.825494071935167</v>
      </c>
      <c r="F4659" s="762">
        <v>3.1368791330715101E-2</v>
      </c>
      <c r="G4659" s="762">
        <v>0.58720722912708601</v>
      </c>
      <c r="H4659" s="762">
        <v>1.2951261996652899E-2</v>
      </c>
      <c r="I4659" s="762">
        <v>0.53805550305178795</v>
      </c>
      <c r="J4659" s="762">
        <v>3.3406910321113599E-2</v>
      </c>
      <c r="K4659" s="762">
        <v>0.60652720800559701</v>
      </c>
      <c r="L4659" s="759" t="s">
        <v>2376</v>
      </c>
      <c r="M4659" s="762">
        <v>0.90333737340220699</v>
      </c>
    </row>
    <row r="4660" spans="1:13" x14ac:dyDescent="0.2">
      <c r="A4660" s="759" t="s">
        <v>7035</v>
      </c>
      <c r="B4660" s="759" t="s">
        <v>6259</v>
      </c>
      <c r="C4660" s="762">
        <v>1.9817120859999999</v>
      </c>
      <c r="D4660" s="762">
        <v>-37.37312154</v>
      </c>
      <c r="E4660" s="762">
        <v>0.39167539904278498</v>
      </c>
      <c r="F4660" s="762">
        <v>3.53340183699071E-2</v>
      </c>
      <c r="G4660" s="762">
        <v>0.68431859134017003</v>
      </c>
      <c r="H4660" s="762">
        <v>2.5233102223436599E-2</v>
      </c>
      <c r="I4660" s="762">
        <v>1</v>
      </c>
      <c r="J4660" s="762">
        <v>5.0606178248571901E-2</v>
      </c>
      <c r="K4660" s="762">
        <v>1</v>
      </c>
      <c r="L4660" s="759" t="s">
        <v>2413</v>
      </c>
      <c r="M4660" s="762">
        <v>0.90333737340220699</v>
      </c>
    </row>
    <row r="4661" spans="1:13" x14ac:dyDescent="0.2">
      <c r="A4661" s="759" t="s">
        <v>7036</v>
      </c>
      <c r="B4661" s="759" t="s">
        <v>6259</v>
      </c>
      <c r="C4661" s="762">
        <v>-15.238262840000001</v>
      </c>
      <c r="D4661" s="762">
        <v>-26.420510759999999</v>
      </c>
      <c r="E4661" s="762">
        <v>0.89020757750640001</v>
      </c>
      <c r="F4661" s="762">
        <v>4.98899948937458E-2</v>
      </c>
      <c r="G4661" s="762">
        <v>1</v>
      </c>
      <c r="H4661" s="762">
        <v>1.6858499265685299E-2</v>
      </c>
      <c r="I4661" s="762">
        <v>0.700380253302193</v>
      </c>
      <c r="J4661" s="762">
        <v>4.7673451278353901E-2</v>
      </c>
      <c r="K4661" s="762">
        <v>1</v>
      </c>
      <c r="L4661" s="759" t="s">
        <v>2409</v>
      </c>
      <c r="M4661" s="762">
        <v>0.716286870344782</v>
      </c>
    </row>
    <row r="4662" spans="1:13" x14ac:dyDescent="0.2">
      <c r="A4662" s="759" t="s">
        <v>7037</v>
      </c>
      <c r="B4662" s="759" t="s">
        <v>6259</v>
      </c>
      <c r="C4662" s="762">
        <v>-16.746592790000001</v>
      </c>
      <c r="D4662" s="762">
        <v>-23.567170399999998</v>
      </c>
      <c r="E4662" s="762">
        <v>0.845007697567287</v>
      </c>
      <c r="F4662" s="762">
        <v>2.4497412200795599E-2</v>
      </c>
      <c r="G4662" s="762">
        <v>0.41892204016504703</v>
      </c>
      <c r="H4662" s="762">
        <v>1.8265651149287899E-2</v>
      </c>
      <c r="I4662" s="762">
        <v>0.75883987501553096</v>
      </c>
      <c r="J4662" s="762">
        <v>3.3497864788419901E-2</v>
      </c>
      <c r="K4662" s="762">
        <v>0.60928047259854101</v>
      </c>
      <c r="L4662" s="759" t="s">
        <v>2376</v>
      </c>
      <c r="M4662" s="762">
        <v>0.19486828996354399</v>
      </c>
    </row>
    <row r="4663" spans="1:13" x14ac:dyDescent="0.2">
      <c r="A4663" s="759" t="s">
        <v>7038</v>
      </c>
      <c r="B4663" s="759" t="s">
        <v>6259</v>
      </c>
      <c r="C4663" s="762">
        <v>-12.239768290000001</v>
      </c>
      <c r="D4663" s="762">
        <v>-36.478094059999997</v>
      </c>
      <c r="E4663" s="762">
        <v>0.89265102305775101</v>
      </c>
      <c r="F4663" s="762">
        <v>4.1701076095795903E-2</v>
      </c>
      <c r="G4663" s="762">
        <v>0.84025258343437104</v>
      </c>
      <c r="H4663" s="762">
        <v>7.17920694012774E-3</v>
      </c>
      <c r="I4663" s="762">
        <v>0.29825756238256301</v>
      </c>
      <c r="J4663" s="762">
        <v>4.53574399645056E-2</v>
      </c>
      <c r="K4663" s="762">
        <v>0.96827720653141702</v>
      </c>
      <c r="L4663" s="759" t="s">
        <v>2409</v>
      </c>
      <c r="M4663" s="762">
        <v>0.55033700711365496</v>
      </c>
    </row>
    <row r="4664" spans="1:13" x14ac:dyDescent="0.2">
      <c r="A4664" s="759" t="s">
        <v>7039</v>
      </c>
      <c r="B4664" s="759" t="s">
        <v>6259</v>
      </c>
      <c r="C4664" s="762">
        <v>5.3821389069999999</v>
      </c>
      <c r="D4664" s="762">
        <v>-41.054286429999998</v>
      </c>
      <c r="E4664" s="762">
        <v>0.24202817718119499</v>
      </c>
      <c r="F4664" s="762">
        <v>3.3468029174993197E-2</v>
      </c>
      <c r="G4664" s="762">
        <v>0.63861913109120305</v>
      </c>
      <c r="H4664" s="762">
        <v>2.9434065371085099E-2</v>
      </c>
      <c r="I4664" s="762">
        <v>1</v>
      </c>
      <c r="J4664" s="762">
        <v>4.1961067051189599E-2</v>
      </c>
      <c r="K4664" s="762">
        <v>0.86546687696920299</v>
      </c>
      <c r="L4664" s="759" t="s">
        <v>2607</v>
      </c>
      <c r="M4664" s="762">
        <v>0.90333737340220699</v>
      </c>
    </row>
    <row r="4665" spans="1:13" x14ac:dyDescent="0.2">
      <c r="A4665" s="759" t="s">
        <v>7040</v>
      </c>
      <c r="B4665" s="759" t="s">
        <v>6259</v>
      </c>
      <c r="C4665" s="762">
        <v>-2.9366337549999999</v>
      </c>
      <c r="D4665" s="762">
        <v>-38.624505419999998</v>
      </c>
      <c r="E4665" s="762">
        <v>0.45284913441768099</v>
      </c>
      <c r="F4665" s="762">
        <v>5.1207534561776201E-2</v>
      </c>
      <c r="G4665" s="762">
        <v>1</v>
      </c>
      <c r="H4665" s="762">
        <v>2.7494108405341701E-2</v>
      </c>
      <c r="I4665" s="762">
        <v>1</v>
      </c>
      <c r="J4665" s="762">
        <v>4.9465919804780697E-2</v>
      </c>
      <c r="K4665" s="762">
        <v>1</v>
      </c>
      <c r="L4665" s="759" t="s">
        <v>2413</v>
      </c>
      <c r="M4665" s="762">
        <v>0.72430300066620601</v>
      </c>
    </row>
    <row r="4666" spans="1:13" x14ac:dyDescent="0.2">
      <c r="A4666" s="759" t="s">
        <v>7041</v>
      </c>
      <c r="B4666" s="759" t="s">
        <v>6259</v>
      </c>
      <c r="C4666" s="762">
        <v>-15.477325479999999</v>
      </c>
      <c r="D4666" s="762">
        <v>-16.106130960000002</v>
      </c>
      <c r="E4666" s="762">
        <v>1.1879936365018899</v>
      </c>
      <c r="F4666" s="762">
        <v>3.4892737141380199E-2</v>
      </c>
      <c r="G4666" s="762">
        <v>0.67351129101946905</v>
      </c>
      <c r="H4666" s="762">
        <v>8.6546671675945194E-3</v>
      </c>
      <c r="I4666" s="762">
        <v>0.35955501528968398</v>
      </c>
      <c r="J4666" s="762">
        <v>3.4107925239864702E-2</v>
      </c>
      <c r="K4666" s="762">
        <v>0.62774736938894804</v>
      </c>
      <c r="L4666" s="759" t="s">
        <v>2376</v>
      </c>
      <c r="M4666" s="762">
        <v>0.73001270567616094</v>
      </c>
    </row>
    <row r="4667" spans="1:13" x14ac:dyDescent="0.2">
      <c r="A4667" s="759" t="s">
        <v>7042</v>
      </c>
      <c r="B4667" s="759" t="s">
        <v>6259</v>
      </c>
      <c r="C4667" s="762">
        <v>-12.75386451</v>
      </c>
      <c r="D4667" s="762">
        <v>-25.232499600000001</v>
      </c>
      <c r="E4667" s="762">
        <v>0.85283442909225504</v>
      </c>
      <c r="F4667" s="762">
        <v>2.7075755378902999E-2</v>
      </c>
      <c r="G4667" s="762">
        <v>0.48206758037814701</v>
      </c>
      <c r="H4667" s="762">
        <v>1.6967792615868001E-2</v>
      </c>
      <c r="I4667" s="762">
        <v>0.70492083306581299</v>
      </c>
      <c r="J4667" s="762">
        <v>4.4942598857523199E-2</v>
      </c>
      <c r="K4667" s="762">
        <v>0.95571971065981598</v>
      </c>
      <c r="L4667" s="759" t="s">
        <v>2409</v>
      </c>
      <c r="M4667" s="762">
        <v>0.90333737340220699</v>
      </c>
    </row>
    <row r="4668" spans="1:13" x14ac:dyDescent="0.2">
      <c r="A4668" s="759" t="s">
        <v>7043</v>
      </c>
      <c r="B4668" s="759" t="s">
        <v>6259</v>
      </c>
      <c r="C4668" s="762">
        <v>-20.671148599999999</v>
      </c>
      <c r="D4668" s="762">
        <v>-15.97045917</v>
      </c>
      <c r="E4668" s="762">
        <v>1.0104024966348299</v>
      </c>
      <c r="F4668" s="762">
        <v>3.1532695787025097E-2</v>
      </c>
      <c r="G4668" s="762">
        <v>0.59122138464038598</v>
      </c>
      <c r="H4668" s="762">
        <v>1.8579869531063199E-2</v>
      </c>
      <c r="I4668" s="762">
        <v>0.77189398990514002</v>
      </c>
      <c r="J4668" s="762">
        <v>3.2433032000443701E-2</v>
      </c>
      <c r="K4668" s="762">
        <v>0.57704731338466098</v>
      </c>
      <c r="L4668" s="759" t="s">
        <v>2376</v>
      </c>
      <c r="M4668" s="762">
        <v>0.51477660455472096</v>
      </c>
    </row>
    <row r="4669" spans="1:13" x14ac:dyDescent="0.2">
      <c r="A4669" s="759" t="s">
        <v>7044</v>
      </c>
      <c r="B4669" s="759" t="s">
        <v>6259</v>
      </c>
      <c r="C4669" s="762">
        <v>-4.0262247010000003</v>
      </c>
      <c r="D4669" s="762">
        <v>-20.500928470000002</v>
      </c>
      <c r="E4669" s="762">
        <v>0.93855875492942897</v>
      </c>
      <c r="F4669" s="762">
        <v>5.3785877739883602E-2</v>
      </c>
      <c r="G4669" s="762">
        <v>1</v>
      </c>
      <c r="H4669" s="762">
        <v>4.6449673827658102E-3</v>
      </c>
      <c r="I4669" s="762">
        <v>0.192973476703965</v>
      </c>
      <c r="J4669" s="762">
        <v>4.1339914591536797E-2</v>
      </c>
      <c r="K4669" s="762">
        <v>0.84666421841896999</v>
      </c>
      <c r="L4669" s="759" t="s">
        <v>2376</v>
      </c>
      <c r="M4669" s="762">
        <v>0</v>
      </c>
    </row>
    <row r="4670" spans="1:13" x14ac:dyDescent="0.2">
      <c r="A4670" s="759" t="s">
        <v>7045</v>
      </c>
      <c r="B4670" s="759" t="s">
        <v>6259</v>
      </c>
      <c r="C4670" s="762">
        <v>-13.15072855</v>
      </c>
      <c r="D4670" s="762">
        <v>-11.481599129999999</v>
      </c>
      <c r="E4670" s="762">
        <v>0.82747144507474102</v>
      </c>
      <c r="F4670" s="762">
        <v>4.34535929748028E-2</v>
      </c>
      <c r="G4670" s="762">
        <v>0.883173029898492</v>
      </c>
      <c r="H4670" s="762">
        <v>1.30947095187677E-2</v>
      </c>
      <c r="I4670" s="762">
        <v>0.54401499841230005</v>
      </c>
      <c r="J4670" s="762">
        <v>3.2630469746547597E-2</v>
      </c>
      <c r="K4670" s="762">
        <v>0.58302388481780598</v>
      </c>
      <c r="L4670" s="759" t="s">
        <v>2376</v>
      </c>
      <c r="M4670" s="762">
        <v>0.24187520863609799</v>
      </c>
    </row>
    <row r="4671" spans="1:13" x14ac:dyDescent="0.2">
      <c r="A4671" s="759" t="s">
        <v>7046</v>
      </c>
      <c r="B4671" s="759" t="s">
        <v>6259</v>
      </c>
      <c r="C4671" s="762">
        <v>-21.765139479999998</v>
      </c>
      <c r="D4671" s="762">
        <v>-12.21650803</v>
      </c>
      <c r="E4671" s="762">
        <v>0.986270976934701</v>
      </c>
      <c r="F4671" s="762">
        <v>3.79123615480145E-2</v>
      </c>
      <c r="G4671" s="762">
        <v>0.74746415604401395</v>
      </c>
      <c r="H4671" s="762">
        <v>9.4538747908056997E-3</v>
      </c>
      <c r="I4671" s="762">
        <v>0.39275782305336099</v>
      </c>
      <c r="J4671" s="762">
        <v>3.2193444623148999E-2</v>
      </c>
      <c r="K4671" s="762">
        <v>0.569794865426554</v>
      </c>
      <c r="L4671" s="759" t="s">
        <v>2376</v>
      </c>
      <c r="M4671" s="762">
        <v>0.52396210167136104</v>
      </c>
    </row>
    <row r="4672" spans="1:13" x14ac:dyDescent="0.2">
      <c r="A4672" s="759" t="s">
        <v>7047</v>
      </c>
      <c r="B4672" s="759" t="s">
        <v>6259</v>
      </c>
      <c r="C4672" s="762">
        <v>-2.3322744289999999</v>
      </c>
      <c r="D4672" s="762">
        <v>-33.192734080000001</v>
      </c>
      <c r="E4672" s="762">
        <v>0.495846603058958</v>
      </c>
      <c r="F4672" s="762">
        <v>2.88219682403596E-2</v>
      </c>
      <c r="G4672" s="762">
        <v>0.52483363718755405</v>
      </c>
      <c r="H4672" s="762">
        <v>2.48778988353427E-2</v>
      </c>
      <c r="I4672" s="762">
        <v>1</v>
      </c>
      <c r="J4672" s="762">
        <v>4.3134601519605097E-2</v>
      </c>
      <c r="K4672" s="762">
        <v>0.90099051353762205</v>
      </c>
      <c r="L4672" s="759" t="s">
        <v>2413</v>
      </c>
      <c r="M4672" s="762">
        <v>0.85514556367508698</v>
      </c>
    </row>
    <row r="4673" spans="1:13" x14ac:dyDescent="0.2">
      <c r="A4673" s="759" t="s">
        <v>7048</v>
      </c>
      <c r="B4673" s="759" t="s">
        <v>6259</v>
      </c>
      <c r="C4673" s="762">
        <v>3.7322090409999999</v>
      </c>
      <c r="D4673" s="762">
        <v>-38.961422689999999</v>
      </c>
      <c r="E4673" s="762">
        <v>0.33422726079043102</v>
      </c>
      <c r="F4673" s="762">
        <v>3.8965132478928799E-2</v>
      </c>
      <c r="G4673" s="762">
        <v>0.77324727736268495</v>
      </c>
      <c r="H4673" s="762">
        <v>3.6483486457870799E-2</v>
      </c>
      <c r="I4673" s="762">
        <v>1</v>
      </c>
      <c r="J4673" s="762">
        <v>4.2637679551882898E-2</v>
      </c>
      <c r="K4673" s="762">
        <v>0.88594837458918696</v>
      </c>
      <c r="L4673" s="759" t="s">
        <v>2607</v>
      </c>
      <c r="M4673" s="762">
        <v>0</v>
      </c>
    </row>
    <row r="4674" spans="1:13" x14ac:dyDescent="0.2">
      <c r="A4674" s="759" t="s">
        <v>7049</v>
      </c>
      <c r="B4674" s="759" t="s">
        <v>6259</v>
      </c>
      <c r="C4674" s="762">
        <v>6.0428836539999997</v>
      </c>
      <c r="D4674" s="762">
        <v>-39.260886079999999</v>
      </c>
      <c r="E4674" s="762">
        <v>0.18209903376742101</v>
      </c>
      <c r="F4674" s="762">
        <v>3.0738389575676602E-2</v>
      </c>
      <c r="G4674" s="762">
        <v>0.57176823916497499</v>
      </c>
      <c r="H4674" s="762">
        <v>3.6852351514737501E-2</v>
      </c>
      <c r="I4674" s="762">
        <v>1</v>
      </c>
      <c r="J4674" s="762">
        <v>3.5221562863956501E-2</v>
      </c>
      <c r="K4674" s="762">
        <v>0.66145788640018499</v>
      </c>
      <c r="L4674" s="759" t="s">
        <v>2607</v>
      </c>
      <c r="M4674" s="762">
        <v>0</v>
      </c>
    </row>
    <row r="4675" spans="1:13" x14ac:dyDescent="0.2">
      <c r="A4675" s="759" t="s">
        <v>7050</v>
      </c>
      <c r="B4675" s="759" t="s">
        <v>6259</v>
      </c>
      <c r="C4675" s="762">
        <v>-1.7164910609999999</v>
      </c>
      <c r="D4675" s="762">
        <v>-30.532111159999999</v>
      </c>
      <c r="E4675" s="762">
        <v>0.92629770232720199</v>
      </c>
      <c r="F4675" s="762">
        <v>5.22981295979928E-2</v>
      </c>
      <c r="G4675" s="762">
        <v>1</v>
      </c>
      <c r="H4675" s="762">
        <v>1.8381775333857001E-2</v>
      </c>
      <c r="I4675" s="762">
        <v>0.76366420466281804</v>
      </c>
      <c r="J4675" s="762">
        <v>4.2127447174310897E-2</v>
      </c>
      <c r="K4675" s="762">
        <v>0.87050330336658599</v>
      </c>
      <c r="L4675" s="759" t="s">
        <v>2376</v>
      </c>
      <c r="M4675" s="762">
        <v>0.90333737340220699</v>
      </c>
    </row>
    <row r="4676" spans="1:13" x14ac:dyDescent="0.2">
      <c r="A4676" s="759" t="s">
        <v>7051</v>
      </c>
      <c r="B4676" s="759" t="s">
        <v>6259</v>
      </c>
      <c r="C4676" s="762">
        <v>-3.5647323339999999</v>
      </c>
      <c r="D4676" s="762">
        <v>-27.836358180000001</v>
      </c>
      <c r="E4676" s="762">
        <v>0.92898797120587295</v>
      </c>
      <c r="F4676" s="762">
        <v>2.76557249935384E-2</v>
      </c>
      <c r="G4676" s="762">
        <v>0.49627147759329299</v>
      </c>
      <c r="H4676" s="762">
        <v>9.1533180778032002E-3</v>
      </c>
      <c r="I4676" s="762">
        <v>0.380271291020364</v>
      </c>
      <c r="J4676" s="762">
        <v>4.0115356885364099E-2</v>
      </c>
      <c r="K4676" s="762">
        <v>0.80959608380947701</v>
      </c>
      <c r="L4676" s="759" t="s">
        <v>2376</v>
      </c>
      <c r="M4676" s="762">
        <v>0.90333737340220699</v>
      </c>
    </row>
    <row r="4677" spans="1:13" x14ac:dyDescent="0.2">
      <c r="A4677" s="759" t="s">
        <v>7052</v>
      </c>
      <c r="B4677" s="759" t="s">
        <v>6259</v>
      </c>
      <c r="C4677" s="762">
        <v>-19.869382120000001</v>
      </c>
      <c r="D4677" s="762">
        <v>-27.8370146</v>
      </c>
      <c r="E4677" s="762">
        <v>1.0407304857217401</v>
      </c>
      <c r="F4677" s="762">
        <v>3.4583840281411302E-2</v>
      </c>
      <c r="G4677" s="762">
        <v>0.66594617344775497</v>
      </c>
      <c r="H4677" s="762">
        <v>5.5739608593189703E-3</v>
      </c>
      <c r="I4677" s="762">
        <v>0.23156819697154199</v>
      </c>
      <c r="J4677" s="762">
        <v>4.0297265819976703E-2</v>
      </c>
      <c r="K4677" s="762">
        <v>0.81510258272474101</v>
      </c>
      <c r="L4677" s="759" t="s">
        <v>2376</v>
      </c>
      <c r="M4677" s="762">
        <v>0.45692249753606901</v>
      </c>
    </row>
    <row r="4678" spans="1:13" x14ac:dyDescent="0.2">
      <c r="A4678" s="759" t="s">
        <v>7053</v>
      </c>
      <c r="B4678" s="759" t="s">
        <v>6259</v>
      </c>
      <c r="C4678" s="762">
        <v>-5.0656157940000002</v>
      </c>
      <c r="D4678" s="762">
        <v>-35.901898610000003</v>
      </c>
      <c r="E4678" s="762">
        <v>0.56504075096428696</v>
      </c>
      <c r="F4678" s="762">
        <v>3.7124359354216402E-2</v>
      </c>
      <c r="G4678" s="762">
        <v>0.72816537573257301</v>
      </c>
      <c r="H4678" s="762">
        <v>2.7152566686020702E-2</v>
      </c>
      <c r="I4678" s="762">
        <v>1</v>
      </c>
      <c r="J4678" s="762">
        <v>4.2358160945039101E-2</v>
      </c>
      <c r="K4678" s="762">
        <v>0.87748716007920802</v>
      </c>
      <c r="L4678" s="759" t="s">
        <v>2607</v>
      </c>
      <c r="M4678" s="762">
        <v>0.90333737340220699</v>
      </c>
    </row>
    <row r="4679" spans="1:13" x14ac:dyDescent="0.2">
      <c r="A4679" s="759" t="s">
        <v>7054</v>
      </c>
      <c r="B4679" s="759" t="s">
        <v>6259</v>
      </c>
      <c r="C4679" s="762">
        <v>-13.37607264</v>
      </c>
      <c r="D4679" s="762">
        <v>-27.127894680000001</v>
      </c>
      <c r="E4679" s="762">
        <v>0.81990146440529499</v>
      </c>
      <c r="F4679" s="762">
        <v>3.9147948987890001E-2</v>
      </c>
      <c r="G4679" s="762">
        <v>0.77772460184012604</v>
      </c>
      <c r="H4679" s="762">
        <v>1.93039379760238E-2</v>
      </c>
      <c r="I4679" s="762">
        <v>0.80197513350208804</v>
      </c>
      <c r="J4679" s="762">
        <v>4.06788309023349E-2</v>
      </c>
      <c r="K4679" s="762">
        <v>0.82665279331686603</v>
      </c>
      <c r="L4679" s="759" t="s">
        <v>2376</v>
      </c>
      <c r="M4679" s="762">
        <v>0.90333737340220699</v>
      </c>
    </row>
    <row r="4680" spans="1:13" x14ac:dyDescent="0.2">
      <c r="A4680" s="759" t="s">
        <v>7055</v>
      </c>
      <c r="B4680" s="759" t="s">
        <v>6259</v>
      </c>
      <c r="C4680" s="762">
        <v>3.9445133210000001</v>
      </c>
      <c r="D4680" s="762">
        <v>-30.487078230000002</v>
      </c>
      <c r="E4680" s="762">
        <v>0.73130890485716604</v>
      </c>
      <c r="F4680" s="762">
        <v>2.7372044203771099E-2</v>
      </c>
      <c r="G4680" s="762">
        <v>0.48932391864043301</v>
      </c>
      <c r="H4680" s="762">
        <v>1.9508863007616398E-2</v>
      </c>
      <c r="I4680" s="762">
        <v>0.810488668628077</v>
      </c>
      <c r="J4680" s="762">
        <v>4.0869613443513898E-2</v>
      </c>
      <c r="K4680" s="762">
        <v>0.83242788347761698</v>
      </c>
      <c r="L4680" s="759" t="s">
        <v>2376</v>
      </c>
      <c r="M4680" s="762">
        <v>0.57591398981735997</v>
      </c>
    </row>
    <row r="4681" spans="1:13" x14ac:dyDescent="0.2">
      <c r="A4681" s="759" t="s">
        <v>7056</v>
      </c>
      <c r="B4681" s="759" t="s">
        <v>6259</v>
      </c>
      <c r="C4681" s="762">
        <v>-4.8675521770000003</v>
      </c>
      <c r="D4681" s="762">
        <v>-26.447865610000001</v>
      </c>
      <c r="E4681" s="762">
        <v>0.55671336267699001</v>
      </c>
      <c r="F4681" s="762">
        <v>2.27448953217886E-2</v>
      </c>
      <c r="G4681" s="762">
        <v>0.37600159370092601</v>
      </c>
      <c r="H4681" s="762">
        <v>7.9647528945660708E-3</v>
      </c>
      <c r="I4681" s="762">
        <v>0.33089278728962801</v>
      </c>
      <c r="J4681" s="762">
        <v>3.0691586711774198E-2</v>
      </c>
      <c r="K4681" s="762">
        <v>0.52433268682142098</v>
      </c>
      <c r="L4681" s="759" t="s">
        <v>2376</v>
      </c>
      <c r="M4681" s="762">
        <v>0</v>
      </c>
    </row>
    <row r="4682" spans="1:13" x14ac:dyDescent="0.2">
      <c r="A4682" s="759" t="s">
        <v>7057</v>
      </c>
      <c r="B4682" s="759" t="s">
        <v>6259</v>
      </c>
      <c r="C4682" s="762">
        <v>3.7021362280000001</v>
      </c>
      <c r="D4682" s="762">
        <v>-38.932308999999997</v>
      </c>
      <c r="E4682" s="762">
        <v>0.67341193726086701</v>
      </c>
      <c r="F4682" s="762">
        <v>4.05096167787731E-2</v>
      </c>
      <c r="G4682" s="762">
        <v>0.81107286522125499</v>
      </c>
      <c r="H4682" s="762">
        <v>3.0554322210458E-2</v>
      </c>
      <c r="I4682" s="762">
        <v>1</v>
      </c>
      <c r="J4682" s="762">
        <v>5.1003272142421403E-2</v>
      </c>
      <c r="K4682" s="762">
        <v>1</v>
      </c>
      <c r="L4682" s="759" t="s">
        <v>2413</v>
      </c>
      <c r="M4682" s="762">
        <v>0.90333737340220699</v>
      </c>
    </row>
    <row r="4683" spans="1:13" x14ac:dyDescent="0.2">
      <c r="A4683" s="759" t="s">
        <v>7058</v>
      </c>
      <c r="B4683" s="759" t="s">
        <v>6259</v>
      </c>
      <c r="C4683" s="762">
        <v>12.418943629999999</v>
      </c>
      <c r="D4683" s="762">
        <v>-32.408132080000001</v>
      </c>
      <c r="E4683" s="762">
        <v>1.2400802673365501</v>
      </c>
      <c r="F4683" s="762">
        <v>1.96433186869992E-2</v>
      </c>
      <c r="G4683" s="762">
        <v>0.30004168765584699</v>
      </c>
      <c r="H4683" s="762">
        <v>6.2160592916424696E-4</v>
      </c>
      <c r="I4683" s="762">
        <v>2.5824396806273402E-2</v>
      </c>
      <c r="J4683" s="762">
        <v>4.0887360656646901E-2</v>
      </c>
      <c r="K4683" s="762">
        <v>0.83296512650983701</v>
      </c>
      <c r="L4683" s="759" t="s">
        <v>2376</v>
      </c>
      <c r="M4683" s="762">
        <v>0</v>
      </c>
    </row>
    <row r="4684" spans="1:13" x14ac:dyDescent="0.2">
      <c r="A4684" s="759" t="s">
        <v>7059</v>
      </c>
      <c r="B4684" s="759" t="s">
        <v>6259</v>
      </c>
      <c r="C4684" s="762">
        <v>-14.106400349999999</v>
      </c>
      <c r="D4684" s="762">
        <v>-21.94381512</v>
      </c>
      <c r="E4684" s="762">
        <v>1.08382369778853</v>
      </c>
      <c r="F4684" s="762">
        <v>3.6752422318743698E-2</v>
      </c>
      <c r="G4684" s="762">
        <v>0.71905636161372199</v>
      </c>
      <c r="H4684" s="762">
        <v>1.02804057515626E-2</v>
      </c>
      <c r="I4684" s="762">
        <v>0.42709575498562402</v>
      </c>
      <c r="J4684" s="762">
        <v>3.4471743109089903E-2</v>
      </c>
      <c r="K4684" s="762">
        <v>0.63876036721947604</v>
      </c>
      <c r="L4684" s="759" t="s">
        <v>2376</v>
      </c>
      <c r="M4684" s="762">
        <v>0.36594210898121399</v>
      </c>
    </row>
    <row r="4685" spans="1:13" x14ac:dyDescent="0.2">
      <c r="A4685" s="759" t="s">
        <v>7060</v>
      </c>
      <c r="B4685" s="759" t="s">
        <v>6259</v>
      </c>
      <c r="C4685" s="762">
        <v>-19.458654460000002</v>
      </c>
      <c r="D4685" s="762">
        <v>-20.25485535</v>
      </c>
      <c r="E4685" s="762">
        <v>1.17303331607077</v>
      </c>
      <c r="F4685" s="762">
        <v>4.0465488655920402E-2</v>
      </c>
      <c r="G4685" s="762">
        <v>0.80999213763825995</v>
      </c>
      <c r="H4685" s="762">
        <v>1.2841968646470201E-2</v>
      </c>
      <c r="I4685" s="762">
        <v>0.53351496483280703</v>
      </c>
      <c r="J4685" s="762">
        <v>3.08069435971383E-2</v>
      </c>
      <c r="K4685" s="762">
        <v>0.52782461517773205</v>
      </c>
      <c r="L4685" s="759" t="s">
        <v>2376</v>
      </c>
      <c r="M4685" s="762">
        <v>0.59476875225404702</v>
      </c>
    </row>
    <row r="4686" spans="1:13" x14ac:dyDescent="0.2">
      <c r="A4686" s="759" t="s">
        <v>7061</v>
      </c>
      <c r="B4686" s="759" t="s">
        <v>6259</v>
      </c>
      <c r="C4686" s="762">
        <v>-25.3514433</v>
      </c>
      <c r="D4686" s="762">
        <v>-22.035733530000002</v>
      </c>
      <c r="E4686" s="762">
        <v>1.2100320218723499</v>
      </c>
      <c r="F4686" s="762">
        <v>4.2961879605872798E-2</v>
      </c>
      <c r="G4686" s="762">
        <v>0.87113061234008204</v>
      </c>
      <c r="H4686" s="762">
        <v>1.2835137812083701E-2</v>
      </c>
      <c r="I4686" s="762">
        <v>0.53323117340449999</v>
      </c>
      <c r="J4686" s="762">
        <v>4.3285452831235097E-2</v>
      </c>
      <c r="K4686" s="762">
        <v>0.90555686741712604</v>
      </c>
      <c r="L4686" s="759" t="s">
        <v>2409</v>
      </c>
      <c r="M4686" s="762">
        <v>0</v>
      </c>
    </row>
    <row r="4687" spans="1:13" x14ac:dyDescent="0.2">
      <c r="A4687" s="759" t="s">
        <v>7062</v>
      </c>
      <c r="B4687" s="759" t="s">
        <v>6259</v>
      </c>
      <c r="C4687" s="762">
        <v>5.1066190320000002</v>
      </c>
      <c r="D4687" s="762">
        <v>-32.318094070000001</v>
      </c>
      <c r="E4687" s="762">
        <v>0.46830942428210098</v>
      </c>
      <c r="F4687" s="762">
        <v>2.4800005043213998E-2</v>
      </c>
      <c r="G4687" s="762">
        <v>0.42633276808204701</v>
      </c>
      <c r="H4687" s="762">
        <v>2.08613682161276E-2</v>
      </c>
      <c r="I4687" s="762">
        <v>0.86667800045960497</v>
      </c>
      <c r="J4687" s="762">
        <v>3.9250180245133402E-2</v>
      </c>
      <c r="K4687" s="762">
        <v>0.78340663627245799</v>
      </c>
      <c r="L4687" s="759" t="s">
        <v>2376</v>
      </c>
      <c r="M4687" s="762">
        <v>0.30602209803769198</v>
      </c>
    </row>
    <row r="4688" spans="1:13" x14ac:dyDescent="0.2">
      <c r="A4688" s="759" t="s">
        <v>7063</v>
      </c>
      <c r="B4688" s="759" t="s">
        <v>6259</v>
      </c>
      <c r="C4688" s="762">
        <v>-13.69457628</v>
      </c>
      <c r="D4688" s="762">
        <v>-14.19014494</v>
      </c>
      <c r="E4688" s="762">
        <v>0.62115563639138804</v>
      </c>
      <c r="F4688" s="762">
        <v>5.81041297618973E-2</v>
      </c>
      <c r="G4688" s="762">
        <v>1</v>
      </c>
      <c r="H4688" s="762">
        <v>1.42559513644592E-2</v>
      </c>
      <c r="I4688" s="762">
        <v>0.59225833642981196</v>
      </c>
      <c r="J4688" s="762">
        <v>3.9620653319283501E-2</v>
      </c>
      <c r="K4688" s="762">
        <v>0.79462108510475704</v>
      </c>
      <c r="L4688" s="759" t="s">
        <v>2376</v>
      </c>
      <c r="M4688" s="762">
        <v>0.85530098121051401</v>
      </c>
    </row>
    <row r="4689" spans="1:13" x14ac:dyDescent="0.2">
      <c r="A4689" s="759" t="s">
        <v>7064</v>
      </c>
      <c r="B4689" s="759" t="s">
        <v>6259</v>
      </c>
      <c r="C4689" s="762">
        <v>-13.887591860000001</v>
      </c>
      <c r="D4689" s="762">
        <v>-10.564042110000001</v>
      </c>
      <c r="E4689" s="762">
        <v>0.911324228354503</v>
      </c>
      <c r="F4689" s="762">
        <v>2.9528018206002701E-2</v>
      </c>
      <c r="G4689" s="762">
        <v>0.54212532749697295</v>
      </c>
      <c r="H4689" s="762">
        <v>1.3176679531404801E-2</v>
      </c>
      <c r="I4689" s="762">
        <v>0.54742041246269502</v>
      </c>
      <c r="J4689" s="762">
        <v>2.5349675558759902E-2</v>
      </c>
      <c r="K4689" s="762">
        <v>0.36262970826105101</v>
      </c>
      <c r="L4689" s="759" t="s">
        <v>2376</v>
      </c>
      <c r="M4689" s="762">
        <v>0.85255119174208804</v>
      </c>
    </row>
    <row r="4690" spans="1:13" x14ac:dyDescent="0.2">
      <c r="A4690" s="759" t="s">
        <v>7065</v>
      </c>
      <c r="B4690" s="759" t="s">
        <v>6259</v>
      </c>
      <c r="C4690" s="762">
        <v>0.67404343</v>
      </c>
      <c r="D4690" s="762">
        <v>-31.65211708</v>
      </c>
      <c r="E4690" s="762">
        <v>0.72294387179971697</v>
      </c>
      <c r="F4690" s="762">
        <v>2.7832237484949202E-2</v>
      </c>
      <c r="G4690" s="762">
        <v>0.500594387925275</v>
      </c>
      <c r="H4690" s="762">
        <v>1.28078144745381E-2</v>
      </c>
      <c r="I4690" s="762">
        <v>0.53209600769127596</v>
      </c>
      <c r="J4690" s="762">
        <v>4.4782873939326701E-2</v>
      </c>
      <c r="K4690" s="762">
        <v>0.95088473526420303</v>
      </c>
      <c r="L4690" s="759" t="s">
        <v>2409</v>
      </c>
      <c r="M4690" s="762">
        <v>0.32434693801527598</v>
      </c>
    </row>
    <row r="4691" spans="1:13" x14ac:dyDescent="0.2">
      <c r="A4691" s="759" t="s">
        <v>7066</v>
      </c>
      <c r="B4691" s="759" t="s">
        <v>6259</v>
      </c>
      <c r="C4691" s="762">
        <v>-0.244302519</v>
      </c>
      <c r="D4691" s="762">
        <v>-38.858227769999999</v>
      </c>
      <c r="E4691" s="762">
        <v>1.2400802673365501</v>
      </c>
      <c r="F4691" s="762">
        <v>3.00197315749327E-2</v>
      </c>
      <c r="G4691" s="762">
        <v>0.55416776954612801</v>
      </c>
      <c r="H4691" s="762">
        <v>2.7494108405341701E-2</v>
      </c>
      <c r="I4691" s="762">
        <v>1</v>
      </c>
      <c r="J4691" s="762">
        <v>5.4106816039043902E-2</v>
      </c>
      <c r="K4691" s="762">
        <v>1</v>
      </c>
      <c r="L4691" s="759" t="s">
        <v>2413</v>
      </c>
      <c r="M4691" s="762">
        <v>0.70854508562281304</v>
      </c>
    </row>
    <row r="4692" spans="1:13" x14ac:dyDescent="0.2">
      <c r="A4692" s="759" t="s">
        <v>7067</v>
      </c>
      <c r="B4692" s="759" t="s">
        <v>6259</v>
      </c>
      <c r="C4692" s="762">
        <v>-4.4301073149999999</v>
      </c>
      <c r="D4692" s="762">
        <v>-25.593681199999999</v>
      </c>
      <c r="E4692" s="762">
        <v>0.26885643086295002</v>
      </c>
      <c r="F4692" s="762">
        <v>3.2144185489412398E-2</v>
      </c>
      <c r="G4692" s="762">
        <v>0.606197205638355</v>
      </c>
      <c r="H4692" s="762">
        <v>1.5130298165921E-2</v>
      </c>
      <c r="I4692" s="762">
        <v>0.62858276681557801</v>
      </c>
      <c r="J4692" s="762">
        <v>2.8681714824469001E-2</v>
      </c>
      <c r="K4692" s="762">
        <v>0.46349260750802801</v>
      </c>
      <c r="L4692" s="759" t="s">
        <v>2376</v>
      </c>
      <c r="M4692" s="762">
        <v>0.45960449002957499</v>
      </c>
    </row>
    <row r="4693" spans="1:13" x14ac:dyDescent="0.2">
      <c r="A4693" s="759" t="s">
        <v>7068</v>
      </c>
      <c r="B4693" s="759" t="s">
        <v>6259</v>
      </c>
      <c r="C4693" s="762">
        <v>-18.615369430000001</v>
      </c>
      <c r="D4693" s="762">
        <v>-23.910784060000001</v>
      </c>
      <c r="E4693" s="762">
        <v>0.72316485099846906</v>
      </c>
      <c r="F4693" s="762">
        <v>4.09067698844474E-2</v>
      </c>
      <c r="G4693" s="762">
        <v>0.82079943795896104</v>
      </c>
      <c r="H4693" s="762">
        <v>1.1482632603572501E-2</v>
      </c>
      <c r="I4693" s="762">
        <v>0.47704184157297302</v>
      </c>
      <c r="J4693" s="762">
        <v>3.44473406910321E-2</v>
      </c>
      <c r="K4693" s="762">
        <v>0.63802170345610998</v>
      </c>
      <c r="L4693" s="759" t="s">
        <v>2376</v>
      </c>
      <c r="M4693" s="762">
        <v>0.691053774023623</v>
      </c>
    </row>
    <row r="4694" spans="1:13" x14ac:dyDescent="0.2">
      <c r="A4694" s="759" t="s">
        <v>7069</v>
      </c>
      <c r="B4694" s="759" t="s">
        <v>6259</v>
      </c>
      <c r="C4694" s="762">
        <v>4.8842984879999998</v>
      </c>
      <c r="D4694" s="762">
        <v>-32.48254129</v>
      </c>
      <c r="E4694" s="762">
        <v>0.60598022580116895</v>
      </c>
      <c r="F4694" s="762">
        <v>3.7748457091704497E-2</v>
      </c>
      <c r="G4694" s="762">
        <v>0.74345000053071497</v>
      </c>
      <c r="H4694" s="762">
        <v>2.05403189999658E-2</v>
      </c>
      <c r="I4694" s="762">
        <v>0.85334013568632905</v>
      </c>
      <c r="J4694" s="762">
        <v>3.1263934335311397E-2</v>
      </c>
      <c r="K4694" s="762">
        <v>0.54165798757429695</v>
      </c>
      <c r="L4694" s="759" t="s">
        <v>2376</v>
      </c>
      <c r="M4694" s="762">
        <v>0.28712897854271502</v>
      </c>
    </row>
    <row r="4695" spans="1:13" x14ac:dyDescent="0.2">
      <c r="A4695" s="759" t="s">
        <v>7070</v>
      </c>
      <c r="B4695" s="759" t="s">
        <v>6259</v>
      </c>
      <c r="C4695" s="762">
        <v>-25.84050053</v>
      </c>
      <c r="D4695" s="762">
        <v>-10.317655630000001</v>
      </c>
      <c r="E4695" s="762">
        <v>0.85887136054508495</v>
      </c>
      <c r="F4695" s="762">
        <v>4.6321920960227997E-2</v>
      </c>
      <c r="G4695" s="762">
        <v>0.953420518719165</v>
      </c>
      <c r="H4695" s="762">
        <v>4.5425048669694998E-3</v>
      </c>
      <c r="I4695" s="762">
        <v>0.18871672991329</v>
      </c>
      <c r="J4695" s="762">
        <v>3.4662525650268998E-2</v>
      </c>
      <c r="K4695" s="762">
        <v>0.644535487650851</v>
      </c>
      <c r="L4695" s="759" t="s">
        <v>2376</v>
      </c>
      <c r="M4695" s="762">
        <v>0.36244196256179301</v>
      </c>
    </row>
    <row r="4696" spans="1:13" x14ac:dyDescent="0.2">
      <c r="A4696" s="759" t="s">
        <v>7071</v>
      </c>
      <c r="B4696" s="759" t="s">
        <v>6259</v>
      </c>
      <c r="C4696" s="762">
        <v>-10.986630310000001</v>
      </c>
      <c r="D4696" s="762">
        <v>-27.715588310000001</v>
      </c>
      <c r="E4696" s="762">
        <v>0.73640327797246596</v>
      </c>
      <c r="F4696" s="762">
        <v>3.9444237812758097E-2</v>
      </c>
      <c r="G4696" s="762">
        <v>0.78498094010241304</v>
      </c>
      <c r="H4696" s="762">
        <v>1.78967860924212E-2</v>
      </c>
      <c r="I4696" s="762">
        <v>0.74351551178874997</v>
      </c>
      <c r="J4696" s="762">
        <v>4.5182186234817803E-2</v>
      </c>
      <c r="K4696" s="762">
        <v>0.96297215861792396</v>
      </c>
      <c r="L4696" s="759" t="s">
        <v>2409</v>
      </c>
      <c r="M4696" s="762">
        <v>0.88042759495026202</v>
      </c>
    </row>
    <row r="4697" spans="1:13" x14ac:dyDescent="0.2">
      <c r="A4697" s="759" t="s">
        <v>7072</v>
      </c>
      <c r="B4697" s="759" t="s">
        <v>6259</v>
      </c>
      <c r="C4697" s="762">
        <v>-17.566895769999999</v>
      </c>
      <c r="D4697" s="762">
        <v>-12.809092489999999</v>
      </c>
      <c r="E4697" s="762">
        <v>0.55757092738962399</v>
      </c>
      <c r="F4697" s="762">
        <v>5.4063254512100603E-2</v>
      </c>
      <c r="G4697" s="762">
        <v>1</v>
      </c>
      <c r="H4697" s="762">
        <v>1.5061989822056801E-2</v>
      </c>
      <c r="I4697" s="762">
        <v>0.62574493562179501</v>
      </c>
      <c r="J4697" s="762">
        <v>3.3531140813044202E-2</v>
      </c>
      <c r="K4697" s="762">
        <v>0.61028775787801803</v>
      </c>
      <c r="L4697" s="759" t="s">
        <v>2376</v>
      </c>
      <c r="M4697" s="762">
        <v>0</v>
      </c>
    </row>
    <row r="4698" spans="1:13" x14ac:dyDescent="0.2">
      <c r="A4698" s="759" t="s">
        <v>7073</v>
      </c>
      <c r="B4698" s="759" t="s">
        <v>6259</v>
      </c>
      <c r="C4698" s="762">
        <v>5.7679123710000004</v>
      </c>
      <c r="D4698" s="762">
        <v>-43.327841249999999</v>
      </c>
      <c r="E4698" s="762">
        <v>0</v>
      </c>
      <c r="F4698" s="762">
        <v>4.9574794016226498E-2</v>
      </c>
      <c r="G4698" s="762">
        <v>1</v>
      </c>
      <c r="H4698" s="762">
        <v>4.1743228935414503E-2</v>
      </c>
      <c r="I4698" s="762">
        <v>1</v>
      </c>
      <c r="J4698" s="762">
        <v>5.0938938494814498E-2</v>
      </c>
      <c r="K4698" s="762">
        <v>1</v>
      </c>
      <c r="L4698" s="759" t="s">
        <v>2413</v>
      </c>
      <c r="M4698" s="762">
        <v>0.90333737340220699</v>
      </c>
    </row>
    <row r="4699" spans="1:13" x14ac:dyDescent="0.2">
      <c r="A4699" s="759" t="s">
        <v>7074</v>
      </c>
      <c r="B4699" s="759" t="s">
        <v>6259</v>
      </c>
      <c r="C4699" s="762">
        <v>-22.530905440000002</v>
      </c>
      <c r="D4699" s="762">
        <v>-9.2031022359999994</v>
      </c>
      <c r="E4699" s="762">
        <v>0.79803670484696598</v>
      </c>
      <c r="F4699" s="762">
        <v>3.9639662356820003E-2</v>
      </c>
      <c r="G4699" s="762">
        <v>0.789767019398536</v>
      </c>
      <c r="H4699" s="762">
        <v>5.94282591618566E-3</v>
      </c>
      <c r="I4699" s="762">
        <v>0.24689256019832201</v>
      </c>
      <c r="J4699" s="762">
        <v>3.3726360157506498E-2</v>
      </c>
      <c r="K4699" s="762">
        <v>0.61619715879682302</v>
      </c>
      <c r="L4699" s="759" t="s">
        <v>2376</v>
      </c>
      <c r="M4699" s="762">
        <v>0.870440944088955</v>
      </c>
    </row>
    <row r="4700" spans="1:13" x14ac:dyDescent="0.2">
      <c r="A4700" s="759" t="s">
        <v>7075</v>
      </c>
      <c r="B4700" s="759" t="s">
        <v>6259</v>
      </c>
      <c r="C4700" s="762">
        <v>4.3778689440000003</v>
      </c>
      <c r="D4700" s="762">
        <v>-43.432000899999998</v>
      </c>
      <c r="E4700" s="762">
        <v>0.71009836962221795</v>
      </c>
      <c r="F4700" s="762">
        <v>2.8241998625724199E-2</v>
      </c>
      <c r="G4700" s="762">
        <v>0.510629764463153</v>
      </c>
      <c r="H4700" s="762">
        <v>3.9789610300898302E-2</v>
      </c>
      <c r="I4700" s="762">
        <v>1</v>
      </c>
      <c r="J4700" s="762">
        <v>6.9180855193832796E-2</v>
      </c>
      <c r="K4700" s="762">
        <v>1</v>
      </c>
      <c r="L4700" s="759" t="s">
        <v>2413</v>
      </c>
      <c r="M4700" s="762">
        <v>0.90333737340220699</v>
      </c>
    </row>
    <row r="4701" spans="1:13" x14ac:dyDescent="0.2">
      <c r="A4701" s="759" t="s">
        <v>7076</v>
      </c>
      <c r="B4701" s="759" t="s">
        <v>6259</v>
      </c>
      <c r="C4701" s="762">
        <v>-19.50176926</v>
      </c>
      <c r="D4701" s="762">
        <v>-24.475058270000002</v>
      </c>
      <c r="E4701" s="762">
        <v>0.84796125867307104</v>
      </c>
      <c r="F4701" s="762">
        <v>4.1669556008043902E-2</v>
      </c>
      <c r="G4701" s="762">
        <v>0.83948063516080296</v>
      </c>
      <c r="H4701" s="762">
        <v>9.3240889374637103E-3</v>
      </c>
      <c r="I4701" s="762">
        <v>0.38736591054946201</v>
      </c>
      <c r="J4701" s="762">
        <v>4.3083578281847897E-2</v>
      </c>
      <c r="K4701" s="762">
        <v>0.899445985225926</v>
      </c>
      <c r="L4701" s="759" t="s">
        <v>2376</v>
      </c>
      <c r="M4701" s="762">
        <v>0.43683788058681</v>
      </c>
    </row>
    <row r="4702" spans="1:13" x14ac:dyDescent="0.2">
      <c r="A4702" s="759" t="s">
        <v>7077</v>
      </c>
      <c r="B4702" s="759" t="s">
        <v>6259</v>
      </c>
      <c r="C4702" s="762">
        <v>-25.06574883</v>
      </c>
      <c r="D4702" s="762">
        <v>-23.578859949999998</v>
      </c>
      <c r="E4702" s="762">
        <v>1.1854881879067201</v>
      </c>
      <c r="F4702" s="762">
        <v>4.8963304313839197E-2</v>
      </c>
      <c r="G4702" s="762">
        <v>1</v>
      </c>
      <c r="H4702" s="762">
        <v>1.24867652583763E-2</v>
      </c>
      <c r="I4702" s="762">
        <v>0.51875814291800004</v>
      </c>
      <c r="J4702" s="762">
        <v>4.4033054184460102E-2</v>
      </c>
      <c r="K4702" s="762">
        <v>0.92818721608349497</v>
      </c>
      <c r="L4702" s="759" t="s">
        <v>2409</v>
      </c>
      <c r="M4702" s="762">
        <v>0.90333737340220699</v>
      </c>
    </row>
    <row r="4703" spans="1:13" x14ac:dyDescent="0.2">
      <c r="A4703" s="759" t="s">
        <v>7078</v>
      </c>
      <c r="B4703" s="759" t="s">
        <v>6259</v>
      </c>
      <c r="C4703" s="762">
        <v>-15.97179397</v>
      </c>
      <c r="D4703" s="762">
        <v>-23.040465510000001</v>
      </c>
      <c r="E4703" s="762">
        <v>0.79745513945632196</v>
      </c>
      <c r="F4703" s="762">
        <v>3.8990348549130402E-2</v>
      </c>
      <c r="G4703" s="762">
        <v>0.77386486047228398</v>
      </c>
      <c r="H4703" s="762">
        <v>1.61754158270433E-2</v>
      </c>
      <c r="I4703" s="762">
        <v>0.67200181673044201</v>
      </c>
      <c r="J4703" s="762">
        <v>3.3531140813044202E-2</v>
      </c>
      <c r="K4703" s="762">
        <v>0.61028775787801803</v>
      </c>
      <c r="L4703" s="759" t="s">
        <v>2376</v>
      </c>
      <c r="M4703" s="762">
        <v>0.90333737340220699</v>
      </c>
    </row>
    <row r="4704" spans="1:13" x14ac:dyDescent="0.2">
      <c r="A4704" s="759" t="s">
        <v>7079</v>
      </c>
      <c r="B4704" s="759" t="s">
        <v>6259</v>
      </c>
      <c r="C4704" s="762">
        <v>-7.4416424609999998</v>
      </c>
      <c r="D4704" s="762">
        <v>-28.081950320000001</v>
      </c>
      <c r="E4704" s="762">
        <v>0.76957473162166101</v>
      </c>
      <c r="F4704" s="762">
        <v>2.0563705249355399E-2</v>
      </c>
      <c r="G4704" s="762">
        <v>0.32258262622553102</v>
      </c>
      <c r="H4704" s="762">
        <v>1.64418183681137E-2</v>
      </c>
      <c r="I4704" s="762">
        <v>0.68306939162190805</v>
      </c>
      <c r="J4704" s="762">
        <v>3.0440907326271398E-2</v>
      </c>
      <c r="K4704" s="762">
        <v>0.51674444683286402</v>
      </c>
      <c r="L4704" s="759" t="s">
        <v>2376</v>
      </c>
      <c r="M4704" s="762">
        <v>0</v>
      </c>
    </row>
    <row r="4705" spans="1:13" x14ac:dyDescent="0.2">
      <c r="A4705" s="759" t="s">
        <v>7080</v>
      </c>
      <c r="B4705" s="759" t="s">
        <v>6259</v>
      </c>
      <c r="C4705" s="762">
        <v>-14.17059982</v>
      </c>
      <c r="D4705" s="762">
        <v>-8.9771941910000006</v>
      </c>
      <c r="E4705" s="762">
        <v>0.89872105539222003</v>
      </c>
      <c r="F4705" s="762">
        <v>3.3404988999489398E-2</v>
      </c>
      <c r="G4705" s="762">
        <v>0.637075234544066</v>
      </c>
      <c r="H4705" s="762">
        <v>1.31015403531541E-2</v>
      </c>
      <c r="I4705" s="762">
        <v>0.54429874829596703</v>
      </c>
      <c r="J4705" s="762">
        <v>3.6812156840996098E-2</v>
      </c>
      <c r="K4705" s="762">
        <v>0.70960615908392199</v>
      </c>
      <c r="L4705" s="759" t="s">
        <v>2376</v>
      </c>
      <c r="M4705" s="762">
        <v>0.63466699291607398</v>
      </c>
    </row>
    <row r="4706" spans="1:13" x14ac:dyDescent="0.2">
      <c r="A4706" s="759" t="s">
        <v>7081</v>
      </c>
      <c r="B4706" s="759" t="s">
        <v>6259</v>
      </c>
      <c r="C4706" s="762">
        <v>-1.1671792030000001</v>
      </c>
      <c r="D4706" s="762">
        <v>-31.48723932</v>
      </c>
      <c r="E4706" s="762">
        <v>0.87192791401302205</v>
      </c>
      <c r="F4706" s="762">
        <v>4.4361371502058301E-2</v>
      </c>
      <c r="G4706" s="762">
        <v>0.905405213649494</v>
      </c>
      <c r="H4706" s="762">
        <v>2.9932716281293799E-2</v>
      </c>
      <c r="I4706" s="762">
        <v>1</v>
      </c>
      <c r="J4706" s="762">
        <v>4.8631800787532597E-2</v>
      </c>
      <c r="K4706" s="762">
        <v>1</v>
      </c>
      <c r="L4706" s="759" t="s">
        <v>2413</v>
      </c>
      <c r="M4706" s="762">
        <v>0.55220705490278699</v>
      </c>
    </row>
    <row r="4707" spans="1:13" x14ac:dyDescent="0.2">
      <c r="A4707" s="759" t="s">
        <v>7082</v>
      </c>
      <c r="B4707" s="759" t="s">
        <v>6259</v>
      </c>
      <c r="C4707" s="762">
        <v>-18.061518070000002</v>
      </c>
      <c r="D4707" s="762">
        <v>-11.274636490000001</v>
      </c>
      <c r="E4707" s="762">
        <v>0.89448781339065397</v>
      </c>
      <c r="F4707" s="762">
        <v>2.05006650738516E-2</v>
      </c>
      <c r="G4707" s="762">
        <v>0.32103872967839397</v>
      </c>
      <c r="H4707" s="762">
        <v>1.05536391270194E-2</v>
      </c>
      <c r="I4707" s="762">
        <v>0.43844712130539598</v>
      </c>
      <c r="J4707" s="762">
        <v>2.9065498308468701E-2</v>
      </c>
      <c r="K4707" s="762">
        <v>0.47510995834386799</v>
      </c>
      <c r="L4707" s="759" t="s">
        <v>2376</v>
      </c>
      <c r="M4707" s="762">
        <v>0.82413951479574099</v>
      </c>
    </row>
    <row r="4708" spans="1:13" x14ac:dyDescent="0.2">
      <c r="A4708" s="759" t="s">
        <v>7083</v>
      </c>
      <c r="B4708" s="759" t="s">
        <v>6259</v>
      </c>
      <c r="C4708" s="762">
        <v>-19.537663680000001</v>
      </c>
      <c r="D4708" s="762">
        <v>-10.6132838</v>
      </c>
      <c r="E4708" s="762">
        <v>0.77084374445654003</v>
      </c>
      <c r="F4708" s="762">
        <v>3.9734222620075803E-2</v>
      </c>
      <c r="G4708" s="762">
        <v>0.792082888709986</v>
      </c>
      <c r="H4708" s="762">
        <v>9.9866798729464808E-3</v>
      </c>
      <c r="I4708" s="762">
        <v>0.41489301438093301</v>
      </c>
      <c r="J4708" s="762">
        <v>2.8994509455937002E-2</v>
      </c>
      <c r="K4708" s="762">
        <v>0.47296107702686002</v>
      </c>
      <c r="L4708" s="759" t="s">
        <v>2376</v>
      </c>
      <c r="M4708" s="762">
        <v>0.26271319209627803</v>
      </c>
    </row>
    <row r="4709" spans="1:13" x14ac:dyDescent="0.2">
      <c r="A4709" s="759" t="s">
        <v>7084</v>
      </c>
      <c r="B4709" s="759" t="s">
        <v>6259</v>
      </c>
      <c r="C4709" s="762">
        <v>-23.496822120000001</v>
      </c>
      <c r="D4709" s="762">
        <v>-11.94566124</v>
      </c>
      <c r="E4709" s="762">
        <v>1.15384011578614</v>
      </c>
      <c r="F4709" s="762">
        <v>3.0221460136545E-2</v>
      </c>
      <c r="G4709" s="762">
        <v>0.559108238496965</v>
      </c>
      <c r="H4709" s="762">
        <v>1.4720448102735701E-2</v>
      </c>
      <c r="I4709" s="762">
        <v>0.61155569656359998</v>
      </c>
      <c r="J4709" s="762">
        <v>3.3433531140813003E-2</v>
      </c>
      <c r="K4709" s="762">
        <v>0.60733304228330298</v>
      </c>
      <c r="L4709" s="759" t="s">
        <v>2376</v>
      </c>
      <c r="M4709" s="762">
        <v>0.90333737340220699</v>
      </c>
    </row>
    <row r="4710" spans="1:13" x14ac:dyDescent="0.2">
      <c r="A4710" s="759" t="s">
        <v>7085</v>
      </c>
      <c r="B4710" s="759" t="s">
        <v>6259</v>
      </c>
      <c r="C4710" s="762">
        <v>-14.642889029999999</v>
      </c>
      <c r="D4710" s="762">
        <v>-22.076633510000001</v>
      </c>
      <c r="E4710" s="762">
        <v>0.71997298294294598</v>
      </c>
      <c r="F4710" s="762">
        <v>4.3573369308260203E-2</v>
      </c>
      <c r="G4710" s="762">
        <v>0.88610643333805195</v>
      </c>
      <c r="H4710" s="762">
        <v>2.27466785067796E-2</v>
      </c>
      <c r="I4710" s="762">
        <v>0.94500256516334402</v>
      </c>
      <c r="J4710" s="762">
        <v>4.0982751927236397E-2</v>
      </c>
      <c r="K4710" s="762">
        <v>0.83585267159021204</v>
      </c>
      <c r="L4710" s="759" t="s">
        <v>2607</v>
      </c>
      <c r="M4710" s="762">
        <v>0</v>
      </c>
    </row>
    <row r="4711" spans="1:13" x14ac:dyDescent="0.2">
      <c r="A4711" s="759" t="s">
        <v>7086</v>
      </c>
      <c r="B4711" s="759" t="s">
        <v>6259</v>
      </c>
      <c r="C4711" s="762">
        <v>2.571171713</v>
      </c>
      <c r="D4711" s="762">
        <v>-37.423808780000002</v>
      </c>
      <c r="E4711" s="762">
        <v>0.75604375698372706</v>
      </c>
      <c r="F4711" s="762">
        <v>3.8656235618959998E-2</v>
      </c>
      <c r="G4711" s="762">
        <v>0.76568218428171597</v>
      </c>
      <c r="H4711" s="762">
        <v>2.4871068000956301E-2</v>
      </c>
      <c r="I4711" s="762">
        <v>1</v>
      </c>
      <c r="J4711" s="762">
        <v>3.65526038489268E-2</v>
      </c>
      <c r="K4711" s="762">
        <v>0.70174932784987898</v>
      </c>
      <c r="L4711" s="759" t="s">
        <v>2607</v>
      </c>
      <c r="M4711" s="762">
        <v>0.90333737340220699</v>
      </c>
    </row>
    <row r="4712" spans="1:13" x14ac:dyDescent="0.2">
      <c r="A4712" s="759" t="s">
        <v>7087</v>
      </c>
      <c r="B4712" s="759" t="s">
        <v>6259</v>
      </c>
      <c r="C4712" s="762">
        <v>-20.485020339999998</v>
      </c>
      <c r="D4712" s="762">
        <v>-26.6761011</v>
      </c>
      <c r="E4712" s="762">
        <v>0.77552002587064395</v>
      </c>
      <c r="F4712" s="762">
        <v>4.6637121837747202E-2</v>
      </c>
      <c r="G4712" s="762">
        <v>0.961140025945593</v>
      </c>
      <c r="H4712" s="762">
        <v>1.5888520782813598E-2</v>
      </c>
      <c r="I4712" s="762">
        <v>0.66008286755405698</v>
      </c>
      <c r="J4712" s="762">
        <v>4.2174033608784897E-2</v>
      </c>
      <c r="K4712" s="762">
        <v>0.871913520920228</v>
      </c>
      <c r="L4712" s="759" t="s">
        <v>2376</v>
      </c>
      <c r="M4712" s="762">
        <v>0.87242626685918501</v>
      </c>
    </row>
    <row r="4713" spans="1:13" x14ac:dyDescent="0.2">
      <c r="A4713" s="759" t="s">
        <v>7088</v>
      </c>
      <c r="B4713" s="759" t="s">
        <v>6259</v>
      </c>
      <c r="C4713" s="762">
        <v>-15.42023623</v>
      </c>
      <c r="D4713" s="762">
        <v>-10.09622377</v>
      </c>
      <c r="E4713" s="762">
        <v>0.743560082787035</v>
      </c>
      <c r="F4713" s="762">
        <v>3.11292386638004E-2</v>
      </c>
      <c r="G4713" s="762">
        <v>0.581340422247967</v>
      </c>
      <c r="H4713" s="762">
        <v>2.31770210731241E-2</v>
      </c>
      <c r="I4713" s="762">
        <v>0.96288096815560098</v>
      </c>
      <c r="J4713" s="762">
        <v>3.9199157007376202E-2</v>
      </c>
      <c r="K4713" s="762">
        <v>0.78186213823138495</v>
      </c>
      <c r="L4713" s="759" t="s">
        <v>2607</v>
      </c>
      <c r="M4713" s="762">
        <v>0.61229819585313605</v>
      </c>
    </row>
    <row r="4714" spans="1:13" x14ac:dyDescent="0.2">
      <c r="A4714" s="759" t="s">
        <v>7089</v>
      </c>
      <c r="B4714" s="759" t="s">
        <v>6259</v>
      </c>
      <c r="C4714" s="762">
        <v>-13.01335523</v>
      </c>
      <c r="D4714" s="762">
        <v>-9.5071953639999993</v>
      </c>
      <c r="E4714" s="762">
        <v>0.55428519333876103</v>
      </c>
      <c r="F4714" s="762">
        <v>3.1633560067831197E-2</v>
      </c>
      <c r="G4714" s="762">
        <v>0.59369161911580404</v>
      </c>
      <c r="H4714" s="762">
        <v>4.2965948290583696E-3</v>
      </c>
      <c r="I4714" s="762">
        <v>0.178500487762104</v>
      </c>
      <c r="J4714" s="762">
        <v>2.34884365814431E-2</v>
      </c>
      <c r="K4714" s="762">
        <v>0.30628884258344502</v>
      </c>
      <c r="L4714" s="759" t="s">
        <v>2376</v>
      </c>
      <c r="M4714" s="762">
        <v>0</v>
      </c>
    </row>
    <row r="4715" spans="1:13" x14ac:dyDescent="0.2">
      <c r="A4715" s="759" t="s">
        <v>7090</v>
      </c>
      <c r="B4715" s="759" t="s">
        <v>6259</v>
      </c>
      <c r="C4715" s="762">
        <v>-24.445553270000001</v>
      </c>
      <c r="D4715" s="762">
        <v>-19.048020489999999</v>
      </c>
      <c r="E4715" s="762">
        <v>1.2400802673365501</v>
      </c>
      <c r="F4715" s="762">
        <v>4.4109210800042903E-2</v>
      </c>
      <c r="G4715" s="762">
        <v>0.89922960297020205</v>
      </c>
      <c r="H4715" s="762">
        <v>6.0657809351412299E-3</v>
      </c>
      <c r="I4715" s="762">
        <v>0.25200068127391601</v>
      </c>
      <c r="J4715" s="762">
        <v>3.7819311186290297E-2</v>
      </c>
      <c r="K4715" s="762">
        <v>0.74009333898433405</v>
      </c>
      <c r="L4715" s="759" t="s">
        <v>2376</v>
      </c>
      <c r="M4715" s="762">
        <v>0</v>
      </c>
    </row>
    <row r="4716" spans="1:13" x14ac:dyDescent="0.2">
      <c r="A4716" s="759" t="s">
        <v>7091</v>
      </c>
      <c r="B4716" s="759" t="s">
        <v>6259</v>
      </c>
      <c r="C4716" s="762">
        <v>3.0949555480000002</v>
      </c>
      <c r="D4716" s="762">
        <v>-16.858083879999999</v>
      </c>
      <c r="E4716" s="762">
        <v>0</v>
      </c>
      <c r="F4716" s="762">
        <v>3.5044033562589401E-2</v>
      </c>
      <c r="G4716" s="762">
        <v>0.67721666722334195</v>
      </c>
      <c r="H4716" s="762">
        <v>2.0075822261689299E-2</v>
      </c>
      <c r="I4716" s="762">
        <v>0.83404277555254103</v>
      </c>
      <c r="J4716" s="762">
        <v>3.3324829460373802E-2</v>
      </c>
      <c r="K4716" s="762">
        <v>0.60404256492876296</v>
      </c>
      <c r="L4716" s="759" t="s">
        <v>2376</v>
      </c>
      <c r="M4716" s="762">
        <v>0.90333737340220699</v>
      </c>
    </row>
    <row r="4717" spans="1:13" x14ac:dyDescent="0.2">
      <c r="A4717" s="759" t="s">
        <v>7092</v>
      </c>
      <c r="B4717" s="759" t="s">
        <v>6259</v>
      </c>
      <c r="C4717" s="762">
        <v>1.561163439</v>
      </c>
      <c r="D4717" s="762">
        <v>-30.33096755</v>
      </c>
      <c r="E4717" s="762">
        <v>0.70414114451906695</v>
      </c>
      <c r="F4717" s="762">
        <v>5.0375404245125398E-2</v>
      </c>
      <c r="G4717" s="762">
        <v>1</v>
      </c>
      <c r="H4717" s="762">
        <v>2.5581474777143998E-2</v>
      </c>
      <c r="I4717" s="762">
        <v>1</v>
      </c>
      <c r="J4717" s="762">
        <v>4.2449115412345403E-2</v>
      </c>
      <c r="K4717" s="762">
        <v>0.88024039440152801</v>
      </c>
      <c r="L4717" s="759" t="s">
        <v>2607</v>
      </c>
      <c r="M4717" s="762">
        <v>0.90333737340220699</v>
      </c>
    </row>
    <row r="4718" spans="1:13" x14ac:dyDescent="0.2">
      <c r="A4718" s="759" t="s">
        <v>7093</v>
      </c>
      <c r="B4718" s="759" t="s">
        <v>6259</v>
      </c>
      <c r="C4718" s="762">
        <v>-15.22769386</v>
      </c>
      <c r="D4718" s="762">
        <v>-16.902059139999999</v>
      </c>
      <c r="E4718" s="762">
        <v>0.77359740992692205</v>
      </c>
      <c r="F4718" s="762">
        <v>3.9652270391920798E-2</v>
      </c>
      <c r="G4718" s="762">
        <v>0.79007579870796396</v>
      </c>
      <c r="H4718" s="762">
        <v>1.6708220909184099E-2</v>
      </c>
      <c r="I4718" s="762">
        <v>0.69413700805801304</v>
      </c>
      <c r="J4718" s="762">
        <v>4.0204092951028801E-2</v>
      </c>
      <c r="K4718" s="762">
        <v>0.81228217788808199</v>
      </c>
      <c r="L4718" s="759" t="s">
        <v>2376</v>
      </c>
      <c r="M4718" s="762">
        <v>0.66136068206467602</v>
      </c>
    </row>
    <row r="4719" spans="1:13" x14ac:dyDescent="0.2">
      <c r="A4719" s="759" t="s">
        <v>7094</v>
      </c>
      <c r="B4719" s="759" t="s">
        <v>6259</v>
      </c>
      <c r="C4719" s="762">
        <v>-1.5773653350000001</v>
      </c>
      <c r="D4719" s="762">
        <v>-38.136657489999997</v>
      </c>
      <c r="E4719" s="762">
        <v>0.75634236595384197</v>
      </c>
      <c r="F4719" s="762">
        <v>6.4118162504964396E-2</v>
      </c>
      <c r="G4719" s="762">
        <v>1</v>
      </c>
      <c r="H4719" s="762">
        <v>2.3709826155264901E-2</v>
      </c>
      <c r="I4719" s="762">
        <v>0.985016159483173</v>
      </c>
      <c r="J4719" s="762">
        <v>5.9044978093283802E-2</v>
      </c>
      <c r="K4719" s="762">
        <v>1</v>
      </c>
      <c r="L4719" s="759" t="s">
        <v>2413</v>
      </c>
      <c r="M4719" s="762">
        <v>0.90333737340220699</v>
      </c>
    </row>
    <row r="4720" spans="1:13" x14ac:dyDescent="0.2">
      <c r="A4720" s="759" t="s">
        <v>7095</v>
      </c>
      <c r="B4720" s="759" t="s">
        <v>6259</v>
      </c>
      <c r="C4720" s="762">
        <v>-14.414044260000001</v>
      </c>
      <c r="D4720" s="762">
        <v>-13.34267895</v>
      </c>
      <c r="E4720" s="762">
        <v>0.87210218124905603</v>
      </c>
      <c r="F4720" s="762">
        <v>4.4506363905717099E-2</v>
      </c>
      <c r="G4720" s="762">
        <v>0.90895617570790799</v>
      </c>
      <c r="H4720" s="762">
        <v>1.93859079886608E-2</v>
      </c>
      <c r="I4720" s="762">
        <v>0.80538054755248401</v>
      </c>
      <c r="J4720" s="762">
        <v>4.11025456158838E-2</v>
      </c>
      <c r="K4720" s="762">
        <v>0.83947891070457803</v>
      </c>
      <c r="L4720" s="759" t="s">
        <v>2376</v>
      </c>
      <c r="M4720" s="762">
        <v>0.180040536159527</v>
      </c>
    </row>
    <row r="4721" spans="1:13" x14ac:dyDescent="0.2">
      <c r="A4721" s="759" t="s">
        <v>7096</v>
      </c>
      <c r="B4721" s="759" t="s">
        <v>6259</v>
      </c>
      <c r="C4721" s="762">
        <v>-22.15666985</v>
      </c>
      <c r="D4721" s="762">
        <v>-10.80150634</v>
      </c>
      <c r="E4721" s="762">
        <v>1.2400802673365501</v>
      </c>
      <c r="F4721" s="762">
        <v>3.5624003177224799E-2</v>
      </c>
      <c r="G4721" s="762">
        <v>0.691420539947743</v>
      </c>
      <c r="H4721" s="762">
        <v>7.28166945592404E-3</v>
      </c>
      <c r="I4721" s="762">
        <v>0.30251430917323802</v>
      </c>
      <c r="J4721" s="762">
        <v>2.90344406854861E-2</v>
      </c>
      <c r="K4721" s="762">
        <v>0.47416984357873099</v>
      </c>
      <c r="L4721" s="759" t="s">
        <v>2376</v>
      </c>
      <c r="M4721" s="762">
        <v>0</v>
      </c>
    </row>
    <row r="4722" spans="1:13" x14ac:dyDescent="0.2">
      <c r="A4722" s="759" t="s">
        <v>7097</v>
      </c>
      <c r="B4722" s="759" t="s">
        <v>6259</v>
      </c>
      <c r="C4722" s="762">
        <v>-28.458480430000002</v>
      </c>
      <c r="D4722" s="762">
        <v>-13.89191089</v>
      </c>
      <c r="E4722" s="762">
        <v>0.966790311800932</v>
      </c>
      <c r="F4722" s="762">
        <v>4.17136841308966E-2</v>
      </c>
      <c r="G4722" s="762">
        <v>0.840561362743799</v>
      </c>
      <c r="H4722" s="762">
        <v>1.10864442091601E-2</v>
      </c>
      <c r="I4722" s="762">
        <v>0.46058231263296801</v>
      </c>
      <c r="J4722" s="762">
        <v>3.1090899007265301E-2</v>
      </c>
      <c r="K4722" s="762">
        <v>0.53642011017514202</v>
      </c>
      <c r="L4722" s="759" t="s">
        <v>2376</v>
      </c>
      <c r="M4722" s="762">
        <v>0</v>
      </c>
    </row>
    <row r="4723" spans="1:13" x14ac:dyDescent="0.2">
      <c r="A4723" s="759" t="s">
        <v>7098</v>
      </c>
      <c r="B4723" s="759" t="s">
        <v>6259</v>
      </c>
      <c r="C4723" s="762">
        <v>1.592153583</v>
      </c>
      <c r="D4723" s="762">
        <v>-27.989900460000001</v>
      </c>
      <c r="E4723" s="762">
        <v>0.55477566872808903</v>
      </c>
      <c r="F4723" s="762">
        <v>4.5924767854553697E-2</v>
      </c>
      <c r="G4723" s="762">
        <v>0.94369394598145995</v>
      </c>
      <c r="H4723" s="762">
        <v>2.24256292906178E-2</v>
      </c>
      <c r="I4723" s="762">
        <v>0.93166465884542804</v>
      </c>
      <c r="J4723" s="762">
        <v>3.5731795241528502E-2</v>
      </c>
      <c r="K4723" s="762">
        <v>0.67690292735216195</v>
      </c>
      <c r="L4723" s="759" t="s">
        <v>2607</v>
      </c>
      <c r="M4723" s="762">
        <v>0.90333737340220699</v>
      </c>
    </row>
    <row r="4724" spans="1:13" x14ac:dyDescent="0.2">
      <c r="A4724" s="759" t="s">
        <v>7099</v>
      </c>
      <c r="B4724" s="759" t="s">
        <v>6259</v>
      </c>
      <c r="C4724" s="762">
        <v>-23.728926990000001</v>
      </c>
      <c r="D4724" s="762">
        <v>-25.36784153</v>
      </c>
      <c r="E4724" s="762">
        <v>1.2400802673365501</v>
      </c>
      <c r="F4724" s="762">
        <v>4.6498433451638697E-2</v>
      </c>
      <c r="G4724" s="762">
        <v>0.95774342905114795</v>
      </c>
      <c r="H4724" s="762">
        <v>1.85662078622904E-2</v>
      </c>
      <c r="I4724" s="762">
        <v>0.77132640704852795</v>
      </c>
      <c r="J4724" s="762">
        <v>4.6630802506793897E-2</v>
      </c>
      <c r="K4724" s="762">
        <v>1</v>
      </c>
      <c r="L4724" s="759" t="s">
        <v>2409</v>
      </c>
      <c r="M4724" s="762">
        <v>0</v>
      </c>
    </row>
    <row r="4725" spans="1:13" x14ac:dyDescent="0.2">
      <c r="A4725" s="759" t="s">
        <v>7100</v>
      </c>
      <c r="B4725" s="759" t="s">
        <v>6259</v>
      </c>
      <c r="C4725" s="762">
        <v>-2.696965273</v>
      </c>
      <c r="D4725" s="762">
        <v>-28.933590469999999</v>
      </c>
      <c r="E4725" s="762">
        <v>0.730954881794601</v>
      </c>
      <c r="F4725" s="762">
        <v>1.91074771952165E-2</v>
      </c>
      <c r="G4725" s="762">
        <v>0.286918518023697</v>
      </c>
      <c r="H4725" s="762">
        <v>2.1626421667406699E-2</v>
      </c>
      <c r="I4725" s="762">
        <v>0.89846189262638998</v>
      </c>
      <c r="J4725" s="762">
        <v>3.3784038600188603E-2</v>
      </c>
      <c r="K4725" s="762">
        <v>0.617943138110291</v>
      </c>
      <c r="L4725" s="759" t="s">
        <v>2376</v>
      </c>
      <c r="M4725" s="762">
        <v>0.49214968626606198</v>
      </c>
    </row>
    <row r="4726" spans="1:13" x14ac:dyDescent="0.2">
      <c r="A4726" s="759" t="s">
        <v>7101</v>
      </c>
      <c r="B4726" s="759" t="s">
        <v>6259</v>
      </c>
      <c r="C4726" s="762">
        <v>-6.8640190829999996</v>
      </c>
      <c r="D4726" s="762">
        <v>-23.3530497</v>
      </c>
      <c r="E4726" s="762">
        <v>0.701321076330222</v>
      </c>
      <c r="F4726" s="762">
        <v>3.0265588259397701E-2</v>
      </c>
      <c r="G4726" s="762">
        <v>0.56018896607996105</v>
      </c>
      <c r="H4726" s="762">
        <v>1.22476860548516E-2</v>
      </c>
      <c r="I4726" s="762">
        <v>0.50882569219511897</v>
      </c>
      <c r="J4726" s="762">
        <v>3.50307803227774E-2</v>
      </c>
      <c r="K4726" s="762">
        <v>0.65568276596881103</v>
      </c>
      <c r="L4726" s="759" t="s">
        <v>2376</v>
      </c>
      <c r="M4726" s="762">
        <v>0.26030601695959399</v>
      </c>
    </row>
    <row r="4727" spans="1:13" x14ac:dyDescent="0.2">
      <c r="A4727" s="759" t="s">
        <v>7102</v>
      </c>
      <c r="B4727" s="759" t="s">
        <v>6259</v>
      </c>
      <c r="C4727" s="762">
        <v>-9.436112177</v>
      </c>
      <c r="D4727" s="762">
        <v>-29.53867971</v>
      </c>
      <c r="E4727" s="762">
        <v>0.52974517096059004</v>
      </c>
      <c r="F4727" s="762">
        <v>3.1457047576420497E-2</v>
      </c>
      <c r="G4727" s="762">
        <v>0.58936870878382197</v>
      </c>
      <c r="H4727" s="762">
        <v>1.8251989480514999E-2</v>
      </c>
      <c r="I4727" s="762">
        <v>0.758272292158918</v>
      </c>
      <c r="J4727" s="762">
        <v>4.68304586545394E-2</v>
      </c>
      <c r="K4727" s="762">
        <v>1</v>
      </c>
      <c r="L4727" s="759" t="s">
        <v>2409</v>
      </c>
      <c r="M4727" s="762">
        <v>0.32312056654408</v>
      </c>
    </row>
    <row r="4728" spans="1:13" x14ac:dyDescent="0.2">
      <c r="A4728" s="759" t="s">
        <v>7103</v>
      </c>
      <c r="B4728" s="759" t="s">
        <v>6259</v>
      </c>
      <c r="C4728" s="762">
        <v>-24.458072770000001</v>
      </c>
      <c r="D4728" s="762">
        <v>-24.15965237</v>
      </c>
      <c r="E4728" s="762">
        <v>1.0971476035557199</v>
      </c>
      <c r="F4728" s="762">
        <v>3.5018817492387902E-2</v>
      </c>
      <c r="G4728" s="762">
        <v>0.67659908411374203</v>
      </c>
      <c r="H4728" s="762">
        <v>1.5861197445267899E-2</v>
      </c>
      <c r="I4728" s="762">
        <v>0.65894770184083296</v>
      </c>
      <c r="J4728" s="762">
        <v>3.53391381509622E-2</v>
      </c>
      <c r="K4728" s="762">
        <v>0.66501695500021096</v>
      </c>
      <c r="L4728" s="759" t="s">
        <v>2376</v>
      </c>
      <c r="M4728" s="762">
        <v>0.73587667290487202</v>
      </c>
    </row>
    <row r="4729" spans="1:13" x14ac:dyDescent="0.2">
      <c r="A4729" s="759" t="s">
        <v>7104</v>
      </c>
      <c r="B4729" s="759" t="s">
        <v>6259</v>
      </c>
      <c r="C4729" s="762">
        <v>-25.201336999999999</v>
      </c>
      <c r="D4729" s="762">
        <v>-23.372149029999999</v>
      </c>
      <c r="E4729" s="762">
        <v>1.2400802673365501</v>
      </c>
      <c r="F4729" s="762">
        <v>3.6928934810154503E-2</v>
      </c>
      <c r="G4729" s="762">
        <v>0.72337929643644905</v>
      </c>
      <c r="H4729" s="762">
        <v>1.9153659619522499E-2</v>
      </c>
      <c r="I4729" s="762">
        <v>0.79573188825790897</v>
      </c>
      <c r="J4729" s="762">
        <v>3.9922355942543397E-2</v>
      </c>
      <c r="K4729" s="762">
        <v>0.80375382313438704</v>
      </c>
      <c r="L4729" s="759" t="s">
        <v>2376</v>
      </c>
      <c r="M4729" s="762">
        <v>0.667212058811817</v>
      </c>
    </row>
    <row r="4730" spans="1:13" x14ac:dyDescent="0.2">
      <c r="A4730" s="759" t="s">
        <v>7105</v>
      </c>
      <c r="B4730" s="759" t="s">
        <v>6259</v>
      </c>
      <c r="C4730" s="762">
        <v>-19.783471110000001</v>
      </c>
      <c r="D4730" s="762">
        <v>-18.08375006</v>
      </c>
      <c r="E4730" s="762">
        <v>0.99322570979535996</v>
      </c>
      <c r="F4730" s="762">
        <v>4.8585063260816103E-2</v>
      </c>
      <c r="G4730" s="762">
        <v>1</v>
      </c>
      <c r="H4730" s="762">
        <v>1.49868506438061E-2</v>
      </c>
      <c r="I4730" s="762">
        <v>0.62262331299970497</v>
      </c>
      <c r="J4730" s="762">
        <v>3.4340857412234499E-2</v>
      </c>
      <c r="K4730" s="762">
        <v>0.63479836634528497</v>
      </c>
      <c r="L4730" s="759" t="s">
        <v>2376</v>
      </c>
      <c r="M4730" s="762">
        <v>0.85043391802961099</v>
      </c>
    </row>
    <row r="4731" spans="1:13" x14ac:dyDescent="0.2">
      <c r="A4731" s="759" t="s">
        <v>7106</v>
      </c>
      <c r="B4731" s="759" t="s">
        <v>6259</v>
      </c>
      <c r="C4731" s="762">
        <v>-2.0464717939999999</v>
      </c>
      <c r="D4731" s="762">
        <v>-27.798090389999999</v>
      </c>
      <c r="E4731" s="762">
        <v>0.89278435119003496</v>
      </c>
      <c r="F4731" s="762">
        <v>3.72378316701234E-2</v>
      </c>
      <c r="G4731" s="762">
        <v>0.73094441400816301</v>
      </c>
      <c r="H4731" s="762">
        <v>1.2377471908193599E-2</v>
      </c>
      <c r="I4731" s="762">
        <v>0.514217604699018</v>
      </c>
      <c r="J4731" s="762">
        <v>3.4946481060396002E-2</v>
      </c>
      <c r="K4731" s="762">
        <v>0.65313098264826097</v>
      </c>
      <c r="L4731" s="759" t="s">
        <v>2376</v>
      </c>
      <c r="M4731" s="762">
        <v>0.63252255874351004</v>
      </c>
    </row>
    <row r="4732" spans="1:13" x14ac:dyDescent="0.2">
      <c r="A4732" s="759" t="s">
        <v>7107</v>
      </c>
      <c r="B4732" s="759" t="s">
        <v>6259</v>
      </c>
      <c r="C4732" s="762">
        <v>-0.17618365599999999</v>
      </c>
      <c r="D4732" s="762">
        <v>-26.926123230000002</v>
      </c>
      <c r="E4732" s="762">
        <v>0.86341230233528998</v>
      </c>
      <c r="F4732" s="762">
        <v>4.1001330147703102E-2</v>
      </c>
      <c r="G4732" s="762">
        <v>0.82311528277966595</v>
      </c>
      <c r="H4732" s="762">
        <v>2.0308070630827599E-2</v>
      </c>
      <c r="I4732" s="762">
        <v>0.84369147639175401</v>
      </c>
      <c r="J4732" s="762">
        <v>4.3134601519605097E-2</v>
      </c>
      <c r="K4732" s="762">
        <v>0.90099051353762205</v>
      </c>
      <c r="L4732" s="759" t="s">
        <v>2409</v>
      </c>
      <c r="M4732" s="762">
        <v>0.80582541904901495</v>
      </c>
    </row>
    <row r="4733" spans="1:13" x14ac:dyDescent="0.2">
      <c r="A4733" s="759" t="s">
        <v>7108</v>
      </c>
      <c r="B4733" s="759" t="s">
        <v>6259</v>
      </c>
      <c r="C4733" s="762">
        <v>-7.0429132149999996</v>
      </c>
      <c r="D4733" s="762">
        <v>-26.190985359999999</v>
      </c>
      <c r="E4733" s="762">
        <v>0.67066770853122804</v>
      </c>
      <c r="F4733" s="762">
        <v>2.7844845520049899E-2</v>
      </c>
      <c r="G4733" s="762">
        <v>0.50090319172544695</v>
      </c>
      <c r="H4733" s="762">
        <v>1.48365722873049E-2</v>
      </c>
      <c r="I4733" s="762">
        <v>0.61638002621088706</v>
      </c>
      <c r="J4733" s="762">
        <v>4.2509012256669101E-2</v>
      </c>
      <c r="K4733" s="762">
        <v>0.88205351395871101</v>
      </c>
      <c r="L4733" s="759" t="s">
        <v>2376</v>
      </c>
      <c r="M4733" s="762">
        <v>0.42349302940772499</v>
      </c>
    </row>
    <row r="4734" spans="1:13" x14ac:dyDescent="0.2">
      <c r="A4734" s="759" t="s">
        <v>7109</v>
      </c>
      <c r="B4734" s="759" t="s">
        <v>6259</v>
      </c>
      <c r="C4734" s="762">
        <v>-22.577157410000002</v>
      </c>
      <c r="D4734" s="762">
        <v>-23.264125369999999</v>
      </c>
      <c r="E4734" s="762">
        <v>1.04676147813561</v>
      </c>
      <c r="F4734" s="762">
        <v>4.4796348713034798E-2</v>
      </c>
      <c r="G4734" s="762">
        <v>0.91605812431548095</v>
      </c>
      <c r="H4734" s="762">
        <v>3.2214214966358103E-2</v>
      </c>
      <c r="I4734" s="762">
        <v>1</v>
      </c>
      <c r="J4734" s="762">
        <v>5.8084410182463499E-2</v>
      </c>
      <c r="K4734" s="762">
        <v>1</v>
      </c>
      <c r="L4734" s="759" t="s">
        <v>2413</v>
      </c>
      <c r="M4734" s="762">
        <v>0.81360149920686997</v>
      </c>
    </row>
    <row r="4735" spans="1:13" x14ac:dyDescent="0.2">
      <c r="A4735" s="759" t="s">
        <v>7110</v>
      </c>
      <c r="B4735" s="759" t="s">
        <v>6259</v>
      </c>
      <c r="C4735" s="762">
        <v>-14.145171230000001</v>
      </c>
      <c r="D4735" s="762">
        <v>-27.45510402</v>
      </c>
      <c r="E4735" s="762">
        <v>0.84724770344068001</v>
      </c>
      <c r="F4735" s="762">
        <v>4.0225935989005798E-2</v>
      </c>
      <c r="G4735" s="762">
        <v>0.80412530626839596</v>
      </c>
      <c r="H4735" s="762">
        <v>1.3770962123023299E-2</v>
      </c>
      <c r="I4735" s="762">
        <v>0.57210964355574401</v>
      </c>
      <c r="J4735" s="762">
        <v>4.2511230658310702E-2</v>
      </c>
      <c r="K4735" s="762">
        <v>0.88212068447305003</v>
      </c>
      <c r="L4735" s="759" t="s">
        <v>2376</v>
      </c>
      <c r="M4735" s="762">
        <v>0.49018063640697701</v>
      </c>
    </row>
    <row r="4736" spans="1:13" x14ac:dyDescent="0.2">
      <c r="A4736" s="759" t="s">
        <v>7111</v>
      </c>
      <c r="B4736" s="759" t="s">
        <v>6259</v>
      </c>
      <c r="C4736" s="762">
        <v>-6.5964394439999996</v>
      </c>
      <c r="D4736" s="762">
        <v>-25.516693119999999</v>
      </c>
      <c r="E4736" s="762">
        <v>0.59904379127353102</v>
      </c>
      <c r="F4736" s="762">
        <v>3.1961368980451203E-2</v>
      </c>
      <c r="G4736" s="762">
        <v>0.601719905651659</v>
      </c>
      <c r="H4736" s="762">
        <v>1.37573004542505E-2</v>
      </c>
      <c r="I4736" s="762">
        <v>0.57154206069913205</v>
      </c>
      <c r="J4736" s="762">
        <v>3.38661194609284E-2</v>
      </c>
      <c r="K4736" s="762">
        <v>0.62042775091650104</v>
      </c>
      <c r="L4736" s="759" t="s">
        <v>2376</v>
      </c>
      <c r="M4736" s="762">
        <v>0.36382851317263498</v>
      </c>
    </row>
    <row r="4737" spans="1:13" x14ac:dyDescent="0.2">
      <c r="A4737" s="759" t="s">
        <v>7112</v>
      </c>
      <c r="B4737" s="759" t="s">
        <v>6259</v>
      </c>
      <c r="C4737" s="762">
        <v>-10.372494209999999</v>
      </c>
      <c r="D4737" s="762">
        <v>-17.960666920000001</v>
      </c>
      <c r="E4737" s="762">
        <v>0.750447446030719</v>
      </c>
      <c r="F4737" s="762">
        <v>2.92191213460338E-2</v>
      </c>
      <c r="G4737" s="762">
        <v>0.53456020992525899</v>
      </c>
      <c r="H4737" s="762">
        <v>5.8198708972300997E-3</v>
      </c>
      <c r="I4737" s="762">
        <v>0.24178443912272901</v>
      </c>
      <c r="J4737" s="762">
        <v>3.4329765404026401E-2</v>
      </c>
      <c r="K4737" s="762">
        <v>0.63446260458546</v>
      </c>
      <c r="L4737" s="759" t="s">
        <v>2376</v>
      </c>
      <c r="M4737" s="762">
        <v>0.53502373476375098</v>
      </c>
    </row>
    <row r="4738" spans="1:13" x14ac:dyDescent="0.2">
      <c r="A4738" s="759" t="s">
        <v>7113</v>
      </c>
      <c r="B4738" s="759" t="s">
        <v>6259</v>
      </c>
      <c r="C4738" s="762">
        <v>1.8732641560000001</v>
      </c>
      <c r="D4738" s="762">
        <v>-36.990635390000001</v>
      </c>
      <c r="E4738" s="762">
        <v>0.68102022395482897</v>
      </c>
      <c r="F4738" s="762">
        <v>2.8708495924452699E-2</v>
      </c>
      <c r="G4738" s="762">
        <v>0.52205462340270803</v>
      </c>
      <c r="H4738" s="762">
        <v>3.2535264182519903E-2</v>
      </c>
      <c r="I4738" s="762">
        <v>1</v>
      </c>
      <c r="J4738" s="762">
        <v>4.1998779879097101E-2</v>
      </c>
      <c r="K4738" s="762">
        <v>0.86660847300673405</v>
      </c>
      <c r="L4738" s="759" t="s">
        <v>2607</v>
      </c>
      <c r="M4738" s="762">
        <v>0.69690154270648197</v>
      </c>
    </row>
    <row r="4739" spans="1:13" x14ac:dyDescent="0.2">
      <c r="A4739" s="759" t="s">
        <v>7114</v>
      </c>
      <c r="B4739" s="759" t="s">
        <v>6259</v>
      </c>
      <c r="C4739" s="762">
        <v>-3.249801427</v>
      </c>
      <c r="D4739" s="762">
        <v>-26.17043958</v>
      </c>
      <c r="E4739" s="762">
        <v>0.74023422998656097</v>
      </c>
      <c r="F4739" s="762">
        <v>4.0553744901625798E-2</v>
      </c>
      <c r="G4739" s="762">
        <v>0.81215359280425103</v>
      </c>
      <c r="H4739" s="762">
        <v>1.11684142217972E-2</v>
      </c>
      <c r="I4739" s="762">
        <v>0.46398772668336302</v>
      </c>
      <c r="J4739" s="762">
        <v>3.5658587987355099E-2</v>
      </c>
      <c r="K4739" s="762">
        <v>0.67468690579143797</v>
      </c>
      <c r="L4739" s="759" t="s">
        <v>2376</v>
      </c>
      <c r="M4739" s="762">
        <v>0.35231099897176699</v>
      </c>
    </row>
    <row r="4740" spans="1:13" x14ac:dyDescent="0.2">
      <c r="A4740" s="759" t="s">
        <v>7115</v>
      </c>
      <c r="B4740" s="759" t="s">
        <v>6259</v>
      </c>
      <c r="C4740" s="762">
        <v>-25.975398080000001</v>
      </c>
      <c r="D4740" s="762">
        <v>-17.000280199999999</v>
      </c>
      <c r="E4740" s="762">
        <v>1.16221239676829</v>
      </c>
      <c r="F4740" s="762">
        <v>4.7834885172320298E-2</v>
      </c>
      <c r="G4740" s="762">
        <v>0.99047413381342297</v>
      </c>
      <c r="H4740" s="762">
        <v>1.9153659619522499E-2</v>
      </c>
      <c r="I4740" s="762">
        <v>0.79573188825790897</v>
      </c>
      <c r="J4740" s="762">
        <v>4.0232932172369798E-2</v>
      </c>
      <c r="K4740" s="762">
        <v>0.81315515240950398</v>
      </c>
      <c r="L4740" s="759" t="s">
        <v>2376</v>
      </c>
      <c r="M4740" s="762">
        <v>0.88453928155255901</v>
      </c>
    </row>
    <row r="4741" spans="1:13" x14ac:dyDescent="0.2">
      <c r="A4741" s="759" t="s">
        <v>7116</v>
      </c>
      <c r="B4741" s="759" t="s">
        <v>6259</v>
      </c>
      <c r="C4741" s="762">
        <v>-13.2265347</v>
      </c>
      <c r="D4741" s="762">
        <v>-18.891780650000001</v>
      </c>
      <c r="E4741" s="762">
        <v>0.99026693572512903</v>
      </c>
      <c r="F4741" s="762">
        <v>2.5228678236640201E-2</v>
      </c>
      <c r="G4741" s="762">
        <v>0.43683128909332097</v>
      </c>
      <c r="H4741" s="762">
        <v>1.2090576863963899E-2</v>
      </c>
      <c r="I4741" s="762">
        <v>0.50229865552263397</v>
      </c>
      <c r="J4741" s="762">
        <v>3.7326826021851299E-2</v>
      </c>
      <c r="K4741" s="762">
        <v>0.72518551079395399</v>
      </c>
      <c r="L4741" s="759" t="s">
        <v>2376</v>
      </c>
      <c r="M4741" s="762">
        <v>0</v>
      </c>
    </row>
    <row r="4742" spans="1:13" x14ac:dyDescent="0.2">
      <c r="A4742" s="759" t="s">
        <v>7117</v>
      </c>
      <c r="B4742" s="759" t="s">
        <v>6259</v>
      </c>
      <c r="C4742" s="762">
        <v>-20.899227790000001</v>
      </c>
      <c r="D4742" s="762">
        <v>-22.682093429999998</v>
      </c>
      <c r="E4742" s="762">
        <v>0.86266288488470599</v>
      </c>
      <c r="F4742" s="762">
        <v>5.15353434743962E-2</v>
      </c>
      <c r="G4742" s="762">
        <v>1</v>
      </c>
      <c r="H4742" s="762">
        <v>1.4488199733597501E-2</v>
      </c>
      <c r="I4742" s="762">
        <v>0.60190703726902495</v>
      </c>
      <c r="J4742" s="762">
        <v>3.76884254894349E-2</v>
      </c>
      <c r="K4742" s="762">
        <v>0.73613133811014297</v>
      </c>
      <c r="L4742" s="759" t="s">
        <v>2376</v>
      </c>
      <c r="M4742" s="762">
        <v>0.81042129387151896</v>
      </c>
    </row>
    <row r="4743" spans="1:13" x14ac:dyDescent="0.2">
      <c r="A4743" s="759" t="s">
        <v>7118</v>
      </c>
      <c r="B4743" s="759" t="s">
        <v>6259</v>
      </c>
      <c r="C4743" s="762">
        <v>-6.7018199110000003</v>
      </c>
      <c r="D4743" s="762">
        <v>-38.96995192</v>
      </c>
      <c r="E4743" s="762">
        <v>0.71658055955307698</v>
      </c>
      <c r="F4743" s="762">
        <v>4.5256541994212897E-2</v>
      </c>
      <c r="G4743" s="762">
        <v>0.92732859360032305</v>
      </c>
      <c r="H4743" s="762">
        <v>2.2452952628163499E-2</v>
      </c>
      <c r="I4743" s="762">
        <v>0.93279982455865296</v>
      </c>
      <c r="J4743" s="762">
        <v>5.7700626698463799E-2</v>
      </c>
      <c r="K4743" s="762">
        <v>1</v>
      </c>
      <c r="L4743" s="759" t="s">
        <v>2413</v>
      </c>
      <c r="M4743" s="762">
        <v>0.41016980883107101</v>
      </c>
    </row>
    <row r="4744" spans="1:13" x14ac:dyDescent="0.2">
      <c r="A4744" s="759" t="s">
        <v>7119</v>
      </c>
      <c r="B4744" s="759" t="s">
        <v>6259</v>
      </c>
      <c r="C4744" s="762">
        <v>-14.77026764</v>
      </c>
      <c r="D4744" s="762">
        <v>-23.78269714</v>
      </c>
      <c r="E4744" s="762">
        <v>0.85602058773252798</v>
      </c>
      <c r="F4744" s="762">
        <v>3.3152828297473999E-2</v>
      </c>
      <c r="G4744" s="762">
        <v>0.63089962386477505</v>
      </c>
      <c r="H4744" s="762">
        <v>1.03965299361317E-2</v>
      </c>
      <c r="I4744" s="762">
        <v>0.43192008463291098</v>
      </c>
      <c r="J4744" s="762">
        <v>3.8112140202983799E-2</v>
      </c>
      <c r="K4744" s="762">
        <v>0.74895745549785497</v>
      </c>
      <c r="L4744" s="759" t="s">
        <v>2376</v>
      </c>
      <c r="M4744" s="762">
        <v>0.203054326003826</v>
      </c>
    </row>
    <row r="4745" spans="1:13" x14ac:dyDescent="0.2">
      <c r="A4745" s="759" t="s">
        <v>7120</v>
      </c>
      <c r="B4745" s="759" t="s">
        <v>6259</v>
      </c>
      <c r="C4745" s="762">
        <v>-5.9333749520000003</v>
      </c>
      <c r="D4745" s="762">
        <v>-26.684438579999998</v>
      </c>
      <c r="E4745" s="762">
        <v>0.50923919737953005</v>
      </c>
      <c r="F4745" s="762">
        <v>2.2965535936051999E-2</v>
      </c>
      <c r="G4745" s="762">
        <v>0.38140525610664799</v>
      </c>
      <c r="H4745" s="762">
        <v>1.56084565729704E-2</v>
      </c>
      <c r="I4745" s="762">
        <v>0.64844770980597899</v>
      </c>
      <c r="J4745" s="762">
        <v>4.1710387665686903E-2</v>
      </c>
      <c r="K4745" s="762">
        <v>0.85787866725126904</v>
      </c>
      <c r="L4745" s="759" t="s">
        <v>2376</v>
      </c>
      <c r="M4745" s="762">
        <v>0.90333737340220699</v>
      </c>
    </row>
    <row r="4746" spans="1:13" x14ac:dyDescent="0.2">
      <c r="A4746" s="759" t="s">
        <v>7121</v>
      </c>
      <c r="B4746" s="759" t="s">
        <v>6259</v>
      </c>
      <c r="C4746" s="762">
        <v>-22.51867721</v>
      </c>
      <c r="D4746" s="762">
        <v>-13.62295535</v>
      </c>
      <c r="E4746" s="762">
        <v>1.23169866754743</v>
      </c>
      <c r="F4746" s="762">
        <v>3.22891778930713E-2</v>
      </c>
      <c r="G4746" s="762">
        <v>0.60974819218751397</v>
      </c>
      <c r="H4746" s="762">
        <v>9.7134464974896698E-3</v>
      </c>
      <c r="I4746" s="762">
        <v>0.40354160651652099</v>
      </c>
      <c r="J4746" s="762">
        <v>3.3985913149575699E-2</v>
      </c>
      <c r="K4746" s="762">
        <v>0.62405399003086703</v>
      </c>
      <c r="L4746" s="759" t="s">
        <v>2376</v>
      </c>
      <c r="M4746" s="762">
        <v>0.46215559455319999</v>
      </c>
    </row>
    <row r="4747" spans="1:13" x14ac:dyDescent="0.2">
      <c r="A4747" s="759" t="s">
        <v>7122</v>
      </c>
      <c r="B4747" s="759" t="s">
        <v>6259</v>
      </c>
      <c r="C4747" s="762">
        <v>3.247315022</v>
      </c>
      <c r="D4747" s="762">
        <v>-40.5070458</v>
      </c>
      <c r="E4747" s="762">
        <v>0.78236306648311904</v>
      </c>
      <c r="F4747" s="762">
        <v>4.0301584199610399E-2</v>
      </c>
      <c r="G4747" s="762">
        <v>0.80597798212495997</v>
      </c>
      <c r="H4747" s="762">
        <v>2.8067898493801001E-2</v>
      </c>
      <c r="I4747" s="762">
        <v>1</v>
      </c>
      <c r="J4747" s="762">
        <v>5.1147468249126499E-2</v>
      </c>
      <c r="K4747" s="762">
        <v>1</v>
      </c>
      <c r="L4747" s="759" t="s">
        <v>2413</v>
      </c>
      <c r="M4747" s="762">
        <v>0.50344289883520599</v>
      </c>
    </row>
    <row r="4748" spans="1:13" x14ac:dyDescent="0.2">
      <c r="A4748" s="759" t="s">
        <v>7123</v>
      </c>
      <c r="B4748" s="759" t="s">
        <v>6259</v>
      </c>
      <c r="C4748" s="762">
        <v>-16.357112699999998</v>
      </c>
      <c r="D4748" s="762">
        <v>-22.52044652</v>
      </c>
      <c r="E4748" s="762">
        <v>0.99822021461973598</v>
      </c>
      <c r="F4748" s="762">
        <v>3.2251353787768902E-2</v>
      </c>
      <c r="G4748" s="762">
        <v>0.60882185425923196</v>
      </c>
      <c r="H4748" s="762">
        <v>2.2364151781140099E-2</v>
      </c>
      <c r="I4748" s="762">
        <v>0.92911061907995096</v>
      </c>
      <c r="J4748" s="762">
        <v>3.9447617991237298E-2</v>
      </c>
      <c r="K4748" s="762">
        <v>0.789383207705603</v>
      </c>
      <c r="L4748" s="759" t="s">
        <v>2607</v>
      </c>
      <c r="M4748" s="762">
        <v>0.780097009619105</v>
      </c>
    </row>
    <row r="4749" spans="1:13" x14ac:dyDescent="0.2">
      <c r="A4749" s="759" t="s">
        <v>7124</v>
      </c>
      <c r="B4749" s="759" t="s">
        <v>6259</v>
      </c>
      <c r="C4749" s="762">
        <v>-10.62301873</v>
      </c>
      <c r="D4749" s="762">
        <v>-26.63798534</v>
      </c>
      <c r="E4749" s="762">
        <v>0.71312092611081801</v>
      </c>
      <c r="F4749" s="762">
        <v>3.1917240857598499E-2</v>
      </c>
      <c r="G4749" s="762">
        <v>0.60063917806866396</v>
      </c>
      <c r="H4749" s="762">
        <v>2.1906485877249901E-2</v>
      </c>
      <c r="I4749" s="762">
        <v>0.91009705037446897</v>
      </c>
      <c r="J4749" s="762">
        <v>4.0632244467860901E-2</v>
      </c>
      <c r="K4749" s="762">
        <v>0.82524257576322402</v>
      </c>
      <c r="L4749" s="759" t="s">
        <v>2607</v>
      </c>
      <c r="M4749" s="762">
        <v>0.58194476621651803</v>
      </c>
    </row>
    <row r="4750" spans="1:13" x14ac:dyDescent="0.2">
      <c r="A4750" s="759" t="s">
        <v>7125</v>
      </c>
      <c r="B4750" s="759" t="s">
        <v>6259</v>
      </c>
      <c r="C4750" s="762">
        <v>0.129534221</v>
      </c>
      <c r="D4750" s="762">
        <v>-32.452110089999998</v>
      </c>
      <c r="E4750" s="762">
        <v>0.86873309321272196</v>
      </c>
      <c r="F4750" s="762">
        <v>5.32311241954498E-2</v>
      </c>
      <c r="G4750" s="762">
        <v>1</v>
      </c>
      <c r="H4750" s="762">
        <v>2.32521602513747E-2</v>
      </c>
      <c r="I4750" s="762">
        <v>0.96600259077769102</v>
      </c>
      <c r="J4750" s="762">
        <v>3.7082801841273397E-2</v>
      </c>
      <c r="K4750" s="762">
        <v>0.71779875207779098</v>
      </c>
      <c r="L4750" s="759" t="s">
        <v>2607</v>
      </c>
      <c r="M4750" s="762">
        <v>0.90333737340220699</v>
      </c>
    </row>
    <row r="4751" spans="1:13" x14ac:dyDescent="0.2">
      <c r="A4751" s="759" t="s">
        <v>7126</v>
      </c>
      <c r="B4751" s="759" t="s">
        <v>6259</v>
      </c>
      <c r="C4751" s="762">
        <v>5.7209179150000002</v>
      </c>
      <c r="D4751" s="762">
        <v>-40.124159220000003</v>
      </c>
      <c r="E4751" s="762">
        <v>0.37816362218092298</v>
      </c>
      <c r="F4751" s="762">
        <v>3.2478298419582802E-2</v>
      </c>
      <c r="G4751" s="762">
        <v>0.614379881828924</v>
      </c>
      <c r="H4751" s="762">
        <v>2.3696164486492002E-2</v>
      </c>
      <c r="I4751" s="762">
        <v>0.98444857662656104</v>
      </c>
      <c r="J4751" s="762">
        <v>4.0456990738173097E-2</v>
      </c>
      <c r="K4751" s="762">
        <v>0.81993755812035496</v>
      </c>
      <c r="L4751" s="759" t="s">
        <v>2607</v>
      </c>
      <c r="M4751" s="762">
        <v>0.90333737340220699</v>
      </c>
    </row>
    <row r="4752" spans="1:13" x14ac:dyDescent="0.2">
      <c r="A4752" s="759" t="s">
        <v>7127</v>
      </c>
      <c r="B4752" s="759" t="s">
        <v>6259</v>
      </c>
      <c r="C4752" s="762">
        <v>-20.786519009999999</v>
      </c>
      <c r="D4752" s="762">
        <v>-16.549029560000001</v>
      </c>
      <c r="E4752" s="762">
        <v>0.82866768723167905</v>
      </c>
      <c r="F4752" s="762">
        <v>4.4733308537530998E-2</v>
      </c>
      <c r="G4752" s="762">
        <v>0.91451422776834401</v>
      </c>
      <c r="H4752" s="762">
        <v>1.3046893678062801E-2</v>
      </c>
      <c r="I4752" s="762">
        <v>0.54202849995879598</v>
      </c>
      <c r="J4752" s="762">
        <v>4.1064832787976298E-2</v>
      </c>
      <c r="K4752" s="762">
        <v>0.83833731466704597</v>
      </c>
      <c r="L4752" s="759" t="s">
        <v>2376</v>
      </c>
      <c r="M4752" s="762">
        <v>0.70496999508314595</v>
      </c>
    </row>
    <row r="4753" spans="1:13" x14ac:dyDescent="0.2">
      <c r="A4753" s="759" t="s">
        <v>7128</v>
      </c>
      <c r="B4753" s="759" t="s">
        <v>6259</v>
      </c>
      <c r="C4753" s="762">
        <v>-16.197085090000002</v>
      </c>
      <c r="D4753" s="762">
        <v>-11.440597289999999</v>
      </c>
      <c r="E4753" s="762">
        <v>0.82643889079225896</v>
      </c>
      <c r="F4753" s="762">
        <v>3.3783230052512499E-2</v>
      </c>
      <c r="G4753" s="762">
        <v>0.64633863831763005</v>
      </c>
      <c r="H4753" s="762">
        <v>6.70787936746474E-3</v>
      </c>
      <c r="I4753" s="762">
        <v>0.27867641082046901</v>
      </c>
      <c r="J4753" s="762">
        <v>3.04031944983639E-2</v>
      </c>
      <c r="K4753" s="762">
        <v>0.51560285079533197</v>
      </c>
      <c r="L4753" s="759" t="s">
        <v>2376</v>
      </c>
      <c r="M4753" s="762">
        <v>0.33584484824724298</v>
      </c>
    </row>
    <row r="4754" spans="1:13" x14ac:dyDescent="0.2">
      <c r="A4754" s="759" t="s">
        <v>7129</v>
      </c>
      <c r="B4754" s="759" t="s">
        <v>6259</v>
      </c>
      <c r="C4754" s="762">
        <v>-23.76231147</v>
      </c>
      <c r="D4754" s="762">
        <v>-25.083217080000001</v>
      </c>
      <c r="E4754" s="762">
        <v>0.940126789205463</v>
      </c>
      <c r="F4754" s="762">
        <v>5.4258679056162502E-2</v>
      </c>
      <c r="G4754" s="762">
        <v>1</v>
      </c>
      <c r="H4754" s="762">
        <v>1.2828306977697299E-2</v>
      </c>
      <c r="I4754" s="762">
        <v>0.53294738197619396</v>
      </c>
      <c r="J4754" s="762">
        <v>4.6899229105429499E-2</v>
      </c>
      <c r="K4754" s="762">
        <v>1</v>
      </c>
      <c r="L4754" s="759" t="s">
        <v>2409</v>
      </c>
      <c r="M4754" s="762">
        <v>0.87607585127979304</v>
      </c>
    </row>
    <row r="4755" spans="1:13" x14ac:dyDescent="0.2">
      <c r="A4755" s="759" t="s">
        <v>7130</v>
      </c>
      <c r="B4755" s="759" t="s">
        <v>6259</v>
      </c>
      <c r="C4755" s="762">
        <v>-9.369354629</v>
      </c>
      <c r="D4755" s="762">
        <v>-37.6791062</v>
      </c>
      <c r="E4755" s="762">
        <v>0.75068409215499099</v>
      </c>
      <c r="F4755" s="762">
        <v>3.2535034577536301E-2</v>
      </c>
      <c r="G4755" s="762">
        <v>0.615769413212092</v>
      </c>
      <c r="H4755" s="762">
        <v>2.1086785750879501E-2</v>
      </c>
      <c r="I4755" s="762">
        <v>0.87604290987051303</v>
      </c>
      <c r="J4755" s="762">
        <v>3.9886861516277503E-2</v>
      </c>
      <c r="K4755" s="762">
        <v>0.802679397611195</v>
      </c>
      <c r="L4755" s="759" t="s">
        <v>2376</v>
      </c>
      <c r="M4755" s="762">
        <v>0.39775013031881501</v>
      </c>
    </row>
    <row r="4756" spans="1:13" x14ac:dyDescent="0.2">
      <c r="A4756" s="759" t="s">
        <v>7131</v>
      </c>
      <c r="B4756" s="759" t="s">
        <v>6259</v>
      </c>
      <c r="C4756" s="762">
        <v>5.1265686329999998</v>
      </c>
      <c r="D4756" s="762">
        <v>-39.658371209999999</v>
      </c>
      <c r="E4756" s="762">
        <v>0.47492108877257</v>
      </c>
      <c r="F4756" s="762">
        <v>1.9977431617169601E-2</v>
      </c>
      <c r="G4756" s="762">
        <v>0.30822436384641599</v>
      </c>
      <c r="H4756" s="762">
        <v>2.4782267153932901E-2</v>
      </c>
      <c r="I4756" s="762">
        <v>1</v>
      </c>
      <c r="J4756" s="762">
        <v>3.8890799179191402E-2</v>
      </c>
      <c r="K4756" s="762">
        <v>0.77252794919998402</v>
      </c>
      <c r="L4756" s="759" t="s">
        <v>2607</v>
      </c>
      <c r="M4756" s="762">
        <v>0</v>
      </c>
    </row>
    <row r="4757" spans="1:13" x14ac:dyDescent="0.2">
      <c r="A4757" s="759" t="s">
        <v>7132</v>
      </c>
      <c r="B4757" s="759" t="s">
        <v>6259</v>
      </c>
      <c r="C4757" s="762">
        <v>-12.883336119999999</v>
      </c>
      <c r="D4757" s="762">
        <v>-10.396445959999999</v>
      </c>
      <c r="E4757" s="762">
        <v>0.52044448497041695</v>
      </c>
      <c r="F4757" s="762">
        <v>3.5724867458031002E-2</v>
      </c>
      <c r="G4757" s="762">
        <v>0.69389077442316105</v>
      </c>
      <c r="H4757" s="762">
        <v>7.1518836025820601E-3</v>
      </c>
      <c r="I4757" s="762">
        <v>0.29712243821397699</v>
      </c>
      <c r="J4757" s="762">
        <v>2.49037768287949E-2</v>
      </c>
      <c r="K4757" s="762">
        <v>0.34913206735368801</v>
      </c>
      <c r="L4757" s="759" t="s">
        <v>2376</v>
      </c>
      <c r="M4757" s="762">
        <v>0</v>
      </c>
    </row>
    <row r="4758" spans="1:13" x14ac:dyDescent="0.2">
      <c r="A4758" s="759" t="s">
        <v>7133</v>
      </c>
      <c r="B4758" s="759" t="s">
        <v>6259</v>
      </c>
      <c r="C4758" s="762">
        <v>-26.347374779999999</v>
      </c>
      <c r="D4758" s="762">
        <v>-21.684973589999998</v>
      </c>
      <c r="E4758" s="762">
        <v>0.79388775849122295</v>
      </c>
      <c r="F4758" s="762">
        <v>2.0866298091773899E-2</v>
      </c>
      <c r="G4758" s="762">
        <v>0.329993354142531</v>
      </c>
      <c r="H4758" s="762">
        <v>2.30813893917142E-2</v>
      </c>
      <c r="I4758" s="762">
        <v>0.95890797124859295</v>
      </c>
      <c r="J4758" s="762">
        <v>4.0443680328323399E-2</v>
      </c>
      <c r="K4758" s="762">
        <v>0.81953462584618997</v>
      </c>
      <c r="L4758" s="759" t="s">
        <v>2607</v>
      </c>
      <c r="M4758" s="762">
        <v>0.37025855363417998</v>
      </c>
    </row>
    <row r="4759" spans="1:13" x14ac:dyDescent="0.2">
      <c r="A4759" s="759" t="s">
        <v>7134</v>
      </c>
      <c r="B4759" s="759" t="s">
        <v>6259</v>
      </c>
      <c r="C4759" s="762">
        <v>-10.69052134</v>
      </c>
      <c r="D4759" s="762">
        <v>-16.98043711</v>
      </c>
      <c r="E4759" s="762">
        <v>0.62710091487530695</v>
      </c>
      <c r="F4759" s="762">
        <v>3.01899400487931E-2</v>
      </c>
      <c r="G4759" s="762">
        <v>0.55833629022339704</v>
      </c>
      <c r="H4759" s="762">
        <v>1.6373510024249499E-2</v>
      </c>
      <c r="I4759" s="762">
        <v>0.68023156042812505</v>
      </c>
      <c r="J4759" s="762">
        <v>3.1514613720814197E-2</v>
      </c>
      <c r="K4759" s="762">
        <v>0.54924622756285402</v>
      </c>
      <c r="L4759" s="759" t="s">
        <v>2376</v>
      </c>
      <c r="M4759" s="762">
        <v>0.43815382560148802</v>
      </c>
    </row>
    <row r="4760" spans="1:13" x14ac:dyDescent="0.2">
      <c r="A4760" s="759" t="s">
        <v>7135</v>
      </c>
      <c r="B4760" s="759" t="s">
        <v>6259</v>
      </c>
      <c r="C4760" s="762">
        <v>-16.75035647</v>
      </c>
      <c r="D4760" s="762">
        <v>-21.343510139999999</v>
      </c>
      <c r="E4760" s="762">
        <v>0.72714983006681999</v>
      </c>
      <c r="F4760" s="762">
        <v>4.6321920960227997E-2</v>
      </c>
      <c r="G4760" s="762">
        <v>0.953420518719165</v>
      </c>
      <c r="H4760" s="762">
        <v>1.9590833020253402E-2</v>
      </c>
      <c r="I4760" s="762">
        <v>0.81389408267847296</v>
      </c>
      <c r="J4760" s="762">
        <v>4.7203150130331099E-2</v>
      </c>
      <c r="K4760" s="762">
        <v>1</v>
      </c>
      <c r="L4760" s="759" t="s">
        <v>2409</v>
      </c>
      <c r="M4760" s="762">
        <v>0.29570983991404298</v>
      </c>
    </row>
    <row r="4761" spans="1:13" x14ac:dyDescent="0.2">
      <c r="A4761" s="759" t="s">
        <v>7136</v>
      </c>
      <c r="B4761" s="759" t="s">
        <v>6259</v>
      </c>
      <c r="C4761" s="762">
        <v>-12.17072003</v>
      </c>
      <c r="D4761" s="762">
        <v>-12.04035228</v>
      </c>
      <c r="E4761" s="762">
        <v>0.61603003443482995</v>
      </c>
      <c r="F4761" s="762">
        <v>4.3201432272787499E-2</v>
      </c>
      <c r="G4761" s="762">
        <v>0.87699741921920105</v>
      </c>
      <c r="H4761" s="762">
        <v>7.4592711499709696E-3</v>
      </c>
      <c r="I4761" s="762">
        <v>0.30989272013064101</v>
      </c>
      <c r="J4761" s="762">
        <v>3.9063834507237501E-2</v>
      </c>
      <c r="K4761" s="762">
        <v>0.77776585686976296</v>
      </c>
      <c r="L4761" s="759" t="s">
        <v>2376</v>
      </c>
      <c r="M4761" s="762">
        <v>0.49544666984977997</v>
      </c>
    </row>
    <row r="4762" spans="1:13" x14ac:dyDescent="0.2">
      <c r="A4762" s="759" t="s">
        <v>7137</v>
      </c>
      <c r="B4762" s="759" t="s">
        <v>6259</v>
      </c>
      <c r="C4762" s="762">
        <v>-10.97333167</v>
      </c>
      <c r="D4762" s="762">
        <v>-21.053476310000001</v>
      </c>
      <c r="E4762" s="762">
        <v>0.67228529519279001</v>
      </c>
      <c r="F4762" s="762">
        <v>1.6182413051837902E-2</v>
      </c>
      <c r="G4762" s="762">
        <v>0.21528152231060099</v>
      </c>
      <c r="H4762" s="762">
        <v>1.25755661053998E-2</v>
      </c>
      <c r="I4762" s="762">
        <v>0.52244734839670104</v>
      </c>
      <c r="J4762" s="762">
        <v>2.61438633464589E-2</v>
      </c>
      <c r="K4762" s="762">
        <v>0.386670244210437</v>
      </c>
      <c r="L4762" s="759" t="s">
        <v>2376</v>
      </c>
      <c r="M4762" s="762">
        <v>0</v>
      </c>
    </row>
    <row r="4763" spans="1:13" x14ac:dyDescent="0.2">
      <c r="A4763" s="759" t="s">
        <v>7138</v>
      </c>
      <c r="B4763" s="759" t="s">
        <v>6259</v>
      </c>
      <c r="C4763" s="762">
        <v>-19.18521879</v>
      </c>
      <c r="D4763" s="762">
        <v>-28.097023889999999</v>
      </c>
      <c r="E4763" s="762">
        <v>0.93618329320511495</v>
      </c>
      <c r="F4763" s="762">
        <v>3.6008548247798297E-2</v>
      </c>
      <c r="G4763" s="762">
        <v>0.70083833337602097</v>
      </c>
      <c r="H4763" s="762">
        <v>1.7111240137982899E-2</v>
      </c>
      <c r="I4763" s="762">
        <v>0.71088028688168603</v>
      </c>
      <c r="J4763" s="762">
        <v>4.3088015085131201E-2</v>
      </c>
      <c r="K4763" s="762">
        <v>0.89958029598398104</v>
      </c>
      <c r="L4763" s="759" t="s">
        <v>2376</v>
      </c>
      <c r="M4763" s="762">
        <v>0.90294898060807904</v>
      </c>
    </row>
    <row r="4764" spans="1:13" x14ac:dyDescent="0.2">
      <c r="A4764" s="759" t="s">
        <v>7139</v>
      </c>
      <c r="B4764" s="759" t="s">
        <v>6259</v>
      </c>
      <c r="C4764" s="762">
        <v>-3.505534414</v>
      </c>
      <c r="D4764" s="762">
        <v>-31.636702240000002</v>
      </c>
      <c r="E4764" s="762">
        <v>0.38779240446249402</v>
      </c>
      <c r="F4764" s="762">
        <v>2.2032541338595099E-2</v>
      </c>
      <c r="G4764" s="762">
        <v>0.35855551373679301</v>
      </c>
      <c r="H4764" s="762">
        <v>2.8211346015915802E-2</v>
      </c>
      <c r="I4764" s="762">
        <v>1</v>
      </c>
      <c r="J4764" s="762">
        <v>3.76418390549609E-2</v>
      </c>
      <c r="K4764" s="762">
        <v>0.73472115082712497</v>
      </c>
      <c r="L4764" s="759" t="s">
        <v>2607</v>
      </c>
      <c r="M4764" s="762">
        <v>0.25408122339021399</v>
      </c>
    </row>
    <row r="4765" spans="1:13" x14ac:dyDescent="0.2">
      <c r="A4765" s="759" t="s">
        <v>7140</v>
      </c>
      <c r="B4765" s="759" t="s">
        <v>6259</v>
      </c>
      <c r="C4765" s="762">
        <v>-7.41202264</v>
      </c>
      <c r="D4765" s="762">
        <v>-29.708662790000002</v>
      </c>
      <c r="E4765" s="762">
        <v>0.75872381293965996</v>
      </c>
      <c r="F4765" s="762">
        <v>2.2599902918129699E-2</v>
      </c>
      <c r="G4765" s="762">
        <v>0.37245063164251202</v>
      </c>
      <c r="H4765" s="762">
        <v>1.8374944499470601E-2</v>
      </c>
      <c r="I4765" s="762">
        <v>0.763380413234512</v>
      </c>
      <c r="J4765" s="762">
        <v>3.1661028229160899E-2</v>
      </c>
      <c r="K4765" s="762">
        <v>0.55367827068430198</v>
      </c>
      <c r="L4765" s="759" t="s">
        <v>2376</v>
      </c>
      <c r="M4765" s="762">
        <v>0.17754697661545499</v>
      </c>
    </row>
    <row r="4766" spans="1:13" x14ac:dyDescent="0.2">
      <c r="A4766" s="759" t="s">
        <v>7141</v>
      </c>
      <c r="B4766" s="759" t="s">
        <v>6259</v>
      </c>
      <c r="C4766" s="762">
        <v>-13.69972531</v>
      </c>
      <c r="D4766" s="762">
        <v>-36.466680070000002</v>
      </c>
      <c r="E4766" s="762">
        <v>0.72801088454879603</v>
      </c>
      <c r="F4766" s="762">
        <v>3.5107073738093297E-2</v>
      </c>
      <c r="G4766" s="762">
        <v>0.678760563770478</v>
      </c>
      <c r="H4766" s="762">
        <v>2.3108712729259899E-2</v>
      </c>
      <c r="I4766" s="762">
        <v>0.96004313696181798</v>
      </c>
      <c r="J4766" s="762">
        <v>4.4989185291997101E-2</v>
      </c>
      <c r="K4766" s="762">
        <v>0.95712989794283398</v>
      </c>
      <c r="L4766" s="759" t="s">
        <v>2413</v>
      </c>
      <c r="M4766" s="762">
        <v>0.90333737340220699</v>
      </c>
    </row>
    <row r="4767" spans="1:13" x14ac:dyDescent="0.2">
      <c r="A4767" s="759" t="s">
        <v>7142</v>
      </c>
      <c r="B4767" s="759" t="s">
        <v>6259</v>
      </c>
      <c r="C4767" s="762">
        <v>-19.213240240000001</v>
      </c>
      <c r="D4767" s="762">
        <v>-10.69326577</v>
      </c>
      <c r="E4767" s="762">
        <v>1.09606049140318</v>
      </c>
      <c r="F4767" s="762">
        <v>6.4162290627817101E-2</v>
      </c>
      <c r="G4767" s="762">
        <v>1</v>
      </c>
      <c r="H4767" s="762">
        <v>7.4251169780388702E-3</v>
      </c>
      <c r="I4767" s="762">
        <v>0.30847380453375001</v>
      </c>
      <c r="J4767" s="762">
        <v>3.1321612777993502E-2</v>
      </c>
      <c r="K4767" s="762">
        <v>0.54340396688776404</v>
      </c>
      <c r="L4767" s="759" t="s">
        <v>2376</v>
      </c>
      <c r="M4767" s="762">
        <v>0.32499561539976901</v>
      </c>
    </row>
    <row r="4768" spans="1:13" x14ac:dyDescent="0.2">
      <c r="A4768" s="759" t="s">
        <v>7143</v>
      </c>
      <c r="B4768" s="759" t="s">
        <v>6259</v>
      </c>
      <c r="C4768" s="762">
        <v>2.014564102</v>
      </c>
      <c r="D4768" s="762">
        <v>-28.9987049</v>
      </c>
      <c r="E4768" s="762">
        <v>0.76940249883843903</v>
      </c>
      <c r="F4768" s="762">
        <v>3.3304124718683201E-2</v>
      </c>
      <c r="G4768" s="762">
        <v>0.63460500006864795</v>
      </c>
      <c r="H4768" s="762">
        <v>2.7903958468526901E-2</v>
      </c>
      <c r="I4768" s="762">
        <v>1</v>
      </c>
      <c r="J4768" s="762">
        <v>4.17924685264267E-2</v>
      </c>
      <c r="K4768" s="762">
        <v>0.86036331032810298</v>
      </c>
      <c r="L4768" s="759" t="s">
        <v>2607</v>
      </c>
      <c r="M4768" s="762">
        <v>0.401096669263379</v>
      </c>
    </row>
    <row r="4769" spans="1:13" x14ac:dyDescent="0.2">
      <c r="A4769" s="759" t="s">
        <v>7144</v>
      </c>
      <c r="B4769" s="759" t="s">
        <v>6259</v>
      </c>
      <c r="C4769" s="762">
        <v>-6.8376685620000002</v>
      </c>
      <c r="D4769" s="762">
        <v>-25.605808589999999</v>
      </c>
      <c r="E4769" s="762">
        <v>0.30972282505630699</v>
      </c>
      <c r="F4769" s="762">
        <v>2.6760554501383701E-2</v>
      </c>
      <c r="G4769" s="762">
        <v>0.47434809764246399</v>
      </c>
      <c r="H4769" s="762">
        <v>1.9618156357799101E-2</v>
      </c>
      <c r="I4769" s="762">
        <v>0.81502920684705904</v>
      </c>
      <c r="J4769" s="762">
        <v>3.25018024513338E-2</v>
      </c>
      <c r="K4769" s="762">
        <v>0.57912902418733003</v>
      </c>
      <c r="L4769" s="759" t="s">
        <v>2376</v>
      </c>
      <c r="M4769" s="762">
        <v>0</v>
      </c>
    </row>
    <row r="4770" spans="1:13" x14ac:dyDescent="0.2">
      <c r="A4770" s="759" t="s">
        <v>7145</v>
      </c>
      <c r="B4770" s="759" t="s">
        <v>6259</v>
      </c>
      <c r="C4770" s="762">
        <v>-11.88180107</v>
      </c>
      <c r="D4770" s="762">
        <v>-36.002814170000001</v>
      </c>
      <c r="E4770" s="762">
        <v>0.855215333274428</v>
      </c>
      <c r="F4770" s="762">
        <v>3.3423901052140499E-2</v>
      </c>
      <c r="G4770" s="762">
        <v>0.63753840350820701</v>
      </c>
      <c r="H4770" s="762">
        <v>1.43789063834147E-2</v>
      </c>
      <c r="I4770" s="762">
        <v>0.59736645750540496</v>
      </c>
      <c r="J4770" s="762">
        <v>4.4392435250402103E-2</v>
      </c>
      <c r="K4770" s="762">
        <v>0.93906590315596805</v>
      </c>
      <c r="L4770" s="759" t="s">
        <v>2409</v>
      </c>
      <c r="M4770" s="762">
        <v>0.86117270752363695</v>
      </c>
    </row>
    <row r="4771" spans="1:13" x14ac:dyDescent="0.2">
      <c r="A4771" s="759" t="s">
        <v>7146</v>
      </c>
      <c r="B4771" s="759" t="s">
        <v>6259</v>
      </c>
      <c r="C4771" s="762">
        <v>6.0551538010000003</v>
      </c>
      <c r="D4771" s="762">
        <v>-42.450833750000001</v>
      </c>
      <c r="E4771" s="762">
        <v>0.38989766503100298</v>
      </c>
      <c r="F4771" s="762">
        <v>5.0816685473652402E-2</v>
      </c>
      <c r="G4771" s="762">
        <v>1</v>
      </c>
      <c r="H4771" s="762">
        <v>3.5281259605860898E-2</v>
      </c>
      <c r="I4771" s="762">
        <v>1</v>
      </c>
      <c r="J4771" s="762">
        <v>4.3926570905662501E-2</v>
      </c>
      <c r="K4771" s="762">
        <v>0.92496390924329397</v>
      </c>
      <c r="L4771" s="759" t="s">
        <v>2413</v>
      </c>
      <c r="M4771" s="762">
        <v>0.90333737340220699</v>
      </c>
    </row>
    <row r="4772" spans="1:13" x14ac:dyDescent="0.2">
      <c r="A4772" s="759" t="s">
        <v>7147</v>
      </c>
      <c r="B4772" s="759" t="s">
        <v>6259</v>
      </c>
      <c r="C4772" s="762">
        <v>-25.472138130000001</v>
      </c>
      <c r="D4772" s="762">
        <v>-27.97346164</v>
      </c>
      <c r="E4772" s="762">
        <v>0.99892452955995603</v>
      </c>
      <c r="F4772" s="762">
        <v>2.9206513310933099E-2</v>
      </c>
      <c r="G4772" s="762">
        <v>0.53425143061583202</v>
      </c>
      <c r="H4772" s="762">
        <v>2.4816421325865E-2</v>
      </c>
      <c r="I4772" s="762">
        <v>1</v>
      </c>
      <c r="J4772" s="762">
        <v>5.6740058787643502E-2</v>
      </c>
      <c r="K4772" s="762">
        <v>1</v>
      </c>
      <c r="L4772" s="759" t="s">
        <v>2413</v>
      </c>
      <c r="M4772" s="762">
        <v>0.44952607646913301</v>
      </c>
    </row>
    <row r="4773" spans="1:13" x14ac:dyDescent="0.2">
      <c r="A4773" s="759" t="s">
        <v>7148</v>
      </c>
      <c r="B4773" s="759" t="s">
        <v>6259</v>
      </c>
      <c r="C4773" s="762">
        <v>-21.199154719999999</v>
      </c>
      <c r="D4773" s="762">
        <v>-13.05697397</v>
      </c>
      <c r="E4773" s="762">
        <v>0.66529095646648395</v>
      </c>
      <c r="F4773" s="762">
        <v>4.1965844832911998E-2</v>
      </c>
      <c r="G4773" s="762">
        <v>0.84673697342308996</v>
      </c>
      <c r="H4773" s="762">
        <v>6.7625260425560997E-3</v>
      </c>
      <c r="I4773" s="762">
        <v>0.28094670070227901</v>
      </c>
      <c r="J4773" s="762">
        <v>3.4112362043147902E-2</v>
      </c>
      <c r="K4773" s="762">
        <v>0.62788168014700296</v>
      </c>
      <c r="L4773" s="759" t="s">
        <v>2376</v>
      </c>
      <c r="M4773" s="762">
        <v>0.58358664637507096</v>
      </c>
    </row>
    <row r="4774" spans="1:13" x14ac:dyDescent="0.2">
      <c r="A4774" s="759" t="s">
        <v>7149</v>
      </c>
      <c r="B4774" s="759" t="s">
        <v>6259</v>
      </c>
      <c r="C4774" s="762">
        <v>-2.714727447</v>
      </c>
      <c r="D4774" s="762">
        <v>-38.884058090000003</v>
      </c>
      <c r="E4774" s="762">
        <v>0.30387187610184102</v>
      </c>
      <c r="F4774" s="762">
        <v>3.0662741365072001E-2</v>
      </c>
      <c r="G4774" s="762">
        <v>0.56991553881766599</v>
      </c>
      <c r="H4774" s="762">
        <v>2.8327470200485001E-2</v>
      </c>
      <c r="I4774" s="762">
        <v>1</v>
      </c>
      <c r="J4774" s="762">
        <v>4.0547945205479503E-2</v>
      </c>
      <c r="K4774" s="762">
        <v>0.82269079244267496</v>
      </c>
      <c r="L4774" s="759" t="s">
        <v>2607</v>
      </c>
      <c r="M4774" s="762">
        <v>0.79903361613107005</v>
      </c>
    </row>
    <row r="4775" spans="1:13" x14ac:dyDescent="0.2">
      <c r="A4775" s="759" t="s">
        <v>7150</v>
      </c>
      <c r="B4775" s="759" t="s">
        <v>6259</v>
      </c>
      <c r="C4775" s="762">
        <v>-25.37604631</v>
      </c>
      <c r="D4775" s="762">
        <v>-13.1063264</v>
      </c>
      <c r="E4775" s="762">
        <v>1.0606885781280599</v>
      </c>
      <c r="F4775" s="762">
        <v>5.1617295702551198E-2</v>
      </c>
      <c r="G4775" s="762">
        <v>1</v>
      </c>
      <c r="H4775" s="762">
        <v>7.4865944875166504E-3</v>
      </c>
      <c r="I4775" s="762">
        <v>0.31102784429922697</v>
      </c>
      <c r="J4775" s="762">
        <v>3.8948477621873402E-2</v>
      </c>
      <c r="K4775" s="762">
        <v>0.774273928513452</v>
      </c>
      <c r="L4775" s="759" t="s">
        <v>2376</v>
      </c>
      <c r="M4775" s="762">
        <v>0.68387781136080505</v>
      </c>
    </row>
    <row r="4776" spans="1:13" x14ac:dyDescent="0.2">
      <c r="A4776" s="759" t="s">
        <v>7151</v>
      </c>
      <c r="B4776" s="759" t="s">
        <v>6259</v>
      </c>
      <c r="C4776" s="762">
        <v>-2.9106111939999999</v>
      </c>
      <c r="D4776" s="762">
        <v>-23.666730149999999</v>
      </c>
      <c r="E4776" s="762">
        <v>0.31786750762052401</v>
      </c>
      <c r="F4776" s="762">
        <v>2.0135032055929199E-2</v>
      </c>
      <c r="G4776" s="762">
        <v>0.312084105214257</v>
      </c>
      <c r="H4776" s="762">
        <v>1.0253082414016901E-2</v>
      </c>
      <c r="I4776" s="762">
        <v>0.42596058927239899</v>
      </c>
      <c r="J4776" s="762">
        <v>3.16676834340857E-2</v>
      </c>
      <c r="K4776" s="762">
        <v>0.55387972168607202</v>
      </c>
      <c r="L4776" s="759" t="s">
        <v>2376</v>
      </c>
      <c r="M4776" s="762">
        <v>0.269099173425489</v>
      </c>
    </row>
    <row r="4777" spans="1:13" x14ac:dyDescent="0.2">
      <c r="A4777" s="759" t="s">
        <v>7152</v>
      </c>
      <c r="B4777" s="759" t="s">
        <v>6259</v>
      </c>
      <c r="C4777" s="762">
        <v>-10.74339256</v>
      </c>
      <c r="D4777" s="762">
        <v>-24.661762329999998</v>
      </c>
      <c r="E4777" s="762">
        <v>0.78010218643644502</v>
      </c>
      <c r="F4777" s="762">
        <v>2.9843219083521898E-2</v>
      </c>
      <c r="G4777" s="762">
        <v>0.54984483472340095</v>
      </c>
      <c r="H4777" s="762">
        <v>1.74117968509853E-2</v>
      </c>
      <c r="I4777" s="762">
        <v>0.72336681891468202</v>
      </c>
      <c r="J4777" s="762">
        <v>4.10049359436526E-2</v>
      </c>
      <c r="K4777" s="762">
        <v>0.83652419510986298</v>
      </c>
      <c r="L4777" s="759" t="s">
        <v>2376</v>
      </c>
      <c r="M4777" s="762">
        <v>0</v>
      </c>
    </row>
    <row r="4778" spans="1:13" x14ac:dyDescent="0.2">
      <c r="A4778" s="759" t="s">
        <v>7153</v>
      </c>
      <c r="B4778" s="759" t="s">
        <v>6259</v>
      </c>
      <c r="C4778" s="762">
        <v>4.8177339830000001</v>
      </c>
      <c r="D4778" s="762">
        <v>-33.194235030000002</v>
      </c>
      <c r="E4778" s="762">
        <v>0.148678955271285</v>
      </c>
      <c r="F4778" s="762">
        <v>3.14885676641724E-2</v>
      </c>
      <c r="G4778" s="762">
        <v>0.59014065705739005</v>
      </c>
      <c r="H4778" s="762">
        <v>2.2446121793777099E-2</v>
      </c>
      <c r="I4778" s="762">
        <v>0.93251603313034703</v>
      </c>
      <c r="J4778" s="762">
        <v>3.4048028395540997E-2</v>
      </c>
      <c r="K4778" s="762">
        <v>0.62593424983176504</v>
      </c>
      <c r="L4778" s="759" t="s">
        <v>2607</v>
      </c>
      <c r="M4778" s="762">
        <v>0.74339477635642304</v>
      </c>
    </row>
    <row r="4779" spans="1:13" x14ac:dyDescent="0.2">
      <c r="A4779" s="759" t="s">
        <v>7154</v>
      </c>
      <c r="B4779" s="759" t="s">
        <v>6259</v>
      </c>
      <c r="C4779" s="762">
        <v>-15.12327161</v>
      </c>
      <c r="D4779" s="762">
        <v>-30.569967850000001</v>
      </c>
      <c r="E4779" s="762">
        <v>1.0318213085299199</v>
      </c>
      <c r="F4779" s="762">
        <v>3.3562589438249003E-2</v>
      </c>
      <c r="G4779" s="762">
        <v>0.64093497591190796</v>
      </c>
      <c r="H4779" s="762">
        <v>1.1352846750230501E-2</v>
      </c>
      <c r="I4779" s="762">
        <v>0.47164992906907299</v>
      </c>
      <c r="J4779" s="762">
        <v>3.6683489545782301E-2</v>
      </c>
      <c r="K4779" s="762">
        <v>0.70571132872407005</v>
      </c>
      <c r="L4779" s="759" t="s">
        <v>2376</v>
      </c>
      <c r="M4779" s="762">
        <v>0</v>
      </c>
    </row>
    <row r="4780" spans="1:13" x14ac:dyDescent="0.2">
      <c r="A4780" s="759" t="s">
        <v>7155</v>
      </c>
      <c r="B4780" s="759" t="s">
        <v>6259</v>
      </c>
      <c r="C4780" s="762">
        <v>-16.941293420000001</v>
      </c>
      <c r="D4780" s="762">
        <v>-16.68299425</v>
      </c>
      <c r="E4780" s="762">
        <v>0.75753260160117197</v>
      </c>
      <c r="F4780" s="762">
        <v>4.5496094661127501E-2</v>
      </c>
      <c r="G4780" s="762">
        <v>0.93319542497018604</v>
      </c>
      <c r="H4780" s="762">
        <v>1.4392568052187599E-2</v>
      </c>
      <c r="I4780" s="762">
        <v>0.59793404036201703</v>
      </c>
      <c r="J4780" s="762">
        <v>2.9881870112583898E-2</v>
      </c>
      <c r="K4780" s="762">
        <v>0.49982204808352998</v>
      </c>
      <c r="L4780" s="759" t="s">
        <v>2376</v>
      </c>
      <c r="M4780" s="762">
        <v>0</v>
      </c>
    </row>
    <row r="4781" spans="1:13" x14ac:dyDescent="0.2">
      <c r="A4781" s="759" t="s">
        <v>7156</v>
      </c>
      <c r="B4781" s="759" t="s">
        <v>6259</v>
      </c>
      <c r="C4781" s="762">
        <v>-20.574043710000002</v>
      </c>
      <c r="D4781" s="762">
        <v>-21.067481099999998</v>
      </c>
      <c r="E4781" s="762">
        <v>1.0623028597203199</v>
      </c>
      <c r="F4781" s="762">
        <v>5.0079115420257302E-2</v>
      </c>
      <c r="G4781" s="762">
        <v>1</v>
      </c>
      <c r="H4781" s="762">
        <v>2.1612759998633799E-2</v>
      </c>
      <c r="I4781" s="762">
        <v>0.89789430976977802</v>
      </c>
      <c r="J4781" s="762">
        <v>3.2850091509067703E-2</v>
      </c>
      <c r="K4781" s="762">
        <v>0.58967197977060204</v>
      </c>
      <c r="L4781" s="759" t="s">
        <v>2376</v>
      </c>
      <c r="M4781" s="762">
        <v>0.784199842272437</v>
      </c>
    </row>
    <row r="4782" spans="1:13" x14ac:dyDescent="0.2">
      <c r="A4782" s="759" t="s">
        <v>7157</v>
      </c>
      <c r="B4782" s="759" t="s">
        <v>6259</v>
      </c>
      <c r="C4782" s="762">
        <v>-19.014140770000001</v>
      </c>
      <c r="D4782" s="762">
        <v>-19.748812940000001</v>
      </c>
      <c r="E4782" s="762">
        <v>0.51169175150930601</v>
      </c>
      <c r="F4782" s="762">
        <v>3.3833662192915497E-2</v>
      </c>
      <c r="G4782" s="762">
        <v>0.64757375555534002</v>
      </c>
      <c r="H4782" s="762">
        <v>1.15441101130503E-2</v>
      </c>
      <c r="I4782" s="762">
        <v>0.47959588133844999</v>
      </c>
      <c r="J4782" s="762">
        <v>4.7351783040319499E-2</v>
      </c>
      <c r="K4782" s="762">
        <v>1</v>
      </c>
      <c r="L4782" s="759" t="s">
        <v>2409</v>
      </c>
      <c r="M4782" s="762">
        <v>0.50901884253263396</v>
      </c>
    </row>
    <row r="4783" spans="1:13" x14ac:dyDescent="0.2">
      <c r="A4783" s="759" t="s">
        <v>7158</v>
      </c>
      <c r="B4783" s="759" t="s">
        <v>6259</v>
      </c>
      <c r="C4783" s="762">
        <v>-13.495041990000001</v>
      </c>
      <c r="D4783" s="762">
        <v>-11.066118769999999</v>
      </c>
      <c r="E4783" s="762">
        <v>0.71271458819207401</v>
      </c>
      <c r="F4783" s="762">
        <v>3.5661827282527203E-2</v>
      </c>
      <c r="G4783" s="762">
        <v>0.692346877876025</v>
      </c>
      <c r="H4783" s="762">
        <v>1.5540148229106199E-2</v>
      </c>
      <c r="I4783" s="762">
        <v>0.64560983706755604</v>
      </c>
      <c r="J4783" s="762">
        <v>4.31057622982641E-2</v>
      </c>
      <c r="K4783" s="762">
        <v>0.90011750874557706</v>
      </c>
      <c r="L4783" s="759" t="s">
        <v>2409</v>
      </c>
      <c r="M4783" s="762">
        <v>0.90333737340220699</v>
      </c>
    </row>
    <row r="4784" spans="1:13" x14ac:dyDescent="0.2">
      <c r="A4784" s="759" t="s">
        <v>7159</v>
      </c>
      <c r="B4784" s="759" t="s">
        <v>6259</v>
      </c>
      <c r="C4784" s="762">
        <v>-7.5664206859999998</v>
      </c>
      <c r="D4784" s="762">
        <v>-13.72896995</v>
      </c>
      <c r="E4784" s="762">
        <v>0.88917868522650501</v>
      </c>
      <c r="F4784" s="762">
        <v>6.6091319998234893E-2</v>
      </c>
      <c r="G4784" s="762">
        <v>1</v>
      </c>
      <c r="H4784" s="762">
        <v>1.5799719935790199E-2</v>
      </c>
      <c r="I4784" s="762">
        <v>0.65639366207535499</v>
      </c>
      <c r="J4784" s="762">
        <v>5.1435860462536703E-2</v>
      </c>
      <c r="K4784" s="762">
        <v>1</v>
      </c>
      <c r="L4784" s="759" t="s">
        <v>2409</v>
      </c>
      <c r="M4784" s="762">
        <v>0.56531035452627498</v>
      </c>
    </row>
    <row r="4785" spans="1:13" x14ac:dyDescent="0.2">
      <c r="A4785" s="759" t="s">
        <v>7160</v>
      </c>
      <c r="B4785" s="759" t="s">
        <v>6259</v>
      </c>
      <c r="C4785" s="762">
        <v>-26.549495910000001</v>
      </c>
      <c r="D4785" s="762">
        <v>-11.338498510000001</v>
      </c>
      <c r="E4785" s="762">
        <v>0.68619644446281503</v>
      </c>
      <c r="F4785" s="762">
        <v>4.7696196786211897E-2</v>
      </c>
      <c r="G4785" s="762">
        <v>0.98707756140972203</v>
      </c>
      <c r="H4785" s="762">
        <v>7.19286860890058E-3</v>
      </c>
      <c r="I4785" s="762">
        <v>0.29882514523917503</v>
      </c>
      <c r="J4785" s="762">
        <v>4.8394431811879503E-2</v>
      </c>
      <c r="K4785" s="762">
        <v>1</v>
      </c>
      <c r="L4785" s="759" t="s">
        <v>2409</v>
      </c>
      <c r="M4785" s="762">
        <v>0.37110636751638698</v>
      </c>
    </row>
    <row r="4786" spans="1:13" x14ac:dyDescent="0.2">
      <c r="A4786" s="759" t="s">
        <v>7161</v>
      </c>
      <c r="B4786" s="759" t="s">
        <v>6259</v>
      </c>
      <c r="C4786" s="762">
        <v>-20.977377180000001</v>
      </c>
      <c r="D4786" s="762">
        <v>-16.889032490000002</v>
      </c>
      <c r="E4786" s="762">
        <v>0.87125322393064597</v>
      </c>
      <c r="F4786" s="762">
        <v>2.69496750278953E-2</v>
      </c>
      <c r="G4786" s="762">
        <v>0.47897978728387303</v>
      </c>
      <c r="H4786" s="762">
        <v>9.6246456504661994E-3</v>
      </c>
      <c r="I4786" s="762">
        <v>0.399852442582459</v>
      </c>
      <c r="J4786" s="762">
        <v>2.9990571793023099E-2</v>
      </c>
      <c r="K4786" s="762">
        <v>0.50311252543806995</v>
      </c>
      <c r="L4786" s="759" t="s">
        <v>2376</v>
      </c>
      <c r="M4786" s="762">
        <v>0.82740084633323197</v>
      </c>
    </row>
    <row r="4787" spans="1:13" x14ac:dyDescent="0.2">
      <c r="A4787" s="759" t="s">
        <v>7162</v>
      </c>
      <c r="B4787" s="759" t="s">
        <v>6259</v>
      </c>
      <c r="C4787" s="762">
        <v>-25.339705049999999</v>
      </c>
      <c r="D4787" s="762">
        <v>-12.313919220000001</v>
      </c>
      <c r="E4787" s="762">
        <v>1.2400802673365501</v>
      </c>
      <c r="F4787" s="762">
        <v>3.10220703654439E-2</v>
      </c>
      <c r="G4787" s="762">
        <v>0.57871577362709004</v>
      </c>
      <c r="H4787" s="762">
        <v>1.00959732231292E-2</v>
      </c>
      <c r="I4787" s="762">
        <v>0.41943355259991399</v>
      </c>
      <c r="J4787" s="762">
        <v>3.5598691143031401E-2</v>
      </c>
      <c r="K4787" s="762">
        <v>0.67287378623425498</v>
      </c>
      <c r="L4787" s="759" t="s">
        <v>2376</v>
      </c>
      <c r="M4787" s="762">
        <v>0.90333737340220699</v>
      </c>
    </row>
    <row r="4788" spans="1:13" x14ac:dyDescent="0.2">
      <c r="A4788" s="759" t="s">
        <v>7163</v>
      </c>
      <c r="B4788" s="759" t="s">
        <v>6259</v>
      </c>
      <c r="C4788" s="762">
        <v>-26.387343900000001</v>
      </c>
      <c r="D4788" s="762">
        <v>-13.17337865</v>
      </c>
      <c r="E4788" s="762">
        <v>1.1450470658788501</v>
      </c>
      <c r="F4788" s="762">
        <v>2.8481551292638799E-2</v>
      </c>
      <c r="G4788" s="762">
        <v>0.516496571342272</v>
      </c>
      <c r="H4788" s="762">
        <v>6.8649885583523997E-3</v>
      </c>
      <c r="I4788" s="762">
        <v>0.28520348903759302</v>
      </c>
      <c r="J4788" s="762">
        <v>3.2062558926293602E-2</v>
      </c>
      <c r="K4788" s="762">
        <v>0.56583286455236204</v>
      </c>
      <c r="L4788" s="759" t="s">
        <v>2376</v>
      </c>
      <c r="M4788" s="762">
        <v>0.17886199066094399</v>
      </c>
    </row>
    <row r="4789" spans="1:13" x14ac:dyDescent="0.2">
      <c r="A4789" s="759" t="s">
        <v>7164</v>
      </c>
      <c r="B4789" s="759" t="s">
        <v>6259</v>
      </c>
      <c r="C4789" s="762">
        <v>-25.027959719999998</v>
      </c>
      <c r="D4789" s="762">
        <v>-18.710233800000001</v>
      </c>
      <c r="E4789" s="762">
        <v>1.2400802673365501</v>
      </c>
      <c r="F4789" s="762">
        <v>2.0280024459588101E-2</v>
      </c>
      <c r="G4789" s="762">
        <v>0.31563506727267199</v>
      </c>
      <c r="H4789" s="762">
        <v>9.6656306567847305E-3</v>
      </c>
      <c r="I4789" s="762">
        <v>0.40155514960765598</v>
      </c>
      <c r="J4789" s="762">
        <v>4.2584437912484098E-2</v>
      </c>
      <c r="K4789" s="762">
        <v>0.88433670603377501</v>
      </c>
      <c r="L4789" s="759" t="s">
        <v>2376</v>
      </c>
      <c r="M4789" s="762">
        <v>0.70507359280232296</v>
      </c>
    </row>
    <row r="4790" spans="1:13" x14ac:dyDescent="0.2">
      <c r="A4790" s="759" t="s">
        <v>7165</v>
      </c>
      <c r="B4790" s="759" t="s">
        <v>6259</v>
      </c>
      <c r="C4790" s="762">
        <v>-21.079289299999999</v>
      </c>
      <c r="D4790" s="762">
        <v>-23.710713940000002</v>
      </c>
      <c r="E4790" s="762">
        <v>1.1769908171591299</v>
      </c>
      <c r="F4790" s="762">
        <v>5.7788928884377998E-2</v>
      </c>
      <c r="G4790" s="762">
        <v>1</v>
      </c>
      <c r="H4790" s="762">
        <v>2.2131903412001799E-2</v>
      </c>
      <c r="I4790" s="762">
        <v>0.91946191824073797</v>
      </c>
      <c r="J4790" s="762">
        <v>4.2560035494426302E-2</v>
      </c>
      <c r="K4790" s="762">
        <v>0.88359801199978405</v>
      </c>
      <c r="L4790" s="759" t="s">
        <v>2607</v>
      </c>
      <c r="M4790" s="762">
        <v>0.42931665492251497</v>
      </c>
    </row>
    <row r="4791" spans="1:13" x14ac:dyDescent="0.2">
      <c r="A4791" s="759" t="s">
        <v>7166</v>
      </c>
      <c r="B4791" s="759" t="s">
        <v>6259</v>
      </c>
      <c r="C4791" s="762">
        <v>-8.8675996700000006</v>
      </c>
      <c r="D4791" s="762">
        <v>-30.507773390000001</v>
      </c>
      <c r="E4791" s="762">
        <v>0.6735474760986</v>
      </c>
      <c r="F4791" s="762">
        <v>4.0887857831796201E-2</v>
      </c>
      <c r="G4791" s="762">
        <v>0.82033626899482004</v>
      </c>
      <c r="H4791" s="762">
        <v>1.53898698726049E-2</v>
      </c>
      <c r="I4791" s="762">
        <v>0.63936659182337696</v>
      </c>
      <c r="J4791" s="762">
        <v>4.0110920082080899E-2</v>
      </c>
      <c r="K4791" s="762">
        <v>0.80946177305142197</v>
      </c>
      <c r="L4791" s="759" t="s">
        <v>2376</v>
      </c>
      <c r="M4791" s="762">
        <v>0.18818829075399501</v>
      </c>
    </row>
    <row r="4792" spans="1:13" x14ac:dyDescent="0.2">
      <c r="A4792" s="759" t="s">
        <v>7167</v>
      </c>
      <c r="B4792" s="759" t="s">
        <v>6259</v>
      </c>
      <c r="C4792" s="762">
        <v>-25.097178840000002</v>
      </c>
      <c r="D4792" s="762">
        <v>-10.39274049</v>
      </c>
      <c r="E4792" s="762">
        <v>1.22515302089325</v>
      </c>
      <c r="F4792" s="762">
        <v>3.5176417931147501E-2</v>
      </c>
      <c r="G4792" s="762">
        <v>0.68045884997232797</v>
      </c>
      <c r="H4792" s="762">
        <v>1.0048157382424301E-2</v>
      </c>
      <c r="I4792" s="762">
        <v>0.41744705414640998</v>
      </c>
      <c r="J4792" s="762">
        <v>3.3429094337529802E-2</v>
      </c>
      <c r="K4792" s="762">
        <v>0.60719873152524795</v>
      </c>
      <c r="L4792" s="759" t="s">
        <v>2376</v>
      </c>
      <c r="M4792" s="762">
        <v>0.50441551415549302</v>
      </c>
    </row>
    <row r="4793" spans="1:13" x14ac:dyDescent="0.2">
      <c r="A4793" s="759" t="s">
        <v>7168</v>
      </c>
      <c r="B4793" s="759" t="s">
        <v>6259</v>
      </c>
      <c r="C4793" s="762">
        <v>0.44119187199999998</v>
      </c>
      <c r="D4793" s="762">
        <v>-38.731103189999999</v>
      </c>
      <c r="E4793" s="762">
        <v>0.89645108951735397</v>
      </c>
      <c r="F4793" s="762">
        <v>4.5880639731700999E-2</v>
      </c>
      <c r="G4793" s="762">
        <v>0.94261321839846401</v>
      </c>
      <c r="H4793" s="762">
        <v>1.14143242597083E-2</v>
      </c>
      <c r="I4793" s="762">
        <v>0.47420396883455002</v>
      </c>
      <c r="J4793" s="762">
        <v>5.3787366202651003E-2</v>
      </c>
      <c r="K4793" s="762">
        <v>1</v>
      </c>
      <c r="L4793" s="759" t="s">
        <v>2409</v>
      </c>
      <c r="M4793" s="762">
        <v>0</v>
      </c>
    </row>
    <row r="4794" spans="1:13" x14ac:dyDescent="0.2">
      <c r="A4794" s="759" t="s">
        <v>7169</v>
      </c>
      <c r="B4794" s="759" t="s">
        <v>6259</v>
      </c>
      <c r="C4794" s="762">
        <v>-7.5875745170000002</v>
      </c>
      <c r="D4794" s="762">
        <v>-27.764857320000001</v>
      </c>
      <c r="E4794" s="762">
        <v>0.80252886762317099</v>
      </c>
      <c r="F4794" s="762">
        <v>3.3921918438620899E-2</v>
      </c>
      <c r="G4794" s="762">
        <v>0.649735210721331</v>
      </c>
      <c r="H4794" s="762">
        <v>1.0218928242084801E-2</v>
      </c>
      <c r="I4794" s="762">
        <v>0.42454167367550699</v>
      </c>
      <c r="J4794" s="762">
        <v>4.3651489102101898E-2</v>
      </c>
      <c r="K4794" s="762">
        <v>0.91663700549136995</v>
      </c>
      <c r="L4794" s="759" t="s">
        <v>2409</v>
      </c>
      <c r="M4794" s="762">
        <v>0.21782400044738801</v>
      </c>
    </row>
    <row r="4795" spans="1:13" x14ac:dyDescent="0.2">
      <c r="A4795" s="759" t="s">
        <v>7170</v>
      </c>
      <c r="B4795" s="759" t="s">
        <v>6259</v>
      </c>
      <c r="C4795" s="762">
        <v>-15.84338618</v>
      </c>
      <c r="D4795" s="762">
        <v>-32.5601506</v>
      </c>
      <c r="E4795" s="762">
        <v>1.1202217600653099</v>
      </c>
      <c r="F4795" s="762">
        <v>4.4600924168972898E-2</v>
      </c>
      <c r="G4795" s="762">
        <v>0.911272020528612</v>
      </c>
      <c r="H4795" s="762">
        <v>1.81563577991052E-2</v>
      </c>
      <c r="I4795" s="762">
        <v>0.75429933679654904</v>
      </c>
      <c r="J4795" s="762">
        <v>4.0306139426543201E-2</v>
      </c>
      <c r="K4795" s="762">
        <v>0.81537117397022796</v>
      </c>
      <c r="L4795" s="759" t="s">
        <v>2376</v>
      </c>
      <c r="M4795" s="762">
        <v>0.90333737340220699</v>
      </c>
    </row>
    <row r="4796" spans="1:13" x14ac:dyDescent="0.2">
      <c r="A4796" s="759" t="s">
        <v>7171</v>
      </c>
      <c r="B4796" s="759" t="s">
        <v>6259</v>
      </c>
      <c r="C4796" s="762">
        <v>5.4388654220000001</v>
      </c>
      <c r="D4796" s="762">
        <v>-36.842052109999997</v>
      </c>
      <c r="E4796" s="762">
        <v>0.56131379471611997</v>
      </c>
      <c r="F4796" s="762">
        <v>3.4709920632418997E-2</v>
      </c>
      <c r="G4796" s="762">
        <v>0.66903399103277295</v>
      </c>
      <c r="H4796" s="762">
        <v>2.0253423955736202E-2</v>
      </c>
      <c r="I4796" s="762">
        <v>0.84142118650994402</v>
      </c>
      <c r="J4796" s="762">
        <v>4.0299484221618297E-2</v>
      </c>
      <c r="K4796" s="762">
        <v>0.81516972296845702</v>
      </c>
      <c r="L4796" s="759" t="s">
        <v>2376</v>
      </c>
      <c r="M4796" s="762">
        <v>0.53458438817462395</v>
      </c>
    </row>
    <row r="4797" spans="1:13" x14ac:dyDescent="0.2">
      <c r="A4797" s="759" t="s">
        <v>7172</v>
      </c>
      <c r="B4797" s="759" t="s">
        <v>6259</v>
      </c>
      <c r="C4797" s="762">
        <v>-3.739439773</v>
      </c>
      <c r="D4797" s="762">
        <v>-31.77192861</v>
      </c>
      <c r="E4797" s="762">
        <v>0.38918335170472901</v>
      </c>
      <c r="F4797" s="762">
        <v>4.5023293344848697E-2</v>
      </c>
      <c r="G4797" s="762">
        <v>0.92161615188517199</v>
      </c>
      <c r="H4797" s="762">
        <v>2.16742375081116E-2</v>
      </c>
      <c r="I4797" s="762">
        <v>0.90044839107989405</v>
      </c>
      <c r="J4797" s="762">
        <v>4.0922855082912803E-2</v>
      </c>
      <c r="K4797" s="762">
        <v>0.83403955203302904</v>
      </c>
      <c r="L4797" s="759" t="s">
        <v>2607</v>
      </c>
      <c r="M4797" s="762">
        <v>0.61116583512359102</v>
      </c>
    </row>
    <row r="4798" spans="1:13" x14ac:dyDescent="0.2">
      <c r="A4798" s="759" t="s">
        <v>7173</v>
      </c>
      <c r="B4798" s="759" t="s">
        <v>6259</v>
      </c>
      <c r="C4798" s="762">
        <v>-18.328691890000002</v>
      </c>
      <c r="D4798" s="762">
        <v>-12.6426789</v>
      </c>
      <c r="E4798" s="762">
        <v>0.63126148003722304</v>
      </c>
      <c r="F4798" s="762">
        <v>4.1959540815361601E-2</v>
      </c>
      <c r="G4798" s="762">
        <v>0.84658258376837603</v>
      </c>
      <c r="H4798" s="762">
        <v>1.6742375081116201E-2</v>
      </c>
      <c r="I4798" s="762">
        <v>0.69555592365490504</v>
      </c>
      <c r="J4798" s="762">
        <v>3.3804004214963101E-2</v>
      </c>
      <c r="K4798" s="762">
        <v>0.61854749111560203</v>
      </c>
      <c r="L4798" s="759" t="s">
        <v>2376</v>
      </c>
      <c r="M4798" s="762">
        <v>0.90333737340220699</v>
      </c>
    </row>
    <row r="4799" spans="1:13" x14ac:dyDescent="0.2">
      <c r="A4799" s="759" t="s">
        <v>7174</v>
      </c>
      <c r="B4799" s="759" t="s">
        <v>6259</v>
      </c>
      <c r="C4799" s="762">
        <v>-20.71780072</v>
      </c>
      <c r="D4799" s="762">
        <v>-29.678490620000002</v>
      </c>
      <c r="E4799" s="762">
        <v>0.87311309447302798</v>
      </c>
      <c r="F4799" s="762">
        <v>3.82338664430842E-2</v>
      </c>
      <c r="G4799" s="762">
        <v>0.755338028434411</v>
      </c>
      <c r="H4799" s="762">
        <v>1.8279312818060701E-2</v>
      </c>
      <c r="I4799" s="762">
        <v>0.75940745787214303</v>
      </c>
      <c r="J4799" s="762">
        <v>4.0051023237757201E-2</v>
      </c>
      <c r="K4799" s="762">
        <v>0.80764865349423898</v>
      </c>
      <c r="L4799" s="759" t="s">
        <v>2376</v>
      </c>
      <c r="M4799" s="762">
        <v>0.41719967405230801</v>
      </c>
    </row>
    <row r="4800" spans="1:13" x14ac:dyDescent="0.2">
      <c r="A4800" s="759" t="s">
        <v>7175</v>
      </c>
      <c r="B4800" s="759" t="s">
        <v>6259</v>
      </c>
      <c r="C4800" s="762">
        <v>-13.110820179999999</v>
      </c>
      <c r="D4800" s="762">
        <v>-21.536313239999998</v>
      </c>
      <c r="E4800" s="762">
        <v>0.78123716314950598</v>
      </c>
      <c r="F4800" s="762">
        <v>3.5617699159674499E-2</v>
      </c>
      <c r="G4800" s="762">
        <v>0.69126615029302896</v>
      </c>
      <c r="H4800" s="762">
        <v>1.1687557635165101E-2</v>
      </c>
      <c r="I4800" s="762">
        <v>0.48555537669896198</v>
      </c>
      <c r="J4800" s="762">
        <v>3.3972602739726E-2</v>
      </c>
      <c r="K4800" s="762">
        <v>0.62365108802732505</v>
      </c>
      <c r="L4800" s="759" t="s">
        <v>2376</v>
      </c>
      <c r="M4800" s="762">
        <v>0.67714059247352199</v>
      </c>
    </row>
    <row r="4801" spans="1:13" x14ac:dyDescent="0.2">
      <c r="A4801" s="759" t="s">
        <v>7176</v>
      </c>
      <c r="B4801" s="759" t="s">
        <v>6259</v>
      </c>
      <c r="C4801" s="762">
        <v>-15.161008280000001</v>
      </c>
      <c r="D4801" s="762">
        <v>-33.866920319999998</v>
      </c>
      <c r="E4801" s="762">
        <v>1.0687386472898399</v>
      </c>
      <c r="F4801" s="762">
        <v>4.1682164043144697E-2</v>
      </c>
      <c r="G4801" s="762">
        <v>0.83978941447023003</v>
      </c>
      <c r="H4801" s="762">
        <v>2.85802110727825E-2</v>
      </c>
      <c r="I4801" s="762">
        <v>1</v>
      </c>
      <c r="J4801" s="762">
        <v>4.9936220952803499E-2</v>
      </c>
      <c r="K4801" s="762">
        <v>1</v>
      </c>
      <c r="L4801" s="759" t="s">
        <v>2413</v>
      </c>
      <c r="M4801" s="762">
        <v>0.46162354795106197</v>
      </c>
    </row>
    <row r="4802" spans="1:13" x14ac:dyDescent="0.2">
      <c r="A4802" s="759" t="s">
        <v>7177</v>
      </c>
      <c r="B4802" s="759" t="s">
        <v>6259</v>
      </c>
      <c r="C4802" s="762">
        <v>-6.7177190040000001</v>
      </c>
      <c r="D4802" s="762">
        <v>-25.403938849999999</v>
      </c>
      <c r="E4802" s="762">
        <v>0.62635662250408797</v>
      </c>
      <c r="F4802" s="762">
        <v>2.51845501137875E-2</v>
      </c>
      <c r="G4802" s="762">
        <v>0.43575056151032499</v>
      </c>
      <c r="H4802" s="762">
        <v>1.03555449298132E-2</v>
      </c>
      <c r="I4802" s="762">
        <v>0.430217377607713</v>
      </c>
      <c r="J4802" s="762">
        <v>3.0784759580722101E-2</v>
      </c>
      <c r="K4802" s="762">
        <v>0.527153091658081</v>
      </c>
      <c r="L4802" s="759" t="s">
        <v>2376</v>
      </c>
      <c r="M4802" s="762">
        <v>0.40848778043474998</v>
      </c>
    </row>
    <row r="4803" spans="1:13" x14ac:dyDescent="0.2">
      <c r="A4803" s="759" t="s">
        <v>7178</v>
      </c>
      <c r="B4803" s="759" t="s">
        <v>6259</v>
      </c>
      <c r="C4803" s="762">
        <v>-21.091723999999999</v>
      </c>
      <c r="D4803" s="762">
        <v>-25.20177434</v>
      </c>
      <c r="E4803" s="762">
        <v>0.85708201717285903</v>
      </c>
      <c r="F4803" s="762">
        <v>3.91731650580915E-2</v>
      </c>
      <c r="G4803" s="762">
        <v>0.77834216045898097</v>
      </c>
      <c r="H4803" s="762">
        <v>1.69268076095495E-2</v>
      </c>
      <c r="I4803" s="762">
        <v>0.70321812604061495</v>
      </c>
      <c r="J4803" s="762">
        <v>4.3152348732738099E-2</v>
      </c>
      <c r="K4803" s="762">
        <v>0.90152772629921896</v>
      </c>
      <c r="L4803" s="759" t="s">
        <v>2409</v>
      </c>
      <c r="M4803" s="762">
        <v>0.65252650033512305</v>
      </c>
    </row>
    <row r="4804" spans="1:13" x14ac:dyDescent="0.2">
      <c r="A4804" s="759" t="s">
        <v>7179</v>
      </c>
      <c r="B4804" s="759" t="s">
        <v>6259</v>
      </c>
      <c r="C4804" s="762">
        <v>-13.92295457</v>
      </c>
      <c r="D4804" s="762">
        <v>-21.48936166</v>
      </c>
      <c r="E4804" s="762">
        <v>0.80058294568116695</v>
      </c>
      <c r="F4804" s="762">
        <v>4.1959540815361601E-2</v>
      </c>
      <c r="G4804" s="762">
        <v>0.84658258376837603</v>
      </c>
      <c r="H4804" s="762">
        <v>2.00348372553707E-2</v>
      </c>
      <c r="I4804" s="762">
        <v>0.83234006852734299</v>
      </c>
      <c r="J4804" s="762">
        <v>3.5319172536187701E-2</v>
      </c>
      <c r="K4804" s="762">
        <v>0.66441260199490004</v>
      </c>
      <c r="L4804" s="759" t="s">
        <v>2376</v>
      </c>
      <c r="M4804" s="762">
        <v>0</v>
      </c>
    </row>
    <row r="4805" spans="1:13" x14ac:dyDescent="0.2">
      <c r="A4805" s="759" t="s">
        <v>7180</v>
      </c>
      <c r="B4805" s="759" t="s">
        <v>6259</v>
      </c>
      <c r="C4805" s="762">
        <v>-15.317531020000001</v>
      </c>
      <c r="D4805" s="762">
        <v>-24.194813270000001</v>
      </c>
      <c r="E4805" s="762">
        <v>0.97126297042857002</v>
      </c>
      <c r="F4805" s="762">
        <v>2.8544591468142599E-2</v>
      </c>
      <c r="G4805" s="762">
        <v>0.51804046788940805</v>
      </c>
      <c r="H4805" s="762">
        <v>9.9798490385600604E-3</v>
      </c>
      <c r="I4805" s="762">
        <v>0.41460922295262698</v>
      </c>
      <c r="J4805" s="762">
        <v>4.6025178858632401E-2</v>
      </c>
      <c r="K4805" s="762">
        <v>0.98849008263529203</v>
      </c>
      <c r="L4805" s="759" t="s">
        <v>2409</v>
      </c>
      <c r="M4805" s="762">
        <v>0.38378938262912399</v>
      </c>
    </row>
    <row r="4806" spans="1:13" x14ac:dyDescent="0.2">
      <c r="A4806" s="759" t="s">
        <v>7181</v>
      </c>
      <c r="B4806" s="759" t="s">
        <v>6259</v>
      </c>
      <c r="C4806" s="762">
        <v>-20.214898779999999</v>
      </c>
      <c r="D4806" s="762">
        <v>-24.683103249999998</v>
      </c>
      <c r="E4806" s="762">
        <v>0.85806907642046504</v>
      </c>
      <c r="F4806" s="762">
        <v>3.5245762124201802E-2</v>
      </c>
      <c r="G4806" s="762">
        <v>0.68215713617417795</v>
      </c>
      <c r="H4806" s="762">
        <v>2.3381946104716701E-2</v>
      </c>
      <c r="I4806" s="762">
        <v>0.97139450328159005</v>
      </c>
      <c r="J4806" s="762">
        <v>4.5275359103765699E-2</v>
      </c>
      <c r="K4806" s="762">
        <v>0.96579256345458397</v>
      </c>
      <c r="L4806" s="759" t="s">
        <v>2413</v>
      </c>
      <c r="M4806" s="762">
        <v>0.649169937002398</v>
      </c>
    </row>
    <row r="4807" spans="1:13" x14ac:dyDescent="0.2">
      <c r="A4807" s="759" t="s">
        <v>7182</v>
      </c>
      <c r="B4807" s="759" t="s">
        <v>6259</v>
      </c>
      <c r="C4807" s="762">
        <v>-8.9675019850000002</v>
      </c>
      <c r="D4807" s="762">
        <v>-31.59998143</v>
      </c>
      <c r="E4807" s="762">
        <v>0.86181534846390495</v>
      </c>
      <c r="F4807" s="762">
        <v>3.6783942406495698E-2</v>
      </c>
      <c r="G4807" s="762">
        <v>0.71982830988728996</v>
      </c>
      <c r="H4807" s="762">
        <v>2.5711260630486E-2</v>
      </c>
      <c r="I4807" s="762">
        <v>1</v>
      </c>
      <c r="J4807" s="762">
        <v>4.7850923409683298E-2</v>
      </c>
      <c r="K4807" s="762">
        <v>1</v>
      </c>
      <c r="L4807" s="759" t="s">
        <v>2413</v>
      </c>
      <c r="M4807" s="762">
        <v>0</v>
      </c>
    </row>
    <row r="4808" spans="1:13" x14ac:dyDescent="0.2">
      <c r="A4808" s="759" t="s">
        <v>7183</v>
      </c>
      <c r="B4808" s="759" t="s">
        <v>6259</v>
      </c>
      <c r="C4808" s="762">
        <v>-11.6827893</v>
      </c>
      <c r="D4808" s="762">
        <v>-21.821513840000001</v>
      </c>
      <c r="E4808" s="762">
        <v>0.76587435419920502</v>
      </c>
      <c r="F4808" s="762">
        <v>1.8540115615681901E-2</v>
      </c>
      <c r="G4808" s="762">
        <v>0.27302342460872198</v>
      </c>
      <c r="H4808" s="762">
        <v>1.58543666108815E-2</v>
      </c>
      <c r="I4808" s="762">
        <v>0.65866395195716598</v>
      </c>
      <c r="J4808" s="762">
        <v>3.5057401142476803E-2</v>
      </c>
      <c r="K4808" s="762">
        <v>0.65648860024651701</v>
      </c>
      <c r="L4808" s="759" t="s">
        <v>2376</v>
      </c>
      <c r="M4808" s="762">
        <v>0.17707101142376699</v>
      </c>
    </row>
    <row r="4809" spans="1:13" x14ac:dyDescent="0.2">
      <c r="A4809" s="759" t="s">
        <v>7184</v>
      </c>
      <c r="B4809" s="759" t="s">
        <v>6259</v>
      </c>
      <c r="C4809" s="762">
        <v>-21.849982140000002</v>
      </c>
      <c r="D4809" s="762">
        <v>-29.92613326</v>
      </c>
      <c r="E4809" s="762">
        <v>0.88517966790649105</v>
      </c>
      <c r="F4809" s="762">
        <v>3.9456845847858801E-2</v>
      </c>
      <c r="G4809" s="762">
        <v>0.78528971941184</v>
      </c>
      <c r="H4809" s="762">
        <v>8.4565729703883295E-3</v>
      </c>
      <c r="I4809" s="762">
        <v>0.351325271592001</v>
      </c>
      <c r="J4809" s="762">
        <v>3.8591314957573099E-2</v>
      </c>
      <c r="K4809" s="762">
        <v>0.76346238168469405</v>
      </c>
      <c r="L4809" s="759" t="s">
        <v>2376</v>
      </c>
      <c r="M4809" s="762">
        <v>0</v>
      </c>
    </row>
    <row r="4810" spans="1:13" x14ac:dyDescent="0.2">
      <c r="A4810" s="759" t="s">
        <v>7185</v>
      </c>
      <c r="B4810" s="759" t="s">
        <v>6259</v>
      </c>
      <c r="C4810" s="762">
        <v>-21.360625200000001</v>
      </c>
      <c r="D4810" s="762">
        <v>-24.81684572</v>
      </c>
      <c r="E4810" s="762">
        <v>1.04091853896023</v>
      </c>
      <c r="F4810" s="762">
        <v>4.34851130625548E-2</v>
      </c>
      <c r="G4810" s="762">
        <v>0.88394497817206097</v>
      </c>
      <c r="H4810" s="762">
        <v>8.2858021107278194E-3</v>
      </c>
      <c r="I4810" s="762">
        <v>0.34423065206290399</v>
      </c>
      <c r="J4810" s="762">
        <v>3.4669180855193799E-2</v>
      </c>
      <c r="K4810" s="762">
        <v>0.64473693865262105</v>
      </c>
      <c r="L4810" s="759" t="s">
        <v>2376</v>
      </c>
      <c r="M4810" s="762">
        <v>0.90333737340220699</v>
      </c>
    </row>
    <row r="4811" spans="1:13" x14ac:dyDescent="0.2">
      <c r="A4811" s="759" t="s">
        <v>7186</v>
      </c>
      <c r="B4811" s="759" t="s">
        <v>6259</v>
      </c>
      <c r="C4811" s="762">
        <v>-0.84780628499999999</v>
      </c>
      <c r="D4811" s="762">
        <v>-37.949472499999999</v>
      </c>
      <c r="E4811" s="762">
        <v>0.664836457882375</v>
      </c>
      <c r="F4811" s="762">
        <v>5.55068745311387E-2</v>
      </c>
      <c r="G4811" s="762">
        <v>1</v>
      </c>
      <c r="H4811" s="762">
        <v>2.3279483588920399E-2</v>
      </c>
      <c r="I4811" s="762">
        <v>0.96713775649091505</v>
      </c>
      <c r="J4811" s="762">
        <v>4.9778714436248699E-2</v>
      </c>
      <c r="K4811" s="762">
        <v>1</v>
      </c>
      <c r="L4811" s="759" t="s">
        <v>2413</v>
      </c>
      <c r="M4811" s="762">
        <v>0.60076854738434304</v>
      </c>
    </row>
    <row r="4812" spans="1:13" x14ac:dyDescent="0.2">
      <c r="A4812" s="759" t="s">
        <v>7187</v>
      </c>
      <c r="B4812" s="759" t="s">
        <v>6259</v>
      </c>
      <c r="C4812" s="762">
        <v>-8.8535925300000002</v>
      </c>
      <c r="D4812" s="762">
        <v>-31.01909586</v>
      </c>
      <c r="E4812" s="762">
        <v>0.71569104628004998</v>
      </c>
      <c r="F4812" s="762">
        <v>4.4266811238802502E-2</v>
      </c>
      <c r="G4812" s="762">
        <v>0.903089344338044</v>
      </c>
      <c r="H4812" s="762">
        <v>1.26575361180368E-2</v>
      </c>
      <c r="I4812" s="762">
        <v>0.525852762447097</v>
      </c>
      <c r="J4812" s="762">
        <v>4.6712883367533702E-2</v>
      </c>
      <c r="K4812" s="762">
        <v>1</v>
      </c>
      <c r="L4812" s="759" t="s">
        <v>2409</v>
      </c>
      <c r="M4812" s="762">
        <v>0.45080385602268402</v>
      </c>
    </row>
    <row r="4813" spans="1:13" x14ac:dyDescent="0.2">
      <c r="A4813" s="759" t="s">
        <v>7188</v>
      </c>
      <c r="B4813" s="759" t="s">
        <v>6259</v>
      </c>
      <c r="C4813" s="762">
        <v>-16.53496517</v>
      </c>
      <c r="D4813" s="762">
        <v>-17.614411029999999</v>
      </c>
      <c r="E4813" s="762">
        <v>0.921602594414895</v>
      </c>
      <c r="F4813" s="762">
        <v>1.8287954913666499E-2</v>
      </c>
      <c r="G4813" s="762">
        <v>0.26684781392943102</v>
      </c>
      <c r="H4813" s="762">
        <v>1.5628949076129699E-2</v>
      </c>
      <c r="I4813" s="762">
        <v>0.64929904254625803</v>
      </c>
      <c r="J4813" s="762">
        <v>3.3342576673506701E-2</v>
      </c>
      <c r="K4813" s="762">
        <v>0.60457980796098298</v>
      </c>
      <c r="L4813" s="759" t="s">
        <v>2376</v>
      </c>
      <c r="M4813" s="762">
        <v>0.69075578842787</v>
      </c>
    </row>
    <row r="4814" spans="1:13" x14ac:dyDescent="0.2">
      <c r="A4814" s="759" t="s">
        <v>7189</v>
      </c>
      <c r="B4814" s="759" t="s">
        <v>6259</v>
      </c>
      <c r="C4814" s="762">
        <v>-5.8714097829999998</v>
      </c>
      <c r="D4814" s="762">
        <v>-34.414263339999998</v>
      </c>
      <c r="E4814" s="762">
        <v>0.75487989861872695</v>
      </c>
      <c r="F4814" s="762">
        <v>3.2516122524885102E-2</v>
      </c>
      <c r="G4814" s="762">
        <v>0.615306244247951</v>
      </c>
      <c r="H4814" s="762">
        <v>2.9222309505106001E-2</v>
      </c>
      <c r="I4814" s="762">
        <v>1</v>
      </c>
      <c r="J4814" s="762">
        <v>4.4124008651766397E-2</v>
      </c>
      <c r="K4814" s="762">
        <v>0.93094048067643898</v>
      </c>
      <c r="L4814" s="759" t="s">
        <v>2413</v>
      </c>
      <c r="M4814" s="762">
        <v>0.55032147793077502</v>
      </c>
    </row>
    <row r="4815" spans="1:13" x14ac:dyDescent="0.2">
      <c r="A4815" s="759" t="s">
        <v>7190</v>
      </c>
      <c r="B4815" s="759" t="s">
        <v>6259</v>
      </c>
      <c r="C4815" s="762">
        <v>-24.689574759999999</v>
      </c>
      <c r="D4815" s="762">
        <v>-16.29702254</v>
      </c>
      <c r="E4815" s="762">
        <v>1.2400802673365501</v>
      </c>
      <c r="F4815" s="762">
        <v>3.20622332612574E-2</v>
      </c>
      <c r="G4815" s="762">
        <v>0.60419014012707795</v>
      </c>
      <c r="H4815" s="762">
        <v>1.2015437685713301E-2</v>
      </c>
      <c r="I4815" s="762">
        <v>0.49917703290054399</v>
      </c>
      <c r="J4815" s="762">
        <v>3.4340857412234499E-2</v>
      </c>
      <c r="K4815" s="762">
        <v>0.63479836634528497</v>
      </c>
      <c r="L4815" s="759" t="s">
        <v>2376</v>
      </c>
      <c r="M4815" s="762">
        <v>0.57996624822909704</v>
      </c>
    </row>
    <row r="4816" spans="1:13" x14ac:dyDescent="0.2">
      <c r="A4816" s="759" t="s">
        <v>7191</v>
      </c>
      <c r="B4816" s="759" t="s">
        <v>6259</v>
      </c>
      <c r="C4816" s="762">
        <v>-19.170461159999999</v>
      </c>
      <c r="D4816" s="762">
        <v>-11.999568569999999</v>
      </c>
      <c r="E4816" s="762">
        <v>0.929231277506544</v>
      </c>
      <c r="F4816" s="762">
        <v>3.17596404188389E-2</v>
      </c>
      <c r="G4816" s="762">
        <v>0.59677941221007702</v>
      </c>
      <c r="H4816" s="762">
        <v>1.21520543734417E-2</v>
      </c>
      <c r="I4816" s="762">
        <v>0.50485269528811105</v>
      </c>
      <c r="J4816" s="762">
        <v>3.4675836060118703E-2</v>
      </c>
      <c r="K4816" s="762">
        <v>0.64493838965439199</v>
      </c>
      <c r="L4816" s="759" t="s">
        <v>2376</v>
      </c>
      <c r="M4816" s="762">
        <v>0.47885914667712398</v>
      </c>
    </row>
    <row r="4817" spans="1:13" x14ac:dyDescent="0.2">
      <c r="A4817" s="759" t="s">
        <v>7192</v>
      </c>
      <c r="B4817" s="759" t="s">
        <v>6259</v>
      </c>
      <c r="C4817" s="762">
        <v>-12.55014066</v>
      </c>
      <c r="D4817" s="762">
        <v>-12.668975400000001</v>
      </c>
      <c r="E4817" s="762">
        <v>0.47165260633872702</v>
      </c>
      <c r="F4817" s="762">
        <v>3.09275101021881E-2</v>
      </c>
      <c r="G4817" s="762">
        <v>0.57639992880638502</v>
      </c>
      <c r="H4817" s="762">
        <v>1.6141261655111198E-2</v>
      </c>
      <c r="I4817" s="762">
        <v>0.67058290113355001</v>
      </c>
      <c r="J4817" s="762">
        <v>3.83206699572958E-2</v>
      </c>
      <c r="K4817" s="762">
        <v>0.75526978869082495</v>
      </c>
      <c r="L4817" s="759" t="s">
        <v>2376</v>
      </c>
      <c r="M4817" s="762">
        <v>0</v>
      </c>
    </row>
    <row r="4818" spans="1:13" x14ac:dyDescent="0.2">
      <c r="A4818" s="759" t="s">
        <v>7193</v>
      </c>
      <c r="B4818" s="759" t="s">
        <v>6259</v>
      </c>
      <c r="C4818" s="762">
        <v>-2.6169989789999999</v>
      </c>
      <c r="D4818" s="762">
        <v>-29.244112560000001</v>
      </c>
      <c r="E4818" s="762">
        <v>0.81513110366353903</v>
      </c>
      <c r="F4818" s="762">
        <v>2.8500463345290002E-2</v>
      </c>
      <c r="G4818" s="762">
        <v>0.51695974030641301</v>
      </c>
      <c r="H4818" s="762">
        <v>1.9187813791454601E-2</v>
      </c>
      <c r="I4818" s="762">
        <v>0.79715080385480097</v>
      </c>
      <c r="J4818" s="762">
        <v>3.56386223725806E-2</v>
      </c>
      <c r="K4818" s="762">
        <v>0.67408252251550205</v>
      </c>
      <c r="L4818" s="759" t="s">
        <v>2376</v>
      </c>
      <c r="M4818" s="762">
        <v>0.65969813433895896</v>
      </c>
    </row>
    <row r="4819" spans="1:13" x14ac:dyDescent="0.2">
      <c r="A4819" s="759" t="s">
        <v>7194</v>
      </c>
      <c r="B4819" s="759" t="s">
        <v>6259</v>
      </c>
      <c r="C4819" s="762">
        <v>-25.15505894</v>
      </c>
      <c r="D4819" s="762">
        <v>-14.929678669999999</v>
      </c>
      <c r="E4819" s="762">
        <v>1.0492902553537899</v>
      </c>
      <c r="F4819" s="762">
        <v>3.84418990222469E-2</v>
      </c>
      <c r="G4819" s="762">
        <v>0.76043291153070702</v>
      </c>
      <c r="H4819" s="762">
        <v>1.8361282830697798E-2</v>
      </c>
      <c r="I4819" s="762">
        <v>0.76281287192253799</v>
      </c>
      <c r="J4819" s="762">
        <v>3.9460928401087003E-2</v>
      </c>
      <c r="K4819" s="762">
        <v>0.78978610970914398</v>
      </c>
      <c r="L4819" s="759" t="s">
        <v>2376</v>
      </c>
      <c r="M4819" s="762">
        <v>0.90333737340220699</v>
      </c>
    </row>
    <row r="4820" spans="1:13" x14ac:dyDescent="0.2">
      <c r="A4820" s="759" t="s">
        <v>7195</v>
      </c>
      <c r="B4820" s="759" t="s">
        <v>6259</v>
      </c>
      <c r="C4820" s="762">
        <v>4.990259773</v>
      </c>
      <c r="D4820" s="762">
        <v>-32.903849030000003</v>
      </c>
      <c r="E4820" s="762">
        <v>0.55451688540877997</v>
      </c>
      <c r="F4820" s="762">
        <v>9.5505865888330602E-3</v>
      </c>
      <c r="G4820" s="762">
        <v>5.2863164718425497E-2</v>
      </c>
      <c r="H4820" s="762">
        <v>1.2794152805765201E-2</v>
      </c>
      <c r="I4820" s="762">
        <v>0.53152846637930296</v>
      </c>
      <c r="J4820" s="762">
        <v>2.5631412567245299E-2</v>
      </c>
      <c r="K4820" s="762">
        <v>0.37115806301474502</v>
      </c>
      <c r="L4820" s="759" t="s">
        <v>2376</v>
      </c>
      <c r="M4820" s="762">
        <v>0</v>
      </c>
    </row>
    <row r="4821" spans="1:13" x14ac:dyDescent="0.2">
      <c r="A4821" s="759" t="s">
        <v>7196</v>
      </c>
      <c r="B4821" s="759" t="s">
        <v>6259</v>
      </c>
      <c r="C4821" s="762">
        <v>-8.6537874830000003</v>
      </c>
      <c r="D4821" s="762">
        <v>-28.79367907</v>
      </c>
      <c r="E4821" s="762">
        <v>0.43893589963627899</v>
      </c>
      <c r="F4821" s="762">
        <v>2.9918867294126499E-2</v>
      </c>
      <c r="G4821" s="762">
        <v>0.55169751057996497</v>
      </c>
      <c r="H4821" s="762">
        <v>1.7357150175893999E-2</v>
      </c>
      <c r="I4821" s="762">
        <v>0.72109652903287202</v>
      </c>
      <c r="J4821" s="762">
        <v>3.8915201597249198E-2</v>
      </c>
      <c r="K4821" s="762">
        <v>0.77326664323397498</v>
      </c>
      <c r="L4821" s="759" t="s">
        <v>2376</v>
      </c>
      <c r="M4821" s="762">
        <v>0</v>
      </c>
    </row>
    <row r="4822" spans="1:13" x14ac:dyDescent="0.2">
      <c r="A4822" s="759" t="s">
        <v>7197</v>
      </c>
      <c r="B4822" s="759" t="s">
        <v>6259</v>
      </c>
      <c r="C4822" s="762">
        <v>-5.5927165390000004</v>
      </c>
      <c r="D4822" s="762">
        <v>-33.880726840000001</v>
      </c>
      <c r="E4822" s="762">
        <v>0.68610688327885405</v>
      </c>
      <c r="F4822" s="762">
        <v>2.27764154095405E-2</v>
      </c>
      <c r="G4822" s="762">
        <v>0.37677354197449398</v>
      </c>
      <c r="H4822" s="762">
        <v>2.5328733904846499E-2</v>
      </c>
      <c r="I4822" s="762">
        <v>1</v>
      </c>
      <c r="J4822" s="762">
        <v>4.5805557096112302E-2</v>
      </c>
      <c r="K4822" s="762">
        <v>0.98184198768249598</v>
      </c>
      <c r="L4822" s="759" t="s">
        <v>2413</v>
      </c>
      <c r="M4822" s="762">
        <v>0.21982389087002199</v>
      </c>
    </row>
    <row r="4823" spans="1:13" x14ac:dyDescent="0.2">
      <c r="A4823" s="759" t="s">
        <v>7198</v>
      </c>
      <c r="B4823" s="759" t="s">
        <v>6259</v>
      </c>
      <c r="C4823" s="762">
        <v>3.3839304650000002</v>
      </c>
      <c r="D4823" s="762">
        <v>-28.7046882</v>
      </c>
      <c r="E4823" s="762">
        <v>0.94760763228363398</v>
      </c>
      <c r="F4823" s="762">
        <v>2.3791362235152502E-2</v>
      </c>
      <c r="G4823" s="762">
        <v>0.40163034985562701</v>
      </c>
      <c r="H4823" s="762">
        <v>1.3408927900543099E-2</v>
      </c>
      <c r="I4823" s="762">
        <v>0.55706907175727005</v>
      </c>
      <c r="J4823" s="762">
        <v>2.8104930397648501E-2</v>
      </c>
      <c r="K4823" s="762">
        <v>0.446032965726474</v>
      </c>
      <c r="L4823" s="759" t="s">
        <v>2376</v>
      </c>
      <c r="M4823" s="762">
        <v>0.90333737340220699</v>
      </c>
    </row>
    <row r="4824" spans="1:13" x14ac:dyDescent="0.2">
      <c r="A4824" s="759" t="s">
        <v>7199</v>
      </c>
      <c r="B4824" s="759" t="s">
        <v>6259</v>
      </c>
      <c r="C4824" s="762">
        <v>-14.956489899999999</v>
      </c>
      <c r="D4824" s="762">
        <v>-30.894695089999999</v>
      </c>
      <c r="E4824" s="762">
        <v>0.87923133336277803</v>
      </c>
      <c r="F4824" s="762">
        <v>2.1080634688487001E-2</v>
      </c>
      <c r="G4824" s="762">
        <v>0.33524262689354101</v>
      </c>
      <c r="H4824" s="762">
        <v>2.2726186003620301E-2</v>
      </c>
      <c r="I4824" s="762">
        <v>0.94415119087842503</v>
      </c>
      <c r="J4824" s="762">
        <v>4.82968221396484E-2</v>
      </c>
      <c r="K4824" s="762">
        <v>1</v>
      </c>
      <c r="L4824" s="759" t="s">
        <v>2413</v>
      </c>
      <c r="M4824" s="762">
        <v>0</v>
      </c>
    </row>
    <row r="4825" spans="1:13" x14ac:dyDescent="0.2">
      <c r="A4825" s="759" t="s">
        <v>7200</v>
      </c>
      <c r="B4825" s="759" t="s">
        <v>6259</v>
      </c>
      <c r="C4825" s="762">
        <v>-25.57479975</v>
      </c>
      <c r="D4825" s="762">
        <v>-12.710279330000001</v>
      </c>
      <c r="E4825" s="762">
        <v>0.97554919266088902</v>
      </c>
      <c r="F4825" s="762">
        <v>4.2407126061439003E-2</v>
      </c>
      <c r="G4825" s="762">
        <v>0.85754427374379105</v>
      </c>
      <c r="H4825" s="762">
        <v>1.3081047849994899E-2</v>
      </c>
      <c r="I4825" s="762">
        <v>0.54344741555568699</v>
      </c>
      <c r="J4825" s="762">
        <v>3.46492152404193E-2</v>
      </c>
      <c r="K4825" s="762">
        <v>0.64413255537668601</v>
      </c>
      <c r="L4825" s="759" t="s">
        <v>2376</v>
      </c>
      <c r="M4825" s="762">
        <v>0.90333737340220699</v>
      </c>
    </row>
    <row r="4826" spans="1:13" x14ac:dyDescent="0.2">
      <c r="A4826" s="759" t="s">
        <v>7201</v>
      </c>
      <c r="B4826" s="759" t="s">
        <v>6259</v>
      </c>
      <c r="C4826" s="762">
        <v>-20.072023479999999</v>
      </c>
      <c r="D4826" s="762">
        <v>-25.849191619999999</v>
      </c>
      <c r="E4826" s="762">
        <v>0.85944097745525605</v>
      </c>
      <c r="F4826" s="762">
        <v>4.3667929571515898E-2</v>
      </c>
      <c r="G4826" s="762">
        <v>0.88842230264950095</v>
      </c>
      <c r="H4826" s="762">
        <v>1.45360155743024E-2</v>
      </c>
      <c r="I4826" s="762">
        <v>0.60389353572252902</v>
      </c>
      <c r="J4826" s="762">
        <v>3.8764350285619198E-2</v>
      </c>
      <c r="K4826" s="762">
        <v>0.76870025908384798</v>
      </c>
      <c r="L4826" s="759" t="s">
        <v>2376</v>
      </c>
      <c r="M4826" s="762">
        <v>0</v>
      </c>
    </row>
    <row r="4827" spans="1:13" x14ac:dyDescent="0.2">
      <c r="A4827" s="759" t="s">
        <v>7202</v>
      </c>
      <c r="B4827" s="759" t="s">
        <v>6259</v>
      </c>
      <c r="C4827" s="762">
        <v>-8.6495884479999994</v>
      </c>
      <c r="D4827" s="762">
        <v>-30.886229839999999</v>
      </c>
      <c r="E4827" s="762">
        <v>0.54558339852688498</v>
      </c>
      <c r="F4827" s="762">
        <v>2.3394209129478202E-2</v>
      </c>
      <c r="G4827" s="762">
        <v>0.39190377711792201</v>
      </c>
      <c r="H4827" s="762">
        <v>8.7502988490044103E-3</v>
      </c>
      <c r="I4827" s="762">
        <v>0.36352801219669201</v>
      </c>
      <c r="J4827" s="762">
        <v>3.8109921801342102E-2</v>
      </c>
      <c r="K4827" s="762">
        <v>0.74889031525413896</v>
      </c>
      <c r="L4827" s="759" t="s">
        <v>2376</v>
      </c>
      <c r="M4827" s="762">
        <v>0.871043745992373</v>
      </c>
    </row>
    <row r="4828" spans="1:13" x14ac:dyDescent="0.2">
      <c r="A4828" s="759" t="s">
        <v>7203</v>
      </c>
      <c r="B4828" s="759" t="s">
        <v>6259</v>
      </c>
      <c r="C4828" s="762">
        <v>-2.3389520639999999</v>
      </c>
      <c r="D4828" s="762">
        <v>-38.370812280000003</v>
      </c>
      <c r="E4828" s="762">
        <v>0.64888742653712905</v>
      </c>
      <c r="F4828" s="762">
        <v>5.7688064603571898E-2</v>
      </c>
      <c r="G4828" s="762">
        <v>1</v>
      </c>
      <c r="H4828" s="762">
        <v>3.9318282728235301E-2</v>
      </c>
      <c r="I4828" s="762">
        <v>1</v>
      </c>
      <c r="J4828" s="762">
        <v>5.1786367921912303E-2</v>
      </c>
      <c r="K4828" s="762">
        <v>1</v>
      </c>
      <c r="L4828" s="759" t="s">
        <v>2413</v>
      </c>
      <c r="M4828" s="762">
        <v>0.42638927220429801</v>
      </c>
    </row>
    <row r="4829" spans="1:13" x14ac:dyDescent="0.2">
      <c r="A4829" s="759" t="s">
        <v>7204</v>
      </c>
      <c r="B4829" s="759" t="s">
        <v>6259</v>
      </c>
      <c r="C4829" s="762">
        <v>-4.7377882769999999</v>
      </c>
      <c r="D4829" s="762">
        <v>-32.557721669999999</v>
      </c>
      <c r="E4829" s="762">
        <v>0.57326592092336803</v>
      </c>
      <c r="F4829" s="762">
        <v>3.2043321208606201E-2</v>
      </c>
      <c r="G4829" s="762">
        <v>0.60372697116293705</v>
      </c>
      <c r="H4829" s="762">
        <v>3.2391816660405102E-2</v>
      </c>
      <c r="I4829" s="762">
        <v>1</v>
      </c>
      <c r="J4829" s="762">
        <v>4.0807498197548697E-2</v>
      </c>
      <c r="K4829" s="762">
        <v>0.83054762367671797</v>
      </c>
      <c r="L4829" s="759" t="s">
        <v>2607</v>
      </c>
      <c r="M4829" s="762">
        <v>0.90333737340220699</v>
      </c>
    </row>
    <row r="4830" spans="1:13" x14ac:dyDescent="0.2">
      <c r="A4830" s="759" t="s">
        <v>7205</v>
      </c>
      <c r="B4830" s="759" t="s">
        <v>6259</v>
      </c>
      <c r="C4830" s="762">
        <v>-19.035067439999999</v>
      </c>
      <c r="D4830" s="762">
        <v>-8.5802891979999991</v>
      </c>
      <c r="E4830" s="762">
        <v>1.2340739687041</v>
      </c>
      <c r="F4830" s="762">
        <v>2.7012715203399099E-2</v>
      </c>
      <c r="G4830" s="762">
        <v>0.48052368383101002</v>
      </c>
      <c r="H4830" s="762">
        <v>9.7680931725810296E-3</v>
      </c>
      <c r="I4830" s="762">
        <v>0.40581189639833098</v>
      </c>
      <c r="J4830" s="762">
        <v>3.3806222616604702E-2</v>
      </c>
      <c r="K4830" s="762">
        <v>0.61861466162994205</v>
      </c>
      <c r="L4830" s="759" t="s">
        <v>2376</v>
      </c>
      <c r="M4830" s="762">
        <v>0.570143810389942</v>
      </c>
    </row>
    <row r="4831" spans="1:13" x14ac:dyDescent="0.2">
      <c r="A4831" s="759" t="s">
        <v>7206</v>
      </c>
      <c r="B4831" s="759" t="s">
        <v>6259</v>
      </c>
      <c r="C4831" s="762">
        <v>0.80604715100000002</v>
      </c>
      <c r="D4831" s="762">
        <v>-30.80058</v>
      </c>
      <c r="E4831" s="762">
        <v>0.664786920234541</v>
      </c>
      <c r="F4831" s="762">
        <v>3.7149575424417998E-2</v>
      </c>
      <c r="G4831" s="762">
        <v>0.72878293435142705</v>
      </c>
      <c r="H4831" s="762">
        <v>2.0191946446258401E-2</v>
      </c>
      <c r="I4831" s="762">
        <v>0.83886710519982799</v>
      </c>
      <c r="J4831" s="762">
        <v>3.0185791137485402E-2</v>
      </c>
      <c r="K4831" s="762">
        <v>0.50902192635687604</v>
      </c>
      <c r="L4831" s="759" t="s">
        <v>2376</v>
      </c>
      <c r="M4831" s="762">
        <v>0.79852535094961397</v>
      </c>
    </row>
    <row r="4832" spans="1:13" x14ac:dyDescent="0.2">
      <c r="A4832" s="759" t="s">
        <v>7207</v>
      </c>
      <c r="B4832" s="759" t="s">
        <v>6259</v>
      </c>
      <c r="C4832" s="762">
        <v>-12.789346589999999</v>
      </c>
      <c r="D4832" s="762">
        <v>-19.161148319999999</v>
      </c>
      <c r="E4832" s="762">
        <v>0.66127358689609805</v>
      </c>
      <c r="F4832" s="762">
        <v>3.72063115823714E-2</v>
      </c>
      <c r="G4832" s="762">
        <v>0.73017246573459504</v>
      </c>
      <c r="H4832" s="762">
        <v>2.21045800744561E-2</v>
      </c>
      <c r="I4832" s="762">
        <v>0.91832679407215201</v>
      </c>
      <c r="J4832" s="762">
        <v>3.91082025400699E-2</v>
      </c>
      <c r="K4832" s="762">
        <v>0.77910890390906495</v>
      </c>
      <c r="L4832" s="759" t="s">
        <v>2607</v>
      </c>
      <c r="M4832" s="762">
        <v>0.328976083636912</v>
      </c>
    </row>
    <row r="4833" spans="1:13" x14ac:dyDescent="0.2">
      <c r="A4833" s="759" t="s">
        <v>7208</v>
      </c>
      <c r="B4833" s="759" t="s">
        <v>6259</v>
      </c>
      <c r="C4833" s="762">
        <v>-17.001521889999999</v>
      </c>
      <c r="D4833" s="762">
        <v>-17.084897399999999</v>
      </c>
      <c r="E4833" s="762">
        <v>1.05723835808838</v>
      </c>
      <c r="F4833" s="762">
        <v>4.1373267183175799E-2</v>
      </c>
      <c r="G4833" s="762">
        <v>0.83222429689851596</v>
      </c>
      <c r="H4833" s="762">
        <v>1.2869291984015801E-2</v>
      </c>
      <c r="I4833" s="762">
        <v>0.53465008900139199</v>
      </c>
      <c r="J4833" s="762">
        <v>3.2685929787587997E-2</v>
      </c>
      <c r="K4833" s="762">
        <v>0.58470269361693405</v>
      </c>
      <c r="L4833" s="759" t="s">
        <v>2376</v>
      </c>
      <c r="M4833" s="762">
        <v>0.42032245017922198</v>
      </c>
    </row>
    <row r="4834" spans="1:13" x14ac:dyDescent="0.2">
      <c r="A4834" s="759" t="s">
        <v>7209</v>
      </c>
      <c r="B4834" s="759" t="s">
        <v>6259</v>
      </c>
      <c r="C4834" s="762">
        <v>-12.873635480000001</v>
      </c>
      <c r="D4834" s="762">
        <v>-29.677046069999999</v>
      </c>
      <c r="E4834" s="762">
        <v>0.69345208668006697</v>
      </c>
      <c r="F4834" s="762">
        <v>5.1516431421745099E-2</v>
      </c>
      <c r="G4834" s="762">
        <v>1</v>
      </c>
      <c r="H4834" s="762">
        <v>1.4891218962396299E-2</v>
      </c>
      <c r="I4834" s="762">
        <v>0.61865031609269705</v>
      </c>
      <c r="J4834" s="762">
        <v>4.2264988076091199E-2</v>
      </c>
      <c r="K4834" s="762">
        <v>0.874666755242548</v>
      </c>
      <c r="L4834" s="759" t="s">
        <v>2376</v>
      </c>
      <c r="M4834" s="762">
        <v>0.67475588553381105</v>
      </c>
    </row>
    <row r="4835" spans="1:13" x14ac:dyDescent="0.2">
      <c r="A4835" s="759" t="s">
        <v>7210</v>
      </c>
      <c r="B4835" s="759" t="s">
        <v>6259</v>
      </c>
      <c r="C4835" s="762">
        <v>-21.246676109999999</v>
      </c>
      <c r="D4835" s="762">
        <v>-22.20542489</v>
      </c>
      <c r="E4835" s="762">
        <v>1.2400802673365501</v>
      </c>
      <c r="F4835" s="762">
        <v>4.5868031696600198E-2</v>
      </c>
      <c r="G4835" s="762">
        <v>0.94230443908903705</v>
      </c>
      <c r="H4835" s="762">
        <v>1.54855015540148E-2</v>
      </c>
      <c r="I4835" s="762">
        <v>0.64333958873038499</v>
      </c>
      <c r="J4835" s="762">
        <v>4.3529477011812999E-2</v>
      </c>
      <c r="K4835" s="762">
        <v>0.91294362613328806</v>
      </c>
      <c r="L4835" s="759" t="s">
        <v>2409</v>
      </c>
      <c r="M4835" s="762">
        <v>0.63420917798867404</v>
      </c>
    </row>
    <row r="4836" spans="1:13" x14ac:dyDescent="0.2">
      <c r="A4836" s="759" t="s">
        <v>7211</v>
      </c>
      <c r="B4836" s="759" t="s">
        <v>6259</v>
      </c>
      <c r="C4836" s="762">
        <v>-9.3131374430000005</v>
      </c>
      <c r="D4836" s="762">
        <v>-29.960723869999999</v>
      </c>
      <c r="E4836" s="762">
        <v>0.95832803012810897</v>
      </c>
      <c r="F4836" s="762">
        <v>3.6342661177968701E-2</v>
      </c>
      <c r="G4836" s="762">
        <v>0.70902100956658898</v>
      </c>
      <c r="H4836" s="762">
        <v>1.21179002015096E-2</v>
      </c>
      <c r="I4836" s="762">
        <v>0.50343377969121905</v>
      </c>
      <c r="J4836" s="762">
        <v>4.8620708779324499E-2</v>
      </c>
      <c r="K4836" s="762">
        <v>1</v>
      </c>
      <c r="L4836" s="759" t="s">
        <v>2409</v>
      </c>
      <c r="M4836" s="762">
        <v>0.29537550426366699</v>
      </c>
    </row>
    <row r="4837" spans="1:13" x14ac:dyDescent="0.2">
      <c r="A4837" s="759" t="s">
        <v>7212</v>
      </c>
      <c r="B4837" s="759" t="s">
        <v>6259</v>
      </c>
      <c r="C4837" s="762">
        <v>-17.858051379999999</v>
      </c>
      <c r="D4837" s="762">
        <v>-12.880278089999999</v>
      </c>
      <c r="E4837" s="762">
        <v>0.77788483006058096</v>
      </c>
      <c r="F4837" s="762">
        <v>3.3310428736233598E-2</v>
      </c>
      <c r="G4837" s="762">
        <v>0.63475938972336099</v>
      </c>
      <c r="H4837" s="762">
        <v>1.63325250179309E-2</v>
      </c>
      <c r="I4837" s="762">
        <v>0.67852885340292701</v>
      </c>
      <c r="J4837" s="762">
        <v>3.7027341800232899E-2</v>
      </c>
      <c r="K4837" s="762">
        <v>0.71611994327866302</v>
      </c>
      <c r="L4837" s="759" t="s">
        <v>2376</v>
      </c>
      <c r="M4837" s="762">
        <v>0.459529259223873</v>
      </c>
    </row>
    <row r="4838" spans="1:13" x14ac:dyDescent="0.2">
      <c r="A4838" s="759" t="s">
        <v>7213</v>
      </c>
      <c r="B4838" s="759" t="s">
        <v>6259</v>
      </c>
      <c r="C4838" s="762">
        <v>-3.3289689309999999</v>
      </c>
      <c r="D4838" s="762">
        <v>-26.691130609999998</v>
      </c>
      <c r="E4838" s="762">
        <v>0.83955046266689204</v>
      </c>
      <c r="F4838" s="762">
        <v>2.4724356832609401E-2</v>
      </c>
      <c r="G4838" s="762">
        <v>0.424480092225483</v>
      </c>
      <c r="H4838" s="762">
        <v>1.40441954984801E-2</v>
      </c>
      <c r="I4838" s="762">
        <v>0.58346100987551697</v>
      </c>
      <c r="J4838" s="762">
        <v>2.8280184127336301E-2</v>
      </c>
      <c r="K4838" s="762">
        <v>0.45133801363996701</v>
      </c>
      <c r="L4838" s="759" t="s">
        <v>2376</v>
      </c>
      <c r="M4838" s="762">
        <v>0</v>
      </c>
    </row>
    <row r="4839" spans="1:13" x14ac:dyDescent="0.2">
      <c r="A4839" s="759" t="s">
        <v>7214</v>
      </c>
      <c r="B4839" s="759" t="s">
        <v>6259</v>
      </c>
      <c r="C4839" s="762">
        <v>-25.993798030000001</v>
      </c>
      <c r="D4839" s="762">
        <v>-21.556726439999998</v>
      </c>
      <c r="E4839" s="762">
        <v>1.0676246191621901</v>
      </c>
      <c r="F4839" s="762">
        <v>3.2497210472234001E-2</v>
      </c>
      <c r="G4839" s="762">
        <v>0.614843050793065</v>
      </c>
      <c r="H4839" s="762">
        <v>1.74254585197582E-2</v>
      </c>
      <c r="I4839" s="762">
        <v>0.72393440177129498</v>
      </c>
      <c r="J4839" s="762">
        <v>3.9097110531861802E-2</v>
      </c>
      <c r="K4839" s="762">
        <v>0.77877314214923898</v>
      </c>
      <c r="L4839" s="759" t="s">
        <v>2376</v>
      </c>
      <c r="M4839" s="762">
        <v>0.57955147884555402</v>
      </c>
    </row>
    <row r="4840" spans="1:13" x14ac:dyDescent="0.2">
      <c r="A4840" s="759" t="s">
        <v>7215</v>
      </c>
      <c r="B4840" s="759" t="s">
        <v>6259</v>
      </c>
      <c r="C4840" s="762">
        <v>-25.295991369999999</v>
      </c>
      <c r="D4840" s="762">
        <v>-27.687746390000001</v>
      </c>
      <c r="E4840" s="762">
        <v>1.2400802673365501</v>
      </c>
      <c r="F4840" s="762">
        <v>4.9770218560288501E-2</v>
      </c>
      <c r="G4840" s="762">
        <v>1</v>
      </c>
      <c r="H4840" s="762">
        <v>1.36480071040678E-2</v>
      </c>
      <c r="I4840" s="762">
        <v>0.56700152248015101</v>
      </c>
      <c r="J4840" s="762">
        <v>4.4663080250679402E-2</v>
      </c>
      <c r="K4840" s="762">
        <v>0.94725849614983704</v>
      </c>
      <c r="L4840" s="759" t="s">
        <v>2409</v>
      </c>
      <c r="M4840" s="762">
        <v>0</v>
      </c>
    </row>
    <row r="4841" spans="1:13" x14ac:dyDescent="0.2">
      <c r="A4841" s="759" t="s">
        <v>7216</v>
      </c>
      <c r="B4841" s="759" t="s">
        <v>6259</v>
      </c>
      <c r="C4841" s="762">
        <v>3.0767824730000002</v>
      </c>
      <c r="D4841" s="762">
        <v>-29.443164660000001</v>
      </c>
      <c r="E4841" s="762">
        <v>0.80934803245714404</v>
      </c>
      <c r="F4841" s="762">
        <v>2.5972552307585599E-2</v>
      </c>
      <c r="G4841" s="762">
        <v>0.455049317331022</v>
      </c>
      <c r="H4841" s="762">
        <v>1.69268076095495E-2</v>
      </c>
      <c r="I4841" s="762">
        <v>0.70321812604061495</v>
      </c>
      <c r="J4841" s="762">
        <v>3.3109644501136903E-2</v>
      </c>
      <c r="K4841" s="762">
        <v>0.59752881100464605</v>
      </c>
      <c r="L4841" s="759" t="s">
        <v>2376</v>
      </c>
      <c r="M4841" s="762">
        <v>0.43542718994271001</v>
      </c>
    </row>
    <row r="4842" spans="1:13" x14ac:dyDescent="0.2">
      <c r="A4842" s="759" t="s">
        <v>7217</v>
      </c>
      <c r="B4842" s="759" t="s">
        <v>6259</v>
      </c>
      <c r="C4842" s="762">
        <v>-2.1079808020000002</v>
      </c>
      <c r="D4842" s="762">
        <v>-33.36141301</v>
      </c>
      <c r="E4842" s="762">
        <v>0.48795166876412399</v>
      </c>
      <c r="F4842" s="762">
        <v>5.1421871158489299E-2</v>
      </c>
      <c r="G4842" s="762">
        <v>1</v>
      </c>
      <c r="H4842" s="762">
        <v>2.9113016154923298E-2</v>
      </c>
      <c r="I4842" s="762">
        <v>1</v>
      </c>
      <c r="J4842" s="762">
        <v>4.9272918861960002E-2</v>
      </c>
      <c r="K4842" s="762">
        <v>1</v>
      </c>
      <c r="L4842" s="759" t="s">
        <v>2413</v>
      </c>
      <c r="M4842" s="762">
        <v>0</v>
      </c>
    </row>
    <row r="4843" spans="1:13" x14ac:dyDescent="0.2">
      <c r="A4843" s="759" t="s">
        <v>7218</v>
      </c>
      <c r="B4843" s="759" t="s">
        <v>6259</v>
      </c>
      <c r="C4843" s="762">
        <v>0.36642862900000001</v>
      </c>
      <c r="D4843" s="762">
        <v>-34.709329760000003</v>
      </c>
      <c r="E4843" s="762">
        <v>0.58085733121022798</v>
      </c>
      <c r="F4843" s="762">
        <v>3.8378858846742997E-2</v>
      </c>
      <c r="G4843" s="762">
        <v>0.75888901498356998</v>
      </c>
      <c r="H4843" s="762">
        <v>2.80200826530961E-2</v>
      </c>
      <c r="I4843" s="762">
        <v>1</v>
      </c>
      <c r="J4843" s="762">
        <v>4.1548444345848798E-2</v>
      </c>
      <c r="K4843" s="762">
        <v>0.85297652134131696</v>
      </c>
      <c r="L4843" s="759" t="s">
        <v>2607</v>
      </c>
      <c r="M4843" s="762">
        <v>0.90333737340220699</v>
      </c>
    </row>
    <row r="4844" spans="1:13" x14ac:dyDescent="0.2">
      <c r="A4844" s="759" t="s">
        <v>7219</v>
      </c>
      <c r="B4844" s="759" t="s">
        <v>6259</v>
      </c>
      <c r="C4844" s="762">
        <v>-5.1704217840000002</v>
      </c>
      <c r="D4844" s="762">
        <v>-26.2985045</v>
      </c>
      <c r="E4844" s="762">
        <v>0.66602980739653705</v>
      </c>
      <c r="F4844" s="762">
        <v>2.5909512132081799E-2</v>
      </c>
      <c r="G4844" s="762">
        <v>0.453505420783885</v>
      </c>
      <c r="H4844" s="762">
        <v>1.6701390074797599E-2</v>
      </c>
      <c r="I4844" s="762">
        <v>0.693853216629707</v>
      </c>
      <c r="J4844" s="762">
        <v>4.1204592091398103E-2</v>
      </c>
      <c r="K4844" s="762">
        <v>0.842567906786724</v>
      </c>
      <c r="L4844" s="759" t="s">
        <v>2376</v>
      </c>
      <c r="M4844" s="762">
        <v>0.65460658364404101</v>
      </c>
    </row>
    <row r="4845" spans="1:13" x14ac:dyDescent="0.2">
      <c r="A4845" s="759" t="s">
        <v>7220</v>
      </c>
      <c r="B4845" s="759" t="s">
        <v>6259</v>
      </c>
      <c r="C4845" s="762">
        <v>-18.626182889999999</v>
      </c>
      <c r="D4845" s="762">
        <v>-17.062477850000001</v>
      </c>
      <c r="E4845" s="762">
        <v>0.94858274321597302</v>
      </c>
      <c r="F4845" s="762">
        <v>3.6519173669379498E-2</v>
      </c>
      <c r="G4845" s="762">
        <v>0.71334394438931703</v>
      </c>
      <c r="H4845" s="762">
        <v>5.9359950817992396E-3</v>
      </c>
      <c r="I4845" s="762">
        <v>0.246608768770016</v>
      </c>
      <c r="J4845" s="762">
        <v>3.6379568520880701E-2</v>
      </c>
      <c r="K4845" s="762">
        <v>0.69651145045072405</v>
      </c>
      <c r="L4845" s="759" t="s">
        <v>2376</v>
      </c>
      <c r="M4845" s="762">
        <v>0.90333737340220699</v>
      </c>
    </row>
    <row r="4846" spans="1:13" x14ac:dyDescent="0.2">
      <c r="A4846" s="759" t="s">
        <v>7221</v>
      </c>
      <c r="B4846" s="759" t="s">
        <v>6259</v>
      </c>
      <c r="C4846" s="762">
        <v>-22.091448010000001</v>
      </c>
      <c r="D4846" s="762">
        <v>-9.4546795800000005</v>
      </c>
      <c r="E4846" s="762">
        <v>1.160458909728</v>
      </c>
      <c r="F4846" s="762">
        <v>4.2369301956136599E-2</v>
      </c>
      <c r="G4846" s="762">
        <v>0.85661793581550905</v>
      </c>
      <c r="H4846" s="762">
        <v>8.2311554356364596E-3</v>
      </c>
      <c r="I4846" s="762">
        <v>0.34196036218109399</v>
      </c>
      <c r="J4846" s="762">
        <v>3.5277022904996999E-2</v>
      </c>
      <c r="K4846" s="762">
        <v>0.66313669519931295</v>
      </c>
      <c r="L4846" s="759" t="s">
        <v>2376</v>
      </c>
      <c r="M4846" s="762">
        <v>0.85460207354364004</v>
      </c>
    </row>
    <row r="4847" spans="1:13" x14ac:dyDescent="0.2">
      <c r="A4847" s="759" t="s">
        <v>7222</v>
      </c>
      <c r="B4847" s="759" t="s">
        <v>6259</v>
      </c>
      <c r="C4847" s="762">
        <v>-16.38495867</v>
      </c>
      <c r="D4847" s="762">
        <v>-11.135593910000001</v>
      </c>
      <c r="E4847" s="762">
        <v>0.71723643847755403</v>
      </c>
      <c r="F4847" s="762">
        <v>4.8471590944909201E-2</v>
      </c>
      <c r="G4847" s="762">
        <v>1</v>
      </c>
      <c r="H4847" s="762">
        <v>1.7951432767512598E-2</v>
      </c>
      <c r="I4847" s="762">
        <v>0.74578580167055997</v>
      </c>
      <c r="J4847" s="762">
        <v>3.4285397371194098E-2</v>
      </c>
      <c r="K4847" s="762">
        <v>0.63311955754615701</v>
      </c>
      <c r="L4847" s="759" t="s">
        <v>2376</v>
      </c>
      <c r="M4847" s="762">
        <v>0.44428700565242701</v>
      </c>
    </row>
    <row r="4848" spans="1:13" x14ac:dyDescent="0.2">
      <c r="A4848" s="759" t="s">
        <v>7223</v>
      </c>
      <c r="B4848" s="759" t="s">
        <v>6259</v>
      </c>
      <c r="C4848" s="762">
        <v>-10.648912230000001</v>
      </c>
      <c r="D4848" s="762">
        <v>-15.56170305</v>
      </c>
      <c r="E4848" s="762">
        <v>0.46862627196526602</v>
      </c>
      <c r="F4848" s="762">
        <v>2.3287040831121701E-2</v>
      </c>
      <c r="G4848" s="762">
        <v>0.38927915298778998</v>
      </c>
      <c r="H4848" s="762">
        <v>1.9529355510775601E-2</v>
      </c>
      <c r="I4848" s="762">
        <v>0.811340042912996</v>
      </c>
      <c r="J4848" s="762">
        <v>3.4722422494592599E-2</v>
      </c>
      <c r="K4848" s="762">
        <v>0.64634857693740999</v>
      </c>
      <c r="L4848" s="759" t="s">
        <v>2376</v>
      </c>
      <c r="M4848" s="762">
        <v>0.241458526489432</v>
      </c>
    </row>
    <row r="4849" spans="1:13" x14ac:dyDescent="0.2">
      <c r="A4849" s="759" t="s">
        <v>7224</v>
      </c>
      <c r="B4849" s="759" t="s">
        <v>6259</v>
      </c>
      <c r="C4849" s="762">
        <v>-18.498575110000001</v>
      </c>
      <c r="D4849" s="762">
        <v>-16.858638809999999</v>
      </c>
      <c r="E4849" s="762">
        <v>0.85714653313984801</v>
      </c>
      <c r="F4849" s="762">
        <v>4.1184146656664297E-2</v>
      </c>
      <c r="G4849" s="762">
        <v>0.82759260725710604</v>
      </c>
      <c r="H4849" s="762">
        <v>1.05536391270194E-2</v>
      </c>
      <c r="I4849" s="762">
        <v>0.43844712130539598</v>
      </c>
      <c r="J4849" s="762">
        <v>3.0607287449392701E-2</v>
      </c>
      <c r="K4849" s="762">
        <v>0.52178087323024802</v>
      </c>
      <c r="L4849" s="759" t="s">
        <v>2376</v>
      </c>
      <c r="M4849" s="762">
        <v>0.90333737340220699</v>
      </c>
    </row>
    <row r="4850" spans="1:13" x14ac:dyDescent="0.2">
      <c r="A4850" s="759" t="s">
        <v>7225</v>
      </c>
      <c r="B4850" s="759" t="s">
        <v>6259</v>
      </c>
      <c r="C4850" s="762">
        <v>-21.258607749999999</v>
      </c>
      <c r="D4850" s="762">
        <v>-11.968754089999999</v>
      </c>
      <c r="E4850" s="762">
        <v>1.02125388268382</v>
      </c>
      <c r="F4850" s="762">
        <v>4.5893247766801801E-2</v>
      </c>
      <c r="G4850" s="762">
        <v>0.94292199770789198</v>
      </c>
      <c r="H4850" s="762">
        <v>6.1204276102325896E-3</v>
      </c>
      <c r="I4850" s="762">
        <v>0.254270971155726</v>
      </c>
      <c r="J4850" s="762">
        <v>3.2688148189229702E-2</v>
      </c>
      <c r="K4850" s="762">
        <v>0.58476983386064996</v>
      </c>
      <c r="L4850" s="759" t="s">
        <v>2376</v>
      </c>
      <c r="M4850" s="762">
        <v>0.51404623846603303</v>
      </c>
    </row>
    <row r="4851" spans="1:13" x14ac:dyDescent="0.2">
      <c r="A4851" s="759" t="s">
        <v>7226</v>
      </c>
      <c r="B4851" s="759" t="s">
        <v>6259</v>
      </c>
      <c r="C4851" s="762">
        <v>-8.8269174810000006</v>
      </c>
      <c r="D4851" s="762">
        <v>-35.474796779999998</v>
      </c>
      <c r="E4851" s="762">
        <v>0.95251201627967397</v>
      </c>
      <c r="F4851" s="762">
        <v>4.2129749289222002E-2</v>
      </c>
      <c r="G4851" s="762">
        <v>0.85075110444564495</v>
      </c>
      <c r="H4851" s="762">
        <v>1.23228252331022E-2</v>
      </c>
      <c r="I4851" s="762">
        <v>0.51194731481720801</v>
      </c>
      <c r="J4851" s="762">
        <v>5.9921246741722597E-2</v>
      </c>
      <c r="K4851" s="762">
        <v>1</v>
      </c>
      <c r="L4851" s="759" t="s">
        <v>2409</v>
      </c>
      <c r="M4851" s="762">
        <v>0.90333737340220699</v>
      </c>
    </row>
    <row r="4852" spans="1:13" x14ac:dyDescent="0.2">
      <c r="A4852" s="759" t="s">
        <v>7227</v>
      </c>
      <c r="B4852" s="759" t="s">
        <v>6259</v>
      </c>
      <c r="C4852" s="762">
        <v>-3.1753998769999998</v>
      </c>
      <c r="D4852" s="762">
        <v>-30.75462976</v>
      </c>
      <c r="E4852" s="762">
        <v>0.91425702042063695</v>
      </c>
      <c r="F4852" s="762">
        <v>4.3295992536043201E-2</v>
      </c>
      <c r="G4852" s="762">
        <v>0.87931328853065105</v>
      </c>
      <c r="H4852" s="762">
        <v>1.8415929505789099E-2</v>
      </c>
      <c r="I4852" s="762">
        <v>0.76508316180434799</v>
      </c>
      <c r="J4852" s="762">
        <v>3.90549609006711E-2</v>
      </c>
      <c r="K4852" s="762">
        <v>0.777497235353653</v>
      </c>
      <c r="L4852" s="759" t="s">
        <v>2376</v>
      </c>
      <c r="M4852" s="762">
        <v>0.37715285619130301</v>
      </c>
    </row>
    <row r="4853" spans="1:13" x14ac:dyDescent="0.2">
      <c r="A4853" s="759" t="s">
        <v>7228</v>
      </c>
      <c r="B4853" s="759" t="s">
        <v>6259</v>
      </c>
      <c r="C4853" s="762">
        <v>-27.37711483</v>
      </c>
      <c r="D4853" s="762">
        <v>-14.1969119</v>
      </c>
      <c r="E4853" s="762">
        <v>1.2400802673365501</v>
      </c>
      <c r="F4853" s="762">
        <v>3.5560963001720999E-2</v>
      </c>
      <c r="G4853" s="762">
        <v>0.68987664340060595</v>
      </c>
      <c r="H4853" s="762">
        <v>1.7008777622186601E-3</v>
      </c>
      <c r="I4853" s="762">
        <v>7.0662362318028804E-2</v>
      </c>
      <c r="J4853" s="762">
        <v>3.0210193555543201E-2</v>
      </c>
      <c r="K4853" s="762">
        <v>0.509760620390866</v>
      </c>
      <c r="L4853" s="759" t="s">
        <v>2376</v>
      </c>
      <c r="M4853" s="762">
        <v>0.88320578819135598</v>
      </c>
    </row>
    <row r="4854" spans="1:13" x14ac:dyDescent="0.2">
      <c r="A4854" s="759" t="s">
        <v>7229</v>
      </c>
      <c r="B4854" s="759" t="s">
        <v>6259</v>
      </c>
      <c r="C4854" s="762">
        <v>-4.018555203</v>
      </c>
      <c r="D4854" s="762">
        <v>-34.834976939999997</v>
      </c>
      <c r="E4854" s="762">
        <v>0.40628105070635701</v>
      </c>
      <c r="F4854" s="762">
        <v>2.7365740186220702E-2</v>
      </c>
      <c r="G4854" s="762">
        <v>0.48916952898572003</v>
      </c>
      <c r="H4854" s="762">
        <v>1.4884388128009801E-2</v>
      </c>
      <c r="I4854" s="762">
        <v>0.61836652466439102</v>
      </c>
      <c r="J4854" s="762">
        <v>3.7628528645111202E-2</v>
      </c>
      <c r="K4854" s="762">
        <v>0.73431824882358399</v>
      </c>
      <c r="L4854" s="759" t="s">
        <v>2376</v>
      </c>
      <c r="M4854" s="762">
        <v>0.39273348266670999</v>
      </c>
    </row>
    <row r="4855" spans="1:13" x14ac:dyDescent="0.2">
      <c r="A4855" s="759" t="s">
        <v>7230</v>
      </c>
      <c r="B4855" s="759" t="s">
        <v>6259</v>
      </c>
      <c r="C4855" s="762">
        <v>-12.925452050000001</v>
      </c>
      <c r="D4855" s="762">
        <v>-12.13674638</v>
      </c>
      <c r="E4855" s="762">
        <v>0.86703358313083001</v>
      </c>
      <c r="F4855" s="762">
        <v>3.8334730723890299E-2</v>
      </c>
      <c r="G4855" s="762">
        <v>0.75780828740057404</v>
      </c>
      <c r="H4855" s="762">
        <v>1.9713788039209E-2</v>
      </c>
      <c r="I4855" s="762">
        <v>0.81900220375406596</v>
      </c>
      <c r="J4855" s="762">
        <v>3.7080583439631699E-2</v>
      </c>
      <c r="K4855" s="762">
        <v>0.71773158156345196</v>
      </c>
      <c r="L4855" s="759" t="s">
        <v>2376</v>
      </c>
      <c r="M4855" s="762">
        <v>0.79401830312808297</v>
      </c>
    </row>
    <row r="4856" spans="1:13" x14ac:dyDescent="0.2">
      <c r="A4856" s="759" t="s">
        <v>7231</v>
      </c>
      <c r="B4856" s="759" t="s">
        <v>6259</v>
      </c>
      <c r="C4856" s="762">
        <v>-2.6731033860000002</v>
      </c>
      <c r="D4856" s="762">
        <v>-27.783483660000002</v>
      </c>
      <c r="E4856" s="762">
        <v>0.72393282901296996</v>
      </c>
      <c r="F4856" s="762">
        <v>3.2793499297102E-2</v>
      </c>
      <c r="G4856" s="762">
        <v>0.622099389055352</v>
      </c>
      <c r="H4856" s="762">
        <v>2.4591003791113099E-2</v>
      </c>
      <c r="I4856" s="762">
        <v>1</v>
      </c>
      <c r="J4856" s="762">
        <v>4.0031057622982598E-2</v>
      </c>
      <c r="K4856" s="762">
        <v>0.80704430048892795</v>
      </c>
      <c r="L4856" s="759" t="s">
        <v>2607</v>
      </c>
      <c r="M4856" s="762">
        <v>0.57458744583539001</v>
      </c>
    </row>
    <row r="4857" spans="1:13" x14ac:dyDescent="0.2">
      <c r="A4857" s="759" t="s">
        <v>7232</v>
      </c>
      <c r="B4857" s="759" t="s">
        <v>6259</v>
      </c>
      <c r="C4857" s="762">
        <v>-17.375199510000002</v>
      </c>
      <c r="D4857" s="762">
        <v>-16.683839620000001</v>
      </c>
      <c r="E4857" s="762">
        <v>1.0634539277300401</v>
      </c>
      <c r="F4857" s="762">
        <v>3.5838339773937897E-2</v>
      </c>
      <c r="G4857" s="762">
        <v>0.69666981269875194</v>
      </c>
      <c r="H4857" s="762">
        <v>1.21588852078281E-2</v>
      </c>
      <c r="I4857" s="762">
        <v>0.50513648671641698</v>
      </c>
      <c r="J4857" s="762">
        <v>2.3246630802506801E-2</v>
      </c>
      <c r="K4857" s="762">
        <v>0.29896922411099802</v>
      </c>
      <c r="L4857" s="759" t="s">
        <v>2376</v>
      </c>
      <c r="M4857" s="762">
        <v>0.53646410021989899</v>
      </c>
    </row>
    <row r="4858" spans="1:13" x14ac:dyDescent="0.2">
      <c r="A4858" s="759" t="s">
        <v>7233</v>
      </c>
      <c r="B4858" s="759" t="s">
        <v>6259</v>
      </c>
      <c r="C4858" s="762">
        <v>-6.0594081820000003</v>
      </c>
      <c r="D4858" s="762">
        <v>-26.682344090000001</v>
      </c>
      <c r="E4858" s="762">
        <v>0.43215225789997602</v>
      </c>
      <c r="F4858" s="762">
        <v>1.20217614685839E-2</v>
      </c>
      <c r="G4858" s="762">
        <v>0.113384056310648</v>
      </c>
      <c r="H4858" s="762">
        <v>1.56904265856074E-2</v>
      </c>
      <c r="I4858" s="762">
        <v>0.65185312385637395</v>
      </c>
      <c r="J4858" s="762">
        <v>3.0438688924629798E-2</v>
      </c>
      <c r="K4858" s="762">
        <v>0.51667730658914801</v>
      </c>
      <c r="L4858" s="759" t="s">
        <v>2376</v>
      </c>
      <c r="M4858" s="762">
        <v>0</v>
      </c>
    </row>
    <row r="4859" spans="1:13" x14ac:dyDescent="0.2">
      <c r="A4859" s="759" t="s">
        <v>7234</v>
      </c>
      <c r="B4859" s="759" t="s">
        <v>6259</v>
      </c>
      <c r="C4859" s="762">
        <v>-10.203957450000001</v>
      </c>
      <c r="D4859" s="762">
        <v>-17.780441419999999</v>
      </c>
      <c r="E4859" s="762">
        <v>0.76957983511701</v>
      </c>
      <c r="F4859" s="762">
        <v>2.3242912708269E-2</v>
      </c>
      <c r="G4859" s="762">
        <v>0.38819842540479399</v>
      </c>
      <c r="H4859" s="762">
        <v>1.37094846135455E-2</v>
      </c>
      <c r="I4859" s="762">
        <v>0.56955560379026704</v>
      </c>
      <c r="J4859" s="762">
        <v>3.7599689423770198E-2</v>
      </c>
      <c r="K4859" s="762">
        <v>0.73344524403153799</v>
      </c>
      <c r="L4859" s="759" t="s">
        <v>2376</v>
      </c>
      <c r="M4859" s="762">
        <v>0.76007355887851102</v>
      </c>
    </row>
    <row r="4860" spans="1:13" x14ac:dyDescent="0.2">
      <c r="A4860" s="759" t="s">
        <v>7235</v>
      </c>
      <c r="B4860" s="759" t="s">
        <v>6259</v>
      </c>
      <c r="C4860" s="762">
        <v>4.8033104509999998</v>
      </c>
      <c r="D4860" s="762">
        <v>-39.288979249999997</v>
      </c>
      <c r="E4860" s="762">
        <v>0.63595340775015596</v>
      </c>
      <c r="F4860" s="762">
        <v>3.3341948823985501E-2</v>
      </c>
      <c r="G4860" s="762">
        <v>0.63553133799692996</v>
      </c>
      <c r="H4860" s="762">
        <v>2.52262713890502E-2</v>
      </c>
      <c r="I4860" s="762">
        <v>1</v>
      </c>
      <c r="J4860" s="762">
        <v>4.2049803116854301E-2</v>
      </c>
      <c r="K4860" s="762">
        <v>0.86815297104780698</v>
      </c>
      <c r="L4860" s="759" t="s">
        <v>2607</v>
      </c>
      <c r="M4860" s="762">
        <v>0.40803991086418701</v>
      </c>
    </row>
    <row r="4861" spans="1:13" x14ac:dyDescent="0.2">
      <c r="A4861" s="759" t="s">
        <v>7236</v>
      </c>
      <c r="B4861" s="759" t="s">
        <v>6259</v>
      </c>
      <c r="C4861" s="762">
        <v>-4.7870718840000004</v>
      </c>
      <c r="D4861" s="762">
        <v>-36.444361479999998</v>
      </c>
      <c r="E4861" s="762">
        <v>1.0737785426619599</v>
      </c>
      <c r="F4861" s="762">
        <v>4.2520598377345897E-2</v>
      </c>
      <c r="G4861" s="762">
        <v>0.86032328752863696</v>
      </c>
      <c r="H4861" s="762">
        <v>3.01649646504321E-2</v>
      </c>
      <c r="I4861" s="762">
        <v>1</v>
      </c>
      <c r="J4861" s="762">
        <v>5.0275636403970897E-2</v>
      </c>
      <c r="K4861" s="762">
        <v>1</v>
      </c>
      <c r="L4861" s="759" t="s">
        <v>2413</v>
      </c>
      <c r="M4861" s="762">
        <v>0.86681067461078498</v>
      </c>
    </row>
    <row r="4862" spans="1:13" x14ac:dyDescent="0.2">
      <c r="A4862" s="759" t="s">
        <v>7237</v>
      </c>
      <c r="B4862" s="759" t="s">
        <v>6259</v>
      </c>
      <c r="C4862" s="762">
        <v>-25.426401630000001</v>
      </c>
      <c r="D4862" s="762">
        <v>-9.6431814750000004</v>
      </c>
      <c r="E4862" s="762">
        <v>0.84452691445455397</v>
      </c>
      <c r="F4862" s="762">
        <v>5.0507788613683498E-2</v>
      </c>
      <c r="G4862" s="762">
        <v>1</v>
      </c>
      <c r="H4862" s="762">
        <v>6.7215410362375799E-3</v>
      </c>
      <c r="I4862" s="762">
        <v>0.27924399367708103</v>
      </c>
      <c r="J4862" s="762">
        <v>3.9307858687815403E-2</v>
      </c>
      <c r="K4862" s="762">
        <v>0.78515261558592497</v>
      </c>
      <c r="L4862" s="759" t="s">
        <v>2376</v>
      </c>
      <c r="M4862" s="762">
        <v>0.40196270902153902</v>
      </c>
    </row>
    <row r="4863" spans="1:13" x14ac:dyDescent="0.2">
      <c r="A4863" s="759" t="s">
        <v>7238</v>
      </c>
      <c r="B4863" s="759" t="s">
        <v>6259</v>
      </c>
      <c r="C4863" s="762">
        <v>-0.30446097599999999</v>
      </c>
      <c r="D4863" s="762">
        <v>-28.846374099999998</v>
      </c>
      <c r="E4863" s="762">
        <v>0.67490280932384195</v>
      </c>
      <c r="F4863" s="762">
        <v>2.78574535551507E-2</v>
      </c>
      <c r="G4863" s="762">
        <v>0.50121197103487503</v>
      </c>
      <c r="H4863" s="762">
        <v>2.3880597014925401E-2</v>
      </c>
      <c r="I4863" s="762">
        <v>0.99211077901226996</v>
      </c>
      <c r="J4863" s="762">
        <v>3.6410626143863298E-2</v>
      </c>
      <c r="K4863" s="762">
        <v>0.69745156521586205</v>
      </c>
      <c r="L4863" s="759" t="s">
        <v>2607</v>
      </c>
      <c r="M4863" s="762">
        <v>0.41804021418748299</v>
      </c>
    </row>
    <row r="4864" spans="1:13" x14ac:dyDescent="0.2">
      <c r="A4864" s="759" t="s">
        <v>7239</v>
      </c>
      <c r="B4864" s="759" t="s">
        <v>6259</v>
      </c>
      <c r="C4864" s="762">
        <v>-20.544735079999999</v>
      </c>
      <c r="D4864" s="762">
        <v>-29.364143439999999</v>
      </c>
      <c r="E4864" s="762">
        <v>0.988204589532646</v>
      </c>
      <c r="F4864" s="762">
        <v>2.3469857340082799E-2</v>
      </c>
      <c r="G4864" s="762">
        <v>0.39375645297448603</v>
      </c>
      <c r="H4864" s="762">
        <v>1.12230608968886E-2</v>
      </c>
      <c r="I4864" s="762">
        <v>0.46625801656517302</v>
      </c>
      <c r="J4864" s="762">
        <v>3.5893738561366503E-2</v>
      </c>
      <c r="K4864" s="762">
        <v>0.68180507326211404</v>
      </c>
      <c r="L4864" s="759" t="s">
        <v>2376</v>
      </c>
      <c r="M4864" s="762">
        <v>0.90333737340220699</v>
      </c>
    </row>
    <row r="4865" spans="1:13" x14ac:dyDescent="0.2">
      <c r="A4865" s="759" t="s">
        <v>7240</v>
      </c>
      <c r="B4865" s="759" t="s">
        <v>6259</v>
      </c>
      <c r="C4865" s="762">
        <v>-22.451328520000001</v>
      </c>
      <c r="D4865" s="762">
        <v>-11.162203549999999</v>
      </c>
      <c r="E4865" s="762">
        <v>1.0828984668064201</v>
      </c>
      <c r="F4865" s="762">
        <v>3.8416682952045297E-2</v>
      </c>
      <c r="G4865" s="762">
        <v>0.75981535291185198</v>
      </c>
      <c r="H4865" s="762">
        <v>1.20769151951911E-2</v>
      </c>
      <c r="I4865" s="762">
        <v>0.50173107266602102</v>
      </c>
      <c r="J4865" s="762">
        <v>3.25483888858078E-2</v>
      </c>
      <c r="K4865" s="762">
        <v>0.58053924174097205</v>
      </c>
      <c r="L4865" s="759" t="s">
        <v>2376</v>
      </c>
      <c r="M4865" s="762">
        <v>0.70509086217079397</v>
      </c>
    </row>
    <row r="4866" spans="1:13" x14ac:dyDescent="0.2">
      <c r="A4866" s="759" t="s">
        <v>7241</v>
      </c>
      <c r="B4866" s="759" t="s">
        <v>6259</v>
      </c>
      <c r="C4866" s="762">
        <v>-2.8255574760000002</v>
      </c>
      <c r="D4866" s="762">
        <v>-27.027161580000001</v>
      </c>
      <c r="E4866" s="762">
        <v>0.65976141954324197</v>
      </c>
      <c r="F4866" s="762">
        <v>4.00115993922927E-2</v>
      </c>
      <c r="G4866" s="762">
        <v>0.79887603351738701</v>
      </c>
      <c r="H4866" s="762">
        <v>1.54513473820827E-2</v>
      </c>
      <c r="I4866" s="762">
        <v>0.64192063158885504</v>
      </c>
      <c r="J4866" s="762">
        <v>3.7056181021574E-2</v>
      </c>
      <c r="K4866" s="762">
        <v>0.71699291780008501</v>
      </c>
      <c r="L4866" s="759" t="s">
        <v>2376</v>
      </c>
      <c r="M4866" s="762">
        <v>0.35597348367506598</v>
      </c>
    </row>
    <row r="4867" spans="1:13" x14ac:dyDescent="0.2">
      <c r="A4867" s="759" t="s">
        <v>7242</v>
      </c>
      <c r="B4867" s="759" t="s">
        <v>6259</v>
      </c>
      <c r="C4867" s="762">
        <v>-13.83707865</v>
      </c>
      <c r="D4867" s="762">
        <v>-10.547239039999999</v>
      </c>
      <c r="E4867" s="762">
        <v>0.93899819877972501</v>
      </c>
      <c r="F4867" s="762">
        <v>3.3890398350869003E-2</v>
      </c>
      <c r="G4867" s="762">
        <v>0.64896326244776303</v>
      </c>
      <c r="H4867" s="762">
        <v>1.60114758017692E-2</v>
      </c>
      <c r="I4867" s="762">
        <v>0.66519098862965098</v>
      </c>
      <c r="J4867" s="762">
        <v>3.0483056957462101E-2</v>
      </c>
      <c r="K4867" s="762">
        <v>0.518020353628451</v>
      </c>
      <c r="L4867" s="759" t="s">
        <v>2376</v>
      </c>
      <c r="M4867" s="762">
        <v>0.51941058982990795</v>
      </c>
    </row>
    <row r="4868" spans="1:13" x14ac:dyDescent="0.2">
      <c r="A4868" s="759" t="s">
        <v>7243</v>
      </c>
      <c r="B4868" s="759" t="s">
        <v>6259</v>
      </c>
      <c r="C4868" s="762">
        <v>-13.73413491</v>
      </c>
      <c r="D4868" s="762">
        <v>-22.87305662</v>
      </c>
      <c r="E4868" s="762">
        <v>0.92498467316350996</v>
      </c>
      <c r="F4868" s="762">
        <v>4.1549779674586597E-2</v>
      </c>
      <c r="G4868" s="762">
        <v>0.83654723172124301</v>
      </c>
      <c r="H4868" s="762">
        <v>6.8854810615116601E-3</v>
      </c>
      <c r="I4868" s="762">
        <v>0.286054821777872</v>
      </c>
      <c r="J4868" s="762">
        <v>3.46514336420609E-2</v>
      </c>
      <c r="K4868" s="762">
        <v>0.64419972589102503</v>
      </c>
      <c r="L4868" s="759" t="s">
        <v>2376</v>
      </c>
      <c r="M4868" s="762">
        <v>0.59984025260368601</v>
      </c>
    </row>
    <row r="4869" spans="1:13" x14ac:dyDescent="0.2">
      <c r="A4869" s="759" t="s">
        <v>7244</v>
      </c>
      <c r="B4869" s="759" t="s">
        <v>6259</v>
      </c>
      <c r="C4869" s="762">
        <v>-19.063804439999998</v>
      </c>
      <c r="D4869" s="762">
        <v>-8.5435142810000002</v>
      </c>
      <c r="E4869" s="762">
        <v>0.918019736816722</v>
      </c>
      <c r="F4869" s="762">
        <v>3.45649282287602E-2</v>
      </c>
      <c r="G4869" s="762">
        <v>0.66548300448361397</v>
      </c>
      <c r="H4869" s="762">
        <v>6.3390143105980399E-3</v>
      </c>
      <c r="I4869" s="762">
        <v>0.26335204759368802</v>
      </c>
      <c r="J4869" s="762">
        <v>2.34618157617437E-2</v>
      </c>
      <c r="K4869" s="762">
        <v>0.30548300830573899</v>
      </c>
      <c r="L4869" s="759" t="s">
        <v>2376</v>
      </c>
      <c r="M4869" s="762">
        <v>0</v>
      </c>
    </row>
    <row r="4870" spans="1:13" x14ac:dyDescent="0.2">
      <c r="A4870" s="759" t="s">
        <v>7245</v>
      </c>
      <c r="B4870" s="759" t="s">
        <v>6259</v>
      </c>
      <c r="C4870" s="762">
        <v>-14.40704188</v>
      </c>
      <c r="D4870" s="762">
        <v>-20.782302990000002</v>
      </c>
      <c r="E4870" s="762">
        <v>1.2400802673365501</v>
      </c>
      <c r="F4870" s="762">
        <v>2.29403198658505E-2</v>
      </c>
      <c r="G4870" s="762">
        <v>0.38078769748779401</v>
      </c>
      <c r="H4870" s="762">
        <v>1.38802554732061E-2</v>
      </c>
      <c r="I4870" s="762">
        <v>0.57665018177472505</v>
      </c>
      <c r="J4870" s="762">
        <v>3.1803005934224401E-2</v>
      </c>
      <c r="K4870" s="762">
        <v>0.55797603331831902</v>
      </c>
      <c r="L4870" s="759" t="s">
        <v>2376</v>
      </c>
      <c r="M4870" s="762">
        <v>0.74352015308726105</v>
      </c>
    </row>
    <row r="4871" spans="1:13" x14ac:dyDescent="0.2">
      <c r="A4871" s="759" t="s">
        <v>7246</v>
      </c>
      <c r="B4871" s="759" t="s">
        <v>6259</v>
      </c>
      <c r="C4871" s="762">
        <v>-0.79830072200000002</v>
      </c>
      <c r="D4871" s="762">
        <v>-36.822619019999998</v>
      </c>
      <c r="E4871" s="762">
        <v>0.42748673604339998</v>
      </c>
      <c r="F4871" s="762">
        <v>5.2758322879170899E-2</v>
      </c>
      <c r="G4871" s="762">
        <v>1</v>
      </c>
      <c r="H4871" s="762">
        <v>3.3047576761501399E-2</v>
      </c>
      <c r="I4871" s="762">
        <v>1</v>
      </c>
      <c r="J4871" s="762">
        <v>5.1619987798790998E-2</v>
      </c>
      <c r="K4871" s="762">
        <v>1</v>
      </c>
      <c r="L4871" s="759" t="s">
        <v>2413</v>
      </c>
      <c r="M4871" s="762">
        <v>0.5488811800401</v>
      </c>
    </row>
    <row r="4872" spans="1:13" x14ac:dyDescent="0.2">
      <c r="A4872" s="759" t="s">
        <v>7247</v>
      </c>
      <c r="B4872" s="759" t="s">
        <v>6259</v>
      </c>
      <c r="C4872" s="762">
        <v>19.213244629999998</v>
      </c>
      <c r="D4872" s="762">
        <v>5.6110084000000002</v>
      </c>
      <c r="E4872" s="762">
        <v>1.2400802673365501</v>
      </c>
      <c r="F4872" s="762">
        <v>5.0715821192846199E-2</v>
      </c>
      <c r="G4872" s="762">
        <v>1</v>
      </c>
      <c r="H4872" s="762">
        <v>4.9660165989275596E-3</v>
      </c>
      <c r="I4872" s="762">
        <v>0.20631138302188101</v>
      </c>
      <c r="J4872" s="762">
        <v>3.12395319172536E-2</v>
      </c>
      <c r="K4872" s="762">
        <v>0.54091932381093</v>
      </c>
      <c r="L4872" s="759" t="s">
        <v>2376</v>
      </c>
      <c r="M4872" s="762">
        <v>0.68946759806814994</v>
      </c>
    </row>
    <row r="4873" spans="1:13" x14ac:dyDescent="0.2">
      <c r="A4873" s="759" t="s">
        <v>7248</v>
      </c>
      <c r="B4873" s="759" t="s">
        <v>6259</v>
      </c>
      <c r="C4873" s="762">
        <v>-11.117931609999999</v>
      </c>
      <c r="D4873" s="762">
        <v>-25.171180110000002</v>
      </c>
      <c r="E4873" s="762">
        <v>0.47958881834383299</v>
      </c>
      <c r="F4873" s="762">
        <v>2.9364113749692701E-2</v>
      </c>
      <c r="G4873" s="762">
        <v>0.53811119647441796</v>
      </c>
      <c r="H4873" s="762">
        <v>1.6154923323884001E-2</v>
      </c>
      <c r="I4873" s="762">
        <v>0.67115044244552402</v>
      </c>
      <c r="J4873" s="762">
        <v>3.7874771227330697E-2</v>
      </c>
      <c r="K4873" s="762">
        <v>0.74177214778346201</v>
      </c>
      <c r="L4873" s="759" t="s">
        <v>2376</v>
      </c>
      <c r="M4873" s="762">
        <v>0.38817875835403498</v>
      </c>
    </row>
    <row r="4874" spans="1:13" x14ac:dyDescent="0.2">
      <c r="A4874" s="759" t="s">
        <v>7249</v>
      </c>
      <c r="B4874" s="759" t="s">
        <v>6259</v>
      </c>
      <c r="C4874" s="762">
        <v>-9.222186937</v>
      </c>
      <c r="D4874" s="762">
        <v>-18.723503279999999</v>
      </c>
      <c r="E4874" s="762">
        <v>0.60535236623272104</v>
      </c>
      <c r="F4874" s="762">
        <v>1.74999527198684E-2</v>
      </c>
      <c r="G4874" s="762">
        <v>0.24754905810873401</v>
      </c>
      <c r="H4874" s="762">
        <v>8.9347313774377508E-3</v>
      </c>
      <c r="I4874" s="762">
        <v>0.37119017303776303</v>
      </c>
      <c r="J4874" s="762">
        <v>2.9881870112583898E-2</v>
      </c>
      <c r="K4874" s="762">
        <v>0.49982204808352998</v>
      </c>
      <c r="L4874" s="759" t="s">
        <v>2376</v>
      </c>
      <c r="M4874" s="762">
        <v>0.80511340941548104</v>
      </c>
    </row>
    <row r="4875" spans="1:13" x14ac:dyDescent="0.2">
      <c r="A4875" s="759" t="s">
        <v>7250</v>
      </c>
      <c r="B4875" s="759" t="s">
        <v>6259</v>
      </c>
      <c r="C4875" s="762">
        <v>-18.355628299999999</v>
      </c>
      <c r="D4875" s="762">
        <v>-22.462177489999998</v>
      </c>
      <c r="E4875" s="762">
        <v>0.67261790683950995</v>
      </c>
      <c r="F4875" s="762">
        <v>4.1902804657408199E-2</v>
      </c>
      <c r="G4875" s="762">
        <v>0.84519307687595302</v>
      </c>
      <c r="H4875" s="762">
        <v>1.7965094436285401E-2</v>
      </c>
      <c r="I4875" s="762">
        <v>0.74635334298253397</v>
      </c>
      <c r="J4875" s="762">
        <v>3.4886584216072297E-2</v>
      </c>
      <c r="K4875" s="762">
        <v>0.65131786309107798</v>
      </c>
      <c r="L4875" s="759" t="s">
        <v>2376</v>
      </c>
      <c r="M4875" s="762">
        <v>0.63825591297730899</v>
      </c>
    </row>
    <row r="4876" spans="1:13" x14ac:dyDescent="0.2">
      <c r="A4876" s="759" t="s">
        <v>7251</v>
      </c>
      <c r="B4876" s="759" t="s">
        <v>6259</v>
      </c>
      <c r="C4876" s="762">
        <v>0.76184890800000005</v>
      </c>
      <c r="D4876" s="762">
        <v>-30.897596709999998</v>
      </c>
      <c r="E4876" s="762">
        <v>0.78677807351108098</v>
      </c>
      <c r="F4876" s="762">
        <v>4.0043119480044603E-2</v>
      </c>
      <c r="G4876" s="762">
        <v>0.79964798179095498</v>
      </c>
      <c r="H4876" s="762">
        <v>1.8935072919157098E-2</v>
      </c>
      <c r="I4876" s="762">
        <v>0.78665077027530805</v>
      </c>
      <c r="J4876" s="762">
        <v>3.7941323276579203E-2</v>
      </c>
      <c r="K4876" s="762">
        <v>0.74378671834241505</v>
      </c>
      <c r="L4876" s="759" t="s">
        <v>2376</v>
      </c>
      <c r="M4876" s="762">
        <v>0.68741684673783499</v>
      </c>
    </row>
    <row r="4877" spans="1:13" x14ac:dyDescent="0.2">
      <c r="A4877" s="759" t="s">
        <v>7252</v>
      </c>
      <c r="B4877" s="759" t="s">
        <v>6259</v>
      </c>
      <c r="C4877" s="762">
        <v>-4.0633574599999998</v>
      </c>
      <c r="D4877" s="762">
        <v>-34.741101639999997</v>
      </c>
      <c r="E4877" s="762">
        <v>0.474551985411795</v>
      </c>
      <c r="F4877" s="762">
        <v>4.1089586393408498E-2</v>
      </c>
      <c r="G4877" s="762">
        <v>0.82527673794565704</v>
      </c>
      <c r="H4877" s="762">
        <v>2.4741282147614299E-2</v>
      </c>
      <c r="I4877" s="762">
        <v>1</v>
      </c>
      <c r="J4877" s="762">
        <v>4.0643336476068999E-2</v>
      </c>
      <c r="K4877" s="762">
        <v>0.82557833752304999</v>
      </c>
      <c r="L4877" s="759" t="s">
        <v>2607</v>
      </c>
      <c r="M4877" s="762">
        <v>0</v>
      </c>
    </row>
    <row r="4878" spans="1:13" x14ac:dyDescent="0.2">
      <c r="A4878" s="759" t="s">
        <v>7253</v>
      </c>
      <c r="B4878" s="759" t="s">
        <v>6259</v>
      </c>
      <c r="C4878" s="762">
        <v>3.2027667609999999</v>
      </c>
      <c r="D4878" s="762">
        <v>-31.806866549999999</v>
      </c>
      <c r="E4878" s="762">
        <v>0.61279456053339798</v>
      </c>
      <c r="F4878" s="762">
        <v>3.42623353863417E-2</v>
      </c>
      <c r="G4878" s="762">
        <v>0.65807227656661305</v>
      </c>
      <c r="H4878" s="762">
        <v>3.1496977355784002E-2</v>
      </c>
      <c r="I4878" s="762">
        <v>1</v>
      </c>
      <c r="J4878" s="762">
        <v>4.1468581886750601E-2</v>
      </c>
      <c r="K4878" s="762">
        <v>0.85055904877882205</v>
      </c>
      <c r="L4878" s="759" t="s">
        <v>2607</v>
      </c>
      <c r="M4878" s="762">
        <v>0.36254159664256302</v>
      </c>
    </row>
    <row r="4879" spans="1:13" x14ac:dyDescent="0.2">
      <c r="A4879" s="759" t="s">
        <v>7254</v>
      </c>
      <c r="B4879" s="759" t="s">
        <v>6259</v>
      </c>
      <c r="C4879" s="762">
        <v>-7.6639534200000003</v>
      </c>
      <c r="D4879" s="762">
        <v>-31.015864189999999</v>
      </c>
      <c r="E4879" s="762">
        <v>0.36276531838766002</v>
      </c>
      <c r="F4879" s="762">
        <v>2.53799746578494E-2</v>
      </c>
      <c r="G4879" s="762">
        <v>0.44053666529719299</v>
      </c>
      <c r="H4879" s="762">
        <v>2.0799890706649799E-2</v>
      </c>
      <c r="I4879" s="762">
        <v>0.864123960694128</v>
      </c>
      <c r="J4879" s="762">
        <v>3.6164383561643802E-2</v>
      </c>
      <c r="K4879" s="762">
        <v>0.68999766625598302</v>
      </c>
      <c r="L4879" s="759" t="s">
        <v>2376</v>
      </c>
      <c r="M4879" s="762">
        <v>0.53980130096212497</v>
      </c>
    </row>
    <row r="4880" spans="1:13" x14ac:dyDescent="0.2">
      <c r="A4880" s="759" t="s">
        <v>7255</v>
      </c>
      <c r="B4880" s="759" t="s">
        <v>6259</v>
      </c>
      <c r="C4880" s="762">
        <v>-6.4142290089999996</v>
      </c>
      <c r="D4880" s="762">
        <v>-26.434767440000002</v>
      </c>
      <c r="E4880" s="762">
        <v>0.50317849526764602</v>
      </c>
      <c r="F4880" s="762">
        <v>2.74476924143757E-2</v>
      </c>
      <c r="G4880" s="762">
        <v>0.49117659449699702</v>
      </c>
      <c r="H4880" s="762">
        <v>7.6710270159500004E-3</v>
      </c>
      <c r="I4880" s="762">
        <v>0.318690046684937</v>
      </c>
      <c r="J4880" s="762">
        <v>3.16166601963285E-2</v>
      </c>
      <c r="K4880" s="762">
        <v>0.55233522364499898</v>
      </c>
      <c r="L4880" s="759" t="s">
        <v>2376</v>
      </c>
      <c r="M4880" s="762">
        <v>0</v>
      </c>
    </row>
    <row r="4881" spans="1:13" x14ac:dyDescent="0.2">
      <c r="A4881" s="759" t="s">
        <v>7256</v>
      </c>
      <c r="B4881" s="759" t="s">
        <v>6259</v>
      </c>
      <c r="C4881" s="762">
        <v>6.4294899379999997</v>
      </c>
      <c r="D4881" s="762">
        <v>-42.200728130000002</v>
      </c>
      <c r="E4881" s="762">
        <v>0</v>
      </c>
      <c r="F4881" s="762">
        <v>5.1232750631977797E-2</v>
      </c>
      <c r="G4881" s="762">
        <v>1</v>
      </c>
      <c r="H4881" s="762">
        <v>3.2344000819700097E-2</v>
      </c>
      <c r="I4881" s="762">
        <v>1</v>
      </c>
      <c r="J4881" s="762">
        <v>4.0057678442682099E-2</v>
      </c>
      <c r="K4881" s="762">
        <v>0.80785010449601002</v>
      </c>
      <c r="L4881" s="759" t="s">
        <v>2607</v>
      </c>
      <c r="M4881" s="762">
        <v>0.90333737340220699</v>
      </c>
    </row>
    <row r="4882" spans="1:13" x14ac:dyDescent="0.2">
      <c r="A4882" s="759" t="s">
        <v>7257</v>
      </c>
      <c r="B4882" s="759" t="s">
        <v>6259</v>
      </c>
      <c r="C4882" s="762">
        <v>-17.232224280000001</v>
      </c>
      <c r="D4882" s="762">
        <v>-14.214474620000001</v>
      </c>
      <c r="E4882" s="762">
        <v>0.71312642889882205</v>
      </c>
      <c r="F4882" s="762">
        <v>5.2077488983729298E-2</v>
      </c>
      <c r="G4882" s="762">
        <v>1</v>
      </c>
      <c r="H4882" s="762">
        <v>9.3377506062365494E-3</v>
      </c>
      <c r="I4882" s="762">
        <v>0.38793349340607403</v>
      </c>
      <c r="J4882" s="762">
        <v>2.8797071709833099E-2</v>
      </c>
      <c r="K4882" s="762">
        <v>0.46698453586433902</v>
      </c>
      <c r="L4882" s="759" t="s">
        <v>2376</v>
      </c>
      <c r="M4882" s="762">
        <v>0.78830902607085496</v>
      </c>
    </row>
    <row r="4883" spans="1:13" x14ac:dyDescent="0.2">
      <c r="A4883" s="759" t="s">
        <v>7258</v>
      </c>
      <c r="B4883" s="759" t="s">
        <v>6259</v>
      </c>
      <c r="C4883" s="762">
        <v>-15.60249692</v>
      </c>
      <c r="D4883" s="762">
        <v>-26.484356330000001</v>
      </c>
      <c r="E4883" s="762">
        <v>0.61968765527955705</v>
      </c>
      <c r="F4883" s="762">
        <v>5.2115313089031598E-2</v>
      </c>
      <c r="G4883" s="762">
        <v>1</v>
      </c>
      <c r="H4883" s="762">
        <v>1.68311759281396E-2</v>
      </c>
      <c r="I4883" s="762">
        <v>0.69924512913360704</v>
      </c>
      <c r="J4883" s="762">
        <v>4.4068548610725997E-2</v>
      </c>
      <c r="K4883" s="762">
        <v>0.92926167187731101</v>
      </c>
      <c r="L4883" s="759" t="s">
        <v>2409</v>
      </c>
      <c r="M4883" s="762">
        <v>0.62425337291972405</v>
      </c>
    </row>
    <row r="4884" spans="1:13" x14ac:dyDescent="0.2">
      <c r="A4884" s="759" t="s">
        <v>7259</v>
      </c>
      <c r="B4884" s="759" t="s">
        <v>6259</v>
      </c>
      <c r="C4884" s="762">
        <v>-21.07657236</v>
      </c>
      <c r="D4884" s="762">
        <v>-11.509981059999999</v>
      </c>
      <c r="E4884" s="762">
        <v>1.2400802673365501</v>
      </c>
      <c r="F4884" s="762">
        <v>3.9589230216416901E-2</v>
      </c>
      <c r="G4884" s="762">
        <v>0.78853190216082703</v>
      </c>
      <c r="H4884" s="762">
        <v>7.37730113733393E-3</v>
      </c>
      <c r="I4884" s="762">
        <v>0.30648730608024599</v>
      </c>
      <c r="J4884" s="762">
        <v>2.2747490433142899E-2</v>
      </c>
      <c r="K4884" s="762">
        <v>0.28385991464822202</v>
      </c>
      <c r="L4884" s="759" t="s">
        <v>2376</v>
      </c>
      <c r="M4884" s="762">
        <v>0.53483326050646596</v>
      </c>
    </row>
    <row r="4885" spans="1:13" x14ac:dyDescent="0.2">
      <c r="A4885" s="759" t="s">
        <v>7260</v>
      </c>
      <c r="B4885" s="759" t="s">
        <v>6259</v>
      </c>
      <c r="C4885" s="762">
        <v>-9.3680496570000003</v>
      </c>
      <c r="D4885" s="762">
        <v>-23.70621886</v>
      </c>
      <c r="E4885" s="762">
        <v>0.35012045927793001</v>
      </c>
      <c r="F4885" s="762">
        <v>4.1568691727237803E-2</v>
      </c>
      <c r="G4885" s="762">
        <v>0.83701040068538402</v>
      </c>
      <c r="H4885" s="762">
        <v>2.15239591516104E-2</v>
      </c>
      <c r="I4885" s="762">
        <v>0.89420510429107603</v>
      </c>
      <c r="J4885" s="762">
        <v>3.7990128112694803E-2</v>
      </c>
      <c r="K4885" s="762">
        <v>0.74526407613977297</v>
      </c>
      <c r="L4885" s="759" t="s">
        <v>2376</v>
      </c>
      <c r="M4885" s="762">
        <v>0</v>
      </c>
    </row>
    <row r="4886" spans="1:13" x14ac:dyDescent="0.2">
      <c r="A4886" s="759" t="s">
        <v>7261</v>
      </c>
      <c r="B4886" s="759" t="s">
        <v>6259</v>
      </c>
      <c r="C4886" s="762">
        <v>-11.104049590000001</v>
      </c>
      <c r="D4886" s="762">
        <v>-6.8898659899999997</v>
      </c>
      <c r="E4886" s="762">
        <v>0.70118510935660106</v>
      </c>
      <c r="F4886" s="762">
        <v>2.7132491536856401E-2</v>
      </c>
      <c r="G4886" s="762">
        <v>0.48345711176131401</v>
      </c>
      <c r="H4886" s="762">
        <v>1.4522353905529599E-2</v>
      </c>
      <c r="I4886" s="762">
        <v>0.60332595286591695</v>
      </c>
      <c r="J4886" s="762">
        <v>3.1949420442571097E-2</v>
      </c>
      <c r="K4886" s="762">
        <v>0.56240807643976698</v>
      </c>
      <c r="L4886" s="759" t="s">
        <v>2376</v>
      </c>
      <c r="M4886" s="762">
        <v>0.65656638054727801</v>
      </c>
    </row>
    <row r="4887" spans="1:13" x14ac:dyDescent="0.2">
      <c r="A4887" s="759" t="s">
        <v>7262</v>
      </c>
      <c r="B4887" s="759" t="s">
        <v>6259</v>
      </c>
      <c r="C4887" s="762">
        <v>-14.989276670000001</v>
      </c>
      <c r="D4887" s="762">
        <v>-12.785723450000001</v>
      </c>
      <c r="E4887" s="762">
        <v>1.0190335825172301</v>
      </c>
      <c r="F4887" s="762">
        <v>2.9944083364328099E-2</v>
      </c>
      <c r="G4887" s="762">
        <v>0.55231506919882001</v>
      </c>
      <c r="H4887" s="762">
        <v>1.1646572628846601E-2</v>
      </c>
      <c r="I4887" s="762">
        <v>0.483852669673764</v>
      </c>
      <c r="J4887" s="762">
        <v>3.53901613887194E-2</v>
      </c>
      <c r="K4887" s="762">
        <v>0.666561453041284</v>
      </c>
      <c r="L4887" s="759" t="s">
        <v>2376</v>
      </c>
      <c r="M4887" s="762">
        <v>0.58985635714984697</v>
      </c>
    </row>
    <row r="4888" spans="1:13" x14ac:dyDescent="0.2">
      <c r="A4888" s="759" t="s">
        <v>7263</v>
      </c>
      <c r="B4888" s="759" t="s">
        <v>6259</v>
      </c>
      <c r="C4888" s="762">
        <v>-1.6819125130000001</v>
      </c>
      <c r="D4888" s="762">
        <v>-37.669003230000001</v>
      </c>
      <c r="E4888" s="762">
        <v>0.72097915223329601</v>
      </c>
      <c r="F4888" s="762">
        <v>4.0471792673470799E-2</v>
      </c>
      <c r="G4888" s="762">
        <v>0.81014652729297298</v>
      </c>
      <c r="H4888" s="762">
        <v>1.4679463096417201E-2</v>
      </c>
      <c r="I4888" s="762">
        <v>0.60985298953840195</v>
      </c>
      <c r="J4888" s="762">
        <v>4.3376407298541399E-2</v>
      </c>
      <c r="K4888" s="762">
        <v>0.90831010173944604</v>
      </c>
      <c r="L4888" s="759" t="s">
        <v>2409</v>
      </c>
      <c r="M4888" s="762">
        <v>0.829529548257116</v>
      </c>
    </row>
    <row r="4889" spans="1:13" x14ac:dyDescent="0.2">
      <c r="A4889" s="759" t="s">
        <v>7264</v>
      </c>
      <c r="B4889" s="759" t="s">
        <v>6259</v>
      </c>
      <c r="C4889" s="762">
        <v>-22.292165300000001</v>
      </c>
      <c r="D4889" s="762">
        <v>-14.064878009999999</v>
      </c>
      <c r="E4889" s="762">
        <v>0.92672300868052704</v>
      </c>
      <c r="F4889" s="762">
        <v>4.0786993550989997E-2</v>
      </c>
      <c r="G4889" s="762">
        <v>0.81786603451940099</v>
      </c>
      <c r="H4889" s="762">
        <v>1.91263362819768E-2</v>
      </c>
      <c r="I4889" s="762">
        <v>0.79459672254468505</v>
      </c>
      <c r="J4889" s="762">
        <v>4.3150130331096402E-2</v>
      </c>
      <c r="K4889" s="762">
        <v>0.90146055578487905</v>
      </c>
      <c r="L4889" s="759" t="s">
        <v>2409</v>
      </c>
      <c r="M4889" s="762">
        <v>0.76049805300069395</v>
      </c>
    </row>
    <row r="4890" spans="1:13" x14ac:dyDescent="0.2">
      <c r="A4890" s="759" t="s">
        <v>7265</v>
      </c>
      <c r="B4890" s="759" t="s">
        <v>6259</v>
      </c>
      <c r="C4890" s="762">
        <v>-26.684228610000002</v>
      </c>
      <c r="D4890" s="762">
        <v>-21.324661280000001</v>
      </c>
      <c r="E4890" s="762">
        <v>0.93740901500099205</v>
      </c>
      <c r="F4890" s="762">
        <v>3.4306463509194397E-2</v>
      </c>
      <c r="G4890" s="762">
        <v>0.65915302864035397</v>
      </c>
      <c r="H4890" s="762">
        <v>1.24457802520578E-2</v>
      </c>
      <c r="I4890" s="762">
        <v>0.51705543589280201</v>
      </c>
      <c r="J4890" s="762">
        <v>3.14902113027564E-2</v>
      </c>
      <c r="K4890" s="762">
        <v>0.54850753352886295</v>
      </c>
      <c r="L4890" s="759" t="s">
        <v>2376</v>
      </c>
      <c r="M4890" s="762">
        <v>0.70893785786766905</v>
      </c>
    </row>
    <row r="4891" spans="1:13" x14ac:dyDescent="0.2">
      <c r="A4891" s="759" t="s">
        <v>7266</v>
      </c>
      <c r="B4891" s="759" t="s">
        <v>6259</v>
      </c>
      <c r="C4891" s="762">
        <v>-28.435102390000001</v>
      </c>
      <c r="D4891" s="762">
        <v>-13.91593533</v>
      </c>
      <c r="E4891" s="762">
        <v>1.2400802673365501</v>
      </c>
      <c r="F4891" s="762">
        <v>2.2650335058532801E-2</v>
      </c>
      <c r="G4891" s="762">
        <v>0.37368574888022099</v>
      </c>
      <c r="H4891" s="762">
        <v>0</v>
      </c>
      <c r="I4891" s="762">
        <v>0</v>
      </c>
      <c r="J4891" s="762">
        <v>3.7096112251123102E-2</v>
      </c>
      <c r="K4891" s="762">
        <v>0.71820165408133196</v>
      </c>
      <c r="L4891" s="759" t="s">
        <v>2376</v>
      </c>
      <c r="M4891" s="762">
        <v>0.90333737340220699</v>
      </c>
    </row>
    <row r="4892" spans="1:13" x14ac:dyDescent="0.2">
      <c r="A4892" s="759" t="s">
        <v>7267</v>
      </c>
      <c r="B4892" s="759" t="s">
        <v>6259</v>
      </c>
      <c r="C4892" s="762">
        <v>5.8158325580000003</v>
      </c>
      <c r="D4892" s="762">
        <v>-43.372964109999998</v>
      </c>
      <c r="E4892" s="762">
        <v>0.303876663004162</v>
      </c>
      <c r="F4892" s="762">
        <v>3.6412005371023001E-2</v>
      </c>
      <c r="G4892" s="762">
        <v>0.71071929576843995</v>
      </c>
      <c r="H4892" s="762">
        <v>5.0787253663034902E-2</v>
      </c>
      <c r="I4892" s="762">
        <v>1</v>
      </c>
      <c r="J4892" s="762">
        <v>5.2669291775275899E-2</v>
      </c>
      <c r="K4892" s="762">
        <v>1</v>
      </c>
      <c r="L4892" s="759" t="s">
        <v>2413</v>
      </c>
      <c r="M4892" s="762">
        <v>0.90333737340220699</v>
      </c>
    </row>
    <row r="4893" spans="1:13" x14ac:dyDescent="0.2">
      <c r="A4893" s="759" t="s">
        <v>7268</v>
      </c>
      <c r="B4893" s="759" t="s">
        <v>6259</v>
      </c>
      <c r="C4893" s="762">
        <v>-3.4706171100000001</v>
      </c>
      <c r="D4893" s="762">
        <v>-29.249507869999999</v>
      </c>
      <c r="E4893" s="762">
        <v>0.69524240809840798</v>
      </c>
      <c r="F4893" s="762">
        <v>3.2913275630559402E-2</v>
      </c>
      <c r="G4893" s="762">
        <v>0.62503281698565605</v>
      </c>
      <c r="H4893" s="762">
        <v>1.3115202021927E-2</v>
      </c>
      <c r="I4893" s="762">
        <v>0.54486633115257899</v>
      </c>
      <c r="J4893" s="762">
        <v>4.1827962952692602E-2</v>
      </c>
      <c r="K4893" s="762">
        <v>0.86143773585129602</v>
      </c>
      <c r="L4893" s="759" t="s">
        <v>2376</v>
      </c>
      <c r="M4893" s="762">
        <v>0.804534169416254</v>
      </c>
    </row>
    <row r="4894" spans="1:13" x14ac:dyDescent="0.2">
      <c r="A4894" s="759" t="s">
        <v>7269</v>
      </c>
      <c r="B4894" s="759" t="s">
        <v>6259</v>
      </c>
      <c r="C4894" s="762">
        <v>5.349516318</v>
      </c>
      <c r="D4894" s="762">
        <v>-37.442969079999997</v>
      </c>
      <c r="E4894" s="762">
        <v>0.93250830551534702</v>
      </c>
      <c r="F4894" s="762">
        <v>4.4102906782492499E-2</v>
      </c>
      <c r="G4894" s="762">
        <v>0.89907521331548901</v>
      </c>
      <c r="H4894" s="762">
        <v>4.1394856381707E-2</v>
      </c>
      <c r="I4894" s="762">
        <v>1</v>
      </c>
      <c r="J4894" s="762">
        <v>3.7768287948533097E-2</v>
      </c>
      <c r="K4894" s="762">
        <v>0.73854884094326101</v>
      </c>
      <c r="L4894" s="759" t="s">
        <v>2607</v>
      </c>
      <c r="M4894" s="762">
        <v>0</v>
      </c>
    </row>
    <row r="4895" spans="1:13" x14ac:dyDescent="0.2">
      <c r="A4895" s="759" t="s">
        <v>7270</v>
      </c>
      <c r="B4895" s="759" t="s">
        <v>6259</v>
      </c>
      <c r="C4895" s="762">
        <v>-1.1441648179999999</v>
      </c>
      <c r="D4895" s="762">
        <v>-33.943365659999998</v>
      </c>
      <c r="E4895" s="762">
        <v>0.61824066040632697</v>
      </c>
      <c r="F4895" s="762">
        <v>4.6416481223483699E-2</v>
      </c>
      <c r="G4895" s="762">
        <v>0.95573636353987002</v>
      </c>
      <c r="H4895" s="762">
        <v>2.5554151439598299E-2</v>
      </c>
      <c r="I4895" s="762">
        <v>1</v>
      </c>
      <c r="J4895" s="762">
        <v>4.4751816316344097E-2</v>
      </c>
      <c r="K4895" s="762">
        <v>0.94994459022844202</v>
      </c>
      <c r="L4895" s="759" t="s">
        <v>2413</v>
      </c>
      <c r="M4895" s="762">
        <v>0.29589493163235597</v>
      </c>
    </row>
    <row r="4896" spans="1:13" x14ac:dyDescent="0.2">
      <c r="A4896" s="759" t="s">
        <v>7271</v>
      </c>
      <c r="B4896" s="759" t="s">
        <v>6259</v>
      </c>
      <c r="C4896" s="762">
        <v>5.6784576419999997</v>
      </c>
      <c r="D4896" s="762">
        <v>-41.236099590000002</v>
      </c>
      <c r="E4896" s="762">
        <v>0.86941446626034802</v>
      </c>
      <c r="F4896" s="762">
        <v>2.6640778167926399E-2</v>
      </c>
      <c r="G4896" s="762">
        <v>0.47141466971215901</v>
      </c>
      <c r="H4896" s="762">
        <v>2.9714129580928301E-2</v>
      </c>
      <c r="I4896" s="762">
        <v>1</v>
      </c>
      <c r="J4896" s="762">
        <v>3.6712328767123298E-2</v>
      </c>
      <c r="K4896" s="762">
        <v>0.70658430324549204</v>
      </c>
      <c r="L4896" s="759" t="s">
        <v>2607</v>
      </c>
      <c r="M4896" s="762">
        <v>0.90333737340220699</v>
      </c>
    </row>
    <row r="4897" spans="1:13" x14ac:dyDescent="0.2">
      <c r="A4897" s="759" t="s">
        <v>7272</v>
      </c>
      <c r="B4897" s="759" t="s">
        <v>6259</v>
      </c>
      <c r="C4897" s="762">
        <v>-13.158726789999999</v>
      </c>
      <c r="D4897" s="762">
        <v>-12.101696520000001</v>
      </c>
      <c r="E4897" s="762">
        <v>0.70193835824361706</v>
      </c>
      <c r="F4897" s="762">
        <v>3.22891778930713E-2</v>
      </c>
      <c r="G4897" s="762">
        <v>0.60974819218751397</v>
      </c>
      <c r="H4897" s="762">
        <v>1.14553092660268E-2</v>
      </c>
      <c r="I4897" s="762">
        <v>0.475906675859748</v>
      </c>
      <c r="J4897" s="762">
        <v>3.2217847041206803E-2</v>
      </c>
      <c r="K4897" s="762">
        <v>0.57053352918991995</v>
      </c>
      <c r="L4897" s="759" t="s">
        <v>2376</v>
      </c>
      <c r="M4897" s="762">
        <v>0.426601645451406</v>
      </c>
    </row>
    <row r="4898" spans="1:13" x14ac:dyDescent="0.2">
      <c r="A4898" s="759" t="s">
        <v>7273</v>
      </c>
      <c r="B4898" s="759" t="s">
        <v>6259</v>
      </c>
      <c r="C4898" s="762">
        <v>-14.69279899</v>
      </c>
      <c r="D4898" s="762">
        <v>-16.58621583</v>
      </c>
      <c r="E4898" s="762">
        <v>0.77696123666033501</v>
      </c>
      <c r="F4898" s="762">
        <v>3.7363912021131103E-2</v>
      </c>
      <c r="G4898" s="762">
        <v>0.734032207102437</v>
      </c>
      <c r="H4898" s="762">
        <v>1.42559513644592E-2</v>
      </c>
      <c r="I4898" s="762">
        <v>0.59225833642981196</v>
      </c>
      <c r="J4898" s="762">
        <v>3.3693084132882301E-2</v>
      </c>
      <c r="K4898" s="762">
        <v>0.615189873517346</v>
      </c>
      <c r="L4898" s="759" t="s">
        <v>2376</v>
      </c>
      <c r="M4898" s="762">
        <v>0.72531819945956899</v>
      </c>
    </row>
    <row r="4899" spans="1:13" x14ac:dyDescent="0.2">
      <c r="A4899" s="759" t="s">
        <v>7274</v>
      </c>
      <c r="B4899" s="759" t="s">
        <v>6259</v>
      </c>
      <c r="C4899" s="762">
        <v>-2.685544497</v>
      </c>
      <c r="D4899" s="762">
        <v>-23.53958489</v>
      </c>
      <c r="E4899" s="762">
        <v>0.77646232503026202</v>
      </c>
      <c r="F4899" s="762">
        <v>3.1375095348265401E-2</v>
      </c>
      <c r="G4899" s="762">
        <v>0.58736161878179904</v>
      </c>
      <c r="H4899" s="762">
        <v>8.5795279893439002E-3</v>
      </c>
      <c r="I4899" s="762">
        <v>0.35643339266759499</v>
      </c>
      <c r="J4899" s="762">
        <v>3.6029061061505198E-2</v>
      </c>
      <c r="K4899" s="762">
        <v>0.68590135462373703</v>
      </c>
      <c r="L4899" s="759" t="s">
        <v>2376</v>
      </c>
      <c r="M4899" s="762">
        <v>0</v>
      </c>
    </row>
    <row r="4900" spans="1:13" x14ac:dyDescent="0.2">
      <c r="A4900" s="759" t="s">
        <v>7275</v>
      </c>
      <c r="B4900" s="759" t="s">
        <v>6259</v>
      </c>
      <c r="C4900" s="762">
        <v>-21.020452150000001</v>
      </c>
      <c r="D4900" s="762">
        <v>-21.76304944</v>
      </c>
      <c r="E4900" s="762">
        <v>0.80833747262724098</v>
      </c>
      <c r="F4900" s="762">
        <v>3.90723007772854E-2</v>
      </c>
      <c r="G4900" s="762">
        <v>0.77587192598356203</v>
      </c>
      <c r="H4900" s="762">
        <v>8.1150312510673197E-3</v>
      </c>
      <c r="I4900" s="762">
        <v>0.33713603253380697</v>
      </c>
      <c r="J4900" s="762">
        <v>3.6965226554267601E-2</v>
      </c>
      <c r="K4900" s="762">
        <v>0.71423968347776501</v>
      </c>
      <c r="L4900" s="759" t="s">
        <v>2376</v>
      </c>
      <c r="M4900" s="762">
        <v>0</v>
      </c>
    </row>
    <row r="4901" spans="1:13" x14ac:dyDescent="0.2">
      <c r="A4901" s="759" t="s">
        <v>7276</v>
      </c>
      <c r="B4901" s="759" t="s">
        <v>6259</v>
      </c>
      <c r="C4901" s="762">
        <v>-12.398451379999999</v>
      </c>
      <c r="D4901" s="762">
        <v>-23.141608659999999</v>
      </c>
      <c r="E4901" s="762">
        <v>0.87157381300246195</v>
      </c>
      <c r="F4901" s="762">
        <v>3.6815462494247601E-2</v>
      </c>
      <c r="G4901" s="762">
        <v>0.72060025816085904</v>
      </c>
      <c r="H4901" s="762">
        <v>2.2692031831688199E-2</v>
      </c>
      <c r="I4901" s="762">
        <v>0.94273227528153403</v>
      </c>
      <c r="J4901" s="762">
        <v>4.17458820919527E-2</v>
      </c>
      <c r="K4901" s="762">
        <v>0.85895309277446097</v>
      </c>
      <c r="L4901" s="759" t="s">
        <v>2607</v>
      </c>
      <c r="M4901" s="762">
        <v>0.35656997516684602</v>
      </c>
    </row>
    <row r="4902" spans="1:13" x14ac:dyDescent="0.2">
      <c r="A4902" s="759" t="s">
        <v>7277</v>
      </c>
      <c r="B4902" s="759" t="s">
        <v>6259</v>
      </c>
      <c r="C4902" s="762">
        <v>-2.3097725429999998</v>
      </c>
      <c r="D4902" s="762">
        <v>-40.279493590000001</v>
      </c>
      <c r="E4902" s="762">
        <v>0.88354300819086995</v>
      </c>
      <c r="F4902" s="762">
        <v>3.4060606824729403E-2</v>
      </c>
      <c r="G4902" s="762">
        <v>0.65313180761577605</v>
      </c>
      <c r="H4902" s="762">
        <v>2.5171624713958798E-2</v>
      </c>
      <c r="I4902" s="762">
        <v>1</v>
      </c>
      <c r="J4902" s="762">
        <v>5.58172037047307E-2</v>
      </c>
      <c r="K4902" s="762">
        <v>1</v>
      </c>
      <c r="L4902" s="759" t="s">
        <v>2413</v>
      </c>
      <c r="M4902" s="762">
        <v>0</v>
      </c>
    </row>
    <row r="4903" spans="1:13" x14ac:dyDescent="0.2">
      <c r="A4903" s="759" t="s">
        <v>7278</v>
      </c>
      <c r="B4903" s="759" t="s">
        <v>6259</v>
      </c>
      <c r="C4903" s="762">
        <v>-26.793584970000001</v>
      </c>
      <c r="D4903" s="762">
        <v>-11.392412289999999</v>
      </c>
      <c r="E4903" s="762">
        <v>1.2400802673365501</v>
      </c>
      <c r="F4903" s="762">
        <v>4.9303721261559998E-2</v>
      </c>
      <c r="G4903" s="762">
        <v>1</v>
      </c>
      <c r="H4903" s="762">
        <v>6.7420335393968403E-3</v>
      </c>
      <c r="I4903" s="762">
        <v>0.28009536796199902</v>
      </c>
      <c r="J4903" s="762">
        <v>3.5290333314846697E-2</v>
      </c>
      <c r="K4903" s="762">
        <v>0.66353959720285405</v>
      </c>
      <c r="L4903" s="759" t="s">
        <v>2376</v>
      </c>
      <c r="M4903" s="762">
        <v>0.646281036369452</v>
      </c>
    </row>
    <row r="4904" spans="1:13" x14ac:dyDescent="0.2">
      <c r="A4904" s="759" t="s">
        <v>7279</v>
      </c>
      <c r="B4904" s="759" t="s">
        <v>6259</v>
      </c>
      <c r="C4904" s="762">
        <v>-19.576588109999999</v>
      </c>
      <c r="D4904" s="762">
        <v>-28.181778019999999</v>
      </c>
      <c r="E4904" s="762">
        <v>0.91662243517234998</v>
      </c>
      <c r="F4904" s="762">
        <v>4.2823191219764398E-2</v>
      </c>
      <c r="G4904" s="762">
        <v>0.867734015445637</v>
      </c>
      <c r="H4904" s="762">
        <v>1.5219099012944401E-2</v>
      </c>
      <c r="I4904" s="762">
        <v>0.63227197229428</v>
      </c>
      <c r="J4904" s="762">
        <v>3.9072708113803999E-2</v>
      </c>
      <c r="K4904" s="762">
        <v>0.77803444811524902</v>
      </c>
      <c r="L4904" s="759" t="s">
        <v>2376</v>
      </c>
      <c r="M4904" s="762">
        <v>0.82888354134831499</v>
      </c>
    </row>
    <row r="4905" spans="1:13" x14ac:dyDescent="0.2">
      <c r="A4905" s="759" t="s">
        <v>7280</v>
      </c>
      <c r="B4905" s="759" t="s">
        <v>6259</v>
      </c>
      <c r="C4905" s="762">
        <v>2.3945853989999999</v>
      </c>
      <c r="D4905" s="762">
        <v>-28.888855410000001</v>
      </c>
      <c r="E4905" s="762">
        <v>0.77389887957461501</v>
      </c>
      <c r="F4905" s="762">
        <v>5.1705551948256601E-2</v>
      </c>
      <c r="G4905" s="762">
        <v>1</v>
      </c>
      <c r="H4905" s="762">
        <v>1.22476860548516E-2</v>
      </c>
      <c r="I4905" s="762">
        <v>0.50882569219511897</v>
      </c>
      <c r="J4905" s="762">
        <v>3.5128389995008599E-2</v>
      </c>
      <c r="K4905" s="762">
        <v>0.65863748156352497</v>
      </c>
      <c r="L4905" s="759" t="s">
        <v>2376</v>
      </c>
      <c r="M4905" s="762">
        <v>0.90333737340220699</v>
      </c>
    </row>
    <row r="4906" spans="1:13" x14ac:dyDescent="0.2">
      <c r="A4906" s="759" t="s">
        <v>7281</v>
      </c>
      <c r="B4906" s="759" t="s">
        <v>6259</v>
      </c>
      <c r="C4906" s="762">
        <v>-17.728842589999999</v>
      </c>
      <c r="D4906" s="762">
        <v>-11.95934237</v>
      </c>
      <c r="E4906" s="762">
        <v>0.92754462869611198</v>
      </c>
      <c r="F4906" s="762">
        <v>3.5750083528232501E-2</v>
      </c>
      <c r="G4906" s="762">
        <v>0.69450835753276097</v>
      </c>
      <c r="H4906" s="762">
        <v>1.7616721882577999E-2</v>
      </c>
      <c r="I4906" s="762">
        <v>0.73188035404067198</v>
      </c>
      <c r="J4906" s="762">
        <v>3.1674338639010598E-2</v>
      </c>
      <c r="K4906" s="762">
        <v>0.55408120295846697</v>
      </c>
      <c r="L4906" s="759" t="s">
        <v>2376</v>
      </c>
      <c r="M4906" s="762">
        <v>0.67866835200315501</v>
      </c>
    </row>
    <row r="4907" spans="1:13" x14ac:dyDescent="0.2">
      <c r="A4907" s="759" t="s">
        <v>7282</v>
      </c>
      <c r="B4907" s="759" t="s">
        <v>6259</v>
      </c>
      <c r="C4907" s="762">
        <v>-15.54133532</v>
      </c>
      <c r="D4907" s="762">
        <v>-29.517387769999999</v>
      </c>
      <c r="E4907" s="762">
        <v>0.77676475495106501</v>
      </c>
      <c r="F4907" s="762">
        <v>3.1274231067459302E-2</v>
      </c>
      <c r="G4907" s="762">
        <v>0.58489138430638099</v>
      </c>
      <c r="H4907" s="762">
        <v>1.13323542470713E-2</v>
      </c>
      <c r="I4907" s="762">
        <v>0.470798554784155</v>
      </c>
      <c r="J4907" s="762">
        <v>3.30852420830791E-2</v>
      </c>
      <c r="K4907" s="762">
        <v>0.59679011697065498</v>
      </c>
      <c r="L4907" s="759" t="s">
        <v>2376</v>
      </c>
      <c r="M4907" s="762">
        <v>0.90333737340220699</v>
      </c>
    </row>
    <row r="4908" spans="1:13" x14ac:dyDescent="0.2">
      <c r="A4908" s="759" t="s">
        <v>7283</v>
      </c>
      <c r="B4908" s="759" t="s">
        <v>6259</v>
      </c>
      <c r="C4908" s="762">
        <v>-4.8049188730000001</v>
      </c>
      <c r="D4908" s="762">
        <v>-31.421150010000002</v>
      </c>
      <c r="E4908" s="762">
        <v>0.59043672375720202</v>
      </c>
      <c r="F4908" s="762">
        <v>4.4764828625282901E-2</v>
      </c>
      <c r="G4908" s="762">
        <v>0.91528617604191198</v>
      </c>
      <c r="H4908" s="762">
        <v>1.72410259913248E-2</v>
      </c>
      <c r="I4908" s="762">
        <v>0.71627219938558495</v>
      </c>
      <c r="J4908" s="762">
        <v>5.1872885585935301E-2</v>
      </c>
      <c r="K4908" s="762">
        <v>1</v>
      </c>
      <c r="L4908" s="759" t="s">
        <v>2409</v>
      </c>
      <c r="M4908" s="762">
        <v>0.61726425450536604</v>
      </c>
    </row>
    <row r="4909" spans="1:13" x14ac:dyDescent="0.2">
      <c r="A4909" s="759" t="s">
        <v>7284</v>
      </c>
      <c r="B4909" s="759" t="s">
        <v>6259</v>
      </c>
      <c r="C4909" s="762">
        <v>-10.998344169999999</v>
      </c>
      <c r="D4909" s="762">
        <v>-23.414400830000002</v>
      </c>
      <c r="E4909" s="762">
        <v>0.53811398007225997</v>
      </c>
      <c r="F4909" s="762">
        <v>3.93055494266496E-2</v>
      </c>
      <c r="G4909" s="762">
        <v>0.78158434320796699</v>
      </c>
      <c r="H4909" s="762">
        <v>1.31493561938591E-2</v>
      </c>
      <c r="I4909" s="762">
        <v>0.54628524674947099</v>
      </c>
      <c r="J4909" s="762">
        <v>3.3089678886362398E-2</v>
      </c>
      <c r="K4909" s="762">
        <v>0.59692442772871002</v>
      </c>
      <c r="L4909" s="759" t="s">
        <v>2376</v>
      </c>
      <c r="M4909" s="762">
        <v>0.49434683527774798</v>
      </c>
    </row>
    <row r="4910" spans="1:13" x14ac:dyDescent="0.2">
      <c r="A4910" s="759" t="s">
        <v>7285</v>
      </c>
      <c r="B4910" s="759" t="s">
        <v>6259</v>
      </c>
      <c r="C4910" s="762">
        <v>-24.837637300000001</v>
      </c>
      <c r="D4910" s="762">
        <v>-10.74819579</v>
      </c>
      <c r="E4910" s="762">
        <v>0.96683190747172398</v>
      </c>
      <c r="F4910" s="762">
        <v>4.3730969747019802E-2</v>
      </c>
      <c r="G4910" s="762">
        <v>0.889966199196638</v>
      </c>
      <c r="H4910" s="762">
        <v>1.12025683937293E-2</v>
      </c>
      <c r="I4910" s="762">
        <v>0.46540664228025502</v>
      </c>
      <c r="J4910" s="762">
        <v>3.9070489712162398E-2</v>
      </c>
      <c r="K4910" s="762">
        <v>0.77796730787153301</v>
      </c>
      <c r="L4910" s="759" t="s">
        <v>2376</v>
      </c>
      <c r="M4910" s="762">
        <v>0.505313715723959</v>
      </c>
    </row>
    <row r="4911" spans="1:13" x14ac:dyDescent="0.2">
      <c r="A4911" s="759" t="s">
        <v>7286</v>
      </c>
      <c r="B4911" s="759" t="s">
        <v>6259</v>
      </c>
      <c r="C4911" s="762">
        <v>-21.30893</v>
      </c>
      <c r="D4911" s="762">
        <v>-10.036558080000001</v>
      </c>
      <c r="E4911" s="762">
        <v>0.96277047543863203</v>
      </c>
      <c r="F4911" s="762">
        <v>3.0215156118994599E-2</v>
      </c>
      <c r="G4911" s="762">
        <v>0.55895384884225197</v>
      </c>
      <c r="H4911" s="762">
        <v>1.20359301888726E-2</v>
      </c>
      <c r="I4911" s="762">
        <v>0.50002836564082398</v>
      </c>
      <c r="J4911" s="762">
        <v>2.6308025067938501E-2</v>
      </c>
      <c r="K4911" s="762">
        <v>0.39163953036410598</v>
      </c>
      <c r="L4911" s="759" t="s">
        <v>2376</v>
      </c>
      <c r="M4911" s="762">
        <v>0.90333737340220699</v>
      </c>
    </row>
    <row r="4912" spans="1:13" x14ac:dyDescent="0.2">
      <c r="A4912" s="759" t="s">
        <v>7287</v>
      </c>
      <c r="B4912" s="759" t="s">
        <v>6259</v>
      </c>
      <c r="C4912" s="762">
        <v>-12.48186394</v>
      </c>
      <c r="D4912" s="762">
        <v>-12.671197469999999</v>
      </c>
      <c r="E4912" s="762">
        <v>0.59955252560735595</v>
      </c>
      <c r="F4912" s="762">
        <v>3.8284298583487301E-2</v>
      </c>
      <c r="G4912" s="762">
        <v>0.75657317016286496</v>
      </c>
      <c r="H4912" s="762">
        <v>6.9196352334437699E-3</v>
      </c>
      <c r="I4912" s="762">
        <v>0.287473737374764</v>
      </c>
      <c r="J4912" s="762">
        <v>3.17675115079585E-2</v>
      </c>
      <c r="K4912" s="762">
        <v>0.55690160779512599</v>
      </c>
      <c r="L4912" s="759" t="s">
        <v>2376</v>
      </c>
      <c r="M4912" s="762">
        <v>0.90333737340220699</v>
      </c>
    </row>
    <row r="4913" spans="1:13" x14ac:dyDescent="0.2">
      <c r="A4913" s="759" t="s">
        <v>7288</v>
      </c>
      <c r="B4913" s="759" t="s">
        <v>6259</v>
      </c>
      <c r="C4913" s="762">
        <v>2.2098137950000001</v>
      </c>
      <c r="D4913" s="762">
        <v>-35.286132629999997</v>
      </c>
      <c r="E4913" s="762">
        <v>1.02901334592132</v>
      </c>
      <c r="F4913" s="762">
        <v>2.6993803150748001E-2</v>
      </c>
      <c r="G4913" s="762">
        <v>0.48006051486686901</v>
      </c>
      <c r="H4913" s="762">
        <v>2.78424809590491E-2</v>
      </c>
      <c r="I4913" s="762">
        <v>1</v>
      </c>
      <c r="J4913" s="762">
        <v>5.5355776163274403E-2</v>
      </c>
      <c r="K4913" s="762">
        <v>1</v>
      </c>
      <c r="L4913" s="759" t="s">
        <v>2413</v>
      </c>
      <c r="M4913" s="762">
        <v>0.90333737340220699</v>
      </c>
    </row>
    <row r="4914" spans="1:13" x14ac:dyDescent="0.2">
      <c r="A4914" s="759" t="s">
        <v>7289</v>
      </c>
      <c r="B4914" s="759" t="s">
        <v>6259</v>
      </c>
      <c r="C4914" s="762">
        <v>4.3097995310000003</v>
      </c>
      <c r="D4914" s="762">
        <v>-38.80135628</v>
      </c>
      <c r="E4914" s="762">
        <v>0.68200851665497897</v>
      </c>
      <c r="F4914" s="762">
        <v>2.7138795554406799E-2</v>
      </c>
      <c r="G4914" s="762">
        <v>0.48361150141602799</v>
      </c>
      <c r="H4914" s="762">
        <v>3.5390552956043597E-2</v>
      </c>
      <c r="I4914" s="762">
        <v>1</v>
      </c>
      <c r="J4914" s="762">
        <v>4.6923631523487302E-2</v>
      </c>
      <c r="K4914" s="762">
        <v>1</v>
      </c>
      <c r="L4914" s="759" t="s">
        <v>2413</v>
      </c>
      <c r="M4914" s="762">
        <v>0.71977104927211699</v>
      </c>
    </row>
    <row r="4915" spans="1:13" x14ac:dyDescent="0.2">
      <c r="A4915" s="759" t="s">
        <v>7290</v>
      </c>
      <c r="B4915" s="759" t="s">
        <v>6259</v>
      </c>
      <c r="C4915" s="762">
        <v>-25.996169649999999</v>
      </c>
      <c r="D4915" s="762">
        <v>-10.02216059</v>
      </c>
      <c r="E4915" s="762">
        <v>1.2400802673365501</v>
      </c>
      <c r="F4915" s="762">
        <v>2.42830756040825E-2</v>
      </c>
      <c r="G4915" s="762">
        <v>0.41367279190478201</v>
      </c>
      <c r="H4915" s="762">
        <v>7.0767444243314296E-3</v>
      </c>
      <c r="I4915" s="762">
        <v>0.294000774047249</v>
      </c>
      <c r="J4915" s="762">
        <v>3.3903832288835901E-2</v>
      </c>
      <c r="K4915" s="762">
        <v>0.62156934695403299</v>
      </c>
      <c r="L4915" s="759" t="s">
        <v>2376</v>
      </c>
      <c r="M4915" s="762">
        <v>0.64890092011906497</v>
      </c>
    </row>
    <row r="4916" spans="1:13" x14ac:dyDescent="0.2">
      <c r="A4916" s="759" t="s">
        <v>7291</v>
      </c>
      <c r="B4916" s="759" t="s">
        <v>6259</v>
      </c>
      <c r="C4916" s="762">
        <v>-11.114279099999999</v>
      </c>
      <c r="D4916" s="762">
        <v>-34.219268599999999</v>
      </c>
      <c r="E4916" s="762">
        <v>0.90241467848775203</v>
      </c>
      <c r="F4916" s="762">
        <v>4.1877588587206603E-2</v>
      </c>
      <c r="G4916" s="762">
        <v>0.84457551825709798</v>
      </c>
      <c r="H4916" s="762">
        <v>1.9153659619522499E-2</v>
      </c>
      <c r="I4916" s="762">
        <v>0.79573188825790897</v>
      </c>
      <c r="J4916" s="762">
        <v>3.9631745327491502E-2</v>
      </c>
      <c r="K4916" s="762">
        <v>0.79495684686458301</v>
      </c>
      <c r="L4916" s="759" t="s">
        <v>2376</v>
      </c>
      <c r="M4916" s="762">
        <v>0.32682268361716099</v>
      </c>
    </row>
    <row r="4917" spans="1:13" x14ac:dyDescent="0.2">
      <c r="A4917" s="759" t="s">
        <v>7292</v>
      </c>
      <c r="B4917" s="759" t="s">
        <v>6259</v>
      </c>
      <c r="C4917" s="762">
        <v>2.408475428</v>
      </c>
      <c r="D4917" s="762">
        <v>-37.572670670000001</v>
      </c>
      <c r="E4917" s="762">
        <v>0.52886422232669505</v>
      </c>
      <c r="F4917" s="762">
        <v>3.5453794703364502E-2</v>
      </c>
      <c r="G4917" s="762">
        <v>0.68725201927047397</v>
      </c>
      <c r="H4917" s="762">
        <v>2.7316506711294802E-2</v>
      </c>
      <c r="I4917" s="762">
        <v>1</v>
      </c>
      <c r="J4917" s="762">
        <v>3.5720703233320397E-2</v>
      </c>
      <c r="K4917" s="762">
        <v>0.67656716559233598</v>
      </c>
      <c r="L4917" s="759" t="s">
        <v>2607</v>
      </c>
      <c r="M4917" s="762">
        <v>0.90333737340220699</v>
      </c>
    </row>
    <row r="4918" spans="1:13" x14ac:dyDescent="0.2">
      <c r="A4918" s="759" t="s">
        <v>7293</v>
      </c>
      <c r="B4918" s="759" t="s">
        <v>6259</v>
      </c>
      <c r="C4918" s="762">
        <v>-15.452733719999999</v>
      </c>
      <c r="D4918" s="762">
        <v>-17.08682851</v>
      </c>
      <c r="E4918" s="762">
        <v>0.86834947119958295</v>
      </c>
      <c r="F4918" s="762">
        <v>3.0826645821382E-2</v>
      </c>
      <c r="G4918" s="762">
        <v>0.57392969433096597</v>
      </c>
      <c r="H4918" s="762">
        <v>1.53147306943543E-2</v>
      </c>
      <c r="I4918" s="762">
        <v>0.63624496920128804</v>
      </c>
      <c r="J4918" s="762">
        <v>3.7781598358382802E-2</v>
      </c>
      <c r="K4918" s="762">
        <v>0.73895174294680199</v>
      </c>
      <c r="L4918" s="759" t="s">
        <v>2376</v>
      </c>
      <c r="M4918" s="762">
        <v>0.342120655906414</v>
      </c>
    </row>
    <row r="4919" spans="1:13" x14ac:dyDescent="0.2">
      <c r="A4919" s="759" t="s">
        <v>7294</v>
      </c>
      <c r="B4919" s="759" t="s">
        <v>6259</v>
      </c>
      <c r="C4919" s="762">
        <v>2.459644296</v>
      </c>
      <c r="D4919" s="762">
        <v>-42.699243289999998</v>
      </c>
      <c r="E4919" s="762">
        <v>0.84959887164360104</v>
      </c>
      <c r="F4919" s="762">
        <v>4.4645052291825603E-2</v>
      </c>
      <c r="G4919" s="762">
        <v>0.91235274811160805</v>
      </c>
      <c r="H4919" s="762">
        <v>2.7200382526725599E-2</v>
      </c>
      <c r="I4919" s="762">
        <v>1</v>
      </c>
      <c r="J4919" s="762">
        <v>5.6822139648383299E-2</v>
      </c>
      <c r="K4919" s="762">
        <v>1</v>
      </c>
      <c r="L4919" s="759" t="s">
        <v>2413</v>
      </c>
      <c r="M4919" s="762">
        <v>0.90333737340220699</v>
      </c>
    </row>
    <row r="4920" spans="1:13" x14ac:dyDescent="0.2">
      <c r="A4920" s="759" t="s">
        <v>7295</v>
      </c>
      <c r="B4920" s="759" t="s">
        <v>6259</v>
      </c>
      <c r="C4920" s="762">
        <v>-11.75440944</v>
      </c>
      <c r="D4920" s="762">
        <v>-34.456835730000002</v>
      </c>
      <c r="E4920" s="762">
        <v>0.77987308114503795</v>
      </c>
      <c r="F4920" s="762">
        <v>3.57311714755814E-2</v>
      </c>
      <c r="G4920" s="762">
        <v>0.69404516407787498</v>
      </c>
      <c r="H4920" s="762">
        <v>1.9857235561323801E-2</v>
      </c>
      <c r="I4920" s="762">
        <v>0.82496169911457795</v>
      </c>
      <c r="J4920" s="762">
        <v>4.2054239920137501E-2</v>
      </c>
      <c r="K4920" s="762">
        <v>0.86828728180586201</v>
      </c>
      <c r="L4920" s="759" t="s">
        <v>2376</v>
      </c>
      <c r="M4920" s="762">
        <v>0.90333737340220699</v>
      </c>
    </row>
    <row r="4921" spans="1:13" x14ac:dyDescent="0.2">
      <c r="A4921" s="759" t="s">
        <v>7296</v>
      </c>
      <c r="B4921" s="759" t="s">
        <v>6259</v>
      </c>
      <c r="C4921" s="762">
        <v>-9.4242483240000006</v>
      </c>
      <c r="D4921" s="762">
        <v>-19.208202570000001</v>
      </c>
      <c r="E4921" s="762">
        <v>0.94791279666345196</v>
      </c>
      <c r="F4921" s="762">
        <v>3.8013225828820697E-2</v>
      </c>
      <c r="G4921" s="762">
        <v>0.749934390519433</v>
      </c>
      <c r="H4921" s="762">
        <v>6.9742819085351297E-3</v>
      </c>
      <c r="I4921" s="762">
        <v>0.289744027256574</v>
      </c>
      <c r="J4921" s="762">
        <v>2.8497587488214699E-2</v>
      </c>
      <c r="K4921" s="762">
        <v>0.45791893807842399</v>
      </c>
      <c r="L4921" s="759" t="s">
        <v>2376</v>
      </c>
      <c r="M4921" s="762">
        <v>0.50067583838033702</v>
      </c>
    </row>
    <row r="4922" spans="1:13" x14ac:dyDescent="0.2">
      <c r="A4922" s="759" t="s">
        <v>7297</v>
      </c>
      <c r="B4922" s="759" t="s">
        <v>6259</v>
      </c>
      <c r="C4922" s="762">
        <v>-27.127043029999999</v>
      </c>
      <c r="D4922" s="762">
        <v>-14.92139362</v>
      </c>
      <c r="E4922" s="762">
        <v>1.2400802673365501</v>
      </c>
      <c r="F4922" s="762">
        <v>4.1133714516261202E-2</v>
      </c>
      <c r="G4922" s="762">
        <v>0.82635749001939696</v>
      </c>
      <c r="H4922" s="762">
        <v>7.5344103282215897E-3</v>
      </c>
      <c r="I4922" s="762">
        <v>0.31301434275273099</v>
      </c>
      <c r="J4922" s="762">
        <v>4.1623870001663801E-2</v>
      </c>
      <c r="K4922" s="762">
        <v>0.85525971341637996</v>
      </c>
      <c r="L4922" s="759" t="s">
        <v>2376</v>
      </c>
      <c r="M4922" s="762">
        <v>0.74137940275656899</v>
      </c>
    </row>
    <row r="4923" spans="1:13" x14ac:dyDescent="0.2">
      <c r="A4923" s="759" t="s">
        <v>7298</v>
      </c>
      <c r="B4923" s="759" t="s">
        <v>6259</v>
      </c>
      <c r="C4923" s="762">
        <v>-22.279138979999999</v>
      </c>
      <c r="D4923" s="762">
        <v>-12.60654197</v>
      </c>
      <c r="E4923" s="762">
        <v>0.80241351647254</v>
      </c>
      <c r="F4923" s="762">
        <v>4.3024919781376701E-2</v>
      </c>
      <c r="G4923" s="762">
        <v>0.87267450888721898</v>
      </c>
      <c r="H4923" s="762">
        <v>1.0498992451928001E-2</v>
      </c>
      <c r="I4923" s="762">
        <v>0.43617683142358599</v>
      </c>
      <c r="J4923" s="762">
        <v>3.3347013476789998E-2</v>
      </c>
      <c r="K4923" s="762">
        <v>0.60471408844841401</v>
      </c>
      <c r="L4923" s="759" t="s">
        <v>2376</v>
      </c>
      <c r="M4923" s="762">
        <v>0</v>
      </c>
    </row>
    <row r="4924" spans="1:13" x14ac:dyDescent="0.2">
      <c r="A4924" s="759" t="s">
        <v>7299</v>
      </c>
      <c r="B4924" s="759" t="s">
        <v>6259</v>
      </c>
      <c r="C4924" s="762">
        <v>0.45783722999999998</v>
      </c>
      <c r="D4924" s="762">
        <v>-37.879831609999997</v>
      </c>
      <c r="E4924" s="762">
        <v>1.03487216340224</v>
      </c>
      <c r="F4924" s="762">
        <v>4.26088546230513E-2</v>
      </c>
      <c r="G4924" s="762">
        <v>0.86248476718537304</v>
      </c>
      <c r="H4924" s="762">
        <v>2.3347791932784599E-2</v>
      </c>
      <c r="I4924" s="762">
        <v>0.96997558768469905</v>
      </c>
      <c r="J4924" s="762">
        <v>3.9194720204093002E-2</v>
      </c>
      <c r="K4924" s="762">
        <v>0.78172782747333003</v>
      </c>
      <c r="L4924" s="759" t="s">
        <v>2607</v>
      </c>
      <c r="M4924" s="762">
        <v>0.62296806931348803</v>
      </c>
    </row>
    <row r="4925" spans="1:13" x14ac:dyDescent="0.2">
      <c r="A4925" s="759" t="s">
        <v>7300</v>
      </c>
      <c r="B4925" s="759" t="s">
        <v>6259</v>
      </c>
      <c r="C4925" s="762">
        <v>2.502209015</v>
      </c>
      <c r="D4925" s="762">
        <v>-43.250904990000002</v>
      </c>
      <c r="E4925" s="762">
        <v>0.83638627388129305</v>
      </c>
      <c r="F4925" s="762">
        <v>1.03701088703831E-2</v>
      </c>
      <c r="G4925" s="762">
        <v>7.2933868812690802E-2</v>
      </c>
      <c r="H4925" s="762">
        <v>1.1899313501144201E-2</v>
      </c>
      <c r="I4925" s="762">
        <v>0.49435270325325698</v>
      </c>
      <c r="J4925" s="762">
        <v>4.29038877488769E-2</v>
      </c>
      <c r="K4925" s="762">
        <v>0.89400665682500102</v>
      </c>
      <c r="L4925" s="759" t="s">
        <v>2376</v>
      </c>
      <c r="M4925" s="762">
        <v>0</v>
      </c>
    </row>
    <row r="4926" spans="1:13" x14ac:dyDescent="0.2">
      <c r="A4926" s="759" t="s">
        <v>7301</v>
      </c>
      <c r="B4926" s="759" t="s">
        <v>6259</v>
      </c>
      <c r="C4926" s="762">
        <v>6.0625316470000001</v>
      </c>
      <c r="D4926" s="762">
        <v>-39.93952831</v>
      </c>
      <c r="E4926" s="762">
        <v>0.28646696713275299</v>
      </c>
      <c r="F4926" s="762">
        <v>2.28079354972924E-2</v>
      </c>
      <c r="G4926" s="762">
        <v>0.377545490248062</v>
      </c>
      <c r="H4926" s="762">
        <v>4.6511151337135799E-2</v>
      </c>
      <c r="I4926" s="762">
        <v>1</v>
      </c>
      <c r="J4926" s="762">
        <v>4.7975153901613901E-2</v>
      </c>
      <c r="K4926" s="762">
        <v>1</v>
      </c>
      <c r="L4926" s="759" t="s">
        <v>2413</v>
      </c>
      <c r="M4926" s="762">
        <v>0</v>
      </c>
    </row>
    <row r="4927" spans="1:13" x14ac:dyDescent="0.2">
      <c r="A4927" s="759" t="s">
        <v>7302</v>
      </c>
      <c r="B4927" s="759" t="s">
        <v>6259</v>
      </c>
      <c r="C4927" s="762">
        <v>-13.045954930000001</v>
      </c>
      <c r="D4927" s="762">
        <v>-32.985123280000003</v>
      </c>
      <c r="E4927" s="762">
        <v>1.09564709507872</v>
      </c>
      <c r="F4927" s="762">
        <v>4.1253490849718501E-2</v>
      </c>
      <c r="G4927" s="762">
        <v>0.82929089345895701</v>
      </c>
      <c r="H4927" s="762">
        <v>2.32453294169883E-2</v>
      </c>
      <c r="I4927" s="762">
        <v>0.96571879934938498</v>
      </c>
      <c r="J4927" s="762">
        <v>4.6251455826077301E-2</v>
      </c>
      <c r="K4927" s="762">
        <v>0.99533962858985903</v>
      </c>
      <c r="L4927" s="759" t="s">
        <v>2413</v>
      </c>
      <c r="M4927" s="762">
        <v>0.90333737340220699</v>
      </c>
    </row>
    <row r="4928" spans="1:13" x14ac:dyDescent="0.2">
      <c r="A4928" s="759" t="s">
        <v>7303</v>
      </c>
      <c r="B4928" s="759" t="s">
        <v>6259</v>
      </c>
      <c r="C4928" s="762">
        <v>-26.899386079999999</v>
      </c>
      <c r="D4928" s="762">
        <v>-15.135562820000001</v>
      </c>
      <c r="E4928" s="762">
        <v>1.0482123724267001</v>
      </c>
      <c r="F4928" s="762">
        <v>3.9526190040913102E-2</v>
      </c>
      <c r="G4928" s="762">
        <v>0.78698800561368998</v>
      </c>
      <c r="H4928" s="762">
        <v>1.13323542470713E-2</v>
      </c>
      <c r="I4928" s="762">
        <v>0.470798554784155</v>
      </c>
      <c r="J4928" s="762">
        <v>4.0965004714103498E-2</v>
      </c>
      <c r="K4928" s="762">
        <v>0.83531545882861602</v>
      </c>
      <c r="L4928" s="759" t="s">
        <v>2376</v>
      </c>
      <c r="M4928" s="762">
        <v>0.36326727097179701</v>
      </c>
    </row>
    <row r="4929" spans="1:13" x14ac:dyDescent="0.2">
      <c r="A4929" s="759" t="s">
        <v>7304</v>
      </c>
      <c r="B4929" s="759" t="s">
        <v>6259</v>
      </c>
      <c r="C4929" s="762">
        <v>-21.862422779999999</v>
      </c>
      <c r="D4929" s="762">
        <v>-29.587814309999999</v>
      </c>
      <c r="E4929" s="762">
        <v>1.2400802673365501</v>
      </c>
      <c r="F4929" s="762">
        <v>3.3694973806807103E-2</v>
      </c>
      <c r="G4929" s="762">
        <v>0.64417718315163897</v>
      </c>
      <c r="H4929" s="762">
        <v>9.9593565354007992E-3</v>
      </c>
      <c r="I4929" s="762">
        <v>0.41375789021234699</v>
      </c>
      <c r="J4929" s="762">
        <v>3.9986689590150302E-2</v>
      </c>
      <c r="K4929" s="762">
        <v>0.80570125344962495</v>
      </c>
      <c r="L4929" s="759" t="s">
        <v>2376</v>
      </c>
      <c r="M4929" s="762">
        <v>0.76959088278140098</v>
      </c>
    </row>
    <row r="4930" spans="1:13" x14ac:dyDescent="0.2">
      <c r="A4930" s="759" t="s">
        <v>7305</v>
      </c>
      <c r="B4930" s="759" t="s">
        <v>6259</v>
      </c>
      <c r="C4930" s="762">
        <v>-4.9293904770000001</v>
      </c>
      <c r="D4930" s="762">
        <v>-31.045150459999999</v>
      </c>
      <c r="E4930" s="762">
        <v>0.80762641636332899</v>
      </c>
      <c r="F4930" s="762">
        <v>3.0057555680235E-2</v>
      </c>
      <c r="G4930" s="762">
        <v>0.55509410747441001</v>
      </c>
      <c r="H4930" s="762">
        <v>8.4702346391611703E-3</v>
      </c>
      <c r="I4930" s="762">
        <v>0.35189285444861401</v>
      </c>
      <c r="J4930" s="762">
        <v>3.0789196384005301E-2</v>
      </c>
      <c r="K4930" s="762">
        <v>0.52728737214551202</v>
      </c>
      <c r="L4930" s="759" t="s">
        <v>2376</v>
      </c>
      <c r="M4930" s="762">
        <v>0.76361350769039704</v>
      </c>
    </row>
    <row r="4931" spans="1:13" x14ac:dyDescent="0.2">
      <c r="A4931" s="759" t="s">
        <v>7306</v>
      </c>
      <c r="B4931" s="759" t="s">
        <v>6259</v>
      </c>
      <c r="C4931" s="762">
        <v>-4.4403921339999997</v>
      </c>
      <c r="D4931" s="762">
        <v>-26.73708658</v>
      </c>
      <c r="E4931" s="762">
        <v>0.37173732352748001</v>
      </c>
      <c r="F4931" s="762">
        <v>3.1753336401288502E-2</v>
      </c>
      <c r="G4931" s="762">
        <v>0.59662502255536398</v>
      </c>
      <c r="H4931" s="762">
        <v>2.79312818060726E-2</v>
      </c>
      <c r="I4931" s="762">
        <v>1</v>
      </c>
      <c r="J4931" s="762">
        <v>3.9543009261826897E-2</v>
      </c>
      <c r="K4931" s="762">
        <v>0.79227075278597803</v>
      </c>
      <c r="L4931" s="759" t="s">
        <v>2607</v>
      </c>
      <c r="M4931" s="762">
        <v>0.20417341241290199</v>
      </c>
    </row>
    <row r="4932" spans="1:13" x14ac:dyDescent="0.2">
      <c r="A4932" s="759" t="s">
        <v>7307</v>
      </c>
      <c r="B4932" s="759" t="s">
        <v>6259</v>
      </c>
      <c r="C4932" s="762">
        <v>3.9204952359999998</v>
      </c>
      <c r="D4932" s="762">
        <v>-32.407526369999999</v>
      </c>
      <c r="E4932" s="762">
        <v>0.34869736201514301</v>
      </c>
      <c r="F4932" s="762">
        <v>3.0681653417723099E-2</v>
      </c>
      <c r="G4932" s="762">
        <v>0.57037870778180699</v>
      </c>
      <c r="H4932" s="762">
        <v>2.6981795826360198E-2</v>
      </c>
      <c r="I4932" s="762">
        <v>1</v>
      </c>
      <c r="J4932" s="762">
        <v>3.5396816593644298E-2</v>
      </c>
      <c r="K4932" s="762">
        <v>0.66676293431367895</v>
      </c>
      <c r="L4932" s="759" t="s">
        <v>2607</v>
      </c>
      <c r="M4932" s="762">
        <v>0.60632525850902497</v>
      </c>
    </row>
    <row r="4933" spans="1:13" x14ac:dyDescent="0.2">
      <c r="A4933" s="759" t="s">
        <v>7308</v>
      </c>
      <c r="B4933" s="759" t="s">
        <v>6259</v>
      </c>
      <c r="C4933" s="762">
        <v>1.8021821499999999</v>
      </c>
      <c r="D4933" s="762">
        <v>-38.245711999999997</v>
      </c>
      <c r="E4933" s="762">
        <v>0.73343212300093497</v>
      </c>
      <c r="F4933" s="762">
        <v>3.4646880456915198E-2</v>
      </c>
      <c r="G4933" s="762">
        <v>0.66749006999489102</v>
      </c>
      <c r="H4933" s="762">
        <v>2.8286485194166499E-2</v>
      </c>
      <c r="I4933" s="762">
        <v>1</v>
      </c>
      <c r="J4933" s="762">
        <v>4.8106039598469298E-2</v>
      </c>
      <c r="K4933" s="762">
        <v>1</v>
      </c>
      <c r="L4933" s="759" t="s">
        <v>2413</v>
      </c>
      <c r="M4933" s="762">
        <v>0.66156485624542505</v>
      </c>
    </row>
    <row r="4934" spans="1:13" x14ac:dyDescent="0.2">
      <c r="A4934" s="759" t="s">
        <v>7309</v>
      </c>
      <c r="B4934" s="759" t="s">
        <v>6259</v>
      </c>
      <c r="C4934" s="762">
        <v>-17.01970481</v>
      </c>
      <c r="D4934" s="762">
        <v>-25.124770420000001</v>
      </c>
      <c r="E4934" s="762">
        <v>1.20976935181593</v>
      </c>
      <c r="F4934" s="762">
        <v>5.0129547560660397E-2</v>
      </c>
      <c r="G4934" s="762">
        <v>1</v>
      </c>
      <c r="H4934" s="762">
        <v>1.6742375081116201E-2</v>
      </c>
      <c r="I4934" s="762">
        <v>0.69555592365490504</v>
      </c>
      <c r="J4934" s="762">
        <v>3.5325827741112502E-2</v>
      </c>
      <c r="K4934" s="762">
        <v>0.66461405299666998</v>
      </c>
      <c r="L4934" s="759" t="s">
        <v>2376</v>
      </c>
      <c r="M4934" s="762">
        <v>0.87533459254145796</v>
      </c>
    </row>
    <row r="4935" spans="1:13" x14ac:dyDescent="0.2">
      <c r="A4935" s="759" t="s">
        <v>7310</v>
      </c>
      <c r="B4935" s="759" t="s">
        <v>6259</v>
      </c>
      <c r="C4935" s="762">
        <v>-7.9494860630000002</v>
      </c>
      <c r="D4935" s="762">
        <v>-35.758993500000003</v>
      </c>
      <c r="E4935" s="762">
        <v>0.92735940657115201</v>
      </c>
      <c r="F4935" s="762">
        <v>2.8229390590623401E-2</v>
      </c>
      <c r="G4935" s="762">
        <v>0.51032098515372504</v>
      </c>
      <c r="H4935" s="762">
        <v>2.46524813005909E-2</v>
      </c>
      <c r="I4935" s="762">
        <v>1</v>
      </c>
      <c r="J4935" s="762">
        <v>5.0155842715323598E-2</v>
      </c>
      <c r="K4935" s="762">
        <v>1</v>
      </c>
      <c r="L4935" s="759" t="s">
        <v>2413</v>
      </c>
      <c r="M4935" s="762">
        <v>0.32528357131916302</v>
      </c>
    </row>
    <row r="4936" spans="1:13" x14ac:dyDescent="0.2">
      <c r="A4936" s="759" t="s">
        <v>7311</v>
      </c>
      <c r="B4936" s="759" t="s">
        <v>6259</v>
      </c>
      <c r="C4936" s="762">
        <v>-24.338131220000001</v>
      </c>
      <c r="D4936" s="762">
        <v>-16.36348388</v>
      </c>
      <c r="E4936" s="762">
        <v>1.0636453268380399</v>
      </c>
      <c r="F4936" s="762">
        <v>3.57311714755814E-2</v>
      </c>
      <c r="G4936" s="762">
        <v>0.69404516407787498</v>
      </c>
      <c r="H4936" s="762">
        <v>4.0985006318521797E-3</v>
      </c>
      <c r="I4936" s="762">
        <v>0.170270744064421</v>
      </c>
      <c r="J4936" s="762">
        <v>4.15351339359991E-2</v>
      </c>
      <c r="K4936" s="762">
        <v>0.85257361933777498</v>
      </c>
      <c r="L4936" s="759" t="s">
        <v>2376</v>
      </c>
      <c r="M4936" s="762">
        <v>0.28041344767399501</v>
      </c>
    </row>
    <row r="4937" spans="1:13" x14ac:dyDescent="0.2">
      <c r="A4937" s="759" t="s">
        <v>7312</v>
      </c>
      <c r="B4937" s="759" t="s">
        <v>6259</v>
      </c>
      <c r="C4937" s="762">
        <v>-10.14301036</v>
      </c>
      <c r="D4937" s="762">
        <v>-30.744046449999999</v>
      </c>
      <c r="E4937" s="762">
        <v>1.12547808282663</v>
      </c>
      <c r="F4937" s="762">
        <v>3.25602506477378E-2</v>
      </c>
      <c r="G4937" s="762">
        <v>0.61638697183094604</v>
      </c>
      <c r="H4937" s="762">
        <v>2.5683937292940301E-2</v>
      </c>
      <c r="I4937" s="762">
        <v>1</v>
      </c>
      <c r="J4937" s="762">
        <v>4.4467860906217099E-2</v>
      </c>
      <c r="K4937" s="762">
        <v>0.94134909523103105</v>
      </c>
      <c r="L4937" s="759" t="s">
        <v>2413</v>
      </c>
      <c r="M4937" s="762">
        <v>0.29135365978836297</v>
      </c>
    </row>
    <row r="4938" spans="1:13" x14ac:dyDescent="0.2">
      <c r="A4938" s="759" t="s">
        <v>7313</v>
      </c>
      <c r="B4938" s="759" t="s">
        <v>6259</v>
      </c>
      <c r="C4938" s="762">
        <v>-0.66310882299999996</v>
      </c>
      <c r="D4938" s="762">
        <v>-29.7342567</v>
      </c>
      <c r="E4938" s="762">
        <v>0.78905887716106604</v>
      </c>
      <c r="F4938" s="762">
        <v>2.1660604303122399E-2</v>
      </c>
      <c r="G4938" s="762">
        <v>0.349446499617942</v>
      </c>
      <c r="H4938" s="762">
        <v>2.06974281908535E-2</v>
      </c>
      <c r="I4938" s="762">
        <v>0.85986717235881405</v>
      </c>
      <c r="J4938" s="762">
        <v>3.8436026842659898E-2</v>
      </c>
      <c r="K4938" s="762">
        <v>0.75876171704713502</v>
      </c>
      <c r="L4938" s="759" t="s">
        <v>2376</v>
      </c>
      <c r="M4938" s="762">
        <v>0.27113252611974797</v>
      </c>
    </row>
    <row r="4939" spans="1:13" x14ac:dyDescent="0.2">
      <c r="A4939" s="759" t="s">
        <v>7314</v>
      </c>
      <c r="B4939" s="759" t="s">
        <v>6259</v>
      </c>
      <c r="C4939" s="762">
        <v>7.0228557949999999</v>
      </c>
      <c r="D4939" s="762">
        <v>-31.715018610000001</v>
      </c>
      <c r="E4939" s="762">
        <v>0.242030492941469</v>
      </c>
      <c r="F4939" s="762">
        <v>1.8741844177294201E-2</v>
      </c>
      <c r="G4939" s="762">
        <v>0.27796389355956003</v>
      </c>
      <c r="H4939" s="762">
        <v>1.49595273062605E-2</v>
      </c>
      <c r="I4939" s="762">
        <v>0.62148814728648105</v>
      </c>
      <c r="J4939" s="762">
        <v>2.4466751705396299E-2</v>
      </c>
      <c r="K4939" s="762">
        <v>0.33590304796243498</v>
      </c>
      <c r="L4939" s="759" t="s">
        <v>2376</v>
      </c>
      <c r="M4939" s="762">
        <v>0.413065187148766</v>
      </c>
    </row>
    <row r="4940" spans="1:13" x14ac:dyDescent="0.2">
      <c r="A4940" s="759" t="s">
        <v>7315</v>
      </c>
      <c r="B4940" s="759" t="s">
        <v>6259</v>
      </c>
      <c r="C4940" s="762">
        <v>-0.63763041899999995</v>
      </c>
      <c r="D4940" s="762">
        <v>-27.070765059999999</v>
      </c>
      <c r="E4940" s="762">
        <v>0.60399407665168803</v>
      </c>
      <c r="F4940" s="762">
        <v>2.9912563276576199E-2</v>
      </c>
      <c r="G4940" s="762">
        <v>0.55154312092525104</v>
      </c>
      <c r="H4940" s="762">
        <v>2.1339526623177001E-2</v>
      </c>
      <c r="I4940" s="762">
        <v>0.88654294345000595</v>
      </c>
      <c r="J4940" s="762">
        <v>3.9727136598081102E-2</v>
      </c>
      <c r="K4940" s="762">
        <v>0.79784442221558205</v>
      </c>
      <c r="L4940" s="759" t="s">
        <v>2376</v>
      </c>
      <c r="M4940" s="762">
        <v>0.90333737340220699</v>
      </c>
    </row>
    <row r="4941" spans="1:13" x14ac:dyDescent="0.2">
      <c r="A4941" s="759" t="s">
        <v>7316</v>
      </c>
      <c r="B4941" s="759" t="s">
        <v>6259</v>
      </c>
      <c r="C4941" s="762">
        <v>1.4901816530000001</v>
      </c>
      <c r="D4941" s="762">
        <v>-37.815719309999999</v>
      </c>
      <c r="E4941" s="762">
        <v>0.45655680645454599</v>
      </c>
      <c r="F4941" s="762">
        <v>4.5332190204817498E-2</v>
      </c>
      <c r="G4941" s="762">
        <v>0.92918126945688695</v>
      </c>
      <c r="H4941" s="762">
        <v>2.6476314081765099E-2</v>
      </c>
      <c r="I4941" s="762">
        <v>1</v>
      </c>
      <c r="J4941" s="762">
        <v>4.4141755864899303E-2</v>
      </c>
      <c r="K4941" s="762">
        <v>0.93147769343803499</v>
      </c>
      <c r="L4941" s="759" t="s">
        <v>2413</v>
      </c>
      <c r="M4941" s="762">
        <v>0.90333737340220699</v>
      </c>
    </row>
    <row r="4942" spans="1:13" x14ac:dyDescent="0.2">
      <c r="A4942" s="759" t="s">
        <v>7317</v>
      </c>
      <c r="B4942" s="759" t="s">
        <v>6259</v>
      </c>
      <c r="C4942" s="762">
        <v>-21.798612970000001</v>
      </c>
      <c r="D4942" s="762">
        <v>-25.366338070000001</v>
      </c>
      <c r="E4942" s="762">
        <v>1.1073848755920599</v>
      </c>
      <c r="F4942" s="762">
        <v>4.27790630969117E-2</v>
      </c>
      <c r="G4942" s="762">
        <v>0.86665328786264095</v>
      </c>
      <c r="H4942" s="762">
        <v>2.1961132552341299E-2</v>
      </c>
      <c r="I4942" s="762">
        <v>0.91236734025627897</v>
      </c>
      <c r="J4942" s="762">
        <v>4.2218401641617199E-2</v>
      </c>
      <c r="K4942" s="762">
        <v>0.87325656795952999</v>
      </c>
      <c r="L4942" s="759" t="s">
        <v>2607</v>
      </c>
      <c r="M4942" s="762">
        <v>0.90333737340220699</v>
      </c>
    </row>
    <row r="4943" spans="1:13" x14ac:dyDescent="0.2">
      <c r="A4943" s="759" t="s">
        <v>7318</v>
      </c>
      <c r="B4943" s="759" t="s">
        <v>6259</v>
      </c>
      <c r="C4943" s="762">
        <v>-17.90989622</v>
      </c>
      <c r="D4943" s="762">
        <v>-17.0357105</v>
      </c>
      <c r="E4943" s="762">
        <v>1.0674418151580001</v>
      </c>
      <c r="F4943" s="762">
        <v>2.82546066608249E-2</v>
      </c>
      <c r="G4943" s="762">
        <v>0.51093854377257997</v>
      </c>
      <c r="H4943" s="762">
        <v>2.1243894941767099E-3</v>
      </c>
      <c r="I4943" s="762">
        <v>8.8256973881980297E-2</v>
      </c>
      <c r="J4943" s="762">
        <v>2.8002883922134101E-2</v>
      </c>
      <c r="K4943" s="762">
        <v>0.44294396964432797</v>
      </c>
      <c r="L4943" s="759" t="s">
        <v>2376</v>
      </c>
      <c r="M4943" s="762">
        <v>0.41968695637429598</v>
      </c>
    </row>
    <row r="4944" spans="1:13" x14ac:dyDescent="0.2">
      <c r="A4944" s="759" t="s">
        <v>7319</v>
      </c>
      <c r="B4944" s="759" t="s">
        <v>6259</v>
      </c>
      <c r="C4944" s="762">
        <v>5.4620107019999997</v>
      </c>
      <c r="D4944" s="762">
        <v>-32.168157239999999</v>
      </c>
      <c r="E4944" s="762">
        <v>0.30379784925627801</v>
      </c>
      <c r="F4944" s="762">
        <v>2.3791362235152502E-2</v>
      </c>
      <c r="G4944" s="762">
        <v>0.40163034985562701</v>
      </c>
      <c r="H4944" s="762">
        <v>3.1681409884217401E-2</v>
      </c>
      <c r="I4944" s="762">
        <v>1</v>
      </c>
      <c r="J4944" s="762">
        <v>3.6579224668626301E-2</v>
      </c>
      <c r="K4944" s="762">
        <v>0.70255516212758495</v>
      </c>
      <c r="L4944" s="759" t="s">
        <v>2607</v>
      </c>
      <c r="M4944" s="762">
        <v>0.90333737340220699</v>
      </c>
    </row>
    <row r="4945" spans="1:13" x14ac:dyDescent="0.2">
      <c r="A4945" s="759" t="s">
        <v>7320</v>
      </c>
      <c r="B4945" s="759" t="s">
        <v>6259</v>
      </c>
      <c r="C4945" s="762">
        <v>-0.538962626</v>
      </c>
      <c r="D4945" s="762">
        <v>-27.144703700000001</v>
      </c>
      <c r="E4945" s="762">
        <v>0.79230635501969704</v>
      </c>
      <c r="F4945" s="762">
        <v>4.8717447629374203E-2</v>
      </c>
      <c r="G4945" s="762">
        <v>1</v>
      </c>
      <c r="H4945" s="762">
        <v>2.1653745004952402E-2</v>
      </c>
      <c r="I4945" s="762">
        <v>0.89959701679497595</v>
      </c>
      <c r="J4945" s="762">
        <v>3.2007098885253202E-2</v>
      </c>
      <c r="K4945" s="762">
        <v>0.56415405575323396</v>
      </c>
      <c r="L4945" s="759" t="s">
        <v>2376</v>
      </c>
      <c r="M4945" s="762">
        <v>0.81878747967235399</v>
      </c>
    </row>
    <row r="4946" spans="1:13" x14ac:dyDescent="0.2">
      <c r="A4946" s="759" t="s">
        <v>7321</v>
      </c>
      <c r="B4946" s="759" t="s">
        <v>6259</v>
      </c>
      <c r="C4946" s="762">
        <v>-18.516655440000001</v>
      </c>
      <c r="D4946" s="762">
        <v>-10.942311589999999</v>
      </c>
      <c r="E4946" s="762">
        <v>0.99109526648566004</v>
      </c>
      <c r="F4946" s="762">
        <v>3.3449117122342102E-2</v>
      </c>
      <c r="G4946" s="762">
        <v>0.63815596212706205</v>
      </c>
      <c r="H4946" s="762">
        <v>6.6600635267597902E-3</v>
      </c>
      <c r="I4946" s="762">
        <v>0.276689953911604</v>
      </c>
      <c r="J4946" s="762">
        <v>3.5800565692418601E-2</v>
      </c>
      <c r="K4946" s="762">
        <v>0.67898466842545502</v>
      </c>
      <c r="L4946" s="759" t="s">
        <v>2376</v>
      </c>
      <c r="M4946" s="762">
        <v>0.52328888774972304</v>
      </c>
    </row>
    <row r="4947" spans="1:13" x14ac:dyDescent="0.2">
      <c r="A4947" s="759" t="s">
        <v>7322</v>
      </c>
      <c r="B4947" s="759" t="s">
        <v>6259</v>
      </c>
      <c r="C4947" s="762">
        <v>8.1143580340000003</v>
      </c>
      <c r="D4947" s="762">
        <v>-9.0939987109999993</v>
      </c>
      <c r="E4947" s="762">
        <v>0.32029427760609303</v>
      </c>
      <c r="F4947" s="762">
        <v>9.8342673786003796E-4</v>
      </c>
      <c r="G4947" s="762">
        <v>0</v>
      </c>
      <c r="H4947" s="762">
        <v>1.21315618702825E-2</v>
      </c>
      <c r="I4947" s="762">
        <v>0.50400136254783101</v>
      </c>
      <c r="J4947" s="762">
        <v>2.8235816094503902E-2</v>
      </c>
      <c r="K4947" s="762">
        <v>0.44999496660066501</v>
      </c>
      <c r="L4947" s="759" t="s">
        <v>2376</v>
      </c>
      <c r="M4947" s="762">
        <v>0.16092706357728301</v>
      </c>
    </row>
    <row r="4948" spans="1:13" x14ac:dyDescent="0.2">
      <c r="A4948" s="759" t="s">
        <v>7323</v>
      </c>
      <c r="B4948" s="759" t="s">
        <v>6259</v>
      </c>
      <c r="C4948" s="762">
        <v>5.5109038669999997</v>
      </c>
      <c r="D4948" s="762">
        <v>-37.406409879999998</v>
      </c>
      <c r="E4948" s="762">
        <v>0.92950354747525998</v>
      </c>
      <c r="F4948" s="762">
        <v>3.3423901052140499E-2</v>
      </c>
      <c r="G4948" s="762">
        <v>0.63753840350820701</v>
      </c>
      <c r="H4948" s="762">
        <v>1.9365415485501601E-2</v>
      </c>
      <c r="I4948" s="762">
        <v>0.80452917326756501</v>
      </c>
      <c r="J4948" s="762">
        <v>3.3797349010038301E-2</v>
      </c>
      <c r="K4948" s="762">
        <v>0.61834604011383199</v>
      </c>
      <c r="L4948" s="759" t="s">
        <v>2376</v>
      </c>
      <c r="M4948" s="762">
        <v>0.90333737340220699</v>
      </c>
    </row>
    <row r="4949" spans="1:13" x14ac:dyDescent="0.2">
      <c r="A4949" s="759" t="s">
        <v>7324</v>
      </c>
      <c r="B4949" s="759" t="s">
        <v>6259</v>
      </c>
      <c r="C4949" s="762">
        <v>-21.102142839999999</v>
      </c>
      <c r="D4949" s="762">
        <v>-18.233845349999999</v>
      </c>
      <c r="E4949" s="762">
        <v>1.13420458321724</v>
      </c>
      <c r="F4949" s="762">
        <v>3.2667418946094297E-2</v>
      </c>
      <c r="G4949" s="762">
        <v>0.61901159596107902</v>
      </c>
      <c r="H4949" s="762">
        <v>2.0868199050514E-2</v>
      </c>
      <c r="I4949" s="762">
        <v>0.866961791887911</v>
      </c>
      <c r="J4949" s="762">
        <v>3.8660085408463198E-2</v>
      </c>
      <c r="K4949" s="762">
        <v>0.76554409248736299</v>
      </c>
      <c r="L4949" s="759" t="s">
        <v>2376</v>
      </c>
      <c r="M4949" s="762">
        <v>0</v>
      </c>
    </row>
    <row r="4950" spans="1:13" x14ac:dyDescent="0.2">
      <c r="A4950" s="759" t="s">
        <v>7325</v>
      </c>
      <c r="B4950" s="759" t="s">
        <v>6259</v>
      </c>
      <c r="C4950" s="762">
        <v>-12.26468135</v>
      </c>
      <c r="D4950" s="762">
        <v>-27.133833289999998</v>
      </c>
      <c r="E4950" s="762">
        <v>0.66841037413855797</v>
      </c>
      <c r="F4950" s="762">
        <v>4.7330563768289501E-2</v>
      </c>
      <c r="G4950" s="762">
        <v>0.97812293694558505</v>
      </c>
      <c r="H4950" s="762">
        <v>2.9427234536698699E-2</v>
      </c>
      <c r="I4950" s="762">
        <v>1</v>
      </c>
      <c r="J4950" s="762">
        <v>5.0921191281681599E-2</v>
      </c>
      <c r="K4950" s="762">
        <v>1</v>
      </c>
      <c r="L4950" s="759" t="s">
        <v>2413</v>
      </c>
      <c r="M4950" s="762">
        <v>0.90333737340220699</v>
      </c>
    </row>
    <row r="4951" spans="1:13" x14ac:dyDescent="0.2">
      <c r="A4951" s="759" t="s">
        <v>7326</v>
      </c>
      <c r="B4951" s="759" t="s">
        <v>6259</v>
      </c>
      <c r="C4951" s="762">
        <v>5.6368668389999996</v>
      </c>
      <c r="D4951" s="762">
        <v>-38.178505520000002</v>
      </c>
      <c r="E4951" s="762">
        <v>0.66221455320696798</v>
      </c>
      <c r="F4951" s="762">
        <v>1.7191055859899499E-2</v>
      </c>
      <c r="G4951" s="762">
        <v>0.23998394053701999</v>
      </c>
      <c r="H4951" s="762">
        <v>2.4133337887222901E-2</v>
      </c>
      <c r="I4951" s="762">
        <v>1</v>
      </c>
      <c r="J4951" s="762">
        <v>3.3167322943819001E-2</v>
      </c>
      <c r="K4951" s="762">
        <v>0.59927476004748903</v>
      </c>
      <c r="L4951" s="759" t="s">
        <v>2607</v>
      </c>
      <c r="M4951" s="762">
        <v>0.68727435823887495</v>
      </c>
    </row>
    <row r="4952" spans="1:13" x14ac:dyDescent="0.2">
      <c r="A4952" s="759" t="s">
        <v>7327</v>
      </c>
      <c r="B4952" s="759" t="s">
        <v>6259</v>
      </c>
      <c r="C4952" s="762">
        <v>-14.20930968</v>
      </c>
      <c r="D4952" s="762">
        <v>-31.417197059999999</v>
      </c>
      <c r="E4952" s="762">
        <v>0.88465788490550101</v>
      </c>
      <c r="F4952" s="762">
        <v>5.3584149178271298E-2</v>
      </c>
      <c r="G4952" s="762">
        <v>1</v>
      </c>
      <c r="H4952" s="762">
        <v>2.0055329758529999E-2</v>
      </c>
      <c r="I4952" s="762">
        <v>0.83319144281226099</v>
      </c>
      <c r="J4952" s="762">
        <v>4.3150130331096402E-2</v>
      </c>
      <c r="K4952" s="762">
        <v>0.90146055578487905</v>
      </c>
      <c r="L4952" s="759" t="s">
        <v>2409</v>
      </c>
      <c r="M4952" s="762">
        <v>0.86457791674672402</v>
      </c>
    </row>
    <row r="4953" spans="1:13" x14ac:dyDescent="0.2">
      <c r="A4953" s="759" t="s">
        <v>7328</v>
      </c>
      <c r="B4953" s="759" t="s">
        <v>6259</v>
      </c>
      <c r="C4953" s="762">
        <v>-20.79773556</v>
      </c>
      <c r="D4953" s="762">
        <v>-22.520323640000001</v>
      </c>
      <c r="E4953" s="762">
        <v>0.85024538020774898</v>
      </c>
      <c r="F4953" s="762">
        <v>3.3285212666032099E-2</v>
      </c>
      <c r="G4953" s="762">
        <v>0.63414183110450695</v>
      </c>
      <c r="H4953" s="762">
        <v>2.5287748898528001E-2</v>
      </c>
      <c r="I4953" s="762">
        <v>1</v>
      </c>
      <c r="J4953" s="762">
        <v>4.2123010371027697E-2</v>
      </c>
      <c r="K4953" s="762">
        <v>0.87036899260853096</v>
      </c>
      <c r="L4953" s="759" t="s">
        <v>2607</v>
      </c>
      <c r="M4953" s="762">
        <v>0.90333737340220699</v>
      </c>
    </row>
    <row r="4954" spans="1:13" x14ac:dyDescent="0.2">
      <c r="A4954" s="759" t="s">
        <v>7329</v>
      </c>
      <c r="B4954" s="759" t="s">
        <v>6259</v>
      </c>
      <c r="C4954" s="762">
        <v>-2.793556712</v>
      </c>
      <c r="D4954" s="762">
        <v>-23.62339119</v>
      </c>
      <c r="E4954" s="762">
        <v>0.57977828498555795</v>
      </c>
      <c r="F4954" s="762">
        <v>3.3480637210093998E-2</v>
      </c>
      <c r="G4954" s="762">
        <v>0.63892791040063002</v>
      </c>
      <c r="H4954" s="762">
        <v>1.3572867925817101E-2</v>
      </c>
      <c r="I4954" s="762">
        <v>0.56387989985806097</v>
      </c>
      <c r="J4954" s="762">
        <v>3.84781764738506E-2</v>
      </c>
      <c r="K4954" s="762">
        <v>0.76003759357209899</v>
      </c>
      <c r="L4954" s="759" t="s">
        <v>2376</v>
      </c>
      <c r="M4954" s="762">
        <v>0</v>
      </c>
    </row>
    <row r="4955" spans="1:13" x14ac:dyDescent="0.2">
      <c r="A4955" s="759" t="s">
        <v>7330</v>
      </c>
      <c r="B4955" s="759" t="s">
        <v>6259</v>
      </c>
      <c r="C4955" s="762">
        <v>-7.673517275</v>
      </c>
      <c r="D4955" s="762">
        <v>-36.523260440000001</v>
      </c>
      <c r="E4955" s="762">
        <v>0.883831762190042</v>
      </c>
      <c r="F4955" s="762">
        <v>4.0850033726493901E-2</v>
      </c>
      <c r="G4955" s="762">
        <v>0.81940993106653803</v>
      </c>
      <c r="H4955" s="762">
        <v>3.6080467229072002E-2</v>
      </c>
      <c r="I4955" s="762">
        <v>1</v>
      </c>
      <c r="J4955" s="762">
        <v>5.0033830625034699E-2</v>
      </c>
      <c r="K4955" s="762">
        <v>1</v>
      </c>
      <c r="L4955" s="759" t="s">
        <v>2413</v>
      </c>
      <c r="M4955" s="762">
        <v>0.90333737340220699</v>
      </c>
    </row>
    <row r="4956" spans="1:13" x14ac:dyDescent="0.2">
      <c r="A4956" s="759" t="s">
        <v>7331</v>
      </c>
      <c r="B4956" s="759" t="s">
        <v>6259</v>
      </c>
      <c r="C4956" s="762">
        <v>-8.2764373500000001</v>
      </c>
      <c r="D4956" s="762">
        <v>-13.507818909999999</v>
      </c>
      <c r="E4956" s="762">
        <v>0.60316174524852395</v>
      </c>
      <c r="F4956" s="762">
        <v>3.49683853519848E-2</v>
      </c>
      <c r="G4956" s="762">
        <v>0.67536396687603295</v>
      </c>
      <c r="H4956" s="762">
        <v>1.83271286587657E-2</v>
      </c>
      <c r="I4956" s="762">
        <v>0.76139395632564699</v>
      </c>
      <c r="J4956" s="762">
        <v>3.5583162331540102E-2</v>
      </c>
      <c r="K4956" s="762">
        <v>0.67240371371637397</v>
      </c>
      <c r="L4956" s="759" t="s">
        <v>2376</v>
      </c>
      <c r="M4956" s="762">
        <v>0</v>
      </c>
    </row>
    <row r="4957" spans="1:13" x14ac:dyDescent="0.2">
      <c r="A4957" s="759" t="s">
        <v>7332</v>
      </c>
      <c r="B4957" s="759" t="s">
        <v>6259</v>
      </c>
      <c r="C4957" s="762">
        <v>-10.95129025</v>
      </c>
      <c r="D4957" s="762">
        <v>-24.754717230000001</v>
      </c>
      <c r="E4957" s="762">
        <v>0.48308431724637801</v>
      </c>
      <c r="F4957" s="762">
        <v>2.915608117053E-2</v>
      </c>
      <c r="G4957" s="762">
        <v>0.53301631337812305</v>
      </c>
      <c r="H4957" s="762">
        <v>1.78148160797841E-2</v>
      </c>
      <c r="I4957" s="762">
        <v>0.74011009773835501</v>
      </c>
      <c r="J4957" s="762">
        <v>3.4644778437136002E-2</v>
      </c>
      <c r="K4957" s="762">
        <v>0.64399824461863098</v>
      </c>
      <c r="L4957" s="759" t="s">
        <v>2376</v>
      </c>
      <c r="M4957" s="762">
        <v>0.27104379818721402</v>
      </c>
    </row>
    <row r="4958" spans="1:13" x14ac:dyDescent="0.2">
      <c r="A4958" s="759" t="s">
        <v>7333</v>
      </c>
      <c r="B4958" s="759" t="s">
        <v>6259</v>
      </c>
      <c r="C4958" s="762">
        <v>-22.59156119</v>
      </c>
      <c r="D4958" s="762">
        <v>-25.980271009999999</v>
      </c>
      <c r="E4958" s="762">
        <v>1.1586655520087901</v>
      </c>
      <c r="F4958" s="762">
        <v>4.6466913363886801E-2</v>
      </c>
      <c r="G4958" s="762">
        <v>0.95697148077757899</v>
      </c>
      <c r="H4958" s="762">
        <v>1.44540455616654E-2</v>
      </c>
      <c r="I4958" s="762">
        <v>0.60048812167213395</v>
      </c>
      <c r="J4958" s="762">
        <v>4.0237368975652998E-2</v>
      </c>
      <c r="K4958" s="762">
        <v>0.81328946316755901</v>
      </c>
      <c r="L4958" s="759" t="s">
        <v>2376</v>
      </c>
      <c r="M4958" s="762">
        <v>0.34183723079348699</v>
      </c>
    </row>
    <row r="4959" spans="1:13" x14ac:dyDescent="0.2">
      <c r="A4959" s="759" t="s">
        <v>7334</v>
      </c>
      <c r="B4959" s="759" t="s">
        <v>6259</v>
      </c>
      <c r="C4959" s="762">
        <v>-16.392112529999999</v>
      </c>
      <c r="D4959" s="762">
        <v>-10.52056236</v>
      </c>
      <c r="E4959" s="762">
        <v>0.79621086712053302</v>
      </c>
      <c r="F4959" s="762">
        <v>4.1398483253377402E-2</v>
      </c>
      <c r="G4959" s="762">
        <v>0.832841855517371</v>
      </c>
      <c r="H4959" s="762">
        <v>4.8430615799719898E-3</v>
      </c>
      <c r="I4959" s="762">
        <v>0.20120326194628699</v>
      </c>
      <c r="J4959" s="762">
        <v>2.6441129166435599E-2</v>
      </c>
      <c r="K4959" s="762">
        <v>0.39566867148201301</v>
      </c>
      <c r="L4959" s="759" t="s">
        <v>2376</v>
      </c>
      <c r="M4959" s="762">
        <v>0.20685198805253699</v>
      </c>
    </row>
    <row r="4960" spans="1:13" x14ac:dyDescent="0.2">
      <c r="A4960" s="759" t="s">
        <v>7335</v>
      </c>
      <c r="B4960" s="759" t="s">
        <v>6259</v>
      </c>
      <c r="C4960" s="762">
        <v>-6.0685793930000003</v>
      </c>
      <c r="D4960" s="762">
        <v>-29.43668126</v>
      </c>
      <c r="E4960" s="762">
        <v>0.58680290037208604</v>
      </c>
      <c r="F4960" s="762">
        <v>2.2423390426718901E-2</v>
      </c>
      <c r="G4960" s="762">
        <v>0.36812769681978402</v>
      </c>
      <c r="H4960" s="762">
        <v>2.4406571262679699E-2</v>
      </c>
      <c r="I4960" s="762">
        <v>1</v>
      </c>
      <c r="J4960" s="762">
        <v>4.39886861516278E-2</v>
      </c>
      <c r="K4960" s="762">
        <v>0.92684416904419198</v>
      </c>
      <c r="L4960" s="759" t="s">
        <v>2413</v>
      </c>
      <c r="M4960" s="762">
        <v>0.70115476283202305</v>
      </c>
    </row>
    <row r="4961" spans="1:13" x14ac:dyDescent="0.2">
      <c r="A4961" s="759" t="s">
        <v>7336</v>
      </c>
      <c r="B4961" s="759" t="s">
        <v>6259</v>
      </c>
      <c r="C4961" s="762">
        <v>2.616162643</v>
      </c>
      <c r="D4961" s="762">
        <v>-26.967637849999999</v>
      </c>
      <c r="E4961" s="762">
        <v>0.88740809136980603</v>
      </c>
      <c r="F4961" s="762">
        <v>2.0923034249727301E-2</v>
      </c>
      <c r="G4961" s="762">
        <v>0.33138286103495401</v>
      </c>
      <c r="H4961" s="762">
        <v>1.21520543734417E-2</v>
      </c>
      <c r="I4961" s="762">
        <v>0.50485269528811105</v>
      </c>
      <c r="J4961" s="762">
        <v>2.587099994454E-2</v>
      </c>
      <c r="K4961" s="762">
        <v>0.378410510972853</v>
      </c>
      <c r="L4961" s="759" t="s">
        <v>2376</v>
      </c>
      <c r="M4961" s="762">
        <v>0.43387906871778598</v>
      </c>
    </row>
    <row r="4962" spans="1:13" x14ac:dyDescent="0.2">
      <c r="A4962" s="759" t="s">
        <v>7337</v>
      </c>
      <c r="B4962" s="759" t="s">
        <v>6259</v>
      </c>
      <c r="C4962" s="762">
        <v>-9.2939479929999997</v>
      </c>
      <c r="D4962" s="762">
        <v>-17.4282635</v>
      </c>
      <c r="E4962" s="762">
        <v>0.78637242297076104</v>
      </c>
      <c r="F4962" s="762">
        <v>3.6418309388573301E-2</v>
      </c>
      <c r="G4962" s="762">
        <v>0.71087368542315299</v>
      </c>
      <c r="H4962" s="762">
        <v>2.0752074865944901E-2</v>
      </c>
      <c r="I4962" s="762">
        <v>0.86213746224062404</v>
      </c>
      <c r="J4962" s="762">
        <v>4.5632521768066099E-2</v>
      </c>
      <c r="K4962" s="762">
        <v>0.97660411028334204</v>
      </c>
      <c r="L4962" s="759" t="s">
        <v>2409</v>
      </c>
      <c r="M4962" s="762">
        <v>0.44858279553896502</v>
      </c>
    </row>
    <row r="4963" spans="1:13" x14ac:dyDescent="0.2">
      <c r="A4963" s="759" t="s">
        <v>7338</v>
      </c>
      <c r="B4963" s="759" t="s">
        <v>6259</v>
      </c>
      <c r="C4963" s="762">
        <v>-4.0367035290000004</v>
      </c>
      <c r="D4963" s="762">
        <v>-31.886280899999999</v>
      </c>
      <c r="E4963" s="762">
        <v>0.63437618259930195</v>
      </c>
      <c r="F4963" s="762">
        <v>3.8857964180572302E-2</v>
      </c>
      <c r="G4963" s="762">
        <v>0.77062265323255297</v>
      </c>
      <c r="H4963" s="762">
        <v>1.7883124423648301E-2</v>
      </c>
      <c r="I4963" s="762">
        <v>0.74294792893213801</v>
      </c>
      <c r="J4963" s="762">
        <v>3.1317175974710197E-2</v>
      </c>
      <c r="K4963" s="762">
        <v>0.54326965612970901</v>
      </c>
      <c r="L4963" s="759" t="s">
        <v>2376</v>
      </c>
      <c r="M4963" s="762">
        <v>0.50882477317992403</v>
      </c>
    </row>
    <row r="4964" spans="1:13" x14ac:dyDescent="0.2">
      <c r="A4964" s="759" t="s">
        <v>7339</v>
      </c>
      <c r="B4964" s="759" t="s">
        <v>6259</v>
      </c>
      <c r="C4964" s="762">
        <v>-6.2521105180000003</v>
      </c>
      <c r="D4964" s="762">
        <v>-38.862938030000002</v>
      </c>
      <c r="E4964" s="762">
        <v>0.73367099937213698</v>
      </c>
      <c r="F4964" s="762">
        <v>3.5668131300077503E-2</v>
      </c>
      <c r="G4964" s="762">
        <v>0.69250126753073804</v>
      </c>
      <c r="H4964" s="762">
        <v>3.2398647494791502E-2</v>
      </c>
      <c r="I4964" s="762">
        <v>1</v>
      </c>
      <c r="J4964" s="762">
        <v>6.9049969496977406E-2</v>
      </c>
      <c r="K4964" s="762">
        <v>1</v>
      </c>
      <c r="L4964" s="759" t="s">
        <v>2413</v>
      </c>
      <c r="M4964" s="762">
        <v>0.39353190804903398</v>
      </c>
    </row>
    <row r="4965" spans="1:13" x14ac:dyDescent="0.2">
      <c r="A4965" s="759" t="s">
        <v>7340</v>
      </c>
      <c r="B4965" s="759" t="s">
        <v>6259</v>
      </c>
      <c r="C4965" s="762">
        <v>-17.347426599999999</v>
      </c>
      <c r="D4965" s="762">
        <v>-16.698619709999999</v>
      </c>
      <c r="E4965" s="762">
        <v>0.832585599482493</v>
      </c>
      <c r="F4965" s="762">
        <v>4.3037527816477399E-2</v>
      </c>
      <c r="G4965" s="762">
        <v>0.87298328819664595</v>
      </c>
      <c r="H4965" s="762">
        <v>1.45018614023703E-2</v>
      </c>
      <c r="I4965" s="762">
        <v>0.60247457858099895</v>
      </c>
      <c r="J4965" s="762">
        <v>3.8087737784926003E-2</v>
      </c>
      <c r="K4965" s="762">
        <v>0.74821879173448802</v>
      </c>
      <c r="L4965" s="759" t="s">
        <v>2376</v>
      </c>
      <c r="M4965" s="762">
        <v>0.35181007062148201</v>
      </c>
    </row>
    <row r="4966" spans="1:13" x14ac:dyDescent="0.2">
      <c r="A4966" s="759" t="s">
        <v>7341</v>
      </c>
      <c r="B4966" s="759" t="s">
        <v>6259</v>
      </c>
      <c r="C4966" s="762">
        <v>-11.36556468</v>
      </c>
      <c r="D4966" s="762">
        <v>-25.025104750000001</v>
      </c>
      <c r="E4966" s="762">
        <v>0.83661318933415596</v>
      </c>
      <c r="F4966" s="762">
        <v>3.62670129673641E-2</v>
      </c>
      <c r="G4966" s="762">
        <v>0.70716833371002596</v>
      </c>
      <c r="H4966" s="762">
        <v>1.7855801086102699E-2</v>
      </c>
      <c r="I4966" s="762">
        <v>0.74181280476355205</v>
      </c>
      <c r="J4966" s="762">
        <v>3.9030558482613303E-2</v>
      </c>
      <c r="K4966" s="762">
        <v>0.77675854131966204</v>
      </c>
      <c r="L4966" s="759" t="s">
        <v>2376</v>
      </c>
      <c r="M4966" s="762">
        <v>0.46654966864898101</v>
      </c>
    </row>
    <row r="4967" spans="1:13" x14ac:dyDescent="0.2">
      <c r="A4967" s="759" t="s">
        <v>7342</v>
      </c>
      <c r="B4967" s="759" t="s">
        <v>6259</v>
      </c>
      <c r="C4967" s="762">
        <v>-8.614786703</v>
      </c>
      <c r="D4967" s="762">
        <v>-30.662147770000001</v>
      </c>
      <c r="E4967" s="762">
        <v>0.78950474873336096</v>
      </c>
      <c r="F4967" s="762">
        <v>2.5165638061136399E-2</v>
      </c>
      <c r="G4967" s="762">
        <v>0.43528739254618398</v>
      </c>
      <c r="H4967" s="762">
        <v>7.0289285836264903E-3</v>
      </c>
      <c r="I4967" s="762">
        <v>0.29201431713838399</v>
      </c>
      <c r="J4967" s="762">
        <v>3.9245743441850098E-2</v>
      </c>
      <c r="K4967" s="762">
        <v>0.78327232551440296</v>
      </c>
      <c r="L4967" s="759" t="s">
        <v>2376</v>
      </c>
      <c r="M4967" s="762">
        <v>0.20424036531619999</v>
      </c>
    </row>
    <row r="4968" spans="1:13" x14ac:dyDescent="0.2">
      <c r="A4968" s="759" t="s">
        <v>7343</v>
      </c>
      <c r="B4968" s="759" t="s">
        <v>6259</v>
      </c>
      <c r="C4968" s="762">
        <v>-21.719855580000001</v>
      </c>
      <c r="D4968" s="762">
        <v>-11.635742759999999</v>
      </c>
      <c r="E4968" s="762">
        <v>1.2400802673365501</v>
      </c>
      <c r="F4968" s="762">
        <v>2.6073416588391799E-2</v>
      </c>
      <c r="G4968" s="762">
        <v>0.45751957629718498</v>
      </c>
      <c r="H4968" s="762">
        <v>1.1783189316575E-2</v>
      </c>
      <c r="I4968" s="762">
        <v>0.48952833206133101</v>
      </c>
      <c r="J4968" s="762">
        <v>3.8886362375908201E-2</v>
      </c>
      <c r="K4968" s="762">
        <v>0.77239363844192899</v>
      </c>
      <c r="L4968" s="759" t="s">
        <v>2376</v>
      </c>
      <c r="M4968" s="762">
        <v>0.39029605271652701</v>
      </c>
    </row>
    <row r="4969" spans="1:13" x14ac:dyDescent="0.2">
      <c r="A4969" s="759" t="s">
        <v>7344</v>
      </c>
      <c r="B4969" s="759" t="s">
        <v>6259</v>
      </c>
      <c r="C4969" s="762">
        <v>-7.2496734170000003</v>
      </c>
      <c r="D4969" s="762">
        <v>-36.944901780000002</v>
      </c>
      <c r="E4969" s="762">
        <v>0.86013913696394495</v>
      </c>
      <c r="F4969" s="762">
        <v>5.8123041814548401E-2</v>
      </c>
      <c r="G4969" s="762">
        <v>1</v>
      </c>
      <c r="H4969" s="762">
        <v>3.26923733734076E-2</v>
      </c>
      <c r="I4969" s="762">
        <v>1</v>
      </c>
      <c r="J4969" s="762">
        <v>6.5906494370805799E-2</v>
      </c>
      <c r="K4969" s="762">
        <v>1</v>
      </c>
      <c r="L4969" s="759" t="s">
        <v>2413</v>
      </c>
      <c r="M4969" s="762">
        <v>0.90333737340220699</v>
      </c>
    </row>
    <row r="4970" spans="1:13" x14ac:dyDescent="0.2">
      <c r="A4970" s="759" t="s">
        <v>7345</v>
      </c>
      <c r="B4970" s="759" t="s">
        <v>6259</v>
      </c>
      <c r="C4970" s="762">
        <v>-1.3928999099999999</v>
      </c>
      <c r="D4970" s="762">
        <v>-27.324080970000001</v>
      </c>
      <c r="E4970" s="762">
        <v>0.52268639440747899</v>
      </c>
      <c r="F4970" s="762">
        <v>3.8725579812014202E-2</v>
      </c>
      <c r="G4970" s="762">
        <v>0.76738047048356595</v>
      </c>
      <c r="H4970" s="762">
        <v>2.28354793538031E-2</v>
      </c>
      <c r="I4970" s="762">
        <v>0.94869172909740695</v>
      </c>
      <c r="J4970" s="762">
        <v>4.4638677832621598E-2</v>
      </c>
      <c r="K4970" s="762">
        <v>0.94651983238646997</v>
      </c>
      <c r="L4970" s="759" t="s">
        <v>2413</v>
      </c>
      <c r="M4970" s="762">
        <v>0.58827597243053598</v>
      </c>
    </row>
    <row r="4971" spans="1:13" x14ac:dyDescent="0.2">
      <c r="A4971" s="759" t="s">
        <v>7346</v>
      </c>
      <c r="B4971" s="759" t="s">
        <v>6259</v>
      </c>
      <c r="C4971" s="762">
        <v>-5.1587307610000002</v>
      </c>
      <c r="D4971" s="762">
        <v>-23.66392806</v>
      </c>
      <c r="E4971" s="762">
        <v>0.54003001156693797</v>
      </c>
      <c r="F4971" s="762">
        <v>4.6599297732444901E-2</v>
      </c>
      <c r="G4971" s="762">
        <v>0.960213688017311</v>
      </c>
      <c r="H4971" s="762">
        <v>1.7432289354144599E-2</v>
      </c>
      <c r="I4971" s="762">
        <v>0.72421815165496195</v>
      </c>
      <c r="J4971" s="762">
        <v>3.8762131883977598E-2</v>
      </c>
      <c r="K4971" s="762">
        <v>0.76863311884013197</v>
      </c>
      <c r="L4971" s="759" t="s">
        <v>2376</v>
      </c>
      <c r="M4971" s="762">
        <v>0</v>
      </c>
    </row>
    <row r="4972" spans="1:13" x14ac:dyDescent="0.2">
      <c r="A4972" s="759" t="s">
        <v>7347</v>
      </c>
      <c r="B4972" s="759" t="s">
        <v>6259</v>
      </c>
      <c r="C4972" s="762">
        <v>-20.136936290000001</v>
      </c>
      <c r="D4972" s="762">
        <v>-17.381573490000001</v>
      </c>
      <c r="E4972" s="762">
        <v>0.74504377736270699</v>
      </c>
      <c r="F4972" s="762">
        <v>4.2791671132012397E-2</v>
      </c>
      <c r="G4972" s="762">
        <v>0.86696206717206903</v>
      </c>
      <c r="H4972" s="762">
        <v>1.0417022439290999E-2</v>
      </c>
      <c r="I4972" s="762">
        <v>0.43277141737319003</v>
      </c>
      <c r="J4972" s="762">
        <v>3.8411624424602102E-2</v>
      </c>
      <c r="K4972" s="762">
        <v>0.75802302301314495</v>
      </c>
      <c r="L4972" s="759" t="s">
        <v>2376</v>
      </c>
      <c r="M4972" s="762">
        <v>0.27791906586503301</v>
      </c>
    </row>
    <row r="4973" spans="1:13" x14ac:dyDescent="0.2">
      <c r="A4973" s="759" t="s">
        <v>7348</v>
      </c>
      <c r="B4973" s="759" t="s">
        <v>6259</v>
      </c>
      <c r="C4973" s="762">
        <v>-6.2048160220000002</v>
      </c>
      <c r="D4973" s="762">
        <v>-35.564728649999999</v>
      </c>
      <c r="E4973" s="762">
        <v>0.53899882227390306</v>
      </c>
      <c r="F4973" s="762">
        <v>4.5962591959855997E-2</v>
      </c>
      <c r="G4973" s="762">
        <v>0.94462028390974195</v>
      </c>
      <c r="H4973" s="762">
        <v>1.6557942552682801E-2</v>
      </c>
      <c r="I4973" s="762">
        <v>0.68789376281383396</v>
      </c>
      <c r="J4973" s="762">
        <v>4.7098885253175099E-2</v>
      </c>
      <c r="K4973" s="762">
        <v>1</v>
      </c>
      <c r="L4973" s="759" t="s">
        <v>2409</v>
      </c>
      <c r="M4973" s="762">
        <v>0.90333737340220699</v>
      </c>
    </row>
    <row r="4974" spans="1:13" x14ac:dyDescent="0.2">
      <c r="A4974" s="759" t="s">
        <v>7349</v>
      </c>
      <c r="B4974" s="759" t="s">
        <v>6259</v>
      </c>
      <c r="C4974" s="762">
        <v>-23.898423879999999</v>
      </c>
      <c r="D4974" s="762">
        <v>-9.9183852960000003</v>
      </c>
      <c r="E4974" s="762">
        <v>1.2400802673365501</v>
      </c>
      <c r="F4974" s="762">
        <v>4.2161269376973898E-2</v>
      </c>
      <c r="G4974" s="762">
        <v>0.85152305271921302</v>
      </c>
      <c r="H4974" s="762">
        <v>1.4918542299941899E-2</v>
      </c>
      <c r="I4974" s="762">
        <v>0.61978544026128302</v>
      </c>
      <c r="J4974" s="762">
        <v>3.2903333148466503E-2</v>
      </c>
      <c r="K4974" s="762">
        <v>0.59128361805539098</v>
      </c>
      <c r="L4974" s="759" t="s">
        <v>2376</v>
      </c>
      <c r="M4974" s="762">
        <v>0.31780732968074799</v>
      </c>
    </row>
    <row r="4975" spans="1:13" x14ac:dyDescent="0.2">
      <c r="A4975" s="759" t="s">
        <v>7350</v>
      </c>
      <c r="B4975" s="759" t="s">
        <v>6259</v>
      </c>
      <c r="C4975" s="762">
        <v>-9.1122766399999993</v>
      </c>
      <c r="D4975" s="762">
        <v>-12.04206591</v>
      </c>
      <c r="E4975" s="762">
        <v>0.63227099306630896</v>
      </c>
      <c r="F4975" s="762">
        <v>4.9108296717498098E-2</v>
      </c>
      <c r="G4975" s="762">
        <v>1</v>
      </c>
      <c r="H4975" s="762">
        <v>2.7794665118344199E-2</v>
      </c>
      <c r="I4975" s="762">
        <v>1</v>
      </c>
      <c r="J4975" s="762">
        <v>3.95895956963008E-2</v>
      </c>
      <c r="K4975" s="762">
        <v>0.79368097033962004</v>
      </c>
      <c r="L4975" s="759" t="s">
        <v>2607</v>
      </c>
      <c r="M4975" s="762">
        <v>0</v>
      </c>
    </row>
    <row r="4976" spans="1:13" x14ac:dyDescent="0.2">
      <c r="A4976" s="759" t="s">
        <v>7351</v>
      </c>
      <c r="B4976" s="759" t="s">
        <v>6259</v>
      </c>
      <c r="C4976" s="762">
        <v>0.76734627799999999</v>
      </c>
      <c r="D4976" s="762">
        <v>-36.87591226</v>
      </c>
      <c r="E4976" s="762">
        <v>0.77028344892746503</v>
      </c>
      <c r="F4976" s="762">
        <v>4.8887656103234603E-2</v>
      </c>
      <c r="G4976" s="762">
        <v>1</v>
      </c>
      <c r="H4976" s="762">
        <v>3.03152430069333E-2</v>
      </c>
      <c r="I4976" s="762">
        <v>1</v>
      </c>
      <c r="J4976" s="762">
        <v>5.2312129110975499E-2</v>
      </c>
      <c r="K4976" s="762">
        <v>1</v>
      </c>
      <c r="L4976" s="759" t="s">
        <v>2413</v>
      </c>
      <c r="M4976" s="762">
        <v>0.445797150018161</v>
      </c>
    </row>
    <row r="4977" spans="1:13" x14ac:dyDescent="0.2">
      <c r="A4977" s="759" t="s">
        <v>7352</v>
      </c>
      <c r="B4977" s="759" t="s">
        <v>6259</v>
      </c>
      <c r="C4977" s="762">
        <v>-18.224141920000001</v>
      </c>
      <c r="D4977" s="762">
        <v>-22.085393180000001</v>
      </c>
      <c r="E4977" s="762">
        <v>0.84560986566791396</v>
      </c>
      <c r="F4977" s="762">
        <v>3.93055494266496E-2</v>
      </c>
      <c r="G4977" s="762">
        <v>0.78158434320796699</v>
      </c>
      <c r="H4977" s="762">
        <v>6.5166160046449704E-3</v>
      </c>
      <c r="I4977" s="762">
        <v>0.27073045855109201</v>
      </c>
      <c r="J4977" s="762">
        <v>3.3145138927402798E-2</v>
      </c>
      <c r="K4977" s="762">
        <v>0.59860323652783798</v>
      </c>
      <c r="L4977" s="759" t="s">
        <v>2376</v>
      </c>
      <c r="M4977" s="762">
        <v>0.80328470877772595</v>
      </c>
    </row>
    <row r="4978" spans="1:13" x14ac:dyDescent="0.2">
      <c r="A4978" s="759" t="s">
        <v>7353</v>
      </c>
      <c r="B4978" s="759" t="s">
        <v>6259</v>
      </c>
      <c r="C4978" s="762">
        <v>5.8852797419999998</v>
      </c>
      <c r="D4978" s="762">
        <v>-38.875569939999998</v>
      </c>
      <c r="E4978" s="762">
        <v>0.59730226337496495</v>
      </c>
      <c r="F4978" s="762">
        <v>3.4936865264232897E-2</v>
      </c>
      <c r="G4978" s="762">
        <v>0.67459201860246398</v>
      </c>
      <c r="H4978" s="762">
        <v>2.7248198367430601E-2</v>
      </c>
      <c r="I4978" s="762">
        <v>1</v>
      </c>
      <c r="J4978" s="762">
        <v>3.14902113027564E-2</v>
      </c>
      <c r="K4978" s="762">
        <v>0.54850753352886295</v>
      </c>
      <c r="L4978" s="759" t="s">
        <v>2607</v>
      </c>
      <c r="M4978" s="762">
        <v>0.47765855614830099</v>
      </c>
    </row>
    <row r="4979" spans="1:13" x14ac:dyDescent="0.2">
      <c r="A4979" s="759" t="s">
        <v>7354</v>
      </c>
      <c r="B4979" s="759" t="s">
        <v>6259</v>
      </c>
      <c r="C4979" s="762">
        <v>-5.3652067560000001</v>
      </c>
      <c r="D4979" s="762">
        <v>-24.132858809999998</v>
      </c>
      <c r="E4979" s="762">
        <v>0.71897271677163799</v>
      </c>
      <c r="F4979" s="762">
        <v>2.6294057202655301E-2</v>
      </c>
      <c r="G4979" s="762">
        <v>0.46292321421216298</v>
      </c>
      <c r="H4979" s="762">
        <v>1.14962942723454E-2</v>
      </c>
      <c r="I4979" s="762">
        <v>0.47760938288494598</v>
      </c>
      <c r="J4979" s="762">
        <v>3.9374410737063902E-2</v>
      </c>
      <c r="K4979" s="762">
        <v>0.78716718614487902</v>
      </c>
      <c r="L4979" s="759" t="s">
        <v>2376</v>
      </c>
      <c r="M4979" s="762">
        <v>0.15722768379350099</v>
      </c>
    </row>
    <row r="4980" spans="1:13" x14ac:dyDescent="0.2">
      <c r="A4980" s="759" t="s">
        <v>7355</v>
      </c>
      <c r="B4980" s="759" t="s">
        <v>6259</v>
      </c>
      <c r="C4980" s="762">
        <v>-19.58443334</v>
      </c>
      <c r="D4980" s="762">
        <v>-19.918318039999999</v>
      </c>
      <c r="E4980" s="762">
        <v>1.2400802673365501</v>
      </c>
      <c r="F4980" s="762">
        <v>3.2623290823241703E-2</v>
      </c>
      <c r="G4980" s="762">
        <v>0.61793086837808298</v>
      </c>
      <c r="H4980" s="762">
        <v>6.4619693295536003E-3</v>
      </c>
      <c r="I4980" s="762">
        <v>0.26846016866928202</v>
      </c>
      <c r="J4980" s="762">
        <v>4.0332760246242598E-2</v>
      </c>
      <c r="K4980" s="762">
        <v>0.81617700824793404</v>
      </c>
      <c r="L4980" s="759" t="s">
        <v>2376</v>
      </c>
      <c r="M4980" s="762">
        <v>0</v>
      </c>
    </row>
    <row r="4981" spans="1:13" x14ac:dyDescent="0.2">
      <c r="A4981" s="759" t="s">
        <v>7356</v>
      </c>
      <c r="B4981" s="759" t="s">
        <v>6259</v>
      </c>
      <c r="C4981" s="762">
        <v>-12.58559086</v>
      </c>
      <c r="D4981" s="762">
        <v>-13.50554996</v>
      </c>
      <c r="E4981" s="762">
        <v>0.96966280656619497</v>
      </c>
      <c r="F4981" s="762">
        <v>2.7907885695553799E-2</v>
      </c>
      <c r="G4981" s="762">
        <v>0.502447088272584</v>
      </c>
      <c r="H4981" s="762">
        <v>9.5290139690563207E-3</v>
      </c>
      <c r="I4981" s="762">
        <v>0.39587944567545102</v>
      </c>
      <c r="J4981" s="762">
        <v>3.1346015196051201E-2</v>
      </c>
      <c r="K4981" s="762">
        <v>0.54414263065113</v>
      </c>
      <c r="L4981" s="759" t="s">
        <v>2376</v>
      </c>
      <c r="M4981" s="762">
        <v>0</v>
      </c>
    </row>
    <row r="4982" spans="1:13" x14ac:dyDescent="0.2">
      <c r="A4982" s="759" t="s">
        <v>7357</v>
      </c>
      <c r="B4982" s="759" t="s">
        <v>6259</v>
      </c>
      <c r="C4982" s="762">
        <v>1.770823147</v>
      </c>
      <c r="D4982" s="762">
        <v>-30.340483290000002</v>
      </c>
      <c r="E4982" s="762">
        <v>0.469793652847393</v>
      </c>
      <c r="F4982" s="762">
        <v>4.5199805836259398E-2</v>
      </c>
      <c r="G4982" s="762">
        <v>0.92593908670790004</v>
      </c>
      <c r="H4982" s="762">
        <v>1.7930940264353299E-2</v>
      </c>
      <c r="I4982" s="762">
        <v>0.74493442738564197</v>
      </c>
      <c r="J4982" s="762">
        <v>4.2923853363651503E-2</v>
      </c>
      <c r="K4982" s="762">
        <v>0.89461100983031205</v>
      </c>
      <c r="L4982" s="759" t="s">
        <v>2376</v>
      </c>
      <c r="M4982" s="762">
        <v>0.191849380728326</v>
      </c>
    </row>
    <row r="4983" spans="1:13" x14ac:dyDescent="0.2">
      <c r="A4983" s="759" t="s">
        <v>7358</v>
      </c>
      <c r="B4983" s="759" t="s">
        <v>6259</v>
      </c>
      <c r="C4983" s="762">
        <v>-9.7477999299999993</v>
      </c>
      <c r="D4983" s="762">
        <v>-29.641696840000002</v>
      </c>
      <c r="E4983" s="762">
        <v>0.39740803664260699</v>
      </c>
      <c r="F4983" s="762">
        <v>1.9012916931960701E-2</v>
      </c>
      <c r="G4983" s="762">
        <v>0.28460267320299198</v>
      </c>
      <c r="H4983" s="762">
        <v>1.75005976980088E-2</v>
      </c>
      <c r="I4983" s="762">
        <v>0.72705602439338401</v>
      </c>
      <c r="J4983" s="762">
        <v>3.3835061837945803E-2</v>
      </c>
      <c r="K4983" s="762">
        <v>0.61948763615136304</v>
      </c>
      <c r="L4983" s="759" t="s">
        <v>2376</v>
      </c>
      <c r="M4983" s="762">
        <v>0.47811242635968798</v>
      </c>
    </row>
    <row r="4984" spans="1:13" x14ac:dyDescent="0.2">
      <c r="A4984" s="759" t="s">
        <v>7359</v>
      </c>
      <c r="B4984" s="759" t="s">
        <v>6259</v>
      </c>
      <c r="C4984" s="762">
        <v>-18.228221690000002</v>
      </c>
      <c r="D4984" s="762">
        <v>-26.74532937</v>
      </c>
      <c r="E4984" s="762">
        <v>1.0321808358343201</v>
      </c>
      <c r="F4984" s="762">
        <v>4.58239035737475E-2</v>
      </c>
      <c r="G4984" s="762">
        <v>0.941223711506042</v>
      </c>
      <c r="H4984" s="762">
        <v>6.6532326923733698E-3</v>
      </c>
      <c r="I4984" s="762">
        <v>0.27640616248329702</v>
      </c>
      <c r="J4984" s="762">
        <v>3.4209971715379102E-2</v>
      </c>
      <c r="K4984" s="762">
        <v>0.63083639574171702</v>
      </c>
      <c r="L4984" s="759" t="s">
        <v>2376</v>
      </c>
      <c r="M4984" s="762">
        <v>0</v>
      </c>
    </row>
    <row r="4985" spans="1:13" x14ac:dyDescent="0.2">
      <c r="A4985" s="759" t="s">
        <v>7360</v>
      </c>
      <c r="B4985" s="759" t="s">
        <v>6259</v>
      </c>
      <c r="C4985" s="762">
        <v>-3.646065739</v>
      </c>
      <c r="D4985" s="762">
        <v>-27.705735180000001</v>
      </c>
      <c r="E4985" s="762">
        <v>0.79036383133436905</v>
      </c>
      <c r="F4985" s="762">
        <v>3.6285925020015299E-2</v>
      </c>
      <c r="G4985" s="762">
        <v>0.70763150267416697</v>
      </c>
      <c r="H4985" s="762">
        <v>1.3381604562997401E-2</v>
      </c>
      <c r="I4985" s="762">
        <v>0.55593394758868397</v>
      </c>
      <c r="J4985" s="762">
        <v>3.6863180078753298E-2</v>
      </c>
      <c r="K4985" s="762">
        <v>0.71115065712499503</v>
      </c>
      <c r="L4985" s="759" t="s">
        <v>2376</v>
      </c>
      <c r="M4985" s="762">
        <v>0.67761724984689498</v>
      </c>
    </row>
    <row r="4986" spans="1:13" x14ac:dyDescent="0.2">
      <c r="A4986" s="759" t="s">
        <v>7361</v>
      </c>
      <c r="B4986" s="759" t="s">
        <v>6259</v>
      </c>
      <c r="C4986" s="762">
        <v>-8.7093847059999998</v>
      </c>
      <c r="D4986" s="762">
        <v>-28.063779010000001</v>
      </c>
      <c r="E4986" s="762">
        <v>1.0059119851226099</v>
      </c>
      <c r="F4986" s="762">
        <v>3.65380857220306E-2</v>
      </c>
      <c r="G4986" s="762">
        <v>0.71380711335345803</v>
      </c>
      <c r="H4986" s="762">
        <v>1.3716315447932E-2</v>
      </c>
      <c r="I4986" s="762">
        <v>0.56983935367393401</v>
      </c>
      <c r="J4986" s="762">
        <v>4.3718041151350501E-2</v>
      </c>
      <c r="K4986" s="762">
        <v>0.91865157605032299</v>
      </c>
      <c r="L4986" s="759" t="s">
        <v>2409</v>
      </c>
      <c r="M4986" s="762">
        <v>0</v>
      </c>
    </row>
    <row r="4987" spans="1:13" x14ac:dyDescent="0.2">
      <c r="A4987" s="759" t="s">
        <v>7362</v>
      </c>
      <c r="B4987" s="759" t="s">
        <v>6259</v>
      </c>
      <c r="C4987" s="762">
        <v>-4.4496000310000001</v>
      </c>
      <c r="D4987" s="762">
        <v>-20.68063613</v>
      </c>
      <c r="E4987" s="762">
        <v>1.0625349410506699</v>
      </c>
      <c r="F4987" s="762">
        <v>4.4184859010647497E-2</v>
      </c>
      <c r="G4987" s="762">
        <v>0.90108227882676595</v>
      </c>
      <c r="H4987" s="762">
        <v>1.65101267119779E-2</v>
      </c>
      <c r="I4987" s="762">
        <v>0.68590726436033</v>
      </c>
      <c r="J4987" s="762">
        <v>3.5166102822916101E-2</v>
      </c>
      <c r="K4987" s="762">
        <v>0.65977907760105703</v>
      </c>
      <c r="L4987" s="759" t="s">
        <v>2376</v>
      </c>
      <c r="M4987" s="762">
        <v>0.35611440700670899</v>
      </c>
    </row>
    <row r="4988" spans="1:13" x14ac:dyDescent="0.2">
      <c r="A4988" s="759" t="s">
        <v>7363</v>
      </c>
      <c r="B4988" s="759" t="s">
        <v>6259</v>
      </c>
      <c r="C4988" s="762">
        <v>-18.75268857</v>
      </c>
      <c r="D4988" s="762">
        <v>-10.488506470000001</v>
      </c>
      <c r="E4988" s="762">
        <v>0.46443378188037698</v>
      </c>
      <c r="F4988" s="762">
        <v>3.079512573363E-2</v>
      </c>
      <c r="G4988" s="762">
        <v>0.573157746057398</v>
      </c>
      <c r="H4988" s="762">
        <v>1.22340243860788E-2</v>
      </c>
      <c r="I4988" s="762">
        <v>0.50825810933850601</v>
      </c>
      <c r="J4988" s="762">
        <v>3.5146137208141498E-2</v>
      </c>
      <c r="K4988" s="762">
        <v>0.65917469432512099</v>
      </c>
      <c r="L4988" s="759" t="s">
        <v>2376</v>
      </c>
      <c r="M4988" s="762">
        <v>0.79873081737807206</v>
      </c>
    </row>
    <row r="4989" spans="1:13" x14ac:dyDescent="0.2">
      <c r="A4989" s="759" t="s">
        <v>7364</v>
      </c>
      <c r="B4989" s="759" t="s">
        <v>6259</v>
      </c>
      <c r="C4989" s="762">
        <v>-4.6866366800000003</v>
      </c>
      <c r="D4989" s="762">
        <v>-36.899651400000003</v>
      </c>
      <c r="E4989" s="762">
        <v>1.0567541620298699</v>
      </c>
      <c r="F4989" s="762">
        <v>3.6676774108139097E-2</v>
      </c>
      <c r="G4989" s="762">
        <v>0.71720368575715798</v>
      </c>
      <c r="H4989" s="762">
        <v>2.3696164486492002E-2</v>
      </c>
      <c r="I4989" s="762">
        <v>0.98444857662656104</v>
      </c>
      <c r="J4989" s="762">
        <v>4.45211025456159E-2</v>
      </c>
      <c r="K4989" s="762">
        <v>0.942960763786444</v>
      </c>
      <c r="L4989" s="759" t="s">
        <v>2413</v>
      </c>
      <c r="M4989" s="762">
        <v>0.53017844551320203</v>
      </c>
    </row>
    <row r="4990" spans="1:13" x14ac:dyDescent="0.2">
      <c r="A4990" s="759" t="s">
        <v>7365</v>
      </c>
      <c r="B4990" s="759" t="s">
        <v>6259</v>
      </c>
      <c r="C4990" s="762">
        <v>-11.11530432</v>
      </c>
      <c r="D4990" s="762">
        <v>-24.847513129999999</v>
      </c>
      <c r="E4990" s="762">
        <v>0.76078376661701297</v>
      </c>
      <c r="F4990" s="762">
        <v>3.8454507057347598E-2</v>
      </c>
      <c r="G4990" s="762">
        <v>0.76074169084013399</v>
      </c>
      <c r="H4990" s="762">
        <v>1.0000341541719301E-2</v>
      </c>
      <c r="I4990" s="762">
        <v>0.41546059723754503</v>
      </c>
      <c r="J4990" s="762">
        <v>3.4336420608951201E-2</v>
      </c>
      <c r="K4990" s="762">
        <v>0.63466408585785405</v>
      </c>
      <c r="L4990" s="759" t="s">
        <v>2376</v>
      </c>
      <c r="M4990" s="762">
        <v>0.271051189949928</v>
      </c>
    </row>
    <row r="4991" spans="1:13" x14ac:dyDescent="0.2">
      <c r="A4991" s="759" t="s">
        <v>7366</v>
      </c>
      <c r="B4991" s="759" t="s">
        <v>6259</v>
      </c>
      <c r="C4991" s="762">
        <v>-15.231314619999999</v>
      </c>
      <c r="D4991" s="762">
        <v>-28.734033010000001</v>
      </c>
      <c r="E4991" s="762">
        <v>1.1095660821033599</v>
      </c>
      <c r="F4991" s="762">
        <v>3.2951099735861702E-2</v>
      </c>
      <c r="G4991" s="762">
        <v>0.62595915491393805</v>
      </c>
      <c r="H4991" s="762">
        <v>1.9843573892551002E-2</v>
      </c>
      <c r="I4991" s="762">
        <v>0.82439411625796599</v>
      </c>
      <c r="J4991" s="762">
        <v>3.9205812212301003E-2</v>
      </c>
      <c r="K4991" s="762">
        <v>0.782063589233156</v>
      </c>
      <c r="L4991" s="759" t="s">
        <v>2376</v>
      </c>
      <c r="M4991" s="762">
        <v>0.43006975793643698</v>
      </c>
    </row>
    <row r="4992" spans="1:13" x14ac:dyDescent="0.2">
      <c r="A4992" s="759" t="s">
        <v>7367</v>
      </c>
      <c r="B4992" s="759" t="s">
        <v>6259</v>
      </c>
      <c r="C4992" s="762">
        <v>-19.802562269999999</v>
      </c>
      <c r="D4992" s="762">
        <v>-11.6536302</v>
      </c>
      <c r="E4992" s="762">
        <v>0.77081830285066599</v>
      </c>
      <c r="F4992" s="762">
        <v>2.6073416588391799E-2</v>
      </c>
      <c r="G4992" s="762">
        <v>0.45751957629718498</v>
      </c>
      <c r="H4992" s="762">
        <v>1.14143242597083E-2</v>
      </c>
      <c r="I4992" s="762">
        <v>0.47420396883455002</v>
      </c>
      <c r="J4992" s="762">
        <v>3.4924297043979799E-2</v>
      </c>
      <c r="K4992" s="762">
        <v>0.65245945912861003</v>
      </c>
      <c r="L4992" s="759" t="s">
        <v>2376</v>
      </c>
      <c r="M4992" s="762">
        <v>0.52086324680544704</v>
      </c>
    </row>
    <row r="4993" spans="1:13" x14ac:dyDescent="0.2">
      <c r="A4993" s="759" t="s">
        <v>7368</v>
      </c>
      <c r="B4993" s="759" t="s">
        <v>6259</v>
      </c>
      <c r="C4993" s="762">
        <v>-25.35655079</v>
      </c>
      <c r="D4993" s="762">
        <v>-23.682920169999999</v>
      </c>
      <c r="E4993" s="762">
        <v>1.2400802673365501</v>
      </c>
      <c r="F4993" s="762">
        <v>4.4758524607732497E-2</v>
      </c>
      <c r="G4993" s="762">
        <v>0.91513178638719905</v>
      </c>
      <c r="H4993" s="762">
        <v>1.49048806311691E-2</v>
      </c>
      <c r="I4993" s="762">
        <v>0.61921789894931001</v>
      </c>
      <c r="J4993" s="762">
        <v>4.6486606400088698E-2</v>
      </c>
      <c r="K4993" s="762">
        <v>1</v>
      </c>
      <c r="L4993" s="759" t="s">
        <v>2409</v>
      </c>
      <c r="M4993" s="762">
        <v>0.69030931054156597</v>
      </c>
    </row>
    <row r="4994" spans="1:13" x14ac:dyDescent="0.2">
      <c r="A4994" s="759" t="s">
        <v>7369</v>
      </c>
      <c r="B4994" s="759" t="s">
        <v>6259</v>
      </c>
      <c r="C4994" s="762">
        <v>-27.082096119999999</v>
      </c>
      <c r="D4994" s="762">
        <v>-14.398387230000001</v>
      </c>
      <c r="E4994" s="762">
        <v>1.2400802673365501</v>
      </c>
      <c r="F4994" s="762">
        <v>3.3884094333318598E-2</v>
      </c>
      <c r="G4994" s="762">
        <v>0.648808872793049</v>
      </c>
      <c r="H4994" s="762">
        <v>5.27340414631647E-3</v>
      </c>
      <c r="I4994" s="762">
        <v>0.219081664938545</v>
      </c>
      <c r="J4994" s="762">
        <v>3.7559758194221103E-2</v>
      </c>
      <c r="K4994" s="762">
        <v>0.73223650775029103</v>
      </c>
      <c r="L4994" s="759" t="s">
        <v>2376</v>
      </c>
      <c r="M4994" s="762">
        <v>0.64715575013142901</v>
      </c>
    </row>
    <row r="4995" spans="1:13" x14ac:dyDescent="0.2">
      <c r="A4995" s="759" t="s">
        <v>7370</v>
      </c>
      <c r="B4995" s="759" t="s">
        <v>6259</v>
      </c>
      <c r="C4995" s="762">
        <v>12.467917760000001</v>
      </c>
      <c r="D4995" s="762">
        <v>-32.361671559999998</v>
      </c>
      <c r="E4995" s="762">
        <v>1.2400802673365501</v>
      </c>
      <c r="F4995" s="762">
        <v>2.2246877935308201E-2</v>
      </c>
      <c r="G4995" s="762">
        <v>0.36380478648780201</v>
      </c>
      <c r="H4995" s="762">
        <v>4.5425048669694998E-3</v>
      </c>
      <c r="I4995" s="762">
        <v>0.18871672991329</v>
      </c>
      <c r="J4995" s="762">
        <v>4.4561033775165002E-2</v>
      </c>
      <c r="K4995" s="762">
        <v>0.94416950006769096</v>
      </c>
      <c r="L4995" s="759" t="s">
        <v>2409</v>
      </c>
      <c r="M4995" s="762">
        <v>0.71059246649459396</v>
      </c>
    </row>
    <row r="4996" spans="1:13" x14ac:dyDescent="0.2">
      <c r="A4996" s="759" t="s">
        <v>7371</v>
      </c>
      <c r="B4996" s="759" t="s">
        <v>6259</v>
      </c>
      <c r="C4996" s="762">
        <v>0.30612137900000003</v>
      </c>
      <c r="D4996" s="762">
        <v>-38.903939520000002</v>
      </c>
      <c r="E4996" s="762">
        <v>0.92614548546477304</v>
      </c>
      <c r="F4996" s="762">
        <v>2.83554709416311E-2</v>
      </c>
      <c r="G4996" s="762">
        <v>0.51340877824799802</v>
      </c>
      <c r="H4996" s="762">
        <v>1.8941903753543501E-2</v>
      </c>
      <c r="I4996" s="762">
        <v>0.78693456170361398</v>
      </c>
      <c r="J4996" s="762">
        <v>3.5771726471077597E-2</v>
      </c>
      <c r="K4996" s="762">
        <v>0.67811166363340902</v>
      </c>
      <c r="L4996" s="759" t="s">
        <v>2376</v>
      </c>
      <c r="M4996" s="762">
        <v>0</v>
      </c>
    </row>
    <row r="4997" spans="1:13" x14ac:dyDescent="0.2">
      <c r="A4997" s="759" t="s">
        <v>7372</v>
      </c>
      <c r="B4997" s="759" t="s">
        <v>6259</v>
      </c>
      <c r="C4997" s="762">
        <v>-15.43133701</v>
      </c>
      <c r="D4997" s="762">
        <v>-26.63184979</v>
      </c>
      <c r="E4997" s="762">
        <v>0.70122241914018202</v>
      </c>
      <c r="F4997" s="762">
        <v>3.2314393963272799E-2</v>
      </c>
      <c r="G4997" s="762">
        <v>0.61036575080636901</v>
      </c>
      <c r="H4997" s="762">
        <v>2.03832098090782E-2</v>
      </c>
      <c r="I4997" s="762">
        <v>0.84681309901384405</v>
      </c>
      <c r="J4997" s="762">
        <v>4.2633242748599601E-2</v>
      </c>
      <c r="K4997" s="762">
        <v>0.88581406383113204</v>
      </c>
      <c r="L4997" s="759" t="s">
        <v>2376</v>
      </c>
      <c r="M4997" s="762">
        <v>0.56059253394643205</v>
      </c>
    </row>
    <row r="4998" spans="1:13" x14ac:dyDescent="0.2">
      <c r="A4998" s="759" t="s">
        <v>7373</v>
      </c>
      <c r="B4998" s="759" t="s">
        <v>6259</v>
      </c>
      <c r="C4998" s="762">
        <v>-11.62568508</v>
      </c>
      <c r="D4998" s="762">
        <v>-16.55367171</v>
      </c>
      <c r="E4998" s="762">
        <v>0.88213339814506897</v>
      </c>
      <c r="F4998" s="762">
        <v>3.3928222456171303E-2</v>
      </c>
      <c r="G4998" s="762">
        <v>0.64988960037604504</v>
      </c>
      <c r="H4998" s="762">
        <v>1.74049660165989E-2</v>
      </c>
      <c r="I4998" s="762">
        <v>0.72308302748637598</v>
      </c>
      <c r="J4998" s="762">
        <v>4.6666296933059702E-2</v>
      </c>
      <c r="K4998" s="762">
        <v>1</v>
      </c>
      <c r="L4998" s="759" t="s">
        <v>2409</v>
      </c>
      <c r="M4998" s="762">
        <v>0.88675733429099901</v>
      </c>
    </row>
    <row r="4999" spans="1:13" x14ac:dyDescent="0.2">
      <c r="A4999" s="759" t="s">
        <v>7374</v>
      </c>
      <c r="B4999" s="759" t="s">
        <v>6259</v>
      </c>
      <c r="C4999" s="762">
        <v>-21.677488220000001</v>
      </c>
      <c r="D4999" s="762">
        <v>-14.57883734</v>
      </c>
      <c r="E4999" s="762">
        <v>1.0705760223699901</v>
      </c>
      <c r="F4999" s="762">
        <v>3.9217293180944197E-2</v>
      </c>
      <c r="G4999" s="762">
        <v>0.77942288804197601</v>
      </c>
      <c r="H4999" s="762">
        <v>2.1394173298268399E-2</v>
      </c>
      <c r="I4999" s="762">
        <v>0.88881319178717699</v>
      </c>
      <c r="J4999" s="762">
        <v>4.1202373689756502E-2</v>
      </c>
      <c r="K4999" s="762">
        <v>0.84250076654300798</v>
      </c>
      <c r="L4999" s="759" t="s">
        <v>2376</v>
      </c>
      <c r="M4999" s="762">
        <v>0.63127327471786998</v>
      </c>
    </row>
    <row r="5000" spans="1:13" x14ac:dyDescent="0.2">
      <c r="A5000" s="759" t="s">
        <v>7375</v>
      </c>
      <c r="B5000" s="759" t="s">
        <v>6259</v>
      </c>
      <c r="C5000" s="762">
        <v>-14.081577770000001</v>
      </c>
      <c r="D5000" s="762">
        <v>-22.06690103</v>
      </c>
      <c r="E5000" s="762">
        <v>0.44597229354196699</v>
      </c>
      <c r="F5000" s="762">
        <v>3.83095146536888E-2</v>
      </c>
      <c r="G5000" s="762">
        <v>0.75719072878172</v>
      </c>
      <c r="H5000" s="762">
        <v>1.18583284948256E-2</v>
      </c>
      <c r="I5000" s="762">
        <v>0.49264995468341999</v>
      </c>
      <c r="J5000" s="762">
        <v>3.5978037823747998E-2</v>
      </c>
      <c r="K5000" s="762">
        <v>0.68435685658266399</v>
      </c>
      <c r="L5000" s="759" t="s">
        <v>2376</v>
      </c>
      <c r="M5000" s="762">
        <v>0.90333737340220699</v>
      </c>
    </row>
    <row r="5001" spans="1:13" x14ac:dyDescent="0.2">
      <c r="A5001" s="759" t="s">
        <v>7376</v>
      </c>
      <c r="B5001" s="759" t="s">
        <v>6259</v>
      </c>
      <c r="C5001" s="762">
        <v>-26.31733504</v>
      </c>
      <c r="D5001" s="762">
        <v>-26.555690999999999</v>
      </c>
      <c r="E5001" s="762">
        <v>1.1828215427104101</v>
      </c>
      <c r="F5001" s="762">
        <v>2.0191768213882699E-2</v>
      </c>
      <c r="G5001" s="762">
        <v>0.31347361210668001</v>
      </c>
      <c r="H5001" s="762">
        <v>1.0977150858977399E-2</v>
      </c>
      <c r="I5001" s="762">
        <v>0.45604177441398602</v>
      </c>
      <c r="J5001" s="762">
        <v>3.8899672785757899E-2</v>
      </c>
      <c r="K5001" s="762">
        <v>0.77279657071609398</v>
      </c>
      <c r="L5001" s="759" t="s">
        <v>2376</v>
      </c>
      <c r="M5001" s="762">
        <v>0.86796372539829703</v>
      </c>
    </row>
    <row r="5002" spans="1:13" x14ac:dyDescent="0.2">
      <c r="A5002" s="759" t="s">
        <v>7377</v>
      </c>
      <c r="B5002" s="759" t="s">
        <v>6259</v>
      </c>
      <c r="C5002" s="762">
        <v>-11.28475478</v>
      </c>
      <c r="D5002" s="762">
        <v>-20.062800429999999</v>
      </c>
      <c r="E5002" s="762">
        <v>0.98294622357063</v>
      </c>
      <c r="F5002" s="762">
        <v>1.59365563673729E-2</v>
      </c>
      <c r="G5002" s="762">
        <v>0.20926030128602299</v>
      </c>
      <c r="H5002" s="762">
        <v>6.14092011339185E-3</v>
      </c>
      <c r="I5002" s="762">
        <v>0.25512230389600499</v>
      </c>
      <c r="J5002" s="762">
        <v>2.90366590871277E-2</v>
      </c>
      <c r="K5002" s="762">
        <v>0.474236983822446</v>
      </c>
      <c r="L5002" s="759" t="s">
        <v>2376</v>
      </c>
      <c r="M5002" s="762">
        <v>0</v>
      </c>
    </row>
    <row r="5003" spans="1:13" x14ac:dyDescent="0.2">
      <c r="A5003" s="759" t="s">
        <v>7378</v>
      </c>
      <c r="B5003" s="759" t="s">
        <v>6259</v>
      </c>
      <c r="C5003" s="762">
        <v>-7.6124702400000004</v>
      </c>
      <c r="D5003" s="762">
        <v>-29.590167789999999</v>
      </c>
      <c r="E5003" s="762">
        <v>0.50332320910902695</v>
      </c>
      <c r="F5003" s="762">
        <v>2.0393496775494999E-2</v>
      </c>
      <c r="G5003" s="762">
        <v>0.31841410554826199</v>
      </c>
      <c r="H5003" s="762">
        <v>1.6865330100071699E-2</v>
      </c>
      <c r="I5003" s="762">
        <v>0.70066404473049904</v>
      </c>
      <c r="J5003" s="762">
        <v>3.95407908601852E-2</v>
      </c>
      <c r="K5003" s="762">
        <v>0.79220361254226301</v>
      </c>
      <c r="L5003" s="759" t="s">
        <v>2376</v>
      </c>
      <c r="M5003" s="762">
        <v>0.27002027479310298</v>
      </c>
    </row>
    <row r="5004" spans="1:13" x14ac:dyDescent="0.2">
      <c r="A5004" s="759" t="s">
        <v>7379</v>
      </c>
      <c r="B5004" s="759" t="s">
        <v>6259</v>
      </c>
      <c r="C5004" s="762">
        <v>-3.143159367</v>
      </c>
      <c r="D5004" s="762">
        <v>-27.46922408</v>
      </c>
      <c r="E5004" s="762">
        <v>1.06367618885328</v>
      </c>
      <c r="F5004" s="762">
        <v>4.9045256541994202E-2</v>
      </c>
      <c r="G5004" s="762">
        <v>1</v>
      </c>
      <c r="H5004" s="762">
        <v>1.5096143993988899E-2</v>
      </c>
      <c r="I5004" s="762">
        <v>0.62716385121868701</v>
      </c>
      <c r="J5004" s="762">
        <v>4.2639897953524498E-2</v>
      </c>
      <c r="K5004" s="762">
        <v>0.88601551483290297</v>
      </c>
      <c r="L5004" s="759" t="s">
        <v>2376</v>
      </c>
      <c r="M5004" s="762">
        <v>0.90333737340220699</v>
      </c>
    </row>
    <row r="5005" spans="1:13" x14ac:dyDescent="0.2">
      <c r="A5005" s="759" t="s">
        <v>7380</v>
      </c>
      <c r="B5005" s="759" t="s">
        <v>6259</v>
      </c>
      <c r="C5005" s="762">
        <v>-23.800072669999999</v>
      </c>
      <c r="D5005" s="762">
        <v>-29.134439409999999</v>
      </c>
      <c r="E5005" s="762">
        <v>0.86295224741518295</v>
      </c>
      <c r="F5005" s="762">
        <v>2.9881043188824199E-2</v>
      </c>
      <c r="G5005" s="762">
        <v>0.55077117265168296</v>
      </c>
      <c r="H5005" s="762">
        <v>6.9879435773079696E-3</v>
      </c>
      <c r="I5005" s="762">
        <v>0.29031161011318601</v>
      </c>
      <c r="J5005" s="762">
        <v>3.1585602573345903E-2</v>
      </c>
      <c r="K5005" s="762">
        <v>0.55139510887986198</v>
      </c>
      <c r="L5005" s="759" t="s">
        <v>2376</v>
      </c>
      <c r="M5005" s="762">
        <v>0.68203540882217095</v>
      </c>
    </row>
    <row r="5006" spans="1:13" x14ac:dyDescent="0.2">
      <c r="A5006" s="759" t="s">
        <v>7381</v>
      </c>
      <c r="B5006" s="759" t="s">
        <v>6259</v>
      </c>
      <c r="C5006" s="762">
        <v>-13.782493069999999</v>
      </c>
      <c r="D5006" s="762">
        <v>-14.09189157</v>
      </c>
      <c r="E5006" s="762">
        <v>0.78654853484444998</v>
      </c>
      <c r="F5006" s="762">
        <v>1.45433684887379E-2</v>
      </c>
      <c r="G5006" s="762">
        <v>0.17514008963132499</v>
      </c>
      <c r="H5006" s="762">
        <v>1.43857372178012E-2</v>
      </c>
      <c r="I5006" s="762">
        <v>0.59765024893371099</v>
      </c>
      <c r="J5006" s="762">
        <v>3.2426376795518803E-2</v>
      </c>
      <c r="K5006" s="762">
        <v>0.57684586238289104</v>
      </c>
      <c r="L5006" s="759" t="s">
        <v>2376</v>
      </c>
      <c r="M5006" s="762">
        <v>0.54496624841923302</v>
      </c>
    </row>
    <row r="5007" spans="1:13" x14ac:dyDescent="0.2">
      <c r="A5007" s="759" t="s">
        <v>7382</v>
      </c>
      <c r="B5007" s="759" t="s">
        <v>6259</v>
      </c>
      <c r="C5007" s="762">
        <v>-4.2632693919999998</v>
      </c>
      <c r="D5007" s="762">
        <v>-24.742905499999999</v>
      </c>
      <c r="E5007" s="762">
        <v>0.51742922538239999</v>
      </c>
      <c r="F5007" s="762">
        <v>1.5085513998070999E-2</v>
      </c>
      <c r="G5007" s="762">
        <v>0.18841764891818999</v>
      </c>
      <c r="H5007" s="762">
        <v>1.5792889101403699E-2</v>
      </c>
      <c r="I5007" s="762">
        <v>0.65610987064704895</v>
      </c>
      <c r="J5007" s="762">
        <v>3.0516332982086398E-2</v>
      </c>
      <c r="K5007" s="762">
        <v>0.51902763890792702</v>
      </c>
      <c r="L5007" s="759" t="s">
        <v>2376</v>
      </c>
      <c r="M5007" s="762">
        <v>0</v>
      </c>
    </row>
    <row r="5008" spans="1:13" x14ac:dyDescent="0.2">
      <c r="A5008" s="759" t="s">
        <v>7383</v>
      </c>
      <c r="B5008" s="759" t="s">
        <v>6259</v>
      </c>
      <c r="C5008" s="762">
        <v>-18.700847490000001</v>
      </c>
      <c r="D5008" s="762">
        <v>-27.6196944</v>
      </c>
      <c r="E5008" s="762">
        <v>1.1145139899537999</v>
      </c>
      <c r="F5008" s="762">
        <v>3.00197315749327E-2</v>
      </c>
      <c r="G5008" s="762">
        <v>0.55416776954612801</v>
      </c>
      <c r="H5008" s="762">
        <v>5.6969158782745298E-3</v>
      </c>
      <c r="I5008" s="762">
        <v>0.23667631804713499</v>
      </c>
      <c r="J5008" s="762">
        <v>3.4440685486107299E-2</v>
      </c>
      <c r="K5008" s="762">
        <v>0.63782022218371504</v>
      </c>
      <c r="L5008" s="759" t="s">
        <v>2376</v>
      </c>
      <c r="M5008" s="762">
        <v>0</v>
      </c>
    </row>
    <row r="5009" spans="1:13" x14ac:dyDescent="0.2">
      <c r="A5009" s="759" t="s">
        <v>7384</v>
      </c>
      <c r="B5009" s="759" t="s">
        <v>6259</v>
      </c>
      <c r="C5009" s="762">
        <v>-10.03226055</v>
      </c>
      <c r="D5009" s="762">
        <v>-23.087184359999998</v>
      </c>
      <c r="E5009" s="762">
        <v>0.42762659944319797</v>
      </c>
      <c r="F5009" s="762">
        <v>1.7607121018224901E-2</v>
      </c>
      <c r="G5009" s="762">
        <v>0.25017368223886699</v>
      </c>
      <c r="H5009" s="762">
        <v>2.55609822739848E-2</v>
      </c>
      <c r="I5009" s="762">
        <v>1</v>
      </c>
      <c r="J5009" s="762">
        <v>3.3857245854361902E-2</v>
      </c>
      <c r="K5009" s="762">
        <v>0.62015915967101498</v>
      </c>
      <c r="L5009" s="759" t="s">
        <v>2607</v>
      </c>
      <c r="M5009" s="762">
        <v>0.90333737340220699</v>
      </c>
    </row>
    <row r="5010" spans="1:13" x14ac:dyDescent="0.2">
      <c r="A5010" s="759" t="s">
        <v>7385</v>
      </c>
      <c r="B5010" s="759" t="s">
        <v>6259</v>
      </c>
      <c r="C5010" s="762">
        <v>4.156107241</v>
      </c>
      <c r="D5010" s="762">
        <v>-37.95474273</v>
      </c>
      <c r="E5010" s="762">
        <v>0.68887668440207295</v>
      </c>
      <c r="F5010" s="762">
        <v>3.7962793688417602E-2</v>
      </c>
      <c r="G5010" s="762">
        <v>0.74869927328172403</v>
      </c>
      <c r="H5010" s="762">
        <v>2.1715222514430099E-2</v>
      </c>
      <c r="I5010" s="762">
        <v>0.90215109810509198</v>
      </c>
      <c r="J5010" s="762">
        <v>3.6062337086129402E-2</v>
      </c>
      <c r="K5010" s="762">
        <v>0.68690863990321405</v>
      </c>
      <c r="L5010" s="759" t="s">
        <v>2607</v>
      </c>
      <c r="M5010" s="762">
        <v>0.90333737340220699</v>
      </c>
    </row>
    <row r="5011" spans="1:13" x14ac:dyDescent="0.2">
      <c r="A5011" s="759" t="s">
        <v>7386</v>
      </c>
      <c r="B5011" s="759" t="s">
        <v>6259</v>
      </c>
      <c r="C5011" s="762">
        <v>-19.484139469999999</v>
      </c>
      <c r="D5011" s="762">
        <v>-11.016736379999999</v>
      </c>
      <c r="E5011" s="762">
        <v>0.62675035326388295</v>
      </c>
      <c r="F5011" s="762">
        <v>3.4766656790372497E-2</v>
      </c>
      <c r="G5011" s="762">
        <v>0.67042349792519595</v>
      </c>
      <c r="H5011" s="762">
        <v>5.0958024522695404E-3</v>
      </c>
      <c r="I5011" s="762">
        <v>0.21170325398114101</v>
      </c>
      <c r="J5011" s="762">
        <v>2.9309522489046599E-2</v>
      </c>
      <c r="K5011" s="762">
        <v>0.482496717060031</v>
      </c>
      <c r="L5011" s="759" t="s">
        <v>2376</v>
      </c>
      <c r="M5011" s="762">
        <v>0.54362010612810696</v>
      </c>
    </row>
    <row r="5012" spans="1:13" x14ac:dyDescent="0.2">
      <c r="A5012" s="759" t="s">
        <v>7387</v>
      </c>
      <c r="B5012" s="759" t="s">
        <v>6259</v>
      </c>
      <c r="C5012" s="762">
        <v>-14.44352288</v>
      </c>
      <c r="D5012" s="762">
        <v>-22.588664659999999</v>
      </c>
      <c r="E5012" s="762">
        <v>0.85669278073042998</v>
      </c>
      <c r="F5012" s="762">
        <v>5.4164118792906703E-2</v>
      </c>
      <c r="G5012" s="762">
        <v>1</v>
      </c>
      <c r="H5012" s="762">
        <v>2.4003552033880899E-2</v>
      </c>
      <c r="I5012" s="762">
        <v>0.99721890008786396</v>
      </c>
      <c r="J5012" s="762">
        <v>3.7914702456879799E-2</v>
      </c>
      <c r="K5012" s="762">
        <v>0.74298088406470997</v>
      </c>
      <c r="L5012" s="759" t="s">
        <v>2607</v>
      </c>
      <c r="M5012" s="762">
        <v>0.21027886575525201</v>
      </c>
    </row>
    <row r="5013" spans="1:13" x14ac:dyDescent="0.2">
      <c r="A5013" s="759" t="s">
        <v>7388</v>
      </c>
      <c r="B5013" s="759" t="s">
        <v>6259</v>
      </c>
      <c r="C5013" s="762">
        <v>-22.115101719999998</v>
      </c>
      <c r="D5013" s="762">
        <v>-24.930538469999998</v>
      </c>
      <c r="E5013" s="762">
        <v>1.13240978354661</v>
      </c>
      <c r="F5013" s="762">
        <v>3.7515208442340298E-2</v>
      </c>
      <c r="G5013" s="762">
        <v>0.73773755881556402</v>
      </c>
      <c r="H5013" s="762">
        <v>2.0553980668738699E-2</v>
      </c>
      <c r="I5013" s="762">
        <v>0.85390771854294101</v>
      </c>
      <c r="J5013" s="762">
        <v>4.8057234762353698E-2</v>
      </c>
      <c r="K5013" s="762">
        <v>1</v>
      </c>
      <c r="L5013" s="759" t="s">
        <v>2409</v>
      </c>
      <c r="M5013" s="762">
        <v>0.354456123091418</v>
      </c>
    </row>
    <row r="5014" spans="1:13" x14ac:dyDescent="0.2">
      <c r="A5014" s="759" t="s">
        <v>7389</v>
      </c>
      <c r="B5014" s="759" t="s">
        <v>6259</v>
      </c>
      <c r="C5014" s="762">
        <v>-8.3273930600000003</v>
      </c>
      <c r="D5014" s="762">
        <v>-30.513913380000002</v>
      </c>
      <c r="E5014" s="762">
        <v>0.61655236115220702</v>
      </c>
      <c r="F5014" s="762">
        <v>2.96225784692585E-2</v>
      </c>
      <c r="G5014" s="762">
        <v>0.54444117231767797</v>
      </c>
      <c r="H5014" s="762">
        <v>8.1970012637043593E-3</v>
      </c>
      <c r="I5014" s="762">
        <v>0.34054144658420199</v>
      </c>
      <c r="J5014" s="762">
        <v>2.9999445399589601E-2</v>
      </c>
      <c r="K5014" s="762">
        <v>0.50338111668355601</v>
      </c>
      <c r="L5014" s="759" t="s">
        <v>2376</v>
      </c>
      <c r="M5014" s="762">
        <v>0</v>
      </c>
    </row>
    <row r="5015" spans="1:13" x14ac:dyDescent="0.2">
      <c r="A5015" s="759" t="s">
        <v>7390</v>
      </c>
      <c r="B5015" s="759" t="s">
        <v>6259</v>
      </c>
      <c r="C5015" s="762">
        <v>-7.4543620690000001</v>
      </c>
      <c r="D5015" s="762">
        <v>-29.367937399999999</v>
      </c>
      <c r="E5015" s="762">
        <v>0.66355624890462706</v>
      </c>
      <c r="F5015" s="762">
        <v>2.8008749976359899E-2</v>
      </c>
      <c r="G5015" s="762">
        <v>0.50491732274800205</v>
      </c>
      <c r="H5015" s="762">
        <v>1.1605587622528101E-2</v>
      </c>
      <c r="I5015" s="762">
        <v>0.48214996264856602</v>
      </c>
      <c r="J5015" s="762">
        <v>4.4995840496921999E-2</v>
      </c>
      <c r="K5015" s="762">
        <v>0.95733134894460403</v>
      </c>
      <c r="L5015" s="759" t="s">
        <v>2409</v>
      </c>
      <c r="M5015" s="762">
        <v>0.43069677973855303</v>
      </c>
    </row>
    <row r="5016" spans="1:13" x14ac:dyDescent="0.2">
      <c r="A5016" s="759" t="s">
        <v>7391</v>
      </c>
      <c r="B5016" s="759" t="s">
        <v>6259</v>
      </c>
      <c r="C5016" s="762">
        <v>-5.9907682299999996</v>
      </c>
      <c r="D5016" s="762">
        <v>-33.404583270000003</v>
      </c>
      <c r="E5016" s="762">
        <v>0.54298244081067304</v>
      </c>
      <c r="F5016" s="762">
        <v>3.1148150716451599E-2</v>
      </c>
      <c r="G5016" s="762">
        <v>0.58180359121210801</v>
      </c>
      <c r="H5016" s="762">
        <v>1.5724580757539498E-2</v>
      </c>
      <c r="I5016" s="762">
        <v>0.65327203945326595</v>
      </c>
      <c r="J5016" s="762">
        <v>2.8996727857578598E-2</v>
      </c>
      <c r="K5016" s="762">
        <v>0.47302824754119899</v>
      </c>
      <c r="L5016" s="759" t="s">
        <v>2376</v>
      </c>
      <c r="M5016" s="762">
        <v>0.73793586276321199</v>
      </c>
    </row>
    <row r="5017" spans="1:13" x14ac:dyDescent="0.2">
      <c r="A5017" s="759" t="s">
        <v>7392</v>
      </c>
      <c r="B5017" s="759" t="s">
        <v>6259</v>
      </c>
      <c r="C5017" s="762">
        <v>-16.626559019999998</v>
      </c>
      <c r="D5017" s="762">
        <v>-30.616897269999999</v>
      </c>
      <c r="E5017" s="762">
        <v>0.81783666260536103</v>
      </c>
      <c r="F5017" s="762">
        <v>4.5748255363142899E-2</v>
      </c>
      <c r="G5017" s="762">
        <v>0.939371011158733</v>
      </c>
      <c r="H5017" s="762">
        <v>1.8641347040541E-2</v>
      </c>
      <c r="I5017" s="762">
        <v>0.77444802967061699</v>
      </c>
      <c r="J5017" s="762">
        <v>4.8906882591093097E-2</v>
      </c>
      <c r="K5017" s="762">
        <v>1</v>
      </c>
      <c r="L5017" s="759" t="s">
        <v>2409</v>
      </c>
      <c r="M5017" s="762">
        <v>0.90333737340220699</v>
      </c>
    </row>
    <row r="5018" spans="1:13" x14ac:dyDescent="0.2">
      <c r="A5018" s="759" t="s">
        <v>7393</v>
      </c>
      <c r="B5018" s="759" t="s">
        <v>6259</v>
      </c>
      <c r="C5018" s="762">
        <v>-24.802063650000001</v>
      </c>
      <c r="D5018" s="762">
        <v>-9.7261237860000005</v>
      </c>
      <c r="E5018" s="762">
        <v>1.0979730610170599</v>
      </c>
      <c r="F5018" s="762">
        <v>3.88075320401692E-2</v>
      </c>
      <c r="G5018" s="762">
        <v>0.769387535994844</v>
      </c>
      <c r="H5018" s="762">
        <v>3.9072372690324101E-3</v>
      </c>
      <c r="I5018" s="762">
        <v>0.16232475025040499</v>
      </c>
      <c r="J5018" s="762">
        <v>2.85264267095558E-2</v>
      </c>
      <c r="K5018" s="762">
        <v>0.45879194287046998</v>
      </c>
      <c r="L5018" s="759" t="s">
        <v>2376</v>
      </c>
      <c r="M5018" s="762">
        <v>0.19875785322857301</v>
      </c>
    </row>
    <row r="5019" spans="1:13" x14ac:dyDescent="0.2">
      <c r="A5019" s="759" t="s">
        <v>7394</v>
      </c>
      <c r="B5019" s="759" t="s">
        <v>6259</v>
      </c>
      <c r="C5019" s="762">
        <v>-23.738316050000002</v>
      </c>
      <c r="D5019" s="762">
        <v>-16.84738896</v>
      </c>
      <c r="E5019" s="762">
        <v>1.06434585696966</v>
      </c>
      <c r="F5019" s="762">
        <v>4.09130739019977E-2</v>
      </c>
      <c r="G5019" s="762">
        <v>0.82095382761367397</v>
      </c>
      <c r="H5019" s="762">
        <v>1.9023873766180501E-2</v>
      </c>
      <c r="I5019" s="762">
        <v>0.79033997575401005</v>
      </c>
      <c r="J5019" s="762">
        <v>3.6514891021019402E-2</v>
      </c>
      <c r="K5019" s="762">
        <v>0.70060773181234703</v>
      </c>
      <c r="L5019" s="759" t="s">
        <v>2376</v>
      </c>
      <c r="M5019" s="762">
        <v>0.48632652871445498</v>
      </c>
    </row>
    <row r="5020" spans="1:13" x14ac:dyDescent="0.2">
      <c r="A5020" s="759" t="s">
        <v>7395</v>
      </c>
      <c r="B5020" s="759" t="s">
        <v>6259</v>
      </c>
      <c r="C5020" s="762">
        <v>-26.92107408</v>
      </c>
      <c r="D5020" s="762">
        <v>-15.09712328</v>
      </c>
      <c r="E5020" s="762">
        <v>1.15186867429634</v>
      </c>
      <c r="F5020" s="762">
        <v>5.2392689861248599E-2</v>
      </c>
      <c r="G5020" s="762">
        <v>1</v>
      </c>
      <c r="H5020" s="762">
        <v>1.57040882543803E-2</v>
      </c>
      <c r="I5020" s="762">
        <v>0.65242066516834796</v>
      </c>
      <c r="J5020" s="762">
        <v>3.6204314791192897E-2</v>
      </c>
      <c r="K5020" s="762">
        <v>0.69120640253723098</v>
      </c>
      <c r="L5020" s="759" t="s">
        <v>2376</v>
      </c>
      <c r="M5020" s="762">
        <v>0</v>
      </c>
    </row>
    <row r="5021" spans="1:13" x14ac:dyDescent="0.2">
      <c r="A5021" s="759" t="s">
        <v>7396</v>
      </c>
      <c r="B5021" s="759" t="s">
        <v>6259</v>
      </c>
      <c r="C5021" s="762">
        <v>-25.665543570000001</v>
      </c>
      <c r="D5021" s="762">
        <v>-21.854876279999999</v>
      </c>
      <c r="E5021" s="762">
        <v>0.96397835794083897</v>
      </c>
      <c r="F5021" s="762">
        <v>3.1053590453195799E-2</v>
      </c>
      <c r="G5021" s="762">
        <v>0.579487721900658</v>
      </c>
      <c r="H5021" s="762">
        <v>1.5225929847330901E-2</v>
      </c>
      <c r="I5021" s="762">
        <v>0.63255576372258604</v>
      </c>
      <c r="J5021" s="762">
        <v>3.9997781598358401E-2</v>
      </c>
      <c r="K5021" s="762">
        <v>0.80603701520945104</v>
      </c>
      <c r="L5021" s="759" t="s">
        <v>2376</v>
      </c>
      <c r="M5021" s="762">
        <v>0.54054868424970104</v>
      </c>
    </row>
    <row r="5022" spans="1:13" x14ac:dyDescent="0.2">
      <c r="A5022" s="759" t="s">
        <v>7397</v>
      </c>
      <c r="B5022" s="759" t="s">
        <v>6259</v>
      </c>
      <c r="C5022" s="762">
        <v>-12.780577879999999</v>
      </c>
      <c r="D5022" s="762">
        <v>-10.35023582</v>
      </c>
      <c r="E5022" s="762">
        <v>0.75355762233194301</v>
      </c>
      <c r="F5022" s="762">
        <v>1.87985803352477E-2</v>
      </c>
      <c r="G5022" s="762">
        <v>0.27935340045198298</v>
      </c>
      <c r="H5022" s="762">
        <v>1.5171283172239499E-2</v>
      </c>
      <c r="I5022" s="762">
        <v>0.63028547384077604</v>
      </c>
      <c r="J5022" s="762">
        <v>3.2284399090455301E-2</v>
      </c>
      <c r="K5022" s="762">
        <v>0.572548099748874</v>
      </c>
      <c r="L5022" s="759" t="s">
        <v>2376</v>
      </c>
      <c r="M5022" s="762">
        <v>0.59593687500400305</v>
      </c>
    </row>
    <row r="5023" spans="1:13" x14ac:dyDescent="0.2">
      <c r="A5023" s="759" t="s">
        <v>7398</v>
      </c>
      <c r="B5023" s="759" t="s">
        <v>6259</v>
      </c>
      <c r="C5023" s="762">
        <v>-4.5373513430000001</v>
      </c>
      <c r="D5023" s="762">
        <v>-35.477106900000003</v>
      </c>
      <c r="E5023" s="762">
        <v>0.50374296894646597</v>
      </c>
      <c r="F5023" s="762">
        <v>3.079512573363E-2</v>
      </c>
      <c r="G5023" s="762">
        <v>0.573157746057398</v>
      </c>
      <c r="H5023" s="762">
        <v>1.7302503500802601E-2</v>
      </c>
      <c r="I5023" s="762">
        <v>0.71882628069570098</v>
      </c>
      <c r="J5023" s="762">
        <v>3.7209250734845503E-2</v>
      </c>
      <c r="K5023" s="762">
        <v>0.72162644219392702</v>
      </c>
      <c r="L5023" s="759" t="s">
        <v>2376</v>
      </c>
      <c r="M5023" s="762">
        <v>0</v>
      </c>
    </row>
    <row r="5024" spans="1:13" x14ac:dyDescent="0.2">
      <c r="A5024" s="759" t="s">
        <v>7399</v>
      </c>
      <c r="B5024" s="759" t="s">
        <v>6259</v>
      </c>
      <c r="C5024" s="762">
        <v>-26.136581620000001</v>
      </c>
      <c r="D5024" s="762">
        <v>-21.39181121</v>
      </c>
      <c r="E5024" s="762">
        <v>1.2400802673365501</v>
      </c>
      <c r="F5024" s="762">
        <v>3.8120394127177201E-2</v>
      </c>
      <c r="G5024" s="762">
        <v>0.75255901464956498</v>
      </c>
      <c r="H5024" s="762">
        <v>3.45640219952867E-3</v>
      </c>
      <c r="I5024" s="762">
        <v>0.14359497297322901</v>
      </c>
      <c r="J5024" s="762">
        <v>2.73639842493483E-2</v>
      </c>
      <c r="K5024" s="762">
        <v>0.42360406806187501</v>
      </c>
      <c r="L5024" s="759" t="s">
        <v>2376</v>
      </c>
      <c r="M5024" s="762">
        <v>0</v>
      </c>
    </row>
    <row r="5025" spans="1:13" x14ac:dyDescent="0.2">
      <c r="A5025" s="759" t="s">
        <v>7400</v>
      </c>
      <c r="B5025" s="759" t="s">
        <v>6259</v>
      </c>
      <c r="C5025" s="762">
        <v>-12.32437614</v>
      </c>
      <c r="D5025" s="762">
        <v>-36.248532779999998</v>
      </c>
      <c r="E5025" s="762">
        <v>1.1904611756755199</v>
      </c>
      <c r="F5025" s="762">
        <v>2.8992176714220001E-2</v>
      </c>
      <c r="G5025" s="762">
        <v>0.52900218235556795</v>
      </c>
      <c r="H5025" s="762">
        <v>2.9017384473513399E-2</v>
      </c>
      <c r="I5025" s="762">
        <v>1</v>
      </c>
      <c r="J5025" s="762">
        <v>4.32033719704953E-2</v>
      </c>
      <c r="K5025" s="762">
        <v>0.903072224340291</v>
      </c>
      <c r="L5025" s="759" t="s">
        <v>2413</v>
      </c>
      <c r="M5025" s="762">
        <v>0</v>
      </c>
    </row>
    <row r="5026" spans="1:13" x14ac:dyDescent="0.2">
      <c r="A5026" s="759" t="s">
        <v>7401</v>
      </c>
      <c r="B5026" s="759" t="s">
        <v>6259</v>
      </c>
      <c r="C5026" s="762">
        <v>-11.55508794</v>
      </c>
      <c r="D5026" s="762">
        <v>-16.693491980000001</v>
      </c>
      <c r="E5026" s="762">
        <v>0.89256993909813998</v>
      </c>
      <c r="F5026" s="762">
        <v>2.3324864936424002E-2</v>
      </c>
      <c r="G5026" s="762">
        <v>0.39020549091607198</v>
      </c>
      <c r="H5026" s="762">
        <v>1.1721711807097201E-2</v>
      </c>
      <c r="I5026" s="762">
        <v>0.48697429229585298</v>
      </c>
      <c r="J5026" s="762">
        <v>3.74399645055737E-2</v>
      </c>
      <c r="K5026" s="762">
        <v>0.72861029890654905</v>
      </c>
      <c r="L5026" s="759" t="s">
        <v>2376</v>
      </c>
      <c r="M5026" s="762">
        <v>0.564425698038174</v>
      </c>
    </row>
    <row r="5027" spans="1:13" x14ac:dyDescent="0.2">
      <c r="A5027" s="759" t="s">
        <v>7402</v>
      </c>
      <c r="B5027" s="759" t="s">
        <v>6259</v>
      </c>
      <c r="C5027" s="762">
        <v>-25.03983217</v>
      </c>
      <c r="D5027" s="762">
        <v>-23.654758810000001</v>
      </c>
      <c r="E5027" s="762">
        <v>1.1713580271949</v>
      </c>
      <c r="F5027" s="762">
        <v>5.1302094825032001E-2</v>
      </c>
      <c r="G5027" s="762">
        <v>1</v>
      </c>
      <c r="H5027" s="762">
        <v>1.1024966699682399E-2</v>
      </c>
      <c r="I5027" s="762">
        <v>0.45802827286748998</v>
      </c>
      <c r="J5027" s="762">
        <v>4.6976873162886103E-2</v>
      </c>
      <c r="K5027" s="762">
        <v>1</v>
      </c>
      <c r="L5027" s="759" t="s">
        <v>2409</v>
      </c>
      <c r="M5027" s="762">
        <v>0.248669688574682</v>
      </c>
    </row>
    <row r="5028" spans="1:13" x14ac:dyDescent="0.2">
      <c r="A5028" s="759" t="s">
        <v>7403</v>
      </c>
      <c r="B5028" s="759" t="s">
        <v>6259</v>
      </c>
      <c r="C5028" s="762">
        <v>-17.77006682</v>
      </c>
      <c r="D5028" s="762">
        <v>-22.75503681</v>
      </c>
      <c r="E5028" s="762">
        <v>0.91761034181675005</v>
      </c>
      <c r="F5028" s="762">
        <v>3.9362285584603099E-2</v>
      </c>
      <c r="G5028" s="762">
        <v>0.78297387459113499</v>
      </c>
      <c r="H5028" s="762">
        <v>2.2616892653437599E-2</v>
      </c>
      <c r="I5028" s="762">
        <v>0.93961065265944399</v>
      </c>
      <c r="J5028" s="762">
        <v>4.5404026398979502E-2</v>
      </c>
      <c r="K5028" s="762">
        <v>0.96968739381443503</v>
      </c>
      <c r="L5028" s="759" t="s">
        <v>2413</v>
      </c>
      <c r="M5028" s="762">
        <v>0.81090706876474605</v>
      </c>
    </row>
    <row r="5029" spans="1:13" x14ac:dyDescent="0.2">
      <c r="A5029" s="759" t="s">
        <v>7404</v>
      </c>
      <c r="B5029" s="759" t="s">
        <v>6259</v>
      </c>
      <c r="C5029" s="762">
        <v>-12.524578869999999</v>
      </c>
      <c r="D5029" s="762">
        <v>-6.4180034199999998</v>
      </c>
      <c r="E5029" s="762">
        <v>0.466294791459539</v>
      </c>
      <c r="F5029" s="762">
        <v>2.45478443411986E-2</v>
      </c>
      <c r="G5029" s="762">
        <v>0.420157157402756</v>
      </c>
      <c r="H5029" s="762">
        <v>1.15099559411182E-2</v>
      </c>
      <c r="I5029" s="762">
        <v>0.47817696574155799</v>
      </c>
      <c r="J5029" s="762">
        <v>2.4109589041095902E-2</v>
      </c>
      <c r="K5029" s="762">
        <v>0.32509150113367702</v>
      </c>
      <c r="L5029" s="759" t="s">
        <v>2376</v>
      </c>
      <c r="M5029" s="762">
        <v>9.2556700795421207E-2</v>
      </c>
    </row>
    <row r="5030" spans="1:13" x14ac:dyDescent="0.2">
      <c r="A5030" s="759" t="s">
        <v>7405</v>
      </c>
      <c r="B5030" s="759" t="s">
        <v>6259</v>
      </c>
      <c r="C5030" s="762">
        <v>2.7971944510000002</v>
      </c>
      <c r="D5030" s="762">
        <v>-43.039804080000003</v>
      </c>
      <c r="E5030" s="762">
        <v>0.92104476918408895</v>
      </c>
      <c r="F5030" s="762">
        <v>5.3981302283945598E-2</v>
      </c>
      <c r="G5030" s="762">
        <v>1</v>
      </c>
      <c r="H5030" s="762">
        <v>3.1251067317872902E-2</v>
      </c>
      <c r="I5030" s="762">
        <v>1</v>
      </c>
      <c r="J5030" s="762">
        <v>7.4325328600743201E-2</v>
      </c>
      <c r="K5030" s="762">
        <v>1</v>
      </c>
      <c r="L5030" s="759" t="s">
        <v>2413</v>
      </c>
      <c r="M5030" s="762">
        <v>0.90333737340220699</v>
      </c>
    </row>
    <row r="5031" spans="1:13" x14ac:dyDescent="0.2">
      <c r="A5031" s="759" t="s">
        <v>7406</v>
      </c>
      <c r="B5031" s="759" t="s">
        <v>6259</v>
      </c>
      <c r="C5031" s="762">
        <v>-16.972480090000001</v>
      </c>
      <c r="D5031" s="762">
        <v>-15.00950899</v>
      </c>
      <c r="E5031" s="762">
        <v>0.75536263150579797</v>
      </c>
      <c r="F5031" s="762">
        <v>4.1719988148446997E-2</v>
      </c>
      <c r="G5031" s="762">
        <v>0.84071575239851204</v>
      </c>
      <c r="H5031" s="762">
        <v>1.97069572048226E-2</v>
      </c>
      <c r="I5031" s="762">
        <v>0.81871841232576004</v>
      </c>
      <c r="J5031" s="762">
        <v>4.26798291830736E-2</v>
      </c>
      <c r="K5031" s="762">
        <v>0.88722425111415004</v>
      </c>
      <c r="L5031" s="759" t="s">
        <v>2376</v>
      </c>
      <c r="M5031" s="762">
        <v>0.38684070198557302</v>
      </c>
    </row>
    <row r="5032" spans="1:13" x14ac:dyDescent="0.2">
      <c r="A5032" s="759" t="s">
        <v>7407</v>
      </c>
      <c r="B5032" s="759" t="s">
        <v>6259</v>
      </c>
      <c r="C5032" s="762">
        <v>-10.005818570000001</v>
      </c>
      <c r="D5032" s="762">
        <v>-17.480346399999998</v>
      </c>
      <c r="E5032" s="762">
        <v>0.66161341957145603</v>
      </c>
      <c r="F5032" s="762">
        <v>3.1034678400544701E-2</v>
      </c>
      <c r="G5032" s="762">
        <v>0.579024552936517</v>
      </c>
      <c r="H5032" s="762">
        <v>8.9005772055056505E-3</v>
      </c>
      <c r="I5032" s="762">
        <v>0.36977125744087103</v>
      </c>
      <c r="J5032" s="762">
        <v>3.8983972048139297E-2</v>
      </c>
      <c r="K5032" s="762">
        <v>0.77534835403664404</v>
      </c>
      <c r="L5032" s="759" t="s">
        <v>2376</v>
      </c>
      <c r="M5032" s="762">
        <v>0</v>
      </c>
    </row>
    <row r="5033" spans="1:13" x14ac:dyDescent="0.2">
      <c r="A5033" s="759" t="s">
        <v>7408</v>
      </c>
      <c r="B5033" s="759" t="s">
        <v>6259</v>
      </c>
      <c r="C5033" s="762">
        <v>-13.605682809999999</v>
      </c>
      <c r="D5033" s="762">
        <v>-24.048750949999999</v>
      </c>
      <c r="E5033" s="762">
        <v>1.0183256813708601</v>
      </c>
      <c r="F5033" s="762">
        <v>4.63912651532822E-2</v>
      </c>
      <c r="G5033" s="762">
        <v>0.95511880492101597</v>
      </c>
      <c r="H5033" s="762">
        <v>1.0417022439290999E-2</v>
      </c>
      <c r="I5033" s="762">
        <v>0.43277141737319003</v>
      </c>
      <c r="J5033" s="762">
        <v>3.5842715323609303E-2</v>
      </c>
      <c r="K5033" s="762">
        <v>0.68026054495041699</v>
      </c>
      <c r="L5033" s="759" t="s">
        <v>2376</v>
      </c>
      <c r="M5033" s="762">
        <v>0.24991280671649399</v>
      </c>
    </row>
    <row r="5034" spans="1:13" x14ac:dyDescent="0.2">
      <c r="A5034" s="759" t="s">
        <v>7409</v>
      </c>
      <c r="B5034" s="759" t="s">
        <v>6259</v>
      </c>
      <c r="C5034" s="762">
        <v>-6.8070552539999998</v>
      </c>
      <c r="D5034" s="762">
        <v>-35.53269109</v>
      </c>
      <c r="E5034" s="762">
        <v>0.84937567637752398</v>
      </c>
      <c r="F5034" s="762">
        <v>2.8998480731770401E-2</v>
      </c>
      <c r="G5034" s="762">
        <v>0.52915657201028099</v>
      </c>
      <c r="H5034" s="762">
        <v>3.21185832849483E-2</v>
      </c>
      <c r="I5034" s="762">
        <v>1</v>
      </c>
      <c r="J5034" s="762">
        <v>4.20453663135711E-2</v>
      </c>
      <c r="K5034" s="762">
        <v>0.86801866028975205</v>
      </c>
      <c r="L5034" s="759" t="s">
        <v>2607</v>
      </c>
      <c r="M5034" s="762">
        <v>0.90333737340220699</v>
      </c>
    </row>
    <row r="5035" spans="1:13" x14ac:dyDescent="0.2">
      <c r="A5035" s="759" t="s">
        <v>7410</v>
      </c>
      <c r="B5035" s="759" t="s">
        <v>6259</v>
      </c>
      <c r="C5035" s="762">
        <v>-7.45541242</v>
      </c>
      <c r="D5035" s="762">
        <v>-28.36281567</v>
      </c>
      <c r="E5035" s="762">
        <v>0.63571527640186798</v>
      </c>
      <c r="F5035" s="762">
        <v>1.83699071418215E-2</v>
      </c>
      <c r="G5035" s="762">
        <v>0.26885487944070902</v>
      </c>
      <c r="H5035" s="762">
        <v>1.5724580757539498E-2</v>
      </c>
      <c r="I5035" s="762">
        <v>0.65327203945326595</v>
      </c>
      <c r="J5035" s="762">
        <v>2.59974488381121E-2</v>
      </c>
      <c r="K5035" s="762">
        <v>0.38223820108898898</v>
      </c>
      <c r="L5035" s="759" t="s">
        <v>2376</v>
      </c>
      <c r="M5035" s="762">
        <v>0.46735639890092501</v>
      </c>
    </row>
    <row r="5036" spans="1:13" x14ac:dyDescent="0.2">
      <c r="A5036" s="759" t="s">
        <v>7411</v>
      </c>
      <c r="B5036" s="759" t="s">
        <v>6259</v>
      </c>
      <c r="C5036" s="762">
        <v>-6.9274890689999999</v>
      </c>
      <c r="D5036" s="762">
        <v>-25.635295989999999</v>
      </c>
      <c r="E5036" s="762">
        <v>0.73656766975140098</v>
      </c>
      <c r="F5036" s="762">
        <v>2.6363401395709501E-2</v>
      </c>
      <c r="G5036" s="762">
        <v>0.46462150041401401</v>
      </c>
      <c r="H5036" s="762">
        <v>1.22750093923973E-2</v>
      </c>
      <c r="I5036" s="762">
        <v>0.50996081636370405</v>
      </c>
      <c r="J5036" s="762">
        <v>2.4673063058066699E-2</v>
      </c>
      <c r="K5036" s="762">
        <v>0.34214821064106599</v>
      </c>
      <c r="L5036" s="759" t="s">
        <v>2376</v>
      </c>
      <c r="M5036" s="762">
        <v>0</v>
      </c>
    </row>
    <row r="5037" spans="1:13" x14ac:dyDescent="0.2">
      <c r="A5037" s="759" t="s">
        <v>7412</v>
      </c>
      <c r="B5037" s="759" t="s">
        <v>6259</v>
      </c>
      <c r="C5037" s="762">
        <v>-21.980952080000002</v>
      </c>
      <c r="D5037" s="762">
        <v>-11.511812219999999</v>
      </c>
      <c r="E5037" s="762">
        <v>0.98273462806435696</v>
      </c>
      <c r="F5037" s="762">
        <v>4.1474131463982003E-2</v>
      </c>
      <c r="G5037" s="762">
        <v>0.83469453137393501</v>
      </c>
      <c r="H5037" s="762">
        <v>1.8170019467878E-3</v>
      </c>
      <c r="I5037" s="762">
        <v>7.5486691965316099E-2</v>
      </c>
      <c r="J5037" s="762">
        <v>3.39171426986856E-2</v>
      </c>
      <c r="K5037" s="762">
        <v>0.62197227922819698</v>
      </c>
      <c r="L5037" s="759" t="s">
        <v>2376</v>
      </c>
      <c r="M5037" s="762">
        <v>0.47802313461832402</v>
      </c>
    </row>
    <row r="5038" spans="1:13" x14ac:dyDescent="0.2">
      <c r="A5038" s="759" t="s">
        <v>7413</v>
      </c>
      <c r="B5038" s="759" t="s">
        <v>6259</v>
      </c>
      <c r="C5038" s="762">
        <v>-1.0881999659999999</v>
      </c>
      <c r="D5038" s="762">
        <v>-31.533559520000001</v>
      </c>
      <c r="E5038" s="762">
        <v>1.1120888489030101</v>
      </c>
      <c r="F5038" s="762">
        <v>5.3546325072968998E-2</v>
      </c>
      <c r="G5038" s="762">
        <v>1</v>
      </c>
      <c r="H5038" s="762">
        <v>3.6517640629802901E-2</v>
      </c>
      <c r="I5038" s="762">
        <v>1</v>
      </c>
      <c r="J5038" s="762">
        <v>4.39398813155122E-2</v>
      </c>
      <c r="K5038" s="762">
        <v>0.92536681124683495</v>
      </c>
      <c r="L5038" s="759" t="s">
        <v>2413</v>
      </c>
      <c r="M5038" s="762">
        <v>0.50497487968848298</v>
      </c>
    </row>
    <row r="5039" spans="1:13" x14ac:dyDescent="0.2">
      <c r="A5039" s="759" t="s">
        <v>7414</v>
      </c>
      <c r="B5039" s="759" t="s">
        <v>6259</v>
      </c>
      <c r="C5039" s="762">
        <v>-10.19147033</v>
      </c>
      <c r="D5039" s="762">
        <v>-13.72181623</v>
      </c>
      <c r="E5039" s="762">
        <v>1.05789562863813</v>
      </c>
      <c r="F5039" s="762">
        <v>3.4356895649597499E-2</v>
      </c>
      <c r="G5039" s="762">
        <v>0.66038814587806305</v>
      </c>
      <c r="H5039" s="762">
        <v>2.0000683083438602E-2</v>
      </c>
      <c r="I5039" s="762">
        <v>0.83092115293045099</v>
      </c>
      <c r="J5039" s="762">
        <v>3.4591536797737202E-2</v>
      </c>
      <c r="K5039" s="762">
        <v>0.64238660633384204</v>
      </c>
      <c r="L5039" s="759" t="s">
        <v>2376</v>
      </c>
      <c r="M5039" s="762">
        <v>0.58615577694778798</v>
      </c>
    </row>
    <row r="5040" spans="1:13" x14ac:dyDescent="0.2">
      <c r="A5040" s="759" t="s">
        <v>7415</v>
      </c>
      <c r="B5040" s="759" t="s">
        <v>6259</v>
      </c>
      <c r="C5040" s="762">
        <v>-16.657850450000002</v>
      </c>
      <c r="D5040" s="762">
        <v>-18.08398549</v>
      </c>
      <c r="E5040" s="762">
        <v>0.76439568307957395</v>
      </c>
      <c r="F5040" s="762">
        <v>3.1810072559242002E-2</v>
      </c>
      <c r="G5040" s="762">
        <v>0.59801455393853098</v>
      </c>
      <c r="H5040" s="762">
        <v>2.0820383209809099E-2</v>
      </c>
      <c r="I5040" s="762">
        <v>0.86497529343440704</v>
      </c>
      <c r="J5040" s="762">
        <v>3.5137263601575097E-2</v>
      </c>
      <c r="K5040" s="762">
        <v>0.65890610307963504</v>
      </c>
      <c r="L5040" s="759" t="s">
        <v>2376</v>
      </c>
      <c r="M5040" s="762">
        <v>0.74145995178823898</v>
      </c>
    </row>
    <row r="5041" spans="1:13" x14ac:dyDescent="0.2">
      <c r="A5041" s="759" t="s">
        <v>7416</v>
      </c>
      <c r="B5041" s="759" t="s">
        <v>6259</v>
      </c>
      <c r="C5041" s="762">
        <v>-15.25181237</v>
      </c>
      <c r="D5041" s="762">
        <v>-23.819496990000001</v>
      </c>
      <c r="E5041" s="762">
        <v>1.2400802673365501</v>
      </c>
      <c r="F5041" s="762">
        <v>4.5376318327670202E-2</v>
      </c>
      <c r="G5041" s="762">
        <v>0.93026199703988199</v>
      </c>
      <c r="H5041" s="762">
        <v>1.1680726800778699E-3</v>
      </c>
      <c r="I5041" s="762">
        <v>4.8527170990457197E-2</v>
      </c>
      <c r="J5041" s="762">
        <v>3.9660584548832603E-2</v>
      </c>
      <c r="K5041" s="762">
        <v>0.79582985165662801</v>
      </c>
      <c r="L5041" s="759" t="s">
        <v>2376</v>
      </c>
      <c r="M5041" s="762">
        <v>0.88445581266709805</v>
      </c>
    </row>
    <row r="5042" spans="1:13" x14ac:dyDescent="0.2">
      <c r="A5042" s="759" t="s">
        <v>7417</v>
      </c>
      <c r="B5042" s="759" t="s">
        <v>6259</v>
      </c>
      <c r="C5042" s="762">
        <v>-11.890363320000001</v>
      </c>
      <c r="D5042" s="762">
        <v>-32.130001329999999</v>
      </c>
      <c r="E5042" s="762">
        <v>0.59301986466578505</v>
      </c>
      <c r="F5042" s="762">
        <v>4.83581186290023E-2</v>
      </c>
      <c r="G5042" s="762">
        <v>1</v>
      </c>
      <c r="H5042" s="762">
        <v>2.1223402438607899E-2</v>
      </c>
      <c r="I5042" s="762">
        <v>0.88171857225807904</v>
      </c>
      <c r="J5042" s="762">
        <v>4.8758249681104801E-2</v>
      </c>
      <c r="K5042" s="762">
        <v>1</v>
      </c>
      <c r="L5042" s="759" t="s">
        <v>2409</v>
      </c>
      <c r="M5042" s="762">
        <v>0.49545919666569999</v>
      </c>
    </row>
    <row r="5043" spans="1:13" x14ac:dyDescent="0.2">
      <c r="A5043" s="759" t="s">
        <v>7418</v>
      </c>
      <c r="B5043" s="759" t="s">
        <v>6259</v>
      </c>
      <c r="C5043" s="762">
        <v>-23.700675</v>
      </c>
      <c r="D5043" s="762">
        <v>-11.95836916</v>
      </c>
      <c r="E5043" s="762">
        <v>1.12064808436545</v>
      </c>
      <c r="F5043" s="762">
        <v>5.1995536755574299E-2</v>
      </c>
      <c r="G5043" s="762">
        <v>1</v>
      </c>
      <c r="H5043" s="762">
        <v>5.0821407834967004E-3</v>
      </c>
      <c r="I5043" s="762">
        <v>0.211135712669168</v>
      </c>
      <c r="J5043" s="762">
        <v>2.87061172425268E-2</v>
      </c>
      <c r="K5043" s="762">
        <v>0.46423127127139402</v>
      </c>
      <c r="L5043" s="759" t="s">
        <v>2376</v>
      </c>
      <c r="M5043" s="762">
        <v>0.61497895397427105</v>
      </c>
    </row>
    <row r="5044" spans="1:13" x14ac:dyDescent="0.2">
      <c r="A5044" s="759" t="s">
        <v>7419</v>
      </c>
      <c r="B5044" s="759" t="s">
        <v>6259</v>
      </c>
      <c r="C5044" s="762">
        <v>-19.742625929999999</v>
      </c>
      <c r="D5044" s="762">
        <v>-11.02232454</v>
      </c>
      <c r="E5044" s="762">
        <v>0.84769354317295997</v>
      </c>
      <c r="F5044" s="762">
        <v>2.8494159327739601E-2</v>
      </c>
      <c r="G5044" s="762">
        <v>0.51680535065169897</v>
      </c>
      <c r="H5044" s="762">
        <v>4.16680897571638E-4</v>
      </c>
      <c r="I5044" s="762">
        <v>1.7310861680284301E-2</v>
      </c>
      <c r="J5044" s="762">
        <v>3.3721923354223297E-2</v>
      </c>
      <c r="K5044" s="762">
        <v>0.61606284803876799</v>
      </c>
      <c r="L5044" s="759" t="s">
        <v>2376</v>
      </c>
      <c r="M5044" s="762">
        <v>0.55703519637993504</v>
      </c>
    </row>
    <row r="5045" spans="1:13" x14ac:dyDescent="0.2">
      <c r="A5045" s="759" t="s">
        <v>7420</v>
      </c>
      <c r="B5045" s="759" t="s">
        <v>6259</v>
      </c>
      <c r="C5045" s="762">
        <v>-8.4901283200000002</v>
      </c>
      <c r="D5045" s="762">
        <v>-29.412235150000001</v>
      </c>
      <c r="E5045" s="762">
        <v>0.39873241839374002</v>
      </c>
      <c r="F5045" s="762">
        <v>2.1647996268021601E-2</v>
      </c>
      <c r="G5045" s="762">
        <v>0.34913772030851498</v>
      </c>
      <c r="H5045" s="762">
        <v>8.8800847023463893E-3</v>
      </c>
      <c r="I5045" s="762">
        <v>0.36891992470059198</v>
      </c>
      <c r="J5045" s="762">
        <v>3.9558538073318203E-2</v>
      </c>
      <c r="K5045" s="762">
        <v>0.79274082530385903</v>
      </c>
      <c r="L5045" s="759" t="s">
        <v>2376</v>
      </c>
      <c r="M5045" s="762">
        <v>0.35834567298897102</v>
      </c>
    </row>
    <row r="5046" spans="1:13" x14ac:dyDescent="0.2">
      <c r="A5046" s="759" t="s">
        <v>7421</v>
      </c>
      <c r="B5046" s="759" t="s">
        <v>6259</v>
      </c>
      <c r="C5046" s="762">
        <v>-20.486734049999999</v>
      </c>
      <c r="D5046" s="762">
        <v>-13.162419</v>
      </c>
      <c r="E5046" s="762">
        <v>0.78584160452240104</v>
      </c>
      <c r="F5046" s="762">
        <v>3.5289890247054499E-2</v>
      </c>
      <c r="G5046" s="762">
        <v>0.68323786375717399</v>
      </c>
      <c r="H5046" s="762">
        <v>6.8513268895795598E-3</v>
      </c>
      <c r="I5046" s="762">
        <v>0.28463590618098</v>
      </c>
      <c r="J5046" s="762">
        <v>3.2881149132050397E-2</v>
      </c>
      <c r="K5046" s="762">
        <v>0.59061209453573904</v>
      </c>
      <c r="L5046" s="759" t="s">
        <v>2376</v>
      </c>
      <c r="M5046" s="762">
        <v>0.58557305027380502</v>
      </c>
    </row>
    <row r="5047" spans="1:13" x14ac:dyDescent="0.2">
      <c r="A5047" s="759" t="s">
        <v>7422</v>
      </c>
      <c r="B5047" s="759" t="s">
        <v>6259</v>
      </c>
      <c r="C5047" s="762">
        <v>-0.32089353500000001</v>
      </c>
      <c r="D5047" s="762">
        <v>-26.909063459999999</v>
      </c>
      <c r="E5047" s="762">
        <v>1.17691144848125</v>
      </c>
      <c r="F5047" s="762">
        <v>3.9809870830680397E-2</v>
      </c>
      <c r="G5047" s="762">
        <v>0.79393556456654901</v>
      </c>
      <c r="H5047" s="762">
        <v>2.1626421667406699E-2</v>
      </c>
      <c r="I5047" s="762">
        <v>0.89846189262638998</v>
      </c>
      <c r="J5047" s="762">
        <v>4.3529477011812999E-2</v>
      </c>
      <c r="K5047" s="762">
        <v>0.91294362613328806</v>
      </c>
      <c r="L5047" s="759" t="s">
        <v>2409</v>
      </c>
      <c r="M5047" s="762">
        <v>0.59546175595234496</v>
      </c>
    </row>
    <row r="5048" spans="1:13" x14ac:dyDescent="0.2">
      <c r="A5048" s="759" t="s">
        <v>7423</v>
      </c>
      <c r="B5048" s="759" t="s">
        <v>6259</v>
      </c>
      <c r="C5048" s="762">
        <v>-2.9474782519999998</v>
      </c>
      <c r="D5048" s="762">
        <v>-36.571968409999997</v>
      </c>
      <c r="E5048" s="762">
        <v>0.59608557139192497</v>
      </c>
      <c r="F5048" s="762">
        <v>3.2642202875892798E-2</v>
      </c>
      <c r="G5048" s="762">
        <v>0.61839403734222398</v>
      </c>
      <c r="H5048" s="762">
        <v>1.7787492742238498E-2</v>
      </c>
      <c r="I5048" s="762">
        <v>0.73897497356976904</v>
      </c>
      <c r="J5048" s="762">
        <v>4.6659641728134901E-2</v>
      </c>
      <c r="K5048" s="762">
        <v>1</v>
      </c>
      <c r="L5048" s="759" t="s">
        <v>2409</v>
      </c>
      <c r="M5048" s="762">
        <v>0</v>
      </c>
    </row>
    <row r="5049" spans="1:13" x14ac:dyDescent="0.2">
      <c r="A5049" s="759" t="s">
        <v>7424</v>
      </c>
      <c r="B5049" s="759" t="s">
        <v>6259</v>
      </c>
      <c r="C5049" s="762">
        <v>1.9103045110000001</v>
      </c>
      <c r="D5049" s="762">
        <v>-28.39926049</v>
      </c>
      <c r="E5049" s="762">
        <v>0.51667408485376298</v>
      </c>
      <c r="F5049" s="762">
        <v>3.3928222456171303E-2</v>
      </c>
      <c r="G5049" s="762">
        <v>0.64988960037604504</v>
      </c>
      <c r="H5049" s="762">
        <v>2.4522695447248902E-2</v>
      </c>
      <c r="I5049" s="762">
        <v>1</v>
      </c>
      <c r="J5049" s="762">
        <v>3.77394487271921E-2</v>
      </c>
      <c r="K5049" s="762">
        <v>0.73767586642184002</v>
      </c>
      <c r="L5049" s="759" t="s">
        <v>2607</v>
      </c>
      <c r="M5049" s="762">
        <v>0.90333737340220699</v>
      </c>
    </row>
    <row r="5050" spans="1:13" x14ac:dyDescent="0.2">
      <c r="A5050" s="759" t="s">
        <v>7425</v>
      </c>
      <c r="B5050" s="759" t="s">
        <v>6259</v>
      </c>
      <c r="C5050" s="762">
        <v>-22.288071339999998</v>
      </c>
      <c r="D5050" s="762">
        <v>-9.1421371629999992</v>
      </c>
      <c r="E5050" s="762">
        <v>0.84699471543309102</v>
      </c>
      <c r="F5050" s="762">
        <v>3.61724527041083E-2</v>
      </c>
      <c r="G5050" s="762">
        <v>0.70485248888932095</v>
      </c>
      <c r="H5050" s="762">
        <v>6.3321834762116204E-3</v>
      </c>
      <c r="I5050" s="762">
        <v>0.26306825616538199</v>
      </c>
      <c r="J5050" s="762">
        <v>3.3446841550662701E-2</v>
      </c>
      <c r="K5050" s="762">
        <v>0.60773597455746797</v>
      </c>
      <c r="L5050" s="759" t="s">
        <v>2376</v>
      </c>
      <c r="M5050" s="762">
        <v>0</v>
      </c>
    </row>
    <row r="5051" spans="1:13" x14ac:dyDescent="0.2">
      <c r="A5051" s="759" t="s">
        <v>7426</v>
      </c>
      <c r="B5051" s="759" t="s">
        <v>6259</v>
      </c>
      <c r="C5051" s="762">
        <v>-21.27453839</v>
      </c>
      <c r="D5051" s="762">
        <v>-9.0471925540000004</v>
      </c>
      <c r="E5051" s="762">
        <v>0.73168303069977203</v>
      </c>
      <c r="F5051" s="762">
        <v>3.5258370159302499E-2</v>
      </c>
      <c r="G5051" s="762">
        <v>0.68246591548360602</v>
      </c>
      <c r="H5051" s="762">
        <v>3.9277297721916696E-3</v>
      </c>
      <c r="I5051" s="762">
        <v>0.16317612453532301</v>
      </c>
      <c r="J5051" s="762">
        <v>2.3228883589373899E-2</v>
      </c>
      <c r="K5051" s="762">
        <v>0.29843201134940101</v>
      </c>
      <c r="L5051" s="759" t="s">
        <v>2376</v>
      </c>
      <c r="M5051" s="762">
        <v>0</v>
      </c>
    </row>
    <row r="5052" spans="1:13" x14ac:dyDescent="0.2">
      <c r="A5052" s="759" t="s">
        <v>7427</v>
      </c>
      <c r="B5052" s="759" t="s">
        <v>6259</v>
      </c>
      <c r="C5052" s="762">
        <v>4.745167532</v>
      </c>
      <c r="D5052" s="762">
        <v>-41.747840619999998</v>
      </c>
      <c r="E5052" s="762">
        <v>0.23123051115415</v>
      </c>
      <c r="F5052" s="762">
        <v>4.9202856980753801E-2</v>
      </c>
      <c r="G5052" s="762">
        <v>1</v>
      </c>
      <c r="H5052" s="762">
        <v>3.5964343044502897E-2</v>
      </c>
      <c r="I5052" s="762">
        <v>1</v>
      </c>
      <c r="J5052" s="762">
        <v>4.32610504131773E-2</v>
      </c>
      <c r="K5052" s="762">
        <v>0.90481817338313497</v>
      </c>
      <c r="L5052" s="759" t="s">
        <v>2413</v>
      </c>
      <c r="M5052" s="762">
        <v>0.90333737340220699</v>
      </c>
    </row>
    <row r="5053" spans="1:13" x14ac:dyDescent="0.2">
      <c r="A5053" s="759" t="s">
        <v>7428</v>
      </c>
      <c r="B5053" s="759" t="s">
        <v>6259</v>
      </c>
      <c r="C5053" s="762">
        <v>-22.689084179999998</v>
      </c>
      <c r="D5053" s="762">
        <v>-25.927762770000001</v>
      </c>
      <c r="E5053" s="762">
        <v>0.748216396615765</v>
      </c>
      <c r="F5053" s="762">
        <v>5.5651866934797498E-2</v>
      </c>
      <c r="G5053" s="762">
        <v>1</v>
      </c>
      <c r="H5053" s="762">
        <v>9.9456948666279601E-3</v>
      </c>
      <c r="I5053" s="762">
        <v>0.41319030735573498</v>
      </c>
      <c r="J5053" s="762">
        <v>4.9268482058676698E-2</v>
      </c>
      <c r="K5053" s="762">
        <v>1</v>
      </c>
      <c r="L5053" s="759" t="s">
        <v>2409</v>
      </c>
      <c r="M5053" s="762">
        <v>0.90333737340220699</v>
      </c>
    </row>
    <row r="5054" spans="1:13" x14ac:dyDescent="0.2">
      <c r="A5054" s="759" t="s">
        <v>7429</v>
      </c>
      <c r="B5054" s="759" t="s">
        <v>6259</v>
      </c>
      <c r="C5054" s="762">
        <v>-9.9806205820000002</v>
      </c>
      <c r="D5054" s="762">
        <v>-29.770570429999999</v>
      </c>
      <c r="E5054" s="762">
        <v>0.76673420538338699</v>
      </c>
      <c r="F5054" s="762">
        <v>3.87697079348669E-2</v>
      </c>
      <c r="G5054" s="762">
        <v>0.76846119806656199</v>
      </c>
      <c r="H5054" s="762">
        <v>1.5219099012944401E-2</v>
      </c>
      <c r="I5054" s="762">
        <v>0.63227197229428</v>
      </c>
      <c r="J5054" s="762">
        <v>3.9476457212578302E-2</v>
      </c>
      <c r="K5054" s="762">
        <v>0.79025618222702498</v>
      </c>
      <c r="L5054" s="759" t="s">
        <v>2376</v>
      </c>
      <c r="M5054" s="762">
        <v>0.71474220394428201</v>
      </c>
    </row>
    <row r="5055" spans="1:13" x14ac:dyDescent="0.2">
      <c r="A5055" s="759" t="s">
        <v>7430</v>
      </c>
      <c r="B5055" s="759" t="s">
        <v>6259</v>
      </c>
      <c r="C5055" s="762">
        <v>-9.2605967919999994</v>
      </c>
      <c r="D5055" s="762">
        <v>-14.354890129999999</v>
      </c>
      <c r="E5055" s="762">
        <v>0.89044562999472698</v>
      </c>
      <c r="F5055" s="762">
        <v>4.25142943597955E-2</v>
      </c>
      <c r="G5055" s="762">
        <v>0.86016889787392303</v>
      </c>
      <c r="H5055" s="762">
        <v>1.2029099354486201E-2</v>
      </c>
      <c r="I5055" s="762">
        <v>0.499744574212517</v>
      </c>
      <c r="J5055" s="762">
        <v>4.3276579224668599E-2</v>
      </c>
      <c r="K5055" s="762">
        <v>0.90528824590101598</v>
      </c>
      <c r="L5055" s="759" t="s">
        <v>2409</v>
      </c>
      <c r="M5055" s="762">
        <v>0.26643766622941301</v>
      </c>
    </row>
    <row r="5056" spans="1:13" x14ac:dyDescent="0.2">
      <c r="A5056" s="759" t="s">
        <v>7431</v>
      </c>
      <c r="B5056" s="759" t="s">
        <v>6259</v>
      </c>
      <c r="C5056" s="762">
        <v>-13.555447340000001</v>
      </c>
      <c r="D5056" s="762">
        <v>-24.700153629999999</v>
      </c>
      <c r="E5056" s="762">
        <v>1.1748734345185099</v>
      </c>
      <c r="F5056" s="762">
        <v>3.6506565634278697E-2</v>
      </c>
      <c r="G5056" s="762">
        <v>0.71303516507988896</v>
      </c>
      <c r="H5056" s="762">
        <v>9.2216264216674095E-3</v>
      </c>
      <c r="I5056" s="762">
        <v>0.383109122214148</v>
      </c>
      <c r="J5056" s="762">
        <v>2.9440408185902101E-2</v>
      </c>
      <c r="K5056" s="762">
        <v>0.48645871793422202</v>
      </c>
      <c r="L5056" s="759" t="s">
        <v>2376</v>
      </c>
      <c r="M5056" s="762">
        <v>0.39355544092938</v>
      </c>
    </row>
    <row r="5057" spans="1:13" x14ac:dyDescent="0.2">
      <c r="A5057" s="759" t="s">
        <v>7432</v>
      </c>
      <c r="B5057" s="759" t="s">
        <v>6259</v>
      </c>
      <c r="C5057" s="762">
        <v>-20.326129330000001</v>
      </c>
      <c r="D5057" s="762">
        <v>-10.96113457</v>
      </c>
      <c r="E5057" s="762">
        <v>0.69572698853125003</v>
      </c>
      <c r="F5057" s="762">
        <v>3.7326087915828803E-2</v>
      </c>
      <c r="G5057" s="762">
        <v>0.73310586917415499</v>
      </c>
      <c r="H5057" s="762">
        <v>1.3729977116704799E-2</v>
      </c>
      <c r="I5057" s="762">
        <v>0.57040693653054597</v>
      </c>
      <c r="J5057" s="762">
        <v>4.3145693527813202E-2</v>
      </c>
      <c r="K5057" s="762">
        <v>0.90132627529744802</v>
      </c>
      <c r="L5057" s="759" t="s">
        <v>2409</v>
      </c>
      <c r="M5057" s="762">
        <v>0.90333737340220699</v>
      </c>
    </row>
    <row r="5058" spans="1:13" x14ac:dyDescent="0.2">
      <c r="A5058" s="759" t="s">
        <v>7433</v>
      </c>
      <c r="B5058" s="759" t="s">
        <v>6259</v>
      </c>
      <c r="C5058" s="762">
        <v>-23.791636889999999</v>
      </c>
      <c r="D5058" s="762">
        <v>-18.3834804</v>
      </c>
      <c r="E5058" s="762">
        <v>0.924426178661377</v>
      </c>
      <c r="F5058" s="762">
        <v>4.5332190204817498E-2</v>
      </c>
      <c r="G5058" s="762">
        <v>0.92918126945688695</v>
      </c>
      <c r="H5058" s="762">
        <v>2.05403189999658E-2</v>
      </c>
      <c r="I5058" s="762">
        <v>0.85334013568632905</v>
      </c>
      <c r="J5058" s="762">
        <v>3.8844212744717402E-2</v>
      </c>
      <c r="K5058" s="762">
        <v>0.77111776191696701</v>
      </c>
      <c r="L5058" s="759" t="s">
        <v>2376</v>
      </c>
      <c r="M5058" s="762">
        <v>0.90333737340220699</v>
      </c>
    </row>
    <row r="5059" spans="1:13" x14ac:dyDescent="0.2">
      <c r="A5059" s="759" t="s">
        <v>7434</v>
      </c>
      <c r="B5059" s="759" t="s">
        <v>6259</v>
      </c>
      <c r="C5059" s="762">
        <v>-14.060988180000001</v>
      </c>
      <c r="D5059" s="762">
        <v>-15.892927029999999</v>
      </c>
      <c r="E5059" s="762">
        <v>0.72489073835401596</v>
      </c>
      <c r="F5059" s="762">
        <v>4.9265897156257697E-2</v>
      </c>
      <c r="G5059" s="762">
        <v>1</v>
      </c>
      <c r="H5059" s="762">
        <v>1.40032104921616E-2</v>
      </c>
      <c r="I5059" s="762">
        <v>0.58175830285031904</v>
      </c>
      <c r="J5059" s="762">
        <v>4.1339914591536797E-2</v>
      </c>
      <c r="K5059" s="762">
        <v>0.84666421841896999</v>
      </c>
      <c r="L5059" s="759" t="s">
        <v>2376</v>
      </c>
      <c r="M5059" s="762">
        <v>0.41997313459774299</v>
      </c>
    </row>
    <row r="5060" spans="1:13" x14ac:dyDescent="0.2">
      <c r="A5060" s="759" t="s">
        <v>7435</v>
      </c>
      <c r="B5060" s="759" t="s">
        <v>6259</v>
      </c>
      <c r="C5060" s="762">
        <v>-17.840652680000002</v>
      </c>
      <c r="D5060" s="762">
        <v>-24.104812679999998</v>
      </c>
      <c r="E5060" s="762">
        <v>0.77731365001350405</v>
      </c>
      <c r="F5060" s="762">
        <v>5.1207534561776201E-2</v>
      </c>
      <c r="G5060" s="762">
        <v>1</v>
      </c>
      <c r="H5060" s="762">
        <v>8.2994637795006706E-3</v>
      </c>
      <c r="I5060" s="762">
        <v>0.344798234919516</v>
      </c>
      <c r="J5060" s="762">
        <v>3.9727136598081102E-2</v>
      </c>
      <c r="K5060" s="762">
        <v>0.79784442221558205</v>
      </c>
      <c r="L5060" s="759" t="s">
        <v>2376</v>
      </c>
      <c r="M5060" s="762">
        <v>0</v>
      </c>
    </row>
    <row r="5061" spans="1:13" x14ac:dyDescent="0.2">
      <c r="A5061" s="759" t="s">
        <v>7436</v>
      </c>
      <c r="B5061" s="759" t="s">
        <v>6259</v>
      </c>
      <c r="C5061" s="762">
        <v>-20.938277280000001</v>
      </c>
      <c r="D5061" s="762">
        <v>-13.59095773</v>
      </c>
      <c r="E5061" s="762">
        <v>0.716299041207478</v>
      </c>
      <c r="F5061" s="762">
        <v>3.0139507908390002E-2</v>
      </c>
      <c r="G5061" s="762">
        <v>0.55710117298568795</v>
      </c>
      <c r="H5061" s="762">
        <v>2.1380511629495499E-2</v>
      </c>
      <c r="I5061" s="762">
        <v>0.88824565047520299</v>
      </c>
      <c r="J5061" s="762">
        <v>4.1331040984970299E-2</v>
      </c>
      <c r="K5061" s="762">
        <v>0.84639559690286004</v>
      </c>
      <c r="L5061" s="759" t="s">
        <v>2376</v>
      </c>
      <c r="M5061" s="762">
        <v>0</v>
      </c>
    </row>
    <row r="5062" spans="1:13" x14ac:dyDescent="0.2">
      <c r="A5062" s="759" t="s">
        <v>7437</v>
      </c>
      <c r="B5062" s="759" t="s">
        <v>6259</v>
      </c>
      <c r="C5062" s="762">
        <v>-11.34768354</v>
      </c>
      <c r="D5062" s="762">
        <v>-35.291336440000002</v>
      </c>
      <c r="E5062" s="762">
        <v>0.46169817482884601</v>
      </c>
      <c r="F5062" s="762">
        <v>1.8042098229201501E-2</v>
      </c>
      <c r="G5062" s="762">
        <v>0.26082659290485399</v>
      </c>
      <c r="H5062" s="762">
        <v>2.1742545851975801E-2</v>
      </c>
      <c r="I5062" s="762">
        <v>0.90328622227367805</v>
      </c>
      <c r="J5062" s="762">
        <v>4.3700293938217498E-2</v>
      </c>
      <c r="K5062" s="762">
        <v>0.91811436328872698</v>
      </c>
      <c r="L5062" s="759" t="s">
        <v>2413</v>
      </c>
      <c r="M5062" s="762">
        <v>0.90333737340220699</v>
      </c>
    </row>
    <row r="5063" spans="1:13" x14ac:dyDescent="0.2">
      <c r="A5063" s="759" t="s">
        <v>7438</v>
      </c>
      <c r="B5063" s="759" t="s">
        <v>6259</v>
      </c>
      <c r="C5063" s="762">
        <v>-4.5250809910000003</v>
      </c>
      <c r="D5063" s="762">
        <v>-38.513906939999998</v>
      </c>
      <c r="E5063" s="762">
        <v>0.57564650287414199</v>
      </c>
      <c r="F5063" s="762">
        <v>1.98324392135108E-2</v>
      </c>
      <c r="G5063" s="762">
        <v>0.30467337729725702</v>
      </c>
      <c r="H5063" s="762">
        <v>3.8648860958366102E-2</v>
      </c>
      <c r="I5063" s="762">
        <v>1</v>
      </c>
      <c r="J5063" s="762">
        <v>5.77383395263713E-2</v>
      </c>
      <c r="K5063" s="762">
        <v>1</v>
      </c>
      <c r="L5063" s="759" t="s">
        <v>2413</v>
      </c>
      <c r="M5063" s="762">
        <v>0.36567148205994798</v>
      </c>
    </row>
    <row r="5064" spans="1:13" x14ac:dyDescent="0.2">
      <c r="A5064" s="759" t="s">
        <v>7439</v>
      </c>
      <c r="B5064" s="759" t="s">
        <v>6259</v>
      </c>
      <c r="C5064" s="762">
        <v>-8.0351290019999997</v>
      </c>
      <c r="D5064" s="762">
        <v>-36.727102129999999</v>
      </c>
      <c r="E5064" s="762">
        <v>1.02457051256249</v>
      </c>
      <c r="F5064" s="762">
        <v>3.43947197548998E-2</v>
      </c>
      <c r="G5064" s="762">
        <v>0.66131448380634505</v>
      </c>
      <c r="H5064" s="762">
        <v>1.71795484818471E-2</v>
      </c>
      <c r="I5064" s="762">
        <v>0.71371811807546903</v>
      </c>
      <c r="J5064" s="762">
        <v>4.4288170373246102E-2</v>
      </c>
      <c r="K5064" s="762">
        <v>0.93590973655948295</v>
      </c>
      <c r="L5064" s="759" t="s">
        <v>2409</v>
      </c>
      <c r="M5064" s="762">
        <v>0.90333737340220699</v>
      </c>
    </row>
    <row r="5065" spans="1:13" x14ac:dyDescent="0.2">
      <c r="A5065" s="759" t="s">
        <v>7440</v>
      </c>
      <c r="B5065" s="759" t="s">
        <v>6259</v>
      </c>
      <c r="C5065" s="762">
        <v>3.6170851800000001</v>
      </c>
      <c r="D5065" s="762">
        <v>-42.820631390000003</v>
      </c>
      <c r="E5065" s="762">
        <v>0.687162569432889</v>
      </c>
      <c r="F5065" s="762">
        <v>3.9690094497223098E-2</v>
      </c>
      <c r="G5065" s="762">
        <v>0.79100213663624497</v>
      </c>
      <c r="H5065" s="762">
        <v>5.29936131698487E-2</v>
      </c>
      <c r="I5065" s="762">
        <v>1</v>
      </c>
      <c r="J5065" s="762">
        <v>5.4410737063945398E-2</v>
      </c>
      <c r="K5065" s="762">
        <v>1</v>
      </c>
      <c r="L5065" s="759" t="s">
        <v>2413</v>
      </c>
      <c r="M5065" s="762">
        <v>0.90333737340220699</v>
      </c>
    </row>
    <row r="5066" spans="1:13" x14ac:dyDescent="0.2">
      <c r="A5066" s="759" t="s">
        <v>7441</v>
      </c>
      <c r="B5066" s="759" t="s">
        <v>6259</v>
      </c>
      <c r="C5066" s="762">
        <v>3.3804709389999998</v>
      </c>
      <c r="D5066" s="762">
        <v>-32.880520840000003</v>
      </c>
      <c r="E5066" s="762">
        <v>0.53755645874358204</v>
      </c>
      <c r="F5066" s="762">
        <v>3.7193703547270703E-2</v>
      </c>
      <c r="G5066" s="762">
        <v>0.72986368642516797</v>
      </c>
      <c r="H5066" s="762">
        <v>2.9297448683356701E-2</v>
      </c>
      <c r="I5066" s="762">
        <v>1</v>
      </c>
      <c r="J5066" s="762">
        <v>4.2917198158726598E-2</v>
      </c>
      <c r="K5066" s="762">
        <v>0.89440955882854201</v>
      </c>
      <c r="L5066" s="759" t="s">
        <v>2607</v>
      </c>
      <c r="M5066" s="762">
        <v>0.66927425226341297</v>
      </c>
    </row>
    <row r="5067" spans="1:13" x14ac:dyDescent="0.2">
      <c r="A5067" s="759" t="s">
        <v>7442</v>
      </c>
      <c r="B5067" s="759" t="s">
        <v>6259</v>
      </c>
      <c r="C5067" s="762">
        <v>-11.055077649999999</v>
      </c>
      <c r="D5067" s="762">
        <v>-35.663516039999998</v>
      </c>
      <c r="E5067" s="762">
        <v>0.85822044128619601</v>
      </c>
      <c r="F5067" s="762">
        <v>2.9584754363956099E-2</v>
      </c>
      <c r="G5067" s="762">
        <v>0.54351483438939596</v>
      </c>
      <c r="H5067" s="762">
        <v>1.7596229379418699E-2</v>
      </c>
      <c r="I5067" s="762">
        <v>0.73102897975575298</v>
      </c>
      <c r="J5067" s="762">
        <v>4.9235206034052501E-2</v>
      </c>
      <c r="K5067" s="762">
        <v>1</v>
      </c>
      <c r="L5067" s="759" t="s">
        <v>2409</v>
      </c>
      <c r="M5067" s="762">
        <v>0.67048370415055403</v>
      </c>
    </row>
    <row r="5068" spans="1:13" x14ac:dyDescent="0.2">
      <c r="A5068" s="759" t="s">
        <v>7443</v>
      </c>
      <c r="B5068" s="759" t="s">
        <v>6259</v>
      </c>
      <c r="C5068" s="762">
        <v>-19.80148002</v>
      </c>
      <c r="D5068" s="762">
        <v>-19.024358339999999</v>
      </c>
      <c r="E5068" s="762">
        <v>1.2400802673365501</v>
      </c>
      <c r="F5068" s="762">
        <v>3.8038441899022203E-2</v>
      </c>
      <c r="G5068" s="762">
        <v>0.75055194913828804</v>
      </c>
      <c r="H5068" s="762">
        <v>1.7193210150619899E-2</v>
      </c>
      <c r="I5068" s="762">
        <v>0.71428570093208099</v>
      </c>
      <c r="J5068" s="762">
        <v>3.25040208529754E-2</v>
      </c>
      <c r="K5068" s="762">
        <v>0.57919619470167005</v>
      </c>
      <c r="L5068" s="759" t="s">
        <v>2376</v>
      </c>
      <c r="M5068" s="762">
        <v>0.90333737340220699</v>
      </c>
    </row>
    <row r="5069" spans="1:13" x14ac:dyDescent="0.2">
      <c r="A5069" s="759" t="s">
        <v>7444</v>
      </c>
      <c r="B5069" s="759" t="s">
        <v>6259</v>
      </c>
      <c r="C5069" s="762">
        <v>5.6700266619999997</v>
      </c>
      <c r="D5069" s="762">
        <v>-33.32184118</v>
      </c>
      <c r="E5069" s="762">
        <v>0.72842216705907703</v>
      </c>
      <c r="F5069" s="762">
        <v>4.6952322715266399E-2</v>
      </c>
      <c r="G5069" s="762">
        <v>0.968859533172021</v>
      </c>
      <c r="H5069" s="762">
        <v>2.6244065712626798E-2</v>
      </c>
      <c r="I5069" s="762">
        <v>1</v>
      </c>
      <c r="J5069" s="762">
        <v>4.1581720370473099E-2</v>
      </c>
      <c r="K5069" s="762">
        <v>0.85398380662079398</v>
      </c>
      <c r="L5069" s="759" t="s">
        <v>2607</v>
      </c>
      <c r="M5069" s="762">
        <v>0.295648194496195</v>
      </c>
    </row>
    <row r="5070" spans="1:13" x14ac:dyDescent="0.2">
      <c r="A5070" s="759" t="s">
        <v>7445</v>
      </c>
      <c r="B5070" s="759" t="s">
        <v>6259</v>
      </c>
      <c r="C5070" s="762">
        <v>6.5351852939999997</v>
      </c>
      <c r="D5070" s="762">
        <v>-39.498155519999997</v>
      </c>
      <c r="E5070" s="762">
        <v>0.12906623128983899</v>
      </c>
      <c r="F5070" s="762">
        <v>4.8559847190614597E-2</v>
      </c>
      <c r="G5070" s="762">
        <v>1</v>
      </c>
      <c r="H5070" s="762">
        <v>3.53290754465658E-2</v>
      </c>
      <c r="I5070" s="762">
        <v>1</v>
      </c>
      <c r="J5070" s="762">
        <v>4.6073983694747897E-2</v>
      </c>
      <c r="K5070" s="762">
        <v>0.98996744043264895</v>
      </c>
      <c r="L5070" s="759" t="s">
        <v>2413</v>
      </c>
      <c r="M5070" s="762">
        <v>0.90333737340220699</v>
      </c>
    </row>
    <row r="5071" spans="1:13" x14ac:dyDescent="0.2">
      <c r="A5071" s="759" t="s">
        <v>7446</v>
      </c>
      <c r="B5071" s="759" t="s">
        <v>6259</v>
      </c>
      <c r="C5071" s="762">
        <v>-21.20285934</v>
      </c>
      <c r="D5071" s="762">
        <v>-17.03799128</v>
      </c>
      <c r="E5071" s="762">
        <v>0.97365890954710199</v>
      </c>
      <c r="F5071" s="762">
        <v>3.85049391977507E-2</v>
      </c>
      <c r="G5071" s="762">
        <v>0.76197680807784296</v>
      </c>
      <c r="H5071" s="762">
        <v>1.55264865603333E-2</v>
      </c>
      <c r="I5071" s="762">
        <v>0.64504229575558303</v>
      </c>
      <c r="J5071" s="762">
        <v>3.7173756308579699E-2</v>
      </c>
      <c r="K5071" s="762">
        <v>0.72055198640011098</v>
      </c>
      <c r="L5071" s="759" t="s">
        <v>2376</v>
      </c>
      <c r="M5071" s="762">
        <v>0.53305247461595895</v>
      </c>
    </row>
    <row r="5072" spans="1:13" x14ac:dyDescent="0.2">
      <c r="A5072" s="759" t="s">
        <v>7447</v>
      </c>
      <c r="B5072" s="759" t="s">
        <v>6259</v>
      </c>
      <c r="C5072" s="762">
        <v>-22.908945060000001</v>
      </c>
      <c r="D5072" s="762">
        <v>-28.308417510000002</v>
      </c>
      <c r="E5072" s="762">
        <v>0.81348775123971195</v>
      </c>
      <c r="F5072" s="762">
        <v>5.2058576931078203E-2</v>
      </c>
      <c r="G5072" s="762">
        <v>1</v>
      </c>
      <c r="H5072" s="762">
        <v>2.32453294169883E-2</v>
      </c>
      <c r="I5072" s="762">
        <v>0.96571879934938498</v>
      </c>
      <c r="J5072" s="762">
        <v>4.5168875824968098E-2</v>
      </c>
      <c r="K5072" s="762">
        <v>0.96256925661438297</v>
      </c>
      <c r="L5072" s="759" t="s">
        <v>2413</v>
      </c>
      <c r="M5072" s="762">
        <v>0.82721043951361295</v>
      </c>
    </row>
    <row r="5073" spans="1:13" x14ac:dyDescent="0.2">
      <c r="A5073" s="759" t="s">
        <v>7448</v>
      </c>
      <c r="B5073" s="759" t="s">
        <v>6259</v>
      </c>
      <c r="C5073" s="762">
        <v>6.3328111099999997</v>
      </c>
      <c r="D5073" s="762">
        <v>-39.654197529999998</v>
      </c>
      <c r="E5073" s="762">
        <v>0.38948062483188101</v>
      </c>
      <c r="F5073" s="762">
        <v>1.6421965718752599E-2</v>
      </c>
      <c r="G5073" s="762">
        <v>0.22114835368046401</v>
      </c>
      <c r="H5073" s="762">
        <v>3.2248369138290198E-2</v>
      </c>
      <c r="I5073" s="762">
        <v>1</v>
      </c>
      <c r="J5073" s="762">
        <v>4.3403028118240802E-2</v>
      </c>
      <c r="K5073" s="762">
        <v>0.90911593601715202</v>
      </c>
      <c r="L5073" s="759" t="s">
        <v>2413</v>
      </c>
      <c r="M5073" s="762">
        <v>0.59044191042012795</v>
      </c>
    </row>
    <row r="5074" spans="1:13" x14ac:dyDescent="0.2">
      <c r="A5074" s="759" t="s">
        <v>7449</v>
      </c>
      <c r="B5074" s="759" t="s">
        <v>6259</v>
      </c>
      <c r="C5074" s="762">
        <v>-11.92094754</v>
      </c>
      <c r="D5074" s="762">
        <v>-17.0849057</v>
      </c>
      <c r="E5074" s="762">
        <v>0.77737809793030799</v>
      </c>
      <c r="F5074" s="762">
        <v>4.2842103272415499E-2</v>
      </c>
      <c r="G5074" s="762">
        <v>0.868197184409778</v>
      </c>
      <c r="H5074" s="762">
        <v>1.9980190580279399E-2</v>
      </c>
      <c r="I5074" s="762">
        <v>0.83006982019017195</v>
      </c>
      <c r="J5074" s="762">
        <v>3.6656868726082897E-2</v>
      </c>
      <c r="K5074" s="762">
        <v>0.70490549444636397</v>
      </c>
      <c r="L5074" s="759" t="s">
        <v>2376</v>
      </c>
      <c r="M5074" s="762">
        <v>0.54465187576339802</v>
      </c>
    </row>
    <row r="5075" spans="1:13" x14ac:dyDescent="0.2">
      <c r="A5075" s="759" t="s">
        <v>7450</v>
      </c>
      <c r="B5075" s="759" t="s">
        <v>6259</v>
      </c>
      <c r="C5075" s="762">
        <v>12.35671138</v>
      </c>
      <c r="D5075" s="762">
        <v>-32.443964710000003</v>
      </c>
      <c r="E5075" s="762">
        <v>0.88153670125805605</v>
      </c>
      <c r="F5075" s="762">
        <v>1.79979701063488E-2</v>
      </c>
      <c r="G5075" s="762">
        <v>0.259745865321858</v>
      </c>
      <c r="H5075" s="762">
        <v>1.01028040575156E-2</v>
      </c>
      <c r="I5075" s="762">
        <v>0.41971734402821997</v>
      </c>
      <c r="J5075" s="762">
        <v>6.24213853918252E-2</v>
      </c>
      <c r="K5075" s="762">
        <v>1</v>
      </c>
      <c r="L5075" s="759" t="s">
        <v>2409</v>
      </c>
      <c r="M5075" s="762">
        <v>0</v>
      </c>
    </row>
    <row r="5076" spans="1:13" x14ac:dyDescent="0.2">
      <c r="A5076" s="759" t="s">
        <v>7451</v>
      </c>
      <c r="B5076" s="759" t="s">
        <v>6259</v>
      </c>
      <c r="C5076" s="762">
        <v>-22.671245620000001</v>
      </c>
      <c r="D5076" s="762">
        <v>-9.2220730530000008</v>
      </c>
      <c r="E5076" s="762">
        <v>1.1060273983539</v>
      </c>
      <c r="F5076" s="762">
        <v>3.2390042173877399E-2</v>
      </c>
      <c r="G5076" s="762">
        <v>0.61221842666293302</v>
      </c>
      <c r="H5076" s="762">
        <v>6.1477509477782704E-3</v>
      </c>
      <c r="I5076" s="762">
        <v>0.25540609532431102</v>
      </c>
      <c r="J5076" s="762">
        <v>2.6443347568077199E-2</v>
      </c>
      <c r="K5076" s="762">
        <v>0.39573584199635198</v>
      </c>
      <c r="L5076" s="759" t="s">
        <v>2376</v>
      </c>
      <c r="M5076" s="762">
        <v>0.60906700620503296</v>
      </c>
    </row>
    <row r="5077" spans="1:13" x14ac:dyDescent="0.2">
      <c r="A5077" s="759" t="s">
        <v>7452</v>
      </c>
      <c r="B5077" s="759" t="s">
        <v>6259</v>
      </c>
      <c r="C5077" s="762">
        <v>-11.877167549999999</v>
      </c>
      <c r="D5077" s="762">
        <v>-34.216905670000003</v>
      </c>
      <c r="E5077" s="762">
        <v>1.2400802673365501</v>
      </c>
      <c r="F5077" s="762">
        <v>4.5899551784352198E-2</v>
      </c>
      <c r="G5077" s="762">
        <v>0.94307638736260502</v>
      </c>
      <c r="H5077" s="762">
        <v>1.70702551316643E-2</v>
      </c>
      <c r="I5077" s="762">
        <v>0.70917757985648799</v>
      </c>
      <c r="J5077" s="762">
        <v>4.45211025456159E-2</v>
      </c>
      <c r="K5077" s="762">
        <v>0.942960763786444</v>
      </c>
      <c r="L5077" s="759" t="s">
        <v>2409</v>
      </c>
      <c r="M5077" s="762">
        <v>0.80843831360615004</v>
      </c>
    </row>
    <row r="5078" spans="1:13" x14ac:dyDescent="0.2">
      <c r="A5078" s="759" t="s">
        <v>7453</v>
      </c>
      <c r="B5078" s="759" t="s">
        <v>6259</v>
      </c>
      <c r="C5078" s="762">
        <v>-24.43496635</v>
      </c>
      <c r="D5078" s="762">
        <v>-15.86395583</v>
      </c>
      <c r="E5078" s="762">
        <v>1.2400802673365501</v>
      </c>
      <c r="F5078" s="762">
        <v>6.0978761764872803E-2</v>
      </c>
      <c r="G5078" s="762">
        <v>1</v>
      </c>
      <c r="H5078" s="762">
        <v>8.2653096075685703E-3</v>
      </c>
      <c r="I5078" s="762">
        <v>0.343379319322624</v>
      </c>
      <c r="J5078" s="762">
        <v>3.48022849536909E-2</v>
      </c>
      <c r="K5078" s="762">
        <v>0.64876607977052803</v>
      </c>
      <c r="L5078" s="759" t="s">
        <v>2376</v>
      </c>
      <c r="M5078" s="762">
        <v>0</v>
      </c>
    </row>
    <row r="5079" spans="1:13" x14ac:dyDescent="0.2">
      <c r="A5079" s="759" t="s">
        <v>7454</v>
      </c>
      <c r="B5079" s="759" t="s">
        <v>6259</v>
      </c>
      <c r="C5079" s="762">
        <v>6.767251549</v>
      </c>
      <c r="D5079" s="762">
        <v>-40.715065019999997</v>
      </c>
      <c r="E5079" s="762">
        <v>0.33628064066698099</v>
      </c>
      <c r="F5079" s="762">
        <v>2.30159680764551E-2</v>
      </c>
      <c r="G5079" s="762">
        <v>0.38264037334435802</v>
      </c>
      <c r="H5079" s="762">
        <v>2.71047508453158E-2</v>
      </c>
      <c r="I5079" s="762">
        <v>1</v>
      </c>
      <c r="J5079" s="762">
        <v>3.1195163884421302E-2</v>
      </c>
      <c r="K5079" s="762">
        <v>0.53957627677162701</v>
      </c>
      <c r="L5079" s="759" t="s">
        <v>2607</v>
      </c>
      <c r="M5079" s="762">
        <v>0.35129187627258901</v>
      </c>
    </row>
    <row r="5080" spans="1:13" x14ac:dyDescent="0.2">
      <c r="A5080" s="759" t="s">
        <v>7455</v>
      </c>
      <c r="B5080" s="759" t="s">
        <v>6259</v>
      </c>
      <c r="C5080" s="762">
        <v>-14.8760403</v>
      </c>
      <c r="D5080" s="762">
        <v>-32.586247929999999</v>
      </c>
      <c r="E5080" s="762">
        <v>0.89402710716570299</v>
      </c>
      <c r="F5080" s="762">
        <v>4.1556083692137001E-2</v>
      </c>
      <c r="G5080" s="762">
        <v>0.83670162137595705</v>
      </c>
      <c r="H5080" s="762">
        <v>2.62782198845589E-2</v>
      </c>
      <c r="I5080" s="762">
        <v>1</v>
      </c>
      <c r="J5080" s="762">
        <v>4.3178969552437503E-2</v>
      </c>
      <c r="K5080" s="762">
        <v>0.90233356057692504</v>
      </c>
      <c r="L5080" s="759" t="s">
        <v>2413</v>
      </c>
      <c r="M5080" s="762">
        <v>0.838916703374879</v>
      </c>
    </row>
    <row r="5081" spans="1:13" x14ac:dyDescent="0.2">
      <c r="A5081" s="759" t="s">
        <v>7456</v>
      </c>
      <c r="B5081" s="759" t="s">
        <v>6259</v>
      </c>
      <c r="C5081" s="762">
        <v>-1.327519401</v>
      </c>
      <c r="D5081" s="762">
        <v>-32.791568830000003</v>
      </c>
      <c r="E5081" s="762">
        <v>0.64753626610918802</v>
      </c>
      <c r="F5081" s="762">
        <v>1.7991666088798399E-2</v>
      </c>
      <c r="G5081" s="762">
        <v>0.25959147566714502</v>
      </c>
      <c r="H5081" s="762">
        <v>2.5096485535708202E-2</v>
      </c>
      <c r="I5081" s="762">
        <v>1</v>
      </c>
      <c r="J5081" s="762">
        <v>4.5040208529754301E-2</v>
      </c>
      <c r="K5081" s="762">
        <v>0.95867442625453103</v>
      </c>
      <c r="L5081" s="759" t="s">
        <v>2413</v>
      </c>
      <c r="M5081" s="762">
        <v>0.90333737340220699</v>
      </c>
    </row>
    <row r="5082" spans="1:13" x14ac:dyDescent="0.2">
      <c r="A5082" s="759" t="s">
        <v>7457</v>
      </c>
      <c r="B5082" s="759" t="s">
        <v>6259</v>
      </c>
      <c r="C5082" s="762">
        <v>-7.288749052</v>
      </c>
      <c r="D5082" s="762">
        <v>-22.33747207</v>
      </c>
      <c r="E5082" s="762">
        <v>0.80918703794276803</v>
      </c>
      <c r="F5082" s="762">
        <v>4.8219430242893803E-2</v>
      </c>
      <c r="G5082" s="762">
        <v>0.99989192724170095</v>
      </c>
      <c r="H5082" s="762">
        <v>1.6639912565319898E-2</v>
      </c>
      <c r="I5082" s="762">
        <v>0.69129917686423004</v>
      </c>
      <c r="J5082" s="762">
        <v>4.8032832344295902E-2</v>
      </c>
      <c r="K5082" s="762">
        <v>1</v>
      </c>
      <c r="L5082" s="759" t="s">
        <v>2409</v>
      </c>
      <c r="M5082" s="762">
        <v>0.17435033957913501</v>
      </c>
    </row>
    <row r="5083" spans="1:13" x14ac:dyDescent="0.2">
      <c r="A5083" s="759" t="s">
        <v>7458</v>
      </c>
      <c r="B5083" s="759" t="s">
        <v>6259</v>
      </c>
      <c r="C5083" s="762">
        <v>-7.6253689619999996</v>
      </c>
      <c r="D5083" s="762">
        <v>-28.588174070000001</v>
      </c>
      <c r="E5083" s="762">
        <v>0.75163896867144997</v>
      </c>
      <c r="F5083" s="762">
        <v>2.2127101601850899E-2</v>
      </c>
      <c r="G5083" s="762">
        <v>0.36087138304824201</v>
      </c>
      <c r="H5083" s="762">
        <v>2.31633594043512E-2</v>
      </c>
      <c r="I5083" s="762">
        <v>0.96231338529898902</v>
      </c>
      <c r="J5083" s="762">
        <v>4.7542565581498497E-2</v>
      </c>
      <c r="K5083" s="762">
        <v>1</v>
      </c>
      <c r="L5083" s="759" t="s">
        <v>2413</v>
      </c>
      <c r="M5083" s="762">
        <v>0.67229467584086799</v>
      </c>
    </row>
    <row r="5084" spans="1:13" x14ac:dyDescent="0.2">
      <c r="A5084" s="759" t="s">
        <v>7459</v>
      </c>
      <c r="B5084" s="759" t="s">
        <v>6259</v>
      </c>
      <c r="C5084" s="762">
        <v>-18.234270250000002</v>
      </c>
      <c r="D5084" s="762">
        <v>-18.911742289999999</v>
      </c>
      <c r="E5084" s="762">
        <v>1.19041874201508</v>
      </c>
      <c r="F5084" s="762">
        <v>4.20162769733151E-2</v>
      </c>
      <c r="G5084" s="762">
        <v>0.84797209066079904</v>
      </c>
      <c r="H5084" s="762">
        <v>1.14143242597083E-2</v>
      </c>
      <c r="I5084" s="762">
        <v>0.47420396883455002</v>
      </c>
      <c r="J5084" s="762">
        <v>3.4320891797459903E-2</v>
      </c>
      <c r="K5084" s="762">
        <v>0.63419401333997305</v>
      </c>
      <c r="L5084" s="759" t="s">
        <v>2376</v>
      </c>
      <c r="M5084" s="762">
        <v>0.873285097488673</v>
      </c>
    </row>
    <row r="5085" spans="1:13" x14ac:dyDescent="0.2">
      <c r="A5085" s="759" t="s">
        <v>7460</v>
      </c>
      <c r="B5085" s="759" t="s">
        <v>6259</v>
      </c>
      <c r="C5085" s="762">
        <v>-17.058861010000001</v>
      </c>
      <c r="D5085" s="762">
        <v>-25.700713530000002</v>
      </c>
      <c r="E5085" s="762">
        <v>0.82480154492927005</v>
      </c>
      <c r="F5085" s="762">
        <v>1.6623694280364899E-2</v>
      </c>
      <c r="G5085" s="762">
        <v>0.22608882263130201</v>
      </c>
      <c r="H5085" s="762">
        <v>1.3005908671744301E-2</v>
      </c>
      <c r="I5085" s="762">
        <v>0.54032579293359795</v>
      </c>
      <c r="J5085" s="762">
        <v>5.2902223947645703E-2</v>
      </c>
      <c r="K5085" s="762">
        <v>1</v>
      </c>
      <c r="L5085" s="759" t="s">
        <v>2409</v>
      </c>
      <c r="M5085" s="762">
        <v>0</v>
      </c>
    </row>
    <row r="5086" spans="1:13" x14ac:dyDescent="0.2">
      <c r="A5086" s="759" t="s">
        <v>7461</v>
      </c>
      <c r="B5086" s="759" t="s">
        <v>6259</v>
      </c>
      <c r="C5086" s="762">
        <v>2.6762116950000001</v>
      </c>
      <c r="D5086" s="762">
        <v>-29.801752270000001</v>
      </c>
      <c r="E5086" s="762">
        <v>0.55880105953822201</v>
      </c>
      <c r="F5086" s="762">
        <v>4.7053186996072603E-2</v>
      </c>
      <c r="G5086" s="762">
        <v>0.97132976764743895</v>
      </c>
      <c r="H5086" s="762">
        <v>2.0731582362785599E-2</v>
      </c>
      <c r="I5086" s="762">
        <v>0.86128608795570605</v>
      </c>
      <c r="J5086" s="762">
        <v>4.7218678941822398E-2</v>
      </c>
      <c r="K5086" s="762">
        <v>1</v>
      </c>
      <c r="L5086" s="759" t="s">
        <v>2409</v>
      </c>
      <c r="M5086" s="762">
        <v>0.476962006198768</v>
      </c>
    </row>
    <row r="5087" spans="1:13" x14ac:dyDescent="0.2">
      <c r="A5087" s="759" t="s">
        <v>7462</v>
      </c>
      <c r="B5087" s="759" t="s">
        <v>6259</v>
      </c>
      <c r="C5087" s="762">
        <v>2.5689234289999998</v>
      </c>
      <c r="D5087" s="762">
        <v>-37.815212189999997</v>
      </c>
      <c r="E5087" s="762">
        <v>0.43485891480530298</v>
      </c>
      <c r="F5087" s="762">
        <v>4.43865875722598E-2</v>
      </c>
      <c r="G5087" s="762">
        <v>0.90602277226834804</v>
      </c>
      <c r="H5087" s="762">
        <v>3.1770210731240797E-2</v>
      </c>
      <c r="I5087" s="762">
        <v>1</v>
      </c>
      <c r="J5087" s="762">
        <v>5.1952748045033602E-2</v>
      </c>
      <c r="K5087" s="762">
        <v>1</v>
      </c>
      <c r="L5087" s="759" t="s">
        <v>2413</v>
      </c>
      <c r="M5087" s="762">
        <v>0.50827866282212797</v>
      </c>
    </row>
    <row r="5088" spans="1:13" x14ac:dyDescent="0.2">
      <c r="A5088" s="759" t="s">
        <v>7463</v>
      </c>
      <c r="B5088" s="759" t="s">
        <v>6259</v>
      </c>
      <c r="C5088" s="762">
        <v>-9.6310816500000005</v>
      </c>
      <c r="D5088" s="762">
        <v>-19.204241769999999</v>
      </c>
      <c r="E5088" s="762">
        <v>0.568326027903304</v>
      </c>
      <c r="F5088" s="762">
        <v>2.2625118988331298E-2</v>
      </c>
      <c r="G5088" s="762">
        <v>0.37306819026136601</v>
      </c>
      <c r="H5088" s="762">
        <v>1.0218928242084801E-2</v>
      </c>
      <c r="I5088" s="762">
        <v>0.42454167367550699</v>
      </c>
      <c r="J5088" s="762">
        <v>3.2242249459264599E-2</v>
      </c>
      <c r="K5088" s="762">
        <v>0.57127219295328702</v>
      </c>
      <c r="L5088" s="759" t="s">
        <v>2376</v>
      </c>
      <c r="M5088" s="762">
        <v>0.32101756190797998</v>
      </c>
    </row>
    <row r="5089" spans="1:13" x14ac:dyDescent="0.2">
      <c r="A5089" s="759" t="s">
        <v>7464</v>
      </c>
      <c r="B5089" s="759" t="s">
        <v>6259</v>
      </c>
      <c r="C5089" s="762">
        <v>0.66646065399999999</v>
      </c>
      <c r="D5089" s="762">
        <v>-32.182149889999998</v>
      </c>
      <c r="E5089" s="762">
        <v>0.59860094505142603</v>
      </c>
      <c r="F5089" s="762">
        <v>2.9717138732514199E-2</v>
      </c>
      <c r="G5089" s="762">
        <v>0.54675704162912797</v>
      </c>
      <c r="H5089" s="762">
        <v>1.8682332046859498E-2</v>
      </c>
      <c r="I5089" s="762">
        <v>0.77615073669581502</v>
      </c>
      <c r="J5089" s="762">
        <v>3.7065054628140401E-2</v>
      </c>
      <c r="K5089" s="762">
        <v>0.71726153931619496</v>
      </c>
      <c r="L5089" s="759" t="s">
        <v>2376</v>
      </c>
      <c r="M5089" s="762">
        <v>0.74147146028646405</v>
      </c>
    </row>
    <row r="5090" spans="1:13" x14ac:dyDescent="0.2">
      <c r="A5090" s="759" t="s">
        <v>7465</v>
      </c>
      <c r="B5090" s="759" t="s">
        <v>6259</v>
      </c>
      <c r="C5090" s="762">
        <v>-23.116432840000002</v>
      </c>
      <c r="D5090" s="762">
        <v>-8.7097804140000008</v>
      </c>
      <c r="E5090" s="762">
        <v>1.2400802673365501</v>
      </c>
      <c r="F5090" s="762">
        <v>4.1291314955020801E-2</v>
      </c>
      <c r="G5090" s="762">
        <v>0.83021723138723902</v>
      </c>
      <c r="H5090" s="762">
        <v>2.5274087229755097E-4</v>
      </c>
      <c r="I5090" s="762">
        <v>1.0500033579492999E-2</v>
      </c>
      <c r="J5090" s="762">
        <v>2.99173645388498E-2</v>
      </c>
      <c r="K5090" s="762">
        <v>0.50089650387734597</v>
      </c>
      <c r="L5090" s="759" t="s">
        <v>2376</v>
      </c>
      <c r="M5090" s="762">
        <v>0</v>
      </c>
    </row>
    <row r="5091" spans="1:13" x14ac:dyDescent="0.2">
      <c r="A5091" s="759" t="s">
        <v>7466</v>
      </c>
      <c r="B5091" s="759" t="s">
        <v>6259</v>
      </c>
      <c r="C5091" s="762">
        <v>-24.07232153</v>
      </c>
      <c r="D5091" s="762">
        <v>-10.3696804</v>
      </c>
      <c r="E5091" s="762">
        <v>0.99933237225551197</v>
      </c>
      <c r="F5091" s="762">
        <v>6.2359341608406997E-2</v>
      </c>
      <c r="G5091" s="762">
        <v>1</v>
      </c>
      <c r="H5091" s="762">
        <v>1.3163017862631901E-2</v>
      </c>
      <c r="I5091" s="762">
        <v>0.54685282960608295</v>
      </c>
      <c r="J5091" s="762">
        <v>3.5265930896788901E-2</v>
      </c>
      <c r="K5091" s="762">
        <v>0.66280093343948698</v>
      </c>
      <c r="L5091" s="759" t="s">
        <v>2376</v>
      </c>
      <c r="M5091" s="762">
        <v>0.361924756464438</v>
      </c>
    </row>
    <row r="5092" spans="1:13" x14ac:dyDescent="0.2">
      <c r="A5092" s="759" t="s">
        <v>7467</v>
      </c>
      <c r="B5092" s="759" t="s">
        <v>6259</v>
      </c>
      <c r="C5092" s="762">
        <v>-13.000830240000001</v>
      </c>
      <c r="D5092" s="762">
        <v>-32.825726639999999</v>
      </c>
      <c r="E5092" s="762">
        <v>1.1132219109228301</v>
      </c>
      <c r="F5092" s="762">
        <v>3.9292941391548798E-2</v>
      </c>
      <c r="G5092" s="762">
        <v>0.78127556389854003</v>
      </c>
      <c r="H5092" s="762">
        <v>1.1721711807097201E-2</v>
      </c>
      <c r="I5092" s="762">
        <v>0.48697429229585298</v>
      </c>
      <c r="J5092" s="762">
        <v>4.3190061560645601E-2</v>
      </c>
      <c r="K5092" s="762">
        <v>0.90266932233675001</v>
      </c>
      <c r="L5092" s="759" t="s">
        <v>2409</v>
      </c>
      <c r="M5092" s="762">
        <v>0.87630725698386502</v>
      </c>
    </row>
    <row r="5093" spans="1:13" x14ac:dyDescent="0.2">
      <c r="A5093" s="759" t="s">
        <v>7468</v>
      </c>
      <c r="B5093" s="759" t="s">
        <v>6259</v>
      </c>
      <c r="C5093" s="762">
        <v>-6.9437005479999998</v>
      </c>
      <c r="D5093" s="762">
        <v>-27.66125358</v>
      </c>
      <c r="E5093" s="762">
        <v>0.26340867011098401</v>
      </c>
      <c r="F5093" s="762">
        <v>2.74224763441741E-2</v>
      </c>
      <c r="G5093" s="762">
        <v>0.49055903587814298</v>
      </c>
      <c r="H5093" s="762">
        <v>1.0369206598586001E-2</v>
      </c>
      <c r="I5093" s="762">
        <v>0.43078496046432502</v>
      </c>
      <c r="J5093" s="762">
        <v>3.5532139093782902E-2</v>
      </c>
      <c r="K5093" s="762">
        <v>0.67085921567530105</v>
      </c>
      <c r="L5093" s="759" t="s">
        <v>2376</v>
      </c>
      <c r="M5093" s="762">
        <v>0.17778750714759101</v>
      </c>
    </row>
    <row r="5094" spans="1:13" x14ac:dyDescent="0.2">
      <c r="A5094" s="759" t="s">
        <v>7469</v>
      </c>
      <c r="B5094" s="759" t="s">
        <v>6259</v>
      </c>
      <c r="C5094" s="762">
        <v>-15.51511225</v>
      </c>
      <c r="D5094" s="762">
        <v>-28.876257420000002</v>
      </c>
      <c r="E5094" s="762">
        <v>1.2400802673365501</v>
      </c>
      <c r="F5094" s="762">
        <v>3.6096804493503699E-2</v>
      </c>
      <c r="G5094" s="762">
        <v>0.70299978854201195</v>
      </c>
      <c r="H5094" s="762">
        <v>1.4679463096417201E-2</v>
      </c>
      <c r="I5094" s="762">
        <v>0.60985298953840195</v>
      </c>
      <c r="J5094" s="762">
        <v>3.8684487826521001E-2</v>
      </c>
      <c r="K5094" s="762">
        <v>0.76628278652135395</v>
      </c>
      <c r="L5094" s="759" t="s">
        <v>2376</v>
      </c>
      <c r="M5094" s="762">
        <v>0.47798432272134</v>
      </c>
    </row>
    <row r="5095" spans="1:13" x14ac:dyDescent="0.2">
      <c r="A5095" s="759" t="s">
        <v>7470</v>
      </c>
      <c r="B5095" s="759" t="s">
        <v>6259</v>
      </c>
      <c r="C5095" s="762">
        <v>-17.997198539999999</v>
      </c>
      <c r="D5095" s="762">
        <v>-13.175547659999999</v>
      </c>
      <c r="E5095" s="762">
        <v>0.73018826170472095</v>
      </c>
      <c r="F5095" s="762">
        <v>4.0736561410586999E-2</v>
      </c>
      <c r="G5095" s="762">
        <v>0.81663089279094703</v>
      </c>
      <c r="H5095" s="762">
        <v>6.14092011339185E-3</v>
      </c>
      <c r="I5095" s="762">
        <v>0.25512230389600499</v>
      </c>
      <c r="J5095" s="762">
        <v>3.5525483888858102E-2</v>
      </c>
      <c r="K5095" s="762">
        <v>0.670657764673531</v>
      </c>
      <c r="L5095" s="759" t="s">
        <v>2376</v>
      </c>
      <c r="M5095" s="762">
        <v>0.76252628880974904</v>
      </c>
    </row>
    <row r="5096" spans="1:13" x14ac:dyDescent="0.2">
      <c r="A5096" s="759" t="s">
        <v>7471</v>
      </c>
      <c r="B5096" s="759" t="s">
        <v>6259</v>
      </c>
      <c r="C5096" s="762">
        <v>-1.8718897379999999</v>
      </c>
      <c r="D5096" s="762">
        <v>-39.234596930000002</v>
      </c>
      <c r="E5096" s="762">
        <v>0.48553762357301</v>
      </c>
      <c r="F5096" s="762">
        <v>4.3686841624167097E-2</v>
      </c>
      <c r="G5096" s="762">
        <v>0.88888547161364195</v>
      </c>
      <c r="H5096" s="762">
        <v>3.1510639024556801E-2</v>
      </c>
      <c r="I5096" s="762">
        <v>1</v>
      </c>
      <c r="J5096" s="762">
        <v>5.7412234485053497E-2</v>
      </c>
      <c r="K5096" s="762">
        <v>1</v>
      </c>
      <c r="L5096" s="759" t="s">
        <v>2413</v>
      </c>
      <c r="M5096" s="762">
        <v>0.73229832369226999</v>
      </c>
    </row>
    <row r="5097" spans="1:13" x14ac:dyDescent="0.2">
      <c r="A5097" s="759" t="s">
        <v>7472</v>
      </c>
      <c r="B5097" s="759" t="s">
        <v>6259</v>
      </c>
      <c r="C5097" s="762">
        <v>-7.4097257020000002</v>
      </c>
      <c r="D5097" s="762">
        <v>-25.79887136</v>
      </c>
      <c r="E5097" s="762">
        <v>0.64618699959731296</v>
      </c>
      <c r="F5097" s="762">
        <v>5.35967572133721E-2</v>
      </c>
      <c r="G5097" s="762">
        <v>1</v>
      </c>
      <c r="H5097" s="762">
        <v>1.293760032788E-2</v>
      </c>
      <c r="I5097" s="762">
        <v>0.53748792019517599</v>
      </c>
      <c r="J5097" s="762">
        <v>4.1557317952415303E-2</v>
      </c>
      <c r="K5097" s="762">
        <v>0.85324514285742703</v>
      </c>
      <c r="L5097" s="759" t="s">
        <v>2376</v>
      </c>
      <c r="M5097" s="762">
        <v>0</v>
      </c>
    </row>
    <row r="5098" spans="1:13" x14ac:dyDescent="0.2">
      <c r="A5098" s="759" t="s">
        <v>7473</v>
      </c>
      <c r="B5098" s="759" t="s">
        <v>6259</v>
      </c>
      <c r="C5098" s="762">
        <v>-19.951468219999999</v>
      </c>
      <c r="D5098" s="762">
        <v>-18.818228260000001</v>
      </c>
      <c r="E5098" s="762">
        <v>1.1416785353719801</v>
      </c>
      <c r="F5098" s="762">
        <v>3.8454507057347598E-2</v>
      </c>
      <c r="G5098" s="762">
        <v>0.76074169084013399</v>
      </c>
      <c r="H5098" s="762">
        <v>1.48365722873049E-2</v>
      </c>
      <c r="I5098" s="762">
        <v>0.61638002621088706</v>
      </c>
      <c r="J5098" s="762">
        <v>3.8748821474127899E-2</v>
      </c>
      <c r="K5098" s="762">
        <v>0.76823018656596798</v>
      </c>
      <c r="L5098" s="759" t="s">
        <v>2376</v>
      </c>
      <c r="M5098" s="762">
        <v>0.44574664376457601</v>
      </c>
    </row>
    <row r="5099" spans="1:13" x14ac:dyDescent="0.2">
      <c r="A5099" s="759" t="s">
        <v>7474</v>
      </c>
      <c r="B5099" s="759" t="s">
        <v>6259</v>
      </c>
      <c r="C5099" s="762">
        <v>-16.590214499999998</v>
      </c>
      <c r="D5099" s="762">
        <v>-14.652158910000001</v>
      </c>
      <c r="E5099" s="762">
        <v>0.64118057163379505</v>
      </c>
      <c r="F5099" s="762">
        <v>3.7231527652573003E-2</v>
      </c>
      <c r="G5099" s="762">
        <v>0.73079002435344997</v>
      </c>
      <c r="H5099" s="762">
        <v>2.6503637419310801E-2</v>
      </c>
      <c r="I5099" s="762">
        <v>1</v>
      </c>
      <c r="J5099" s="762">
        <v>3.6559259053851698E-2</v>
      </c>
      <c r="K5099" s="762">
        <v>0.70195077885164903</v>
      </c>
      <c r="L5099" s="759" t="s">
        <v>2607</v>
      </c>
      <c r="M5099" s="762">
        <v>0.90333737340220699</v>
      </c>
    </row>
    <row r="5100" spans="1:13" x14ac:dyDescent="0.2">
      <c r="A5100" s="759" t="s">
        <v>7475</v>
      </c>
      <c r="B5100" s="759" t="s">
        <v>6259</v>
      </c>
      <c r="C5100" s="762">
        <v>-12.473580350000001</v>
      </c>
      <c r="D5100" s="762">
        <v>-6.19982934</v>
      </c>
      <c r="E5100" s="762">
        <v>0.29082984549886198</v>
      </c>
      <c r="F5100" s="762">
        <v>1.2343266363653601E-2</v>
      </c>
      <c r="G5100" s="762">
        <v>0.12125795319179</v>
      </c>
      <c r="H5100" s="762">
        <v>1.96454796953448E-2</v>
      </c>
      <c r="I5100" s="762">
        <v>0.81616437256028296</v>
      </c>
      <c r="J5100" s="762">
        <v>2.8260218512561702E-2</v>
      </c>
      <c r="K5100" s="762">
        <v>0.45073366063465597</v>
      </c>
      <c r="L5100" s="759" t="s">
        <v>2376</v>
      </c>
      <c r="M5100" s="762">
        <v>0</v>
      </c>
    </row>
    <row r="5101" spans="1:13" x14ac:dyDescent="0.2">
      <c r="A5101" s="759" t="s">
        <v>7476</v>
      </c>
      <c r="B5101" s="759" t="s">
        <v>6259</v>
      </c>
      <c r="C5101" s="762">
        <v>-19.188291929999998</v>
      </c>
      <c r="D5101" s="762">
        <v>-9.9449571110000008</v>
      </c>
      <c r="E5101" s="762">
        <v>0.79697273365118004</v>
      </c>
      <c r="F5101" s="762">
        <v>3.1047286435645399E-2</v>
      </c>
      <c r="G5101" s="762">
        <v>0.57933333224594397</v>
      </c>
      <c r="H5101" s="762">
        <v>1.8211004474196501E-2</v>
      </c>
      <c r="I5101" s="762">
        <v>0.75656958513371997</v>
      </c>
      <c r="J5101" s="762">
        <v>2.7468249126504401E-2</v>
      </c>
      <c r="K5101" s="762">
        <v>0.42676023465835999</v>
      </c>
      <c r="L5101" s="759" t="s">
        <v>2376</v>
      </c>
      <c r="M5101" s="762">
        <v>0.77537171513618397</v>
      </c>
    </row>
    <row r="5102" spans="1:13" x14ac:dyDescent="0.2">
      <c r="A5102" s="759" t="s">
        <v>7477</v>
      </c>
      <c r="B5102" s="759" t="s">
        <v>6259</v>
      </c>
      <c r="C5102" s="762">
        <v>-17.511818290000001</v>
      </c>
      <c r="D5102" s="762">
        <v>-14.00994569</v>
      </c>
      <c r="E5102" s="762">
        <v>1.04784094024083</v>
      </c>
      <c r="F5102" s="762">
        <v>3.45649282287602E-2</v>
      </c>
      <c r="G5102" s="762">
        <v>0.66548300448361397</v>
      </c>
      <c r="H5102" s="762">
        <v>1.82383278117422E-2</v>
      </c>
      <c r="I5102" s="762">
        <v>0.757704750846945</v>
      </c>
      <c r="J5102" s="762">
        <v>2.7603571626643002E-2</v>
      </c>
      <c r="K5102" s="762">
        <v>0.43085654629060699</v>
      </c>
      <c r="L5102" s="759" t="s">
        <v>2376</v>
      </c>
      <c r="M5102" s="762">
        <v>0.69713759545883103</v>
      </c>
    </row>
    <row r="5103" spans="1:13" x14ac:dyDescent="0.2">
      <c r="A5103" s="759" t="s">
        <v>7478</v>
      </c>
      <c r="B5103" s="759" t="s">
        <v>6259</v>
      </c>
      <c r="C5103" s="762">
        <v>-9.7175323349999996</v>
      </c>
      <c r="D5103" s="762">
        <v>-21.162734589999999</v>
      </c>
      <c r="E5103" s="762">
        <v>0.76418818636364705</v>
      </c>
      <c r="F5103" s="762">
        <v>3.9267725321347299E-2</v>
      </c>
      <c r="G5103" s="762">
        <v>0.78065800527968598</v>
      </c>
      <c r="H5103" s="762">
        <v>2.2090918405683301E-2</v>
      </c>
      <c r="I5103" s="762">
        <v>0.91775921121554005</v>
      </c>
      <c r="J5103" s="762">
        <v>4.1226776107814299E-2</v>
      </c>
      <c r="K5103" s="762">
        <v>0.84323943030637505</v>
      </c>
      <c r="L5103" s="759" t="s">
        <v>2607</v>
      </c>
      <c r="M5103" s="762">
        <v>0.83444100896902296</v>
      </c>
    </row>
    <row r="5104" spans="1:13" x14ac:dyDescent="0.2">
      <c r="A5104" s="759" t="s">
        <v>7479</v>
      </c>
      <c r="B5104" s="759" t="s">
        <v>6259</v>
      </c>
      <c r="C5104" s="762">
        <v>-7.6351975550000004</v>
      </c>
      <c r="D5104" s="762">
        <v>-23.091374470000002</v>
      </c>
      <c r="E5104" s="762">
        <v>0.895295085864527</v>
      </c>
      <c r="F5104" s="762">
        <v>3.8542763303053E-2</v>
      </c>
      <c r="G5104" s="762">
        <v>0.76290314600612497</v>
      </c>
      <c r="H5104" s="762">
        <v>1.35592062570443E-2</v>
      </c>
      <c r="I5104" s="762">
        <v>0.56331231700144901</v>
      </c>
      <c r="J5104" s="762">
        <v>3.3107426099495303E-2</v>
      </c>
      <c r="K5104" s="762">
        <v>0.59746164049030603</v>
      </c>
      <c r="L5104" s="759" t="s">
        <v>2376</v>
      </c>
      <c r="M5104" s="762">
        <v>0.90333737340220699</v>
      </c>
    </row>
    <row r="5105" spans="1:13" x14ac:dyDescent="0.2">
      <c r="A5105" s="759" t="s">
        <v>7480</v>
      </c>
      <c r="B5105" s="759" t="s">
        <v>6259</v>
      </c>
      <c r="C5105" s="762">
        <v>-3.0723310330000002</v>
      </c>
      <c r="D5105" s="762">
        <v>-26.568357249999998</v>
      </c>
      <c r="E5105" s="762">
        <v>0.98148826401087796</v>
      </c>
      <c r="F5105" s="762">
        <v>2.36715859016952E-2</v>
      </c>
      <c r="G5105" s="762">
        <v>0.39869694641606801</v>
      </c>
      <c r="H5105" s="762">
        <v>1.4973188975033301E-2</v>
      </c>
      <c r="I5105" s="762">
        <v>0.62205573014309301</v>
      </c>
      <c r="J5105" s="762">
        <v>3.92612722533415E-2</v>
      </c>
      <c r="K5105" s="762">
        <v>0.78374239803228396</v>
      </c>
      <c r="L5105" s="759" t="s">
        <v>2376</v>
      </c>
      <c r="M5105" s="762">
        <v>0.68559615075556202</v>
      </c>
    </row>
    <row r="5106" spans="1:13" x14ac:dyDescent="0.2">
      <c r="A5106" s="759" t="s">
        <v>7481</v>
      </c>
      <c r="B5106" s="759" t="s">
        <v>6259</v>
      </c>
      <c r="C5106" s="762">
        <v>-20.611602300000001</v>
      </c>
      <c r="D5106" s="762">
        <v>-29.934746789999998</v>
      </c>
      <c r="E5106" s="762">
        <v>0.92864616597858296</v>
      </c>
      <c r="F5106" s="762">
        <v>3.3121308209722103E-2</v>
      </c>
      <c r="G5106" s="762">
        <v>0.63012767559120697</v>
      </c>
      <c r="H5106" s="762">
        <v>2.4447556268998302E-2</v>
      </c>
      <c r="I5106" s="762">
        <v>1</v>
      </c>
      <c r="J5106" s="762">
        <v>5.2372025955299203E-2</v>
      </c>
      <c r="K5106" s="762">
        <v>1</v>
      </c>
      <c r="L5106" s="759" t="s">
        <v>2413</v>
      </c>
      <c r="M5106" s="762">
        <v>0.57915456329177895</v>
      </c>
    </row>
    <row r="5107" spans="1:13" x14ac:dyDescent="0.2">
      <c r="A5107" s="759" t="s">
        <v>7482</v>
      </c>
      <c r="B5107" s="759" t="s">
        <v>6259</v>
      </c>
      <c r="C5107" s="762">
        <v>-12.478670040000001</v>
      </c>
      <c r="D5107" s="762">
        <v>-14.25455612</v>
      </c>
      <c r="E5107" s="762">
        <v>0.71153223348420103</v>
      </c>
      <c r="F5107" s="762">
        <v>3.1551607839676199E-2</v>
      </c>
      <c r="G5107" s="762">
        <v>0.59168455360452699</v>
      </c>
      <c r="H5107" s="762">
        <v>1.5225929847330901E-2</v>
      </c>
      <c r="I5107" s="762">
        <v>0.63255576372258604</v>
      </c>
      <c r="J5107" s="762">
        <v>3.3249403804558798E-2</v>
      </c>
      <c r="K5107" s="762">
        <v>0.60175940312432297</v>
      </c>
      <c r="L5107" s="759" t="s">
        <v>2376</v>
      </c>
      <c r="M5107" s="762">
        <v>0</v>
      </c>
    </row>
    <row r="5108" spans="1:13" x14ac:dyDescent="0.2">
      <c r="A5108" s="759" t="s">
        <v>7483</v>
      </c>
      <c r="B5108" s="759" t="s">
        <v>6259</v>
      </c>
      <c r="C5108" s="762">
        <v>-14.44075015</v>
      </c>
      <c r="D5108" s="762">
        <v>-9.5995971519999994</v>
      </c>
      <c r="E5108" s="762">
        <v>0.70865653532539796</v>
      </c>
      <c r="F5108" s="762">
        <v>3.1494871681722797E-2</v>
      </c>
      <c r="G5108" s="762">
        <v>0.59029504671210398</v>
      </c>
      <c r="H5108" s="762">
        <v>1.24867652583763E-2</v>
      </c>
      <c r="I5108" s="762">
        <v>0.51875814291800004</v>
      </c>
      <c r="J5108" s="762">
        <v>3.1596694581554001E-2</v>
      </c>
      <c r="K5108" s="762">
        <v>0.55173087063968795</v>
      </c>
      <c r="L5108" s="759" t="s">
        <v>2376</v>
      </c>
      <c r="M5108" s="762">
        <v>0.636477171477697</v>
      </c>
    </row>
    <row r="5109" spans="1:13" x14ac:dyDescent="0.2">
      <c r="A5109" s="759" t="s">
        <v>7484</v>
      </c>
      <c r="B5109" s="759" t="s">
        <v>6259</v>
      </c>
      <c r="C5109" s="762">
        <v>0.41751680499999999</v>
      </c>
      <c r="D5109" s="762">
        <v>-34.872660490000001</v>
      </c>
      <c r="E5109" s="762">
        <v>0.95213111717899401</v>
      </c>
      <c r="F5109" s="762">
        <v>2.13706194958047E-2</v>
      </c>
      <c r="G5109" s="762">
        <v>0.34234455101036898</v>
      </c>
      <c r="H5109" s="762">
        <v>2.8225007684688701E-2</v>
      </c>
      <c r="I5109" s="762">
        <v>1</v>
      </c>
      <c r="J5109" s="762">
        <v>4.1548444345848798E-2</v>
      </c>
      <c r="K5109" s="762">
        <v>0.85297652134131696</v>
      </c>
      <c r="L5109" s="759" t="s">
        <v>2607</v>
      </c>
      <c r="M5109" s="762">
        <v>0.43690898214815199</v>
      </c>
    </row>
    <row r="5110" spans="1:13" x14ac:dyDescent="0.2">
      <c r="A5110" s="759" t="s">
        <v>7485</v>
      </c>
      <c r="B5110" s="759" t="s">
        <v>6259</v>
      </c>
      <c r="C5110" s="762">
        <v>-10.184846759999999</v>
      </c>
      <c r="D5110" s="762">
        <v>-20.56524739</v>
      </c>
      <c r="E5110" s="762">
        <v>0.83774846370082401</v>
      </c>
      <c r="F5110" s="762">
        <v>3.9929647164137702E-2</v>
      </c>
      <c r="G5110" s="762">
        <v>0.79686896800610896</v>
      </c>
      <c r="H5110" s="762">
        <v>9.7817548413538704E-3</v>
      </c>
      <c r="I5110" s="762">
        <v>0.406379479254944</v>
      </c>
      <c r="J5110" s="762">
        <v>2.84532194553824E-2</v>
      </c>
      <c r="K5110" s="762">
        <v>0.45657589103912199</v>
      </c>
      <c r="L5110" s="759" t="s">
        <v>2376</v>
      </c>
      <c r="M5110" s="762">
        <v>0.413004624210002</v>
      </c>
    </row>
    <row r="5111" spans="1:13" x14ac:dyDescent="0.2">
      <c r="A5111" s="759" t="s">
        <v>7486</v>
      </c>
      <c r="B5111" s="759" t="s">
        <v>6259</v>
      </c>
      <c r="C5111" s="762">
        <v>-15.25052399</v>
      </c>
      <c r="D5111" s="762">
        <v>-33.351203589999997</v>
      </c>
      <c r="E5111" s="762">
        <v>0.56712277324753901</v>
      </c>
      <c r="F5111" s="762">
        <v>4.3743577782120499E-2</v>
      </c>
      <c r="G5111" s="762">
        <v>0.89027497850606496</v>
      </c>
      <c r="H5111" s="762">
        <v>2.2111410908842499E-2</v>
      </c>
      <c r="I5111" s="762">
        <v>0.91861058550045804</v>
      </c>
      <c r="J5111" s="762">
        <v>3.4884365814430697E-2</v>
      </c>
      <c r="K5111" s="762">
        <v>0.65125072284736296</v>
      </c>
      <c r="L5111" s="759" t="s">
        <v>2607</v>
      </c>
      <c r="M5111" s="762">
        <v>0</v>
      </c>
    </row>
    <row r="5112" spans="1:13" x14ac:dyDescent="0.2">
      <c r="A5112" s="759" t="s">
        <v>7487</v>
      </c>
      <c r="B5112" s="759" t="s">
        <v>6259</v>
      </c>
      <c r="C5112" s="762">
        <v>-20.82081745</v>
      </c>
      <c r="D5112" s="762">
        <v>-13.39367682</v>
      </c>
      <c r="E5112" s="762">
        <v>0.91637292571993001</v>
      </c>
      <c r="F5112" s="762">
        <v>4.4411803642461299E-2</v>
      </c>
      <c r="G5112" s="762">
        <v>0.90664033088720297</v>
      </c>
      <c r="H5112" s="762">
        <v>1.9262952969705201E-2</v>
      </c>
      <c r="I5112" s="762">
        <v>0.80027242647689001</v>
      </c>
      <c r="J5112" s="762">
        <v>4.6218179801453103E-2</v>
      </c>
      <c r="K5112" s="762">
        <v>0.99433234331038201</v>
      </c>
      <c r="L5112" s="759" t="s">
        <v>2409</v>
      </c>
      <c r="M5112" s="762">
        <v>0.81452331436410097</v>
      </c>
    </row>
    <row r="5113" spans="1:13" x14ac:dyDescent="0.2">
      <c r="A5113" s="759" t="s">
        <v>7488</v>
      </c>
      <c r="B5113" s="759" t="s">
        <v>6259</v>
      </c>
      <c r="C5113" s="762">
        <v>20.107873420000001</v>
      </c>
      <c r="D5113" s="762">
        <v>-9.8595230790000006</v>
      </c>
      <c r="E5113" s="762">
        <v>0.60362084116108905</v>
      </c>
      <c r="F5113" s="762">
        <v>2.1988413215742401E-2</v>
      </c>
      <c r="G5113" s="762">
        <v>0.35747478615379702</v>
      </c>
      <c r="H5113" s="762">
        <v>2.1831346698999301E-2</v>
      </c>
      <c r="I5113" s="762">
        <v>0.90697542775238005</v>
      </c>
      <c r="J5113" s="762">
        <v>3.9935666352393102E-2</v>
      </c>
      <c r="K5113" s="762">
        <v>0.80415672513792902</v>
      </c>
      <c r="L5113" s="759" t="s">
        <v>2607</v>
      </c>
      <c r="M5113" s="762">
        <v>0</v>
      </c>
    </row>
    <row r="5114" spans="1:13" x14ac:dyDescent="0.2">
      <c r="A5114" s="759" t="s">
        <v>7489</v>
      </c>
      <c r="B5114" s="759" t="s">
        <v>6259</v>
      </c>
      <c r="C5114" s="762">
        <v>-23.695884769999999</v>
      </c>
      <c r="D5114" s="762">
        <v>-25.320395019999999</v>
      </c>
      <c r="E5114" s="762">
        <v>0.65248262116934896</v>
      </c>
      <c r="F5114" s="762">
        <v>5.9119076587509201E-2</v>
      </c>
      <c r="G5114" s="762">
        <v>1</v>
      </c>
      <c r="H5114" s="762">
        <v>2.3825950339834E-2</v>
      </c>
      <c r="I5114" s="762">
        <v>0.98984048913045997</v>
      </c>
      <c r="J5114" s="762">
        <v>4.1610559591814103E-2</v>
      </c>
      <c r="K5114" s="762">
        <v>0.85485681141283898</v>
      </c>
      <c r="L5114" s="759" t="s">
        <v>2607</v>
      </c>
      <c r="M5114" s="762">
        <v>0.90333737340220699</v>
      </c>
    </row>
    <row r="5115" spans="1:13" x14ac:dyDescent="0.2">
      <c r="A5115" s="759" t="s">
        <v>7490</v>
      </c>
      <c r="B5115" s="759" t="s">
        <v>6259</v>
      </c>
      <c r="C5115" s="762">
        <v>-23.917095830000001</v>
      </c>
      <c r="D5115" s="762">
        <v>-15.214021860000001</v>
      </c>
      <c r="E5115" s="762">
        <v>0.89631448596025898</v>
      </c>
      <c r="F5115" s="762">
        <v>3.9797262795579602E-2</v>
      </c>
      <c r="G5115" s="762">
        <v>0.79362678525712205</v>
      </c>
      <c r="H5115" s="762">
        <v>2.0287578127668299E-3</v>
      </c>
      <c r="I5115" s="762">
        <v>8.4284018519611301E-2</v>
      </c>
      <c r="J5115" s="762">
        <v>3.4531639953413601E-2</v>
      </c>
      <c r="K5115" s="762">
        <v>0.64057348677665904</v>
      </c>
      <c r="L5115" s="759" t="s">
        <v>2376</v>
      </c>
      <c r="M5115" s="762">
        <v>0</v>
      </c>
    </row>
    <row r="5116" spans="1:13" x14ac:dyDescent="0.2">
      <c r="A5116" s="759" t="s">
        <v>7491</v>
      </c>
      <c r="B5116" s="759" t="s">
        <v>6259</v>
      </c>
      <c r="C5116" s="762">
        <v>-2.8191073539999998</v>
      </c>
      <c r="D5116" s="762">
        <v>-27.530689450000001</v>
      </c>
      <c r="E5116" s="762">
        <v>0.86284565664761403</v>
      </c>
      <c r="F5116" s="762">
        <v>3.5913987984542498E-2</v>
      </c>
      <c r="G5116" s="762">
        <v>0.69852248855531596</v>
      </c>
      <c r="H5116" s="762">
        <v>1.8607192868608902E-2</v>
      </c>
      <c r="I5116" s="762">
        <v>0.77302911407372499</v>
      </c>
      <c r="J5116" s="762">
        <v>4.0521324385780003E-2</v>
      </c>
      <c r="K5116" s="762">
        <v>0.82188495816496898</v>
      </c>
      <c r="L5116" s="759" t="s">
        <v>2376</v>
      </c>
      <c r="M5116" s="762">
        <v>0</v>
      </c>
    </row>
    <row r="5117" spans="1:13" x14ac:dyDescent="0.2">
      <c r="A5117" s="759" t="s">
        <v>7492</v>
      </c>
      <c r="B5117" s="759" t="s">
        <v>6259</v>
      </c>
      <c r="C5117" s="762">
        <v>-20.61114568</v>
      </c>
      <c r="D5117" s="762">
        <v>-21.495573830000001</v>
      </c>
      <c r="E5117" s="762">
        <v>0.95620993785193797</v>
      </c>
      <c r="F5117" s="762">
        <v>4.9291113226459203E-2</v>
      </c>
      <c r="G5117" s="762">
        <v>1</v>
      </c>
      <c r="H5117" s="762">
        <v>1.74049660165989E-2</v>
      </c>
      <c r="I5117" s="762">
        <v>0.72308302748637598</v>
      </c>
      <c r="J5117" s="762">
        <v>3.8267428317897E-2</v>
      </c>
      <c r="K5117" s="762">
        <v>0.753658120135412</v>
      </c>
      <c r="L5117" s="759" t="s">
        <v>2376</v>
      </c>
      <c r="M5117" s="762">
        <v>0.63474683358039297</v>
      </c>
    </row>
    <row r="5118" spans="1:13" x14ac:dyDescent="0.2">
      <c r="A5118" s="759" t="s">
        <v>7493</v>
      </c>
      <c r="B5118" s="759" t="s">
        <v>6259</v>
      </c>
      <c r="C5118" s="762">
        <v>-3.3968683660000001</v>
      </c>
      <c r="D5118" s="762">
        <v>-39.334178250000001</v>
      </c>
      <c r="E5118" s="762">
        <v>1.05068531570719</v>
      </c>
      <c r="F5118" s="762">
        <v>4.2961879605872798E-2</v>
      </c>
      <c r="G5118" s="762">
        <v>0.87113061234008204</v>
      </c>
      <c r="H5118" s="762">
        <v>2.8286485194166499E-2</v>
      </c>
      <c r="I5118" s="762">
        <v>1</v>
      </c>
      <c r="J5118" s="762">
        <v>5.3345904275969198E-2</v>
      </c>
      <c r="K5118" s="762">
        <v>1</v>
      </c>
      <c r="L5118" s="759" t="s">
        <v>2413</v>
      </c>
      <c r="M5118" s="762">
        <v>0.77630815967035705</v>
      </c>
    </row>
    <row r="5119" spans="1:13" x14ac:dyDescent="0.2">
      <c r="A5119" s="759" t="s">
        <v>7494</v>
      </c>
      <c r="B5119" s="759" t="s">
        <v>6259</v>
      </c>
      <c r="C5119" s="762">
        <v>-14.75176961</v>
      </c>
      <c r="D5119" s="762">
        <v>-18.41163465</v>
      </c>
      <c r="E5119" s="762">
        <v>0.91791084314920002</v>
      </c>
      <c r="F5119" s="762">
        <v>4.5804991521096398E-2</v>
      </c>
      <c r="G5119" s="762">
        <v>0.940760542541901</v>
      </c>
      <c r="H5119" s="762">
        <v>1.24321185832849E-2</v>
      </c>
      <c r="I5119" s="762">
        <v>0.516487894580828</v>
      </c>
      <c r="J5119" s="762">
        <v>3.0176917530919001E-2</v>
      </c>
      <c r="K5119" s="762">
        <v>0.50875333511138998</v>
      </c>
      <c r="L5119" s="759" t="s">
        <v>2376</v>
      </c>
      <c r="M5119" s="762">
        <v>0.23709263169174</v>
      </c>
    </row>
    <row r="5120" spans="1:13" x14ac:dyDescent="0.2">
      <c r="A5120" s="759" t="s">
        <v>7495</v>
      </c>
      <c r="B5120" s="759" t="s">
        <v>6259</v>
      </c>
      <c r="C5120" s="762">
        <v>-20.937096759999999</v>
      </c>
      <c r="D5120" s="762">
        <v>-19.698759020000001</v>
      </c>
      <c r="E5120" s="762">
        <v>1.2400802673365501</v>
      </c>
      <c r="F5120" s="762">
        <v>4.1606515832540103E-2</v>
      </c>
      <c r="G5120" s="762">
        <v>0.83793673861366602</v>
      </c>
      <c r="H5120" s="762">
        <v>4.8157382424263099E-3</v>
      </c>
      <c r="I5120" s="762">
        <v>0.20006809623306299</v>
      </c>
      <c r="J5120" s="762">
        <v>3.6517109422661002E-2</v>
      </c>
      <c r="K5120" s="762">
        <v>0.70067487205606205</v>
      </c>
      <c r="L5120" s="759" t="s">
        <v>2376</v>
      </c>
      <c r="M5120" s="762">
        <v>0</v>
      </c>
    </row>
    <row r="5121" spans="1:13" x14ac:dyDescent="0.2">
      <c r="A5121" s="759" t="s">
        <v>7496</v>
      </c>
      <c r="B5121" s="759" t="s">
        <v>6259</v>
      </c>
      <c r="C5121" s="762">
        <v>-8.2995515009999998</v>
      </c>
      <c r="D5121" s="762">
        <v>-18.928708409999999</v>
      </c>
      <c r="E5121" s="762">
        <v>0.82375741898811095</v>
      </c>
      <c r="F5121" s="762">
        <v>2.0664569530161599E-2</v>
      </c>
      <c r="G5121" s="762">
        <v>0.32505288519169401</v>
      </c>
      <c r="H5121" s="762">
        <v>1.2869291984015801E-2</v>
      </c>
      <c r="I5121" s="762">
        <v>0.53465008900139199</v>
      </c>
      <c r="J5121" s="762">
        <v>3.94875492207864E-2</v>
      </c>
      <c r="K5121" s="762">
        <v>0.79059194398684995</v>
      </c>
      <c r="L5121" s="759" t="s">
        <v>2376</v>
      </c>
      <c r="M5121" s="762">
        <v>0</v>
      </c>
    </row>
    <row r="5122" spans="1:13" x14ac:dyDescent="0.2">
      <c r="A5122" s="759" t="s">
        <v>7497</v>
      </c>
      <c r="B5122" s="759" t="s">
        <v>6259</v>
      </c>
      <c r="C5122" s="762">
        <v>-1.0858720879999999</v>
      </c>
      <c r="D5122" s="762">
        <v>-36.507775289999998</v>
      </c>
      <c r="E5122" s="762">
        <v>0.62329839064046699</v>
      </c>
      <c r="F5122" s="762">
        <v>3.1917240857598499E-2</v>
      </c>
      <c r="G5122" s="762">
        <v>0.60063917806866396</v>
      </c>
      <c r="H5122" s="762">
        <v>2.1961132552341299E-2</v>
      </c>
      <c r="I5122" s="762">
        <v>0.91236734025627897</v>
      </c>
      <c r="J5122" s="762">
        <v>4.0075425655814997E-2</v>
      </c>
      <c r="K5122" s="762">
        <v>0.80838734752823005</v>
      </c>
      <c r="L5122" s="759" t="s">
        <v>2607</v>
      </c>
      <c r="M5122" s="762">
        <v>0.90333737340220699</v>
      </c>
    </row>
    <row r="5123" spans="1:13" x14ac:dyDescent="0.2">
      <c r="A5123" s="759" t="s">
        <v>7498</v>
      </c>
      <c r="B5123" s="759" t="s">
        <v>6259</v>
      </c>
      <c r="C5123" s="762">
        <v>-19.31551412</v>
      </c>
      <c r="D5123" s="762">
        <v>-23.101494249999998</v>
      </c>
      <c r="E5123" s="762">
        <v>0.89709439798578805</v>
      </c>
      <c r="F5123" s="762">
        <v>4.3863354115577902E-2</v>
      </c>
      <c r="G5123" s="762">
        <v>0.89320838194562502</v>
      </c>
      <c r="H5123" s="762">
        <v>8.2584787731821395E-3</v>
      </c>
      <c r="I5123" s="762">
        <v>0.34309552789431802</v>
      </c>
      <c r="J5123" s="762">
        <v>3.0545172203427399E-2</v>
      </c>
      <c r="K5123" s="762">
        <v>0.51990061342934901</v>
      </c>
      <c r="L5123" s="759" t="s">
        <v>2376</v>
      </c>
      <c r="M5123" s="762">
        <v>0.83484692136457705</v>
      </c>
    </row>
    <row r="5124" spans="1:13" x14ac:dyDescent="0.2">
      <c r="A5124" s="759" t="s">
        <v>7499</v>
      </c>
      <c r="B5124" s="759" t="s">
        <v>6259</v>
      </c>
      <c r="C5124" s="762">
        <v>-16.461760460000001</v>
      </c>
      <c r="D5124" s="762">
        <v>-11.617285710000001</v>
      </c>
      <c r="E5124" s="762">
        <v>0.77698128327930105</v>
      </c>
      <c r="F5124" s="762">
        <v>3.43947197548998E-2</v>
      </c>
      <c r="G5124" s="762">
        <v>0.66131448380634505</v>
      </c>
      <c r="H5124" s="762">
        <v>1.42559513644592E-2</v>
      </c>
      <c r="I5124" s="762">
        <v>0.59225833642981196</v>
      </c>
      <c r="J5124" s="762">
        <v>2.8269092119128199E-2</v>
      </c>
      <c r="K5124" s="762">
        <v>0.45100225188014198</v>
      </c>
      <c r="L5124" s="759" t="s">
        <v>2376</v>
      </c>
      <c r="M5124" s="762">
        <v>0.275503315660801</v>
      </c>
    </row>
    <row r="5125" spans="1:13" x14ac:dyDescent="0.2">
      <c r="A5125" s="759" t="s">
        <v>7500</v>
      </c>
      <c r="B5125" s="759" t="s">
        <v>6259</v>
      </c>
      <c r="C5125" s="762">
        <v>2.954846737</v>
      </c>
      <c r="D5125" s="762">
        <v>-29.21902111</v>
      </c>
      <c r="E5125" s="762">
        <v>0.753610784713589</v>
      </c>
      <c r="F5125" s="762">
        <v>5.4561271898581003E-2</v>
      </c>
      <c r="G5125" s="762">
        <v>1</v>
      </c>
      <c r="H5125" s="762">
        <v>1.6072953311247001E-2</v>
      </c>
      <c r="I5125" s="762">
        <v>0.66774502839512795</v>
      </c>
      <c r="J5125" s="762">
        <v>3.9274582663191199E-2</v>
      </c>
      <c r="K5125" s="762">
        <v>0.78414533030644895</v>
      </c>
      <c r="L5125" s="759" t="s">
        <v>2376</v>
      </c>
      <c r="M5125" s="762">
        <v>0.63587375553895298</v>
      </c>
    </row>
    <row r="5126" spans="1:13" x14ac:dyDescent="0.2">
      <c r="A5126" s="759" t="s">
        <v>7501</v>
      </c>
      <c r="B5126" s="759" t="s">
        <v>6259</v>
      </c>
      <c r="C5126" s="762">
        <v>-24.692842079999998</v>
      </c>
      <c r="D5126" s="762">
        <v>-10.971909439999999</v>
      </c>
      <c r="E5126" s="762">
        <v>0.57020622008203603</v>
      </c>
      <c r="F5126" s="762">
        <v>2.34824653751836E-2</v>
      </c>
      <c r="G5126" s="762">
        <v>0.39406523228391299</v>
      </c>
      <c r="H5126" s="762">
        <v>8.3882646265241306E-3</v>
      </c>
      <c r="I5126" s="762">
        <v>0.348487440398218</v>
      </c>
      <c r="J5126" s="762">
        <v>2.57445510509678E-2</v>
      </c>
      <c r="K5126" s="762">
        <v>0.37458282085671701</v>
      </c>
      <c r="L5126" s="759" t="s">
        <v>2376</v>
      </c>
      <c r="M5126" s="762">
        <v>0</v>
      </c>
    </row>
    <row r="5127" spans="1:13" x14ac:dyDescent="0.2">
      <c r="A5127" s="759" t="s">
        <v>7502</v>
      </c>
      <c r="B5127" s="759" t="s">
        <v>6259</v>
      </c>
      <c r="C5127" s="762">
        <v>6.1437498760000002</v>
      </c>
      <c r="D5127" s="762">
        <v>-42.710515690000001</v>
      </c>
      <c r="E5127" s="762">
        <v>0.354987584757335</v>
      </c>
      <c r="F5127" s="762">
        <v>4.3901178220880202E-2</v>
      </c>
      <c r="G5127" s="762">
        <v>0.89413471987390702</v>
      </c>
      <c r="H5127" s="762">
        <v>4.2330680692646602E-2</v>
      </c>
      <c r="I5127" s="762">
        <v>1</v>
      </c>
      <c r="J5127" s="762">
        <v>4.0332760246242598E-2</v>
      </c>
      <c r="K5127" s="762">
        <v>0.81617700824793404</v>
      </c>
      <c r="L5127" s="759" t="s">
        <v>2607</v>
      </c>
      <c r="M5127" s="762">
        <v>0.57367274085338704</v>
      </c>
    </row>
    <row r="5128" spans="1:13" x14ac:dyDescent="0.2">
      <c r="A5128" s="759" t="s">
        <v>7503</v>
      </c>
      <c r="B5128" s="759" t="s">
        <v>6259</v>
      </c>
      <c r="C5128" s="762">
        <v>-15.731861220000001</v>
      </c>
      <c r="D5128" s="762">
        <v>-21.998365929999999</v>
      </c>
      <c r="E5128" s="762">
        <v>0.80980715417998095</v>
      </c>
      <c r="F5128" s="762">
        <v>3.7653896828448802E-2</v>
      </c>
      <c r="G5128" s="762">
        <v>0.74113415571000996</v>
      </c>
      <c r="H5128" s="762">
        <v>1.6072953311247001E-2</v>
      </c>
      <c r="I5128" s="762">
        <v>0.66774502839512795</v>
      </c>
      <c r="J5128" s="762">
        <v>4.4387998447118902E-2</v>
      </c>
      <c r="K5128" s="762">
        <v>0.93893159239791302</v>
      </c>
      <c r="L5128" s="759" t="s">
        <v>2409</v>
      </c>
      <c r="M5128" s="762">
        <v>0.353892059105679</v>
      </c>
    </row>
    <row r="5129" spans="1:13" x14ac:dyDescent="0.2">
      <c r="A5129" s="759" t="s">
        <v>7504</v>
      </c>
      <c r="B5129" s="759" t="s">
        <v>6259</v>
      </c>
      <c r="C5129" s="762">
        <v>6.2516499239999996</v>
      </c>
      <c r="D5129" s="762">
        <v>-39.383451559999997</v>
      </c>
      <c r="E5129" s="762">
        <v>0.40738272276008197</v>
      </c>
      <c r="F5129" s="762">
        <v>2.8267214695925701E-2</v>
      </c>
      <c r="G5129" s="762">
        <v>0.51124732308200704</v>
      </c>
      <c r="H5129" s="762">
        <v>2.7903958468526901E-2</v>
      </c>
      <c r="I5129" s="762">
        <v>1</v>
      </c>
      <c r="J5129" s="762">
        <v>3.8451555654151197E-2</v>
      </c>
      <c r="K5129" s="762">
        <v>0.75923178956501602</v>
      </c>
      <c r="L5129" s="759" t="s">
        <v>2607</v>
      </c>
      <c r="M5129" s="762">
        <v>0.78473411347705002</v>
      </c>
    </row>
    <row r="5130" spans="1:13" x14ac:dyDescent="0.2">
      <c r="A5130" s="759" t="s">
        <v>7505</v>
      </c>
      <c r="B5130" s="759" t="s">
        <v>6259</v>
      </c>
      <c r="C5130" s="762">
        <v>-26.956330399999999</v>
      </c>
      <c r="D5130" s="762">
        <v>-13.478904829999999</v>
      </c>
      <c r="E5130" s="762">
        <v>1.13599737843264</v>
      </c>
      <c r="F5130" s="762">
        <v>3.2806107332202801E-2</v>
      </c>
      <c r="G5130" s="762">
        <v>0.62240816836477897</v>
      </c>
      <c r="H5130" s="762">
        <v>8.4155879640698105E-3</v>
      </c>
      <c r="I5130" s="762">
        <v>0.34962256456680302</v>
      </c>
      <c r="J5130" s="762">
        <v>4.4150629471465801E-2</v>
      </c>
      <c r="K5130" s="762">
        <v>0.93174628468352105</v>
      </c>
      <c r="L5130" s="759" t="s">
        <v>2409</v>
      </c>
      <c r="M5130" s="762">
        <v>0</v>
      </c>
    </row>
    <row r="5131" spans="1:13" x14ac:dyDescent="0.2">
      <c r="A5131" s="759" t="s">
        <v>7506</v>
      </c>
      <c r="B5131" s="759" t="s">
        <v>6259</v>
      </c>
      <c r="C5131" s="762">
        <v>4.8029799029999998</v>
      </c>
      <c r="D5131" s="762">
        <v>-33.44639145</v>
      </c>
      <c r="E5131" s="762">
        <v>0.95423731710953796</v>
      </c>
      <c r="F5131" s="762">
        <v>2.9773874890467698E-2</v>
      </c>
      <c r="G5131" s="762">
        <v>0.54814654852155098</v>
      </c>
      <c r="H5131" s="762">
        <v>1.28214761433109E-2</v>
      </c>
      <c r="I5131" s="762">
        <v>0.53266359054788803</v>
      </c>
      <c r="J5131" s="762">
        <v>3.2311019910154698E-2</v>
      </c>
      <c r="K5131" s="762">
        <v>0.57335393402657997</v>
      </c>
      <c r="L5131" s="759" t="s">
        <v>2376</v>
      </c>
      <c r="M5131" s="762">
        <v>0.403904553296564</v>
      </c>
    </row>
    <row r="5132" spans="1:13" x14ac:dyDescent="0.2">
      <c r="A5132" s="759" t="s">
        <v>7507</v>
      </c>
      <c r="B5132" s="759" t="s">
        <v>6259</v>
      </c>
      <c r="C5132" s="762">
        <v>-0.68621714</v>
      </c>
      <c r="D5132" s="762">
        <v>-33.777548320000001</v>
      </c>
      <c r="E5132" s="762">
        <v>0.52957179861654002</v>
      </c>
      <c r="F5132" s="762">
        <v>3.9507277988261903E-2</v>
      </c>
      <c r="G5132" s="762">
        <v>0.78652483664954898</v>
      </c>
      <c r="H5132" s="762">
        <v>2.1564944157928902E-2</v>
      </c>
      <c r="I5132" s="762">
        <v>0.89590781131627395</v>
      </c>
      <c r="J5132" s="762">
        <v>5.0466418945149999E-2</v>
      </c>
      <c r="K5132" s="762">
        <v>1</v>
      </c>
      <c r="L5132" s="759" t="s">
        <v>2409</v>
      </c>
      <c r="M5132" s="762">
        <v>0.447636739131129</v>
      </c>
    </row>
    <row r="5133" spans="1:13" x14ac:dyDescent="0.2">
      <c r="A5133" s="759" t="s">
        <v>7508</v>
      </c>
      <c r="B5133" s="759" t="s">
        <v>6259</v>
      </c>
      <c r="C5133" s="762">
        <v>-23.21668257</v>
      </c>
      <c r="D5133" s="762">
        <v>-17.818617159999999</v>
      </c>
      <c r="E5133" s="762">
        <v>0.85153509898500401</v>
      </c>
      <c r="F5133" s="762">
        <v>4.7551204382553003E-2</v>
      </c>
      <c r="G5133" s="762">
        <v>0.98352657486056305</v>
      </c>
      <c r="H5133" s="762">
        <v>1.73229960039619E-2</v>
      </c>
      <c r="I5133" s="762">
        <v>0.71967761343598102</v>
      </c>
      <c r="J5133" s="762">
        <v>3.6346292496256399E-2</v>
      </c>
      <c r="K5133" s="762">
        <v>0.69550413490062402</v>
      </c>
      <c r="L5133" s="759" t="s">
        <v>2376</v>
      </c>
      <c r="M5133" s="762">
        <v>0.68556764188429598</v>
      </c>
    </row>
    <row r="5134" spans="1:13" x14ac:dyDescent="0.2">
      <c r="A5134" s="759" t="s">
        <v>7509</v>
      </c>
      <c r="B5134" s="759" t="s">
        <v>6259</v>
      </c>
      <c r="C5134" s="762">
        <v>4.8167366109999996</v>
      </c>
      <c r="D5134" s="762">
        <v>-32.342202260000001</v>
      </c>
      <c r="E5134" s="762">
        <v>0.80081536738360604</v>
      </c>
      <c r="F5134" s="762">
        <v>3.2037017191055901E-2</v>
      </c>
      <c r="G5134" s="762">
        <v>0.60357258150822302</v>
      </c>
      <c r="H5134" s="762">
        <v>1.7145394309915001E-2</v>
      </c>
      <c r="I5134" s="762">
        <v>0.71229920247857703</v>
      </c>
      <c r="J5134" s="762">
        <v>3.56386223725806E-2</v>
      </c>
      <c r="K5134" s="762">
        <v>0.67408252251550205</v>
      </c>
      <c r="L5134" s="759" t="s">
        <v>2376</v>
      </c>
      <c r="M5134" s="762">
        <v>0</v>
      </c>
    </row>
    <row r="5135" spans="1:13" x14ac:dyDescent="0.2">
      <c r="A5135" s="759" t="s">
        <v>7510</v>
      </c>
      <c r="B5135" s="759" t="s">
        <v>6259</v>
      </c>
      <c r="C5135" s="762">
        <v>-4.6870997689999996</v>
      </c>
      <c r="D5135" s="762">
        <v>-32.309217680000003</v>
      </c>
      <c r="E5135" s="762">
        <v>0.59140277352489801</v>
      </c>
      <c r="F5135" s="762">
        <v>1.7544080842721101E-2</v>
      </c>
      <c r="G5135" s="762">
        <v>0.24862978569173</v>
      </c>
      <c r="H5135" s="762">
        <v>1.32176645377233E-2</v>
      </c>
      <c r="I5135" s="762">
        <v>0.54912311948789305</v>
      </c>
      <c r="J5135" s="762">
        <v>3.5427874216626902E-2</v>
      </c>
      <c r="K5135" s="762">
        <v>0.66770304907881595</v>
      </c>
      <c r="L5135" s="759" t="s">
        <v>2376</v>
      </c>
      <c r="M5135" s="762">
        <v>0.70348856936119597</v>
      </c>
    </row>
    <row r="5136" spans="1:13" x14ac:dyDescent="0.2">
      <c r="A5136" s="759" t="s">
        <v>7511</v>
      </c>
      <c r="B5136" s="759" t="s">
        <v>6259</v>
      </c>
      <c r="C5136" s="762">
        <v>-20.148083010000001</v>
      </c>
      <c r="D5136" s="762">
        <v>-20.707578689999998</v>
      </c>
      <c r="E5136" s="762">
        <v>1.0413387415361499</v>
      </c>
      <c r="F5136" s="762">
        <v>2.7327916080918401E-2</v>
      </c>
      <c r="G5136" s="762">
        <v>0.48824319105743802</v>
      </c>
      <c r="H5136" s="762">
        <v>7.9579220601796504E-3</v>
      </c>
      <c r="I5136" s="762">
        <v>0.33060899586132098</v>
      </c>
      <c r="J5136" s="762">
        <v>3.56408407742222E-2</v>
      </c>
      <c r="K5136" s="762">
        <v>0.67414969302984096</v>
      </c>
      <c r="L5136" s="759" t="s">
        <v>2376</v>
      </c>
      <c r="M5136" s="762">
        <v>0</v>
      </c>
    </row>
    <row r="5137" spans="1:13" x14ac:dyDescent="0.2">
      <c r="A5137" s="759" t="s">
        <v>7512</v>
      </c>
      <c r="B5137" s="759" t="s">
        <v>6259</v>
      </c>
      <c r="C5137" s="762">
        <v>-5.6176384500000003</v>
      </c>
      <c r="D5137" s="762">
        <v>-33.554904579999999</v>
      </c>
      <c r="E5137" s="762">
        <v>0.69412322770824797</v>
      </c>
      <c r="F5137" s="762">
        <v>4.68892825397626E-2</v>
      </c>
      <c r="G5137" s="762">
        <v>0.96731563662488396</v>
      </c>
      <c r="H5137" s="762">
        <v>1.3087878684381301E-2</v>
      </c>
      <c r="I5137" s="762">
        <v>0.54373120698399302</v>
      </c>
      <c r="J5137" s="762">
        <v>5.3272697021795802E-2</v>
      </c>
      <c r="K5137" s="762">
        <v>1</v>
      </c>
      <c r="L5137" s="759" t="s">
        <v>2409</v>
      </c>
      <c r="M5137" s="762">
        <v>0.74152900838019797</v>
      </c>
    </row>
    <row r="5138" spans="1:13" x14ac:dyDescent="0.2">
      <c r="A5138" s="759" t="s">
        <v>7513</v>
      </c>
      <c r="B5138" s="759" t="s">
        <v>6259</v>
      </c>
      <c r="C5138" s="762">
        <v>-24.62423901</v>
      </c>
      <c r="D5138" s="762">
        <v>-13.076960590000001</v>
      </c>
      <c r="E5138" s="762">
        <v>1.18715480461304</v>
      </c>
      <c r="F5138" s="762">
        <v>4.1858676534555501E-2</v>
      </c>
      <c r="G5138" s="762">
        <v>0.84411234929295698</v>
      </c>
      <c r="H5138" s="762">
        <v>9.8159090132859707E-3</v>
      </c>
      <c r="I5138" s="762">
        <v>0.407798394851835</v>
      </c>
      <c r="J5138" s="762">
        <v>3.3029782042038699E-2</v>
      </c>
      <c r="K5138" s="762">
        <v>0.59511130817152702</v>
      </c>
      <c r="L5138" s="759" t="s">
        <v>2376</v>
      </c>
      <c r="M5138" s="762">
        <v>0</v>
      </c>
    </row>
    <row r="5139" spans="1:13" x14ac:dyDescent="0.2">
      <c r="A5139" s="759" t="s">
        <v>7514</v>
      </c>
      <c r="B5139" s="759" t="s">
        <v>6259</v>
      </c>
      <c r="C5139" s="762">
        <v>-5.0615241910000002</v>
      </c>
      <c r="D5139" s="762">
        <v>-29.558158299999999</v>
      </c>
      <c r="E5139" s="762">
        <v>0.84342598488333098</v>
      </c>
      <c r="F5139" s="762">
        <v>2.7239659835212999E-2</v>
      </c>
      <c r="G5139" s="762">
        <v>0.48608173589144699</v>
      </c>
      <c r="H5139" s="762">
        <v>7.2543461183783601E-3</v>
      </c>
      <c r="I5139" s="762">
        <v>0.30137918500465199</v>
      </c>
      <c r="J5139" s="762">
        <v>3.2042593311518999E-2</v>
      </c>
      <c r="K5139" s="762">
        <v>0.565228481276427</v>
      </c>
      <c r="L5139" s="759" t="s">
        <v>2376</v>
      </c>
      <c r="M5139" s="762">
        <v>0</v>
      </c>
    </row>
    <row r="5140" spans="1:13" x14ac:dyDescent="0.2">
      <c r="A5140" s="759" t="s">
        <v>7515</v>
      </c>
      <c r="B5140" s="759" t="s">
        <v>6259</v>
      </c>
      <c r="C5140" s="762">
        <v>-4.1434319720000001</v>
      </c>
      <c r="D5140" s="762">
        <v>-27.28769819</v>
      </c>
      <c r="E5140" s="762">
        <v>0.41078801840426399</v>
      </c>
      <c r="F5140" s="762">
        <v>2.9969299434529601E-2</v>
      </c>
      <c r="G5140" s="762">
        <v>0.55293262781767405</v>
      </c>
      <c r="H5140" s="762">
        <v>2.17630383551351E-2</v>
      </c>
      <c r="I5140" s="762">
        <v>0.90413755501395698</v>
      </c>
      <c r="J5140" s="762">
        <v>4.0188564139537503E-2</v>
      </c>
      <c r="K5140" s="762">
        <v>0.81181210537020099</v>
      </c>
      <c r="L5140" s="759" t="s">
        <v>2607</v>
      </c>
      <c r="M5140" s="762">
        <v>0</v>
      </c>
    </row>
    <row r="5141" spans="1:13" x14ac:dyDescent="0.2">
      <c r="A5141" s="759" t="s">
        <v>7516</v>
      </c>
      <c r="B5141" s="759" t="s">
        <v>6259</v>
      </c>
      <c r="C5141" s="762">
        <v>-23.133747540000002</v>
      </c>
      <c r="D5141" s="762">
        <v>-20.12041855</v>
      </c>
      <c r="E5141" s="762">
        <v>0.65962915235955699</v>
      </c>
      <c r="F5141" s="762">
        <v>3.4659488492016E-2</v>
      </c>
      <c r="G5141" s="762">
        <v>0.66779884930431899</v>
      </c>
      <c r="H5141" s="762">
        <v>1.3934902148297399E-2</v>
      </c>
      <c r="I5141" s="762">
        <v>0.57892047165653504</v>
      </c>
      <c r="J5141" s="762">
        <v>3.68520880705452E-2</v>
      </c>
      <c r="K5141" s="762">
        <v>0.71081489536516895</v>
      </c>
      <c r="L5141" s="759" t="s">
        <v>2376</v>
      </c>
      <c r="M5141" s="762">
        <v>0.55079292985887096</v>
      </c>
    </row>
    <row r="5142" spans="1:13" x14ac:dyDescent="0.2">
      <c r="A5142" s="759" t="s">
        <v>7517</v>
      </c>
      <c r="B5142" s="759" t="s">
        <v>6259</v>
      </c>
      <c r="C5142" s="762">
        <v>-13.9496965</v>
      </c>
      <c r="D5142" s="762">
        <v>-25.831152450000001</v>
      </c>
      <c r="E5142" s="762">
        <v>0.77981346938568297</v>
      </c>
      <c r="F5142" s="762">
        <v>3.5491618808666803E-2</v>
      </c>
      <c r="G5142" s="762">
        <v>0.68817835719875597</v>
      </c>
      <c r="H5142" s="762">
        <v>1.4870726459237E-2</v>
      </c>
      <c r="I5142" s="762">
        <v>0.61779894180777895</v>
      </c>
      <c r="J5142" s="762">
        <v>3.5944761799123703E-2</v>
      </c>
      <c r="K5142" s="762">
        <v>0.68334957130318696</v>
      </c>
      <c r="L5142" s="759" t="s">
        <v>2376</v>
      </c>
      <c r="M5142" s="762">
        <v>0</v>
      </c>
    </row>
    <row r="5143" spans="1:13" x14ac:dyDescent="0.2">
      <c r="A5143" s="759" t="s">
        <v>7518</v>
      </c>
      <c r="B5143" s="759" t="s">
        <v>6259</v>
      </c>
      <c r="C5143" s="762">
        <v>-21.059774000000001</v>
      </c>
      <c r="D5143" s="762">
        <v>-15.23015713</v>
      </c>
      <c r="E5143" s="762">
        <v>0.63967500489986096</v>
      </c>
      <c r="F5143" s="762">
        <v>2.6993803150748001E-2</v>
      </c>
      <c r="G5143" s="762">
        <v>0.48006051486686901</v>
      </c>
      <c r="H5143" s="762">
        <v>1.40510263328666E-2</v>
      </c>
      <c r="I5143" s="762">
        <v>0.583744801303823</v>
      </c>
      <c r="J5143" s="762">
        <v>3.0802506793854999E-2</v>
      </c>
      <c r="K5143" s="762">
        <v>0.52769030441967701</v>
      </c>
      <c r="L5143" s="759" t="s">
        <v>2376</v>
      </c>
      <c r="M5143" s="762">
        <v>0.90333737340220699</v>
      </c>
    </row>
    <row r="5144" spans="1:13" x14ac:dyDescent="0.2">
      <c r="A5144" s="759" t="s">
        <v>7519</v>
      </c>
      <c r="B5144" s="759" t="s">
        <v>6259</v>
      </c>
      <c r="C5144" s="762">
        <v>6.4680514269999998</v>
      </c>
      <c r="D5144" s="762">
        <v>-41.189441670000001</v>
      </c>
      <c r="E5144" s="762">
        <v>0</v>
      </c>
      <c r="F5144" s="762">
        <v>2.0513273108952301E-2</v>
      </c>
      <c r="G5144" s="762">
        <v>0.32134750898782199</v>
      </c>
      <c r="H5144" s="762">
        <v>4.0199460364083499E-2</v>
      </c>
      <c r="I5144" s="762">
        <v>1</v>
      </c>
      <c r="J5144" s="762">
        <v>4.9017802673174002E-2</v>
      </c>
      <c r="K5144" s="762">
        <v>1</v>
      </c>
      <c r="L5144" s="759" t="s">
        <v>2413</v>
      </c>
      <c r="M5144" s="762">
        <v>0.84836595127646197</v>
      </c>
    </row>
    <row r="5145" spans="1:13" x14ac:dyDescent="0.2">
      <c r="A5145" s="759" t="s">
        <v>7520</v>
      </c>
      <c r="B5145" s="759" t="s">
        <v>6259</v>
      </c>
      <c r="C5145" s="762">
        <v>5.1257475340000003</v>
      </c>
      <c r="D5145" s="762">
        <v>-32.817482149999996</v>
      </c>
      <c r="E5145" s="762">
        <v>0.77959195741380605</v>
      </c>
      <c r="F5145" s="762">
        <v>4.7009058873219899E-2</v>
      </c>
      <c r="G5145" s="762">
        <v>0.97024904006444401</v>
      </c>
      <c r="H5145" s="762">
        <v>2.5813723146282299E-2</v>
      </c>
      <c r="I5145" s="762">
        <v>1</v>
      </c>
      <c r="J5145" s="762">
        <v>4.18922966002995E-2</v>
      </c>
      <c r="K5145" s="762">
        <v>0.86338516616653305</v>
      </c>
      <c r="L5145" s="759" t="s">
        <v>2607</v>
      </c>
      <c r="M5145" s="762">
        <v>0.47465504706976702</v>
      </c>
    </row>
    <row r="5146" spans="1:13" x14ac:dyDescent="0.2">
      <c r="A5146" s="759" t="s">
        <v>7521</v>
      </c>
      <c r="B5146" s="759" t="s">
        <v>6259</v>
      </c>
      <c r="C5146" s="762">
        <v>-2.850525566</v>
      </c>
      <c r="D5146" s="762">
        <v>-36.611714290000002</v>
      </c>
      <c r="E5146" s="762">
        <v>0.48883866219577099</v>
      </c>
      <c r="F5146" s="762">
        <v>3.0000819522281501E-2</v>
      </c>
      <c r="G5146" s="762">
        <v>0.55370460058198701</v>
      </c>
      <c r="H5146" s="762">
        <v>1.9447385498138601E-2</v>
      </c>
      <c r="I5146" s="762">
        <v>0.80793458731796097</v>
      </c>
      <c r="J5146" s="762">
        <v>4.3298763241084802E-2</v>
      </c>
      <c r="K5146" s="762">
        <v>0.90595976942066703</v>
      </c>
      <c r="L5146" s="759" t="s">
        <v>2409</v>
      </c>
      <c r="M5146" s="762">
        <v>0.50717250661567004</v>
      </c>
    </row>
    <row r="5147" spans="1:13" x14ac:dyDescent="0.2">
      <c r="A5147" s="759" t="s">
        <v>7522</v>
      </c>
      <c r="B5147" s="759" t="s">
        <v>6259</v>
      </c>
      <c r="C5147" s="762">
        <v>5.9761441360000003</v>
      </c>
      <c r="D5147" s="762">
        <v>-38.425083059999999</v>
      </c>
      <c r="E5147" s="762">
        <v>0</v>
      </c>
      <c r="F5147" s="762">
        <v>2.74539964319261E-2</v>
      </c>
      <c r="G5147" s="762">
        <v>0.491330984151711</v>
      </c>
      <c r="H5147" s="762">
        <v>3.2986099252023601E-2</v>
      </c>
      <c r="I5147" s="762">
        <v>1</v>
      </c>
      <c r="J5147" s="762">
        <v>4.0789750984415701E-2</v>
      </c>
      <c r="K5147" s="762">
        <v>0.83001041091512195</v>
      </c>
      <c r="L5147" s="759" t="s">
        <v>2607</v>
      </c>
      <c r="M5147" s="762">
        <v>0.90333737340220699</v>
      </c>
    </row>
    <row r="5148" spans="1:13" x14ac:dyDescent="0.2">
      <c r="A5148" s="759" t="s">
        <v>7523</v>
      </c>
      <c r="B5148" s="759" t="s">
        <v>6259</v>
      </c>
      <c r="C5148" s="762">
        <v>0.37183912200000002</v>
      </c>
      <c r="D5148" s="762">
        <v>-34.319109769999997</v>
      </c>
      <c r="E5148" s="762">
        <v>0.853425598579866</v>
      </c>
      <c r="F5148" s="762">
        <v>3.4791872860574002E-2</v>
      </c>
      <c r="G5148" s="762">
        <v>0.67104105654405</v>
      </c>
      <c r="H5148" s="762">
        <v>2.66949007821305E-2</v>
      </c>
      <c r="I5148" s="762">
        <v>1</v>
      </c>
      <c r="J5148" s="762">
        <v>3.3597692862292701E-2</v>
      </c>
      <c r="K5148" s="762">
        <v>0.61230232843697097</v>
      </c>
      <c r="L5148" s="759" t="s">
        <v>2607</v>
      </c>
      <c r="M5148" s="762">
        <v>0.60116303831152595</v>
      </c>
    </row>
    <row r="5149" spans="1:13" x14ac:dyDescent="0.2">
      <c r="A5149" s="759" t="s">
        <v>7524</v>
      </c>
      <c r="B5149" s="759" t="s">
        <v>6259</v>
      </c>
      <c r="C5149" s="762">
        <v>2.3379383740000002</v>
      </c>
      <c r="D5149" s="762">
        <v>-28.80685321</v>
      </c>
      <c r="E5149" s="762">
        <v>0.72294329892641795</v>
      </c>
      <c r="F5149" s="762">
        <v>3.8857964180572302E-2</v>
      </c>
      <c r="G5149" s="762">
        <v>0.77062265323255297</v>
      </c>
      <c r="H5149" s="762">
        <v>1.88940879128386E-2</v>
      </c>
      <c r="I5149" s="762">
        <v>0.78494806325011002</v>
      </c>
      <c r="J5149" s="762">
        <v>3.7721701514059097E-2</v>
      </c>
      <c r="K5149" s="762">
        <v>0.737138653660243</v>
      </c>
      <c r="L5149" s="759" t="s">
        <v>2376</v>
      </c>
      <c r="M5149" s="762">
        <v>0.49691670692894402</v>
      </c>
    </row>
    <row r="5150" spans="1:13" x14ac:dyDescent="0.2">
      <c r="A5150" s="759" t="s">
        <v>7525</v>
      </c>
      <c r="B5150" s="759" t="s">
        <v>6259</v>
      </c>
      <c r="C5150" s="762">
        <v>4.8339548910000003</v>
      </c>
      <c r="D5150" s="762">
        <v>-33.828610509999997</v>
      </c>
      <c r="E5150" s="762">
        <v>0.68605823983594005</v>
      </c>
      <c r="F5150" s="762">
        <v>1.8640979896488E-2</v>
      </c>
      <c r="G5150" s="762">
        <v>0.27549365908414097</v>
      </c>
      <c r="H5150" s="762">
        <v>1.47955872809864E-2</v>
      </c>
      <c r="I5150" s="762">
        <v>0.61467731918569002</v>
      </c>
      <c r="J5150" s="762">
        <v>3.6905329709944E-2</v>
      </c>
      <c r="K5150" s="762">
        <v>0.71242656392058201</v>
      </c>
      <c r="L5150" s="759" t="s">
        <v>2376</v>
      </c>
      <c r="M5150" s="762">
        <v>0.69065651924749305</v>
      </c>
    </row>
    <row r="5151" spans="1:13" x14ac:dyDescent="0.2">
      <c r="A5151" s="759" t="s">
        <v>7526</v>
      </c>
      <c r="B5151" s="759" t="s">
        <v>6259</v>
      </c>
      <c r="C5151" s="762">
        <v>-14.35444923</v>
      </c>
      <c r="D5151" s="762">
        <v>-15.645400390000001</v>
      </c>
      <c r="E5151" s="762">
        <v>0.670098528371177</v>
      </c>
      <c r="F5151" s="762">
        <v>3.64372214412245E-2</v>
      </c>
      <c r="G5151" s="762">
        <v>0.71133685438729399</v>
      </c>
      <c r="H5151" s="762">
        <v>1.21998702141467E-2</v>
      </c>
      <c r="I5151" s="762">
        <v>0.50683919374161501</v>
      </c>
      <c r="J5151" s="762">
        <v>3.3804004214963101E-2</v>
      </c>
      <c r="K5151" s="762">
        <v>0.61854749111560203</v>
      </c>
      <c r="L5151" s="759" t="s">
        <v>2376</v>
      </c>
      <c r="M5151" s="762">
        <v>0.89291497695536703</v>
      </c>
    </row>
    <row r="5152" spans="1:13" x14ac:dyDescent="0.2">
      <c r="A5152" s="759" t="s">
        <v>7527</v>
      </c>
      <c r="B5152" s="759" t="s">
        <v>6259</v>
      </c>
      <c r="C5152" s="762">
        <v>-9.2774025170000005</v>
      </c>
      <c r="D5152" s="762">
        <v>-19.812545180000001</v>
      </c>
      <c r="E5152" s="762">
        <v>0.36878986441431599</v>
      </c>
      <c r="F5152" s="762">
        <v>3.1835288629443501E-2</v>
      </c>
      <c r="G5152" s="762">
        <v>0.59863211255738602</v>
      </c>
      <c r="H5152" s="762">
        <v>5.47149834352266E-3</v>
      </c>
      <c r="I5152" s="762">
        <v>0.22731140863622801</v>
      </c>
      <c r="J5152" s="762">
        <v>4.5863235538794303E-2</v>
      </c>
      <c r="K5152" s="762">
        <v>0.98358796699596296</v>
      </c>
      <c r="L5152" s="759" t="s">
        <v>2409</v>
      </c>
      <c r="M5152" s="762">
        <v>0.90333737340220699</v>
      </c>
    </row>
    <row r="5153" spans="1:13" x14ac:dyDescent="0.2">
      <c r="A5153" s="759" t="s">
        <v>7528</v>
      </c>
      <c r="B5153" s="759" t="s">
        <v>6259</v>
      </c>
      <c r="C5153" s="762">
        <v>-0.88884234200000001</v>
      </c>
      <c r="D5153" s="762">
        <v>-38.074249350000002</v>
      </c>
      <c r="E5153" s="762">
        <v>0.87850155778725902</v>
      </c>
      <c r="F5153" s="762">
        <v>4.2192789464725898E-2</v>
      </c>
      <c r="G5153" s="762">
        <v>0.85229500099278199</v>
      </c>
      <c r="H5153" s="762">
        <v>3.5704771337818901E-2</v>
      </c>
      <c r="I5153" s="762">
        <v>1</v>
      </c>
      <c r="J5153" s="762">
        <v>5.0366590871277199E-2</v>
      </c>
      <c r="K5153" s="762">
        <v>1</v>
      </c>
      <c r="L5153" s="759" t="s">
        <v>2413</v>
      </c>
      <c r="M5153" s="762">
        <v>0.90333737340220699</v>
      </c>
    </row>
    <row r="5154" spans="1:13" x14ac:dyDescent="0.2">
      <c r="A5154" s="759" t="s">
        <v>7529</v>
      </c>
      <c r="B5154" s="759" t="s">
        <v>6259</v>
      </c>
      <c r="C5154" s="762">
        <v>5.6336264370000002</v>
      </c>
      <c r="D5154" s="762">
        <v>-39.439597450000001</v>
      </c>
      <c r="E5154" s="762">
        <v>0.71749755093513901</v>
      </c>
      <c r="F5154" s="762">
        <v>4.6485825416538E-2</v>
      </c>
      <c r="G5154" s="762">
        <v>0.95743464974172099</v>
      </c>
      <c r="H5154" s="762">
        <v>1.8374944499470601E-2</v>
      </c>
      <c r="I5154" s="762">
        <v>0.763380413234512</v>
      </c>
      <c r="J5154" s="762">
        <v>4.5009150906771697E-2</v>
      </c>
      <c r="K5154" s="762">
        <v>0.95773428121876902</v>
      </c>
      <c r="L5154" s="759" t="s">
        <v>2409</v>
      </c>
      <c r="M5154" s="762">
        <v>0</v>
      </c>
    </row>
    <row r="5155" spans="1:13" x14ac:dyDescent="0.2">
      <c r="A5155" s="759" t="s">
        <v>7530</v>
      </c>
      <c r="B5155" s="759" t="s">
        <v>6259</v>
      </c>
      <c r="C5155" s="762">
        <v>-16.449411659999999</v>
      </c>
      <c r="D5155" s="762">
        <v>-22.439925290000001</v>
      </c>
      <c r="E5155" s="762">
        <v>0.90808199843659498</v>
      </c>
      <c r="F5155" s="762">
        <v>3.4218207263489002E-2</v>
      </c>
      <c r="G5155" s="762">
        <v>0.656991548983618</v>
      </c>
      <c r="H5155" s="762">
        <v>1.21520543734417E-2</v>
      </c>
      <c r="I5155" s="762">
        <v>0.50485269528811105</v>
      </c>
      <c r="J5155" s="762">
        <v>3.5055182740835203E-2</v>
      </c>
      <c r="K5155" s="762">
        <v>0.65642146000280099</v>
      </c>
      <c r="L5155" s="759" t="s">
        <v>2376</v>
      </c>
      <c r="M5155" s="762">
        <v>0.47952619848599598</v>
      </c>
    </row>
    <row r="5156" spans="1:13" x14ac:dyDescent="0.2">
      <c r="A5156" s="759" t="s">
        <v>7531</v>
      </c>
      <c r="B5156" s="759" t="s">
        <v>6259</v>
      </c>
      <c r="C5156" s="762">
        <v>-18.686298350000001</v>
      </c>
      <c r="D5156" s="762">
        <v>-10.18685161</v>
      </c>
      <c r="E5156" s="762">
        <v>0.93663116384154399</v>
      </c>
      <c r="F5156" s="762">
        <v>3.2616986805691299E-2</v>
      </c>
      <c r="G5156" s="762">
        <v>0.61777647872336905</v>
      </c>
      <c r="H5156" s="762">
        <v>7.9442603914068096E-3</v>
      </c>
      <c r="I5156" s="762">
        <v>0.33004141300470902</v>
      </c>
      <c r="J5156" s="762">
        <v>2.1809106538738798E-2</v>
      </c>
      <c r="K5156" s="762">
        <v>0.25545447582110298</v>
      </c>
      <c r="L5156" s="759" t="s">
        <v>2376</v>
      </c>
      <c r="M5156" s="762">
        <v>0.86827924578834204</v>
      </c>
    </row>
    <row r="5157" spans="1:13" x14ac:dyDescent="0.2">
      <c r="A5157" s="759" t="s">
        <v>7532</v>
      </c>
      <c r="B5157" s="759" t="s">
        <v>6259</v>
      </c>
      <c r="C5157" s="762">
        <v>-12.73935343</v>
      </c>
      <c r="D5157" s="762">
        <v>-33.973953530000003</v>
      </c>
      <c r="E5157" s="762">
        <v>0.81083949848136805</v>
      </c>
      <c r="F5157" s="762">
        <v>5.1503823386644297E-2</v>
      </c>
      <c r="G5157" s="762">
        <v>1</v>
      </c>
      <c r="H5157" s="762">
        <v>2.4672973803750099E-2</v>
      </c>
      <c r="I5157" s="762">
        <v>1</v>
      </c>
      <c r="J5157" s="762">
        <v>5.1959403249958402E-2</v>
      </c>
      <c r="K5157" s="762">
        <v>1</v>
      </c>
      <c r="L5157" s="759" t="s">
        <v>2413</v>
      </c>
      <c r="M5157" s="762">
        <v>0.90333737340220699</v>
      </c>
    </row>
    <row r="5158" spans="1:13" x14ac:dyDescent="0.2">
      <c r="A5158" s="759" t="s">
        <v>7533</v>
      </c>
      <c r="B5158" s="759" t="s">
        <v>6259</v>
      </c>
      <c r="C5158" s="762">
        <v>-13.919012029999999</v>
      </c>
      <c r="D5158" s="762">
        <v>-14.313268239999999</v>
      </c>
      <c r="E5158" s="762">
        <v>0.89230865027365902</v>
      </c>
      <c r="F5158" s="762">
        <v>4.6460609346336397E-2</v>
      </c>
      <c r="G5158" s="762">
        <v>0.95681709112286595</v>
      </c>
      <c r="H5158" s="762">
        <v>1.12025683937293E-2</v>
      </c>
      <c r="I5158" s="762">
        <v>0.46540664228025502</v>
      </c>
      <c r="J5158" s="762">
        <v>4.1854583772391998E-2</v>
      </c>
      <c r="K5158" s="762">
        <v>0.86224357012900199</v>
      </c>
      <c r="L5158" s="759" t="s">
        <v>2376</v>
      </c>
      <c r="M5158" s="762">
        <v>0.65681221003012902</v>
      </c>
    </row>
    <row r="5159" spans="1:13" x14ac:dyDescent="0.2">
      <c r="A5159" s="759" t="s">
        <v>7534</v>
      </c>
      <c r="B5159" s="759" t="s">
        <v>6259</v>
      </c>
      <c r="C5159" s="762">
        <v>-1.7344874180000001</v>
      </c>
      <c r="D5159" s="762">
        <v>-27.130714749999999</v>
      </c>
      <c r="E5159" s="762">
        <v>0.65151316044338403</v>
      </c>
      <c r="F5159" s="762">
        <v>2.54808389386556E-2</v>
      </c>
      <c r="G5159" s="762">
        <v>0.44300689977261198</v>
      </c>
      <c r="H5159" s="762">
        <v>2.99737012876123E-2</v>
      </c>
      <c r="I5159" s="762">
        <v>1</v>
      </c>
      <c r="J5159" s="762">
        <v>4.2990405412900001E-2</v>
      </c>
      <c r="K5159" s="762">
        <v>0.89662558038926599</v>
      </c>
      <c r="L5159" s="759" t="s">
        <v>2607</v>
      </c>
      <c r="M5159" s="762">
        <v>0.90333737340220699</v>
      </c>
    </row>
    <row r="5160" spans="1:13" x14ac:dyDescent="0.2">
      <c r="A5160" s="759" t="s">
        <v>7535</v>
      </c>
      <c r="B5160" s="759" t="s">
        <v>6259</v>
      </c>
      <c r="C5160" s="762">
        <v>-12.49001739</v>
      </c>
      <c r="D5160" s="762">
        <v>-6.3877112370000004</v>
      </c>
      <c r="E5160" s="762">
        <v>0.36043615617290597</v>
      </c>
      <c r="F5160" s="762">
        <v>2.6167976851647599E-2</v>
      </c>
      <c r="G5160" s="762">
        <v>0.45983542111789</v>
      </c>
      <c r="H5160" s="762">
        <v>9.9047098603094394E-3</v>
      </c>
      <c r="I5160" s="762">
        <v>0.411487600330537</v>
      </c>
      <c r="J5160" s="762">
        <v>2.29582385890966E-2</v>
      </c>
      <c r="K5160" s="762">
        <v>0.29023941835553202</v>
      </c>
      <c r="L5160" s="759" t="s">
        <v>2376</v>
      </c>
      <c r="M5160" s="762">
        <v>0.42721225840190402</v>
      </c>
    </row>
    <row r="5161" spans="1:13" x14ac:dyDescent="0.2">
      <c r="A5161" s="759" t="s">
        <v>7536</v>
      </c>
      <c r="B5161" s="759" t="s">
        <v>6259</v>
      </c>
      <c r="C5161" s="762">
        <v>-19.511312069999999</v>
      </c>
      <c r="D5161" s="762">
        <v>-30.131699309999998</v>
      </c>
      <c r="E5161" s="762">
        <v>0.76717827333608901</v>
      </c>
      <c r="F5161" s="762">
        <v>4.4903517011391399E-2</v>
      </c>
      <c r="G5161" s="762">
        <v>0.91868274844561304</v>
      </c>
      <c r="H5161" s="762">
        <v>1.55128248915605E-2</v>
      </c>
      <c r="I5161" s="762">
        <v>0.64447471289897096</v>
      </c>
      <c r="J5161" s="762">
        <v>5.3769618989518E-2</v>
      </c>
      <c r="K5161" s="762">
        <v>1</v>
      </c>
      <c r="L5161" s="759" t="s">
        <v>2409</v>
      </c>
      <c r="M5161" s="762">
        <v>0</v>
      </c>
    </row>
    <row r="5162" spans="1:13" x14ac:dyDescent="0.2">
      <c r="A5162" s="759" t="s">
        <v>7537</v>
      </c>
      <c r="B5162" s="759" t="s">
        <v>6259</v>
      </c>
      <c r="C5162" s="762">
        <v>-17.16921674</v>
      </c>
      <c r="D5162" s="762">
        <v>-18.074424220000001</v>
      </c>
      <c r="E5162" s="762">
        <v>0.73636872611759396</v>
      </c>
      <c r="F5162" s="762">
        <v>3.72063115823714E-2</v>
      </c>
      <c r="G5162" s="762">
        <v>0.73017246573459504</v>
      </c>
      <c r="H5162" s="762">
        <v>2.3887427849311801E-2</v>
      </c>
      <c r="I5162" s="762">
        <v>0.992394570440576</v>
      </c>
      <c r="J5162" s="762">
        <v>4.8389995008596302E-2</v>
      </c>
      <c r="K5162" s="762">
        <v>1</v>
      </c>
      <c r="L5162" s="759" t="s">
        <v>2413</v>
      </c>
      <c r="M5162" s="762">
        <v>0.90333737340220699</v>
      </c>
    </row>
    <row r="5163" spans="1:13" x14ac:dyDescent="0.2">
      <c r="A5163" s="759" t="s">
        <v>7538</v>
      </c>
      <c r="B5163" s="759" t="s">
        <v>6259</v>
      </c>
      <c r="C5163" s="762">
        <v>-12.740603119999999</v>
      </c>
      <c r="D5163" s="762">
        <v>-22.69661442</v>
      </c>
      <c r="E5163" s="762">
        <v>0.76582311187664198</v>
      </c>
      <c r="F5163" s="762">
        <v>4.5710431257840599E-2</v>
      </c>
      <c r="G5163" s="762">
        <v>0.938444673230451</v>
      </c>
      <c r="H5163" s="762">
        <v>1.52464223504901E-2</v>
      </c>
      <c r="I5163" s="762">
        <v>0.63340709646286597</v>
      </c>
      <c r="J5163" s="762">
        <v>3.7093893849481398E-2</v>
      </c>
      <c r="K5163" s="762">
        <v>0.71813451383761695</v>
      </c>
      <c r="L5163" s="759" t="s">
        <v>2376</v>
      </c>
      <c r="M5163" s="762">
        <v>0.62433388620030394</v>
      </c>
    </row>
    <row r="5164" spans="1:13" x14ac:dyDescent="0.2">
      <c r="A5164" s="759" t="s">
        <v>7539</v>
      </c>
      <c r="B5164" s="759" t="s">
        <v>6259</v>
      </c>
      <c r="C5164" s="762">
        <v>-1.560991075</v>
      </c>
      <c r="D5164" s="762">
        <v>-27.10256841</v>
      </c>
      <c r="E5164" s="762">
        <v>0.80308798688156702</v>
      </c>
      <c r="F5164" s="762">
        <v>2.7201835729910698E-2</v>
      </c>
      <c r="G5164" s="762">
        <v>0.48515539796316498</v>
      </c>
      <c r="H5164" s="762">
        <v>1.6838006762526E-2</v>
      </c>
      <c r="I5164" s="762">
        <v>0.69952892056191296</v>
      </c>
      <c r="J5164" s="762">
        <v>3.18140979424325E-2</v>
      </c>
      <c r="K5164" s="762">
        <v>0.55831179507814399</v>
      </c>
      <c r="L5164" s="759" t="s">
        <v>2376</v>
      </c>
      <c r="M5164" s="762">
        <v>0.75208956515927605</v>
      </c>
    </row>
    <row r="5165" spans="1:13" x14ac:dyDescent="0.2">
      <c r="A5165" s="759" t="s">
        <v>7540</v>
      </c>
      <c r="B5165" s="759" t="s">
        <v>6259</v>
      </c>
      <c r="C5165" s="762">
        <v>-26.283790249999999</v>
      </c>
      <c r="D5165" s="762">
        <v>-13.30254042</v>
      </c>
      <c r="E5165" s="762">
        <v>1.07266118002184</v>
      </c>
      <c r="F5165" s="762">
        <v>4.1379571200726203E-2</v>
      </c>
      <c r="G5165" s="762">
        <v>0.83237868655323</v>
      </c>
      <c r="H5165" s="762">
        <v>1.00686498855835E-2</v>
      </c>
      <c r="I5165" s="762">
        <v>0.41829842843132797</v>
      </c>
      <c r="J5165" s="762">
        <v>3.3313737452165697E-2</v>
      </c>
      <c r="K5165" s="762">
        <v>0.60370680316893699</v>
      </c>
      <c r="L5165" s="759" t="s">
        <v>2376</v>
      </c>
      <c r="M5165" s="762">
        <v>0</v>
      </c>
    </row>
    <row r="5166" spans="1:13" x14ac:dyDescent="0.2">
      <c r="A5166" s="759" t="s">
        <v>7541</v>
      </c>
      <c r="B5166" s="759" t="s">
        <v>6259</v>
      </c>
      <c r="C5166" s="762">
        <v>-4.5026720129999998</v>
      </c>
      <c r="D5166" s="762">
        <v>-37.079961500000003</v>
      </c>
      <c r="E5166" s="762">
        <v>0.73795425985009</v>
      </c>
      <c r="F5166" s="762">
        <v>3.8227562425533802E-2</v>
      </c>
      <c r="G5166" s="762">
        <v>0.75518363877969696</v>
      </c>
      <c r="H5166" s="762">
        <v>2.28286485194166E-2</v>
      </c>
      <c r="I5166" s="762">
        <v>0.94840797921373898</v>
      </c>
      <c r="J5166" s="762">
        <v>4.7935222672064799E-2</v>
      </c>
      <c r="K5166" s="762">
        <v>1</v>
      </c>
      <c r="L5166" s="759" t="s">
        <v>2413</v>
      </c>
      <c r="M5166" s="762">
        <v>0.33826468125958897</v>
      </c>
    </row>
    <row r="5167" spans="1:13" x14ac:dyDescent="0.2">
      <c r="A5167" s="759" t="s">
        <v>7542</v>
      </c>
      <c r="B5167" s="759" t="s">
        <v>6259</v>
      </c>
      <c r="C5167" s="762">
        <v>-17.393855649999999</v>
      </c>
      <c r="D5167" s="762">
        <v>-17.069900520000001</v>
      </c>
      <c r="E5167" s="762">
        <v>1.03193283327276</v>
      </c>
      <c r="F5167" s="762">
        <v>4.0862641761594702E-2</v>
      </c>
      <c r="G5167" s="762">
        <v>0.819718710375965</v>
      </c>
      <c r="H5167" s="762">
        <v>8.5522046517982203E-3</v>
      </c>
      <c r="I5167" s="762">
        <v>0.35529826849900897</v>
      </c>
      <c r="J5167" s="762">
        <v>2.9875214907659001E-2</v>
      </c>
      <c r="K5167" s="762">
        <v>0.49962059708175899</v>
      </c>
      <c r="L5167" s="759" t="s">
        <v>2376</v>
      </c>
      <c r="M5167" s="762">
        <v>0.77223804241440397</v>
      </c>
    </row>
    <row r="5168" spans="1:13" x14ac:dyDescent="0.2">
      <c r="A5168" s="759" t="s">
        <v>7543</v>
      </c>
      <c r="B5168" s="759" t="s">
        <v>6259</v>
      </c>
      <c r="C5168" s="762">
        <v>-14.581699950000001</v>
      </c>
      <c r="D5168" s="762">
        <v>-28.35412504</v>
      </c>
      <c r="E5168" s="762">
        <v>0.82262676430846104</v>
      </c>
      <c r="F5168" s="762">
        <v>4.5376318327670202E-2</v>
      </c>
      <c r="G5168" s="762">
        <v>0.93026199703988199</v>
      </c>
      <c r="H5168" s="762">
        <v>1.6728713412343301E-2</v>
      </c>
      <c r="I5168" s="762">
        <v>0.69498834079829297</v>
      </c>
      <c r="J5168" s="762">
        <v>4.58410515223781E-2</v>
      </c>
      <c r="K5168" s="762">
        <v>0.98291644347631202</v>
      </c>
      <c r="L5168" s="759" t="s">
        <v>2409</v>
      </c>
      <c r="M5168" s="762">
        <v>0.90232578855787304</v>
      </c>
    </row>
    <row r="5169" spans="1:13" x14ac:dyDescent="0.2">
      <c r="A5169" s="759" t="s">
        <v>7544</v>
      </c>
      <c r="B5169" s="759" t="s">
        <v>6259</v>
      </c>
      <c r="C5169" s="762">
        <v>-9.0574872049999993</v>
      </c>
      <c r="D5169" s="762">
        <v>-37.299477959999997</v>
      </c>
      <c r="E5169" s="762">
        <v>0.77007937433944396</v>
      </c>
      <c r="F5169" s="762">
        <v>4.8919176190986499E-2</v>
      </c>
      <c r="G5169" s="762">
        <v>1</v>
      </c>
      <c r="H5169" s="762">
        <v>1.6728713412343301E-2</v>
      </c>
      <c r="I5169" s="762">
        <v>0.69498834079829297</v>
      </c>
      <c r="J5169" s="762">
        <v>4.8565248738284099E-2</v>
      </c>
      <c r="K5169" s="762">
        <v>1</v>
      </c>
      <c r="L5169" s="759" t="s">
        <v>2409</v>
      </c>
      <c r="M5169" s="762">
        <v>0.68815976280514801</v>
      </c>
    </row>
    <row r="5170" spans="1:13" x14ac:dyDescent="0.2">
      <c r="A5170" s="759" t="s">
        <v>7545</v>
      </c>
      <c r="B5170" s="759" t="s">
        <v>6259</v>
      </c>
      <c r="C5170" s="762">
        <v>-7.6323718930000002</v>
      </c>
      <c r="D5170" s="762">
        <v>-20.737907209999999</v>
      </c>
      <c r="E5170" s="762">
        <v>0.92730364228975604</v>
      </c>
      <c r="F5170" s="762">
        <v>4.4953949151794403E-2</v>
      </c>
      <c r="G5170" s="762">
        <v>0.91991786568332201</v>
      </c>
      <c r="H5170" s="762">
        <v>2.3518562792445099E-2</v>
      </c>
      <c r="I5170" s="762">
        <v>0.977070207213796</v>
      </c>
      <c r="J5170" s="762">
        <v>4.0383783483999798E-2</v>
      </c>
      <c r="K5170" s="762">
        <v>0.81772150628900697</v>
      </c>
      <c r="L5170" s="759" t="s">
        <v>2607</v>
      </c>
      <c r="M5170" s="762">
        <v>0.85440814736898096</v>
      </c>
    </row>
    <row r="5171" spans="1:13" x14ac:dyDescent="0.2">
      <c r="A5171" s="759" t="s">
        <v>7546</v>
      </c>
      <c r="B5171" s="759" t="s">
        <v>6259</v>
      </c>
      <c r="C5171" s="762">
        <v>-19.096648420000001</v>
      </c>
      <c r="D5171" s="762">
        <v>-13.39522459</v>
      </c>
      <c r="E5171" s="762">
        <v>0.84571820361051597</v>
      </c>
      <c r="F5171" s="762">
        <v>3.8145610197378797E-2</v>
      </c>
      <c r="G5171" s="762">
        <v>0.75317657326842002</v>
      </c>
      <c r="H5171" s="762">
        <v>1.08951808463404E-2</v>
      </c>
      <c r="I5171" s="762">
        <v>0.45263636036359101</v>
      </c>
      <c r="J5171" s="762">
        <v>2.8697243635960299E-2</v>
      </c>
      <c r="K5171" s="762">
        <v>0.46396268002590801</v>
      </c>
      <c r="L5171" s="759" t="s">
        <v>2376</v>
      </c>
      <c r="M5171" s="762">
        <v>0.85001179965153595</v>
      </c>
    </row>
    <row r="5172" spans="1:13" x14ac:dyDescent="0.2">
      <c r="A5172" s="759" t="s">
        <v>7547</v>
      </c>
      <c r="B5172" s="759" t="s">
        <v>6259</v>
      </c>
      <c r="C5172" s="762">
        <v>1.2772632820000001</v>
      </c>
      <c r="D5172" s="762">
        <v>-27.89308823</v>
      </c>
      <c r="E5172" s="762">
        <v>0.97174233658853604</v>
      </c>
      <c r="F5172" s="762">
        <v>5.1598383649900097E-2</v>
      </c>
      <c r="G5172" s="762">
        <v>1</v>
      </c>
      <c r="H5172" s="762">
        <v>1.4146658014276401E-2</v>
      </c>
      <c r="I5172" s="762">
        <v>0.58771779821083003</v>
      </c>
      <c r="J5172" s="762">
        <v>3.7699517497642901E-2</v>
      </c>
      <c r="K5172" s="762">
        <v>0.73646709986996794</v>
      </c>
      <c r="L5172" s="759" t="s">
        <v>2376</v>
      </c>
      <c r="M5172" s="762">
        <v>0.43130046980020298</v>
      </c>
    </row>
    <row r="5173" spans="1:13" x14ac:dyDescent="0.2">
      <c r="A5173" s="759" t="s">
        <v>7548</v>
      </c>
      <c r="B5173" s="759" t="s">
        <v>6259</v>
      </c>
      <c r="C5173" s="762">
        <v>-12.81916206</v>
      </c>
      <c r="D5173" s="762">
        <v>-24.39862699</v>
      </c>
      <c r="E5173" s="762">
        <v>0.60620212415039598</v>
      </c>
      <c r="F5173" s="762">
        <v>3.5125985790744399E-2</v>
      </c>
      <c r="G5173" s="762">
        <v>0.679223732734619</v>
      </c>
      <c r="H5173" s="762">
        <v>1.8429591174561999E-2</v>
      </c>
      <c r="I5173" s="762">
        <v>0.765650703116322</v>
      </c>
      <c r="J5173" s="762">
        <v>4.36869835283678E-2</v>
      </c>
      <c r="K5173" s="762">
        <v>0.91771146128518599</v>
      </c>
      <c r="L5173" s="759" t="s">
        <v>2409</v>
      </c>
      <c r="M5173" s="762">
        <v>0.72834011615463601</v>
      </c>
    </row>
    <row r="5174" spans="1:13" x14ac:dyDescent="0.2">
      <c r="A5174" s="759" t="s">
        <v>7549</v>
      </c>
      <c r="B5174" s="759" t="s">
        <v>6259</v>
      </c>
      <c r="C5174" s="762">
        <v>-11.91988952</v>
      </c>
      <c r="D5174" s="762">
        <v>-11.118085840000001</v>
      </c>
      <c r="E5174" s="762">
        <v>0.40228564767895197</v>
      </c>
      <c r="F5174" s="762">
        <v>2.6464265676515601E-2</v>
      </c>
      <c r="G5174" s="762">
        <v>0.467091759380177</v>
      </c>
      <c r="H5174" s="762">
        <v>7.28166945592404E-3</v>
      </c>
      <c r="I5174" s="762">
        <v>0.30251430917323802</v>
      </c>
      <c r="J5174" s="762">
        <v>3.29809772059231E-2</v>
      </c>
      <c r="K5174" s="762">
        <v>0.59363395037416999</v>
      </c>
      <c r="L5174" s="759" t="s">
        <v>2376</v>
      </c>
      <c r="M5174" s="762">
        <v>0.300982170391697</v>
      </c>
    </row>
    <row r="5175" spans="1:13" x14ac:dyDescent="0.2">
      <c r="A5175" s="759" t="s">
        <v>7550</v>
      </c>
      <c r="B5175" s="759" t="s">
        <v>6259</v>
      </c>
      <c r="C5175" s="762">
        <v>-10.94613754</v>
      </c>
      <c r="D5175" s="762">
        <v>-13.19476089</v>
      </c>
      <c r="E5175" s="762">
        <v>0.93881289177681504</v>
      </c>
      <c r="F5175" s="762">
        <v>4.4020954554337501E-2</v>
      </c>
      <c r="G5175" s="762">
        <v>0.89706814780421096</v>
      </c>
      <c r="H5175" s="762">
        <v>6.31169097305236E-3</v>
      </c>
      <c r="I5175" s="762">
        <v>0.262216923425103</v>
      </c>
      <c r="J5175" s="762">
        <v>3.0718207531473599E-2</v>
      </c>
      <c r="K5175" s="762">
        <v>0.52513852109912695</v>
      </c>
      <c r="L5175" s="759" t="s">
        <v>2376</v>
      </c>
      <c r="M5175" s="762">
        <v>0.90333737340220699</v>
      </c>
    </row>
    <row r="5176" spans="1:13" x14ac:dyDescent="0.2">
      <c r="A5176" s="759" t="s">
        <v>7551</v>
      </c>
      <c r="B5176" s="759" t="s">
        <v>6259</v>
      </c>
      <c r="C5176" s="762">
        <v>-1.5410843299999999</v>
      </c>
      <c r="D5176" s="762">
        <v>-29.256424509999999</v>
      </c>
      <c r="E5176" s="762">
        <v>0.93428952891046901</v>
      </c>
      <c r="F5176" s="762">
        <v>2.3980482761664E-2</v>
      </c>
      <c r="G5176" s="762">
        <v>0.40626206398778197</v>
      </c>
      <c r="H5176" s="762">
        <v>1.70907476348236E-2</v>
      </c>
      <c r="I5176" s="762">
        <v>0.71002895414140599</v>
      </c>
      <c r="J5176" s="762">
        <v>3.0139204703011499E-2</v>
      </c>
      <c r="K5176" s="762">
        <v>0.50761173907385804</v>
      </c>
      <c r="L5176" s="759" t="s">
        <v>2376</v>
      </c>
      <c r="M5176" s="762">
        <v>0.28843404641878601</v>
      </c>
    </row>
    <row r="5177" spans="1:13" x14ac:dyDescent="0.2">
      <c r="A5177" s="759" t="s">
        <v>7552</v>
      </c>
      <c r="B5177" s="759" t="s">
        <v>6259</v>
      </c>
      <c r="C5177" s="762">
        <v>4.5400081070000002</v>
      </c>
      <c r="D5177" s="762">
        <v>-35.482396119999997</v>
      </c>
      <c r="E5177" s="762">
        <v>0.76211483041612005</v>
      </c>
      <c r="F5177" s="762">
        <v>3.1532695787025097E-2</v>
      </c>
      <c r="G5177" s="762">
        <v>0.59122138464038598</v>
      </c>
      <c r="H5177" s="762">
        <v>2.7569247583592301E-2</v>
      </c>
      <c r="I5177" s="762">
        <v>1</v>
      </c>
      <c r="J5177" s="762">
        <v>4.6302479063834501E-2</v>
      </c>
      <c r="K5177" s="762">
        <v>0.99688412663093195</v>
      </c>
      <c r="L5177" s="759" t="s">
        <v>2413</v>
      </c>
      <c r="M5177" s="762">
        <v>0</v>
      </c>
    </row>
    <row r="5178" spans="1:13" x14ac:dyDescent="0.2">
      <c r="A5178" s="759" t="s">
        <v>7553</v>
      </c>
      <c r="B5178" s="759" t="s">
        <v>6259</v>
      </c>
      <c r="C5178" s="762">
        <v>3.9012051840000002</v>
      </c>
      <c r="D5178" s="762">
        <v>-41.423836110000003</v>
      </c>
      <c r="E5178" s="762">
        <v>0.64637828557965404</v>
      </c>
      <c r="F5178" s="762">
        <v>5.7322431585649501E-2</v>
      </c>
      <c r="G5178" s="762">
        <v>1</v>
      </c>
      <c r="H5178" s="762">
        <v>3.2726527545339702E-2</v>
      </c>
      <c r="I5178" s="762">
        <v>1</v>
      </c>
      <c r="J5178" s="762">
        <v>4.7671232876712301E-2</v>
      </c>
      <c r="K5178" s="762">
        <v>1</v>
      </c>
      <c r="L5178" s="759" t="s">
        <v>2413</v>
      </c>
      <c r="M5178" s="762">
        <v>0.90333737340220699</v>
      </c>
    </row>
    <row r="5179" spans="1:13" x14ac:dyDescent="0.2">
      <c r="A5179" s="759" t="s">
        <v>7554</v>
      </c>
      <c r="B5179" s="759" t="s">
        <v>6259</v>
      </c>
      <c r="C5179" s="762">
        <v>-4.911592593</v>
      </c>
      <c r="D5179" s="762">
        <v>-31.56485859</v>
      </c>
      <c r="E5179" s="762">
        <v>0.61576030944830595</v>
      </c>
      <c r="F5179" s="762">
        <v>3.18289846118932E-2</v>
      </c>
      <c r="G5179" s="762">
        <v>0.59847772290267198</v>
      </c>
      <c r="H5179" s="762">
        <v>1.3859762970046799E-2</v>
      </c>
      <c r="I5179" s="762">
        <v>0.575798849034446</v>
      </c>
      <c r="J5179" s="762">
        <v>3.9895735122844E-2</v>
      </c>
      <c r="K5179" s="762">
        <v>0.80294798885668095</v>
      </c>
      <c r="L5179" s="759" t="s">
        <v>2376</v>
      </c>
      <c r="M5179" s="762">
        <v>0.73243851620901301</v>
      </c>
    </row>
    <row r="5180" spans="1:13" x14ac:dyDescent="0.2">
      <c r="A5180" s="759" t="s">
        <v>7555</v>
      </c>
      <c r="B5180" s="759" t="s">
        <v>6259</v>
      </c>
      <c r="C5180" s="762">
        <v>-22.838902780000002</v>
      </c>
      <c r="D5180" s="762">
        <v>-19.519237360000002</v>
      </c>
      <c r="E5180" s="762">
        <v>0.94335524842484597</v>
      </c>
      <c r="F5180" s="762">
        <v>3.6241796897162601E-2</v>
      </c>
      <c r="G5180" s="762">
        <v>0.70655077509117103</v>
      </c>
      <c r="H5180" s="762">
        <v>1.65920967246149E-2</v>
      </c>
      <c r="I5180" s="762">
        <v>0.68931267841072597</v>
      </c>
      <c r="J5180" s="762">
        <v>4.0237368975652998E-2</v>
      </c>
      <c r="K5180" s="762">
        <v>0.81328946316755901</v>
      </c>
      <c r="L5180" s="759" t="s">
        <v>2376</v>
      </c>
      <c r="M5180" s="762">
        <v>0.70592082889951702</v>
      </c>
    </row>
    <row r="5181" spans="1:13" x14ac:dyDescent="0.2">
      <c r="A5181" s="759" t="s">
        <v>7556</v>
      </c>
      <c r="B5181" s="759" t="s">
        <v>6259</v>
      </c>
      <c r="C5181" s="762">
        <v>-23.06493378</v>
      </c>
      <c r="D5181" s="762">
        <v>-11.000967380000001</v>
      </c>
      <c r="E5181" s="762">
        <v>0.80128446981645696</v>
      </c>
      <c r="F5181" s="762">
        <v>4.4745916572631703E-2</v>
      </c>
      <c r="G5181" s="762">
        <v>0.91482300707777098</v>
      </c>
      <c r="H5181" s="762">
        <v>1.23979644113528E-2</v>
      </c>
      <c r="I5181" s="762">
        <v>0.51506893743929805</v>
      </c>
      <c r="J5181" s="762">
        <v>4.0636681271144101E-2</v>
      </c>
      <c r="K5181" s="762">
        <v>0.82537688652128005</v>
      </c>
      <c r="L5181" s="759" t="s">
        <v>2376</v>
      </c>
      <c r="M5181" s="762">
        <v>0.89662200301968997</v>
      </c>
    </row>
    <row r="5182" spans="1:13" x14ac:dyDescent="0.2">
      <c r="A5182" s="759" t="s">
        <v>7557</v>
      </c>
      <c r="B5182" s="759" t="s">
        <v>6259</v>
      </c>
      <c r="C5182" s="762">
        <v>-26.094495630000001</v>
      </c>
      <c r="D5182" s="762">
        <v>-13.154281559999999</v>
      </c>
      <c r="E5182" s="762">
        <v>1.0587951241700599</v>
      </c>
      <c r="F5182" s="762">
        <v>4.3510329132756299E-2</v>
      </c>
      <c r="G5182" s="762">
        <v>0.88456253679091501</v>
      </c>
      <c r="H5182" s="762">
        <v>1.5546979063492601E-2</v>
      </c>
      <c r="I5182" s="762">
        <v>0.64589362849586196</v>
      </c>
      <c r="J5182" s="762">
        <v>3.7213687538128801E-2</v>
      </c>
      <c r="K5182" s="762">
        <v>0.72176075295198205</v>
      </c>
      <c r="L5182" s="759" t="s">
        <v>2376</v>
      </c>
      <c r="M5182" s="762">
        <v>0.82023121406299804</v>
      </c>
    </row>
    <row r="5183" spans="1:13" x14ac:dyDescent="0.2">
      <c r="A5183" s="759" t="s">
        <v>7558</v>
      </c>
      <c r="B5183" s="759" t="s">
        <v>6259</v>
      </c>
      <c r="C5183" s="762">
        <v>-16.690934949999999</v>
      </c>
      <c r="D5183" s="762">
        <v>-18.08315807</v>
      </c>
      <c r="E5183" s="762">
        <v>0.75152426614382395</v>
      </c>
      <c r="F5183" s="762">
        <v>3.40669108422798E-2</v>
      </c>
      <c r="G5183" s="762">
        <v>0.65328619727048998</v>
      </c>
      <c r="H5183" s="762">
        <v>1.47477714402814E-2</v>
      </c>
      <c r="I5183" s="762">
        <v>0.61269082073218595</v>
      </c>
      <c r="J5183" s="762">
        <v>3.9787033442404703E-2</v>
      </c>
      <c r="K5183" s="762">
        <v>0.79965751150214104</v>
      </c>
      <c r="L5183" s="759" t="s">
        <v>2376</v>
      </c>
      <c r="M5183" s="762">
        <v>0.90333737340220699</v>
      </c>
    </row>
    <row r="5184" spans="1:13" x14ac:dyDescent="0.2">
      <c r="A5184" s="759" t="s">
        <v>7559</v>
      </c>
      <c r="B5184" s="759" t="s">
        <v>6259</v>
      </c>
      <c r="C5184" s="762">
        <v>-10.740015</v>
      </c>
      <c r="D5184" s="762">
        <v>-32.436385549999997</v>
      </c>
      <c r="E5184" s="762">
        <v>1.07842477600902</v>
      </c>
      <c r="F5184" s="762">
        <v>4.4802652730585202E-2</v>
      </c>
      <c r="G5184" s="762">
        <v>0.91621251397019399</v>
      </c>
      <c r="H5184" s="762">
        <v>2.2733016838006801E-2</v>
      </c>
      <c r="I5184" s="762">
        <v>0.94443498230673195</v>
      </c>
      <c r="J5184" s="762">
        <v>4.5426210415395699E-2</v>
      </c>
      <c r="K5184" s="762">
        <v>0.97035891733408697</v>
      </c>
      <c r="L5184" s="759" t="s">
        <v>2413</v>
      </c>
      <c r="M5184" s="762">
        <v>0.90333737340220699</v>
      </c>
    </row>
    <row r="5185" spans="1:13" x14ac:dyDescent="0.2">
      <c r="A5185" s="759" t="s">
        <v>7560</v>
      </c>
      <c r="B5185" s="759" t="s">
        <v>6259</v>
      </c>
      <c r="C5185" s="762">
        <v>-9.7458466379999997</v>
      </c>
      <c r="D5185" s="762">
        <v>-30.229333839999999</v>
      </c>
      <c r="E5185" s="762">
        <v>0.55849278326631602</v>
      </c>
      <c r="F5185" s="762">
        <v>2.7958317835956901E-2</v>
      </c>
      <c r="G5185" s="762">
        <v>0.50368220551029297</v>
      </c>
      <c r="H5185" s="762">
        <v>2.3866935346152501E-2</v>
      </c>
      <c r="I5185" s="762">
        <v>0.991543196155658</v>
      </c>
      <c r="J5185" s="762">
        <v>4.4064111807442699E-2</v>
      </c>
      <c r="K5185" s="762">
        <v>0.92912736111925598</v>
      </c>
      <c r="L5185" s="759" t="s">
        <v>2413</v>
      </c>
      <c r="M5185" s="762">
        <v>0</v>
      </c>
    </row>
    <row r="5186" spans="1:13" x14ac:dyDescent="0.2">
      <c r="A5186" s="759" t="s">
        <v>7561</v>
      </c>
      <c r="B5186" s="759" t="s">
        <v>6259</v>
      </c>
      <c r="C5186" s="762">
        <v>2.3981379569999999</v>
      </c>
      <c r="D5186" s="762">
        <v>-37.621776349999998</v>
      </c>
      <c r="E5186" s="762">
        <v>0.68559834977877998</v>
      </c>
      <c r="F5186" s="762">
        <v>5.2688978686116703E-2</v>
      </c>
      <c r="G5186" s="762">
        <v>1</v>
      </c>
      <c r="H5186" s="762">
        <v>2.5417534751869902E-2</v>
      </c>
      <c r="I5186" s="762">
        <v>1</v>
      </c>
      <c r="J5186" s="762">
        <v>5.2332094725750102E-2</v>
      </c>
      <c r="K5186" s="762">
        <v>1</v>
      </c>
      <c r="L5186" s="759" t="s">
        <v>2413</v>
      </c>
      <c r="M5186" s="762">
        <v>0.90333737340220699</v>
      </c>
    </row>
    <row r="5187" spans="1:13" x14ac:dyDescent="0.2">
      <c r="A5187" s="759" t="s">
        <v>7562</v>
      </c>
      <c r="B5187" s="759" t="s">
        <v>6259</v>
      </c>
      <c r="C5187" s="762">
        <v>-13.02412163</v>
      </c>
      <c r="D5187" s="762">
        <v>-25.7561444</v>
      </c>
      <c r="E5187" s="762">
        <v>0.77331002255432801</v>
      </c>
      <c r="F5187" s="762">
        <v>2.8576111555894599E-2</v>
      </c>
      <c r="G5187" s="762">
        <v>0.51881244065372101</v>
      </c>
      <c r="H5187" s="762">
        <v>1.72478568257113E-2</v>
      </c>
      <c r="I5187" s="762">
        <v>0.71655599081389099</v>
      </c>
      <c r="J5187" s="762">
        <v>3.7304642005435103E-2</v>
      </c>
      <c r="K5187" s="762">
        <v>0.72451398727430205</v>
      </c>
      <c r="L5187" s="759" t="s">
        <v>2376</v>
      </c>
      <c r="M5187" s="762">
        <v>0.87997324947500399</v>
      </c>
    </row>
    <row r="5188" spans="1:13" x14ac:dyDescent="0.2">
      <c r="A5188" s="759" t="s">
        <v>7563</v>
      </c>
      <c r="B5188" s="759" t="s">
        <v>6259</v>
      </c>
      <c r="C5188" s="762">
        <v>-21.953030980000001</v>
      </c>
      <c r="D5188" s="762">
        <v>-25.239973450000001</v>
      </c>
      <c r="E5188" s="762">
        <v>1.2222520809351001</v>
      </c>
      <c r="F5188" s="762">
        <v>3.4955777316883999E-2</v>
      </c>
      <c r="G5188" s="762">
        <v>0.67505518756660599</v>
      </c>
      <c r="H5188" s="762">
        <v>1.6462310871272898E-2</v>
      </c>
      <c r="I5188" s="762">
        <v>0.68392076590682704</v>
      </c>
      <c r="J5188" s="762">
        <v>4.4152847873107401E-2</v>
      </c>
      <c r="K5188" s="762">
        <v>0.93181345519785996</v>
      </c>
      <c r="L5188" s="759" t="s">
        <v>2409</v>
      </c>
      <c r="M5188" s="762">
        <v>0.90333737340220699</v>
      </c>
    </row>
    <row r="5189" spans="1:13" x14ac:dyDescent="0.2">
      <c r="A5189" s="759" t="s">
        <v>7564</v>
      </c>
      <c r="B5189" s="759" t="s">
        <v>6259</v>
      </c>
      <c r="C5189" s="762">
        <v>-22.944170400000001</v>
      </c>
      <c r="D5189" s="762">
        <v>-25.69676703</v>
      </c>
      <c r="E5189" s="762">
        <v>0.98259166319230296</v>
      </c>
      <c r="F5189" s="762">
        <v>3.86751476716111E-2</v>
      </c>
      <c r="G5189" s="762">
        <v>0.76614535324585697</v>
      </c>
      <c r="H5189" s="762">
        <v>1.61002766487927E-2</v>
      </c>
      <c r="I5189" s="762">
        <v>0.66888019410835198</v>
      </c>
      <c r="J5189" s="762">
        <v>4.9390494148965701E-2</v>
      </c>
      <c r="K5189" s="762">
        <v>1</v>
      </c>
      <c r="L5189" s="759" t="s">
        <v>2409</v>
      </c>
      <c r="M5189" s="762">
        <v>0.70774784486260101</v>
      </c>
    </row>
    <row r="5190" spans="1:13" x14ac:dyDescent="0.2">
      <c r="A5190" s="759" t="s">
        <v>7565</v>
      </c>
      <c r="B5190" s="759" t="s">
        <v>6259</v>
      </c>
      <c r="C5190" s="762">
        <v>-20.27219783</v>
      </c>
      <c r="D5190" s="762">
        <v>-12.862238400000001</v>
      </c>
      <c r="E5190" s="762">
        <v>0.72421146651914003</v>
      </c>
      <c r="F5190" s="762">
        <v>3.6960454897906399E-2</v>
      </c>
      <c r="G5190" s="762">
        <v>0.72415124471001802</v>
      </c>
      <c r="H5190" s="762">
        <v>4.3922265104682501E-3</v>
      </c>
      <c r="I5190" s="762">
        <v>0.18247348466911101</v>
      </c>
      <c r="J5190" s="762">
        <v>2.6367921912262199E-2</v>
      </c>
      <c r="K5190" s="762">
        <v>0.39345264992128798</v>
      </c>
      <c r="L5190" s="759" t="s">
        <v>2376</v>
      </c>
      <c r="M5190" s="762">
        <v>0.56804777043792898</v>
      </c>
    </row>
    <row r="5191" spans="1:13" x14ac:dyDescent="0.2">
      <c r="A5191" s="759" t="s">
        <v>7566</v>
      </c>
      <c r="B5191" s="759" t="s">
        <v>6259</v>
      </c>
      <c r="C5191" s="762">
        <v>-8.9417257760000002</v>
      </c>
      <c r="D5191" s="762">
        <v>-25.07381698</v>
      </c>
      <c r="E5191" s="762">
        <v>0.68941241067037395</v>
      </c>
      <c r="F5191" s="762">
        <v>1.87040200719919E-2</v>
      </c>
      <c r="G5191" s="762">
        <v>0.27703755563127802</v>
      </c>
      <c r="H5191" s="762">
        <v>1.25755661053998E-2</v>
      </c>
      <c r="I5191" s="762">
        <v>0.52244734839670104</v>
      </c>
      <c r="J5191" s="762">
        <v>2.8033941545116701E-2</v>
      </c>
      <c r="K5191" s="762">
        <v>0.44388411468008898</v>
      </c>
      <c r="L5191" s="759" t="s">
        <v>2376</v>
      </c>
      <c r="M5191" s="762">
        <v>0.22681316829307899</v>
      </c>
    </row>
    <row r="5192" spans="1:13" x14ac:dyDescent="0.2">
      <c r="A5192" s="759" t="s">
        <v>7567</v>
      </c>
      <c r="B5192" s="759" t="s">
        <v>6259</v>
      </c>
      <c r="C5192" s="762">
        <v>-3.879008711</v>
      </c>
      <c r="D5192" s="762">
        <v>-40.605335830000001</v>
      </c>
      <c r="E5192" s="762">
        <v>0</v>
      </c>
      <c r="F5192" s="762">
        <v>4.57230392929414E-2</v>
      </c>
      <c r="G5192" s="762">
        <v>0.93875345253987796</v>
      </c>
      <c r="H5192" s="762">
        <v>3.6756719833327602E-2</v>
      </c>
      <c r="I5192" s="762">
        <v>1</v>
      </c>
      <c r="J5192" s="762">
        <v>5.3958183129055502E-2</v>
      </c>
      <c r="K5192" s="762">
        <v>1</v>
      </c>
      <c r="L5192" s="759" t="s">
        <v>2413</v>
      </c>
      <c r="M5192" s="762">
        <v>0.90333737340220699</v>
      </c>
    </row>
    <row r="5193" spans="1:13" x14ac:dyDescent="0.2">
      <c r="A5193" s="759" t="s">
        <v>7568</v>
      </c>
      <c r="B5193" s="759" t="s">
        <v>6259</v>
      </c>
      <c r="C5193" s="762">
        <v>-9.7641864629999997</v>
      </c>
      <c r="D5193" s="762">
        <v>-17.25279162</v>
      </c>
      <c r="E5193" s="762">
        <v>0.730714372811202</v>
      </c>
      <c r="F5193" s="762">
        <v>3.10220703654439E-2</v>
      </c>
      <c r="G5193" s="762">
        <v>0.57871577362709004</v>
      </c>
      <c r="H5193" s="762">
        <v>1.5266914853649401E-2</v>
      </c>
      <c r="I5193" s="762">
        <v>0.63425847074778396</v>
      </c>
      <c r="J5193" s="762">
        <v>3.7697299096001301E-2</v>
      </c>
      <c r="K5193" s="762">
        <v>0.73639995962625304</v>
      </c>
      <c r="L5193" s="759" t="s">
        <v>2376</v>
      </c>
      <c r="M5193" s="762">
        <v>0.20944342148425699</v>
      </c>
    </row>
    <row r="5194" spans="1:13" x14ac:dyDescent="0.2">
      <c r="A5194" s="759" t="s">
        <v>7569</v>
      </c>
      <c r="B5194" s="759" t="s">
        <v>6259</v>
      </c>
      <c r="C5194" s="762">
        <v>-0.68299591299999995</v>
      </c>
      <c r="D5194" s="762">
        <v>-39.196364760000002</v>
      </c>
      <c r="E5194" s="762">
        <v>0.70173494082503896</v>
      </c>
      <c r="F5194" s="762">
        <v>2.9881043188824199E-2</v>
      </c>
      <c r="G5194" s="762">
        <v>0.55077117265168296</v>
      </c>
      <c r="H5194" s="762">
        <v>3.0185457153591298E-2</v>
      </c>
      <c r="I5194" s="762">
        <v>1</v>
      </c>
      <c r="J5194" s="762">
        <v>4.3476235372414199E-2</v>
      </c>
      <c r="K5194" s="762">
        <v>0.911331957577876</v>
      </c>
      <c r="L5194" s="759" t="s">
        <v>2413</v>
      </c>
      <c r="M5194" s="762">
        <v>0.90333737340220699</v>
      </c>
    </row>
    <row r="5195" spans="1:13" x14ac:dyDescent="0.2">
      <c r="A5195" s="759" t="s">
        <v>7570</v>
      </c>
      <c r="B5195" s="759" t="s">
        <v>6259</v>
      </c>
      <c r="C5195" s="762">
        <v>-1.351348177</v>
      </c>
      <c r="D5195" s="762">
        <v>-33.388602499999998</v>
      </c>
      <c r="E5195" s="762">
        <v>0.50384290467550197</v>
      </c>
      <c r="F5195" s="762">
        <v>3.2850235455055499E-2</v>
      </c>
      <c r="G5195" s="762">
        <v>0.62348889594777501</v>
      </c>
      <c r="H5195" s="762">
        <v>2.10116465726288E-2</v>
      </c>
      <c r="I5195" s="762">
        <v>0.87292128724842299</v>
      </c>
      <c r="J5195" s="762">
        <v>4.0261771393710802E-2</v>
      </c>
      <c r="K5195" s="762">
        <v>0.81402812693092497</v>
      </c>
      <c r="L5195" s="759" t="s">
        <v>2376</v>
      </c>
      <c r="M5195" s="762">
        <v>0.38888193393235099</v>
      </c>
    </row>
    <row r="5196" spans="1:13" x14ac:dyDescent="0.2">
      <c r="A5196" s="759" t="s">
        <v>7571</v>
      </c>
      <c r="B5196" s="759" t="s">
        <v>6259</v>
      </c>
      <c r="C5196" s="762">
        <v>-13.47791438</v>
      </c>
      <c r="D5196" s="762">
        <v>-26.32211418</v>
      </c>
      <c r="E5196" s="762">
        <v>0.88498712516989397</v>
      </c>
      <c r="F5196" s="762">
        <v>3.42623353863417E-2</v>
      </c>
      <c r="G5196" s="762">
        <v>0.65807227656661305</v>
      </c>
      <c r="H5196" s="762">
        <v>2.2207042590252399E-2</v>
      </c>
      <c r="I5196" s="762">
        <v>0.92258358240746596</v>
      </c>
      <c r="J5196" s="762">
        <v>4.1770284510010497E-2</v>
      </c>
      <c r="K5196" s="762">
        <v>0.85969178680845204</v>
      </c>
      <c r="L5196" s="759" t="s">
        <v>2607</v>
      </c>
      <c r="M5196" s="762">
        <v>0.56796492061953996</v>
      </c>
    </row>
    <row r="5197" spans="1:13" x14ac:dyDescent="0.2">
      <c r="A5197" s="759" t="s">
        <v>7572</v>
      </c>
      <c r="B5197" s="759" t="s">
        <v>6259</v>
      </c>
      <c r="C5197" s="762">
        <v>5.7020629380000001</v>
      </c>
      <c r="D5197" s="762">
        <v>-38.641868240000001</v>
      </c>
      <c r="E5197" s="762">
        <v>0.63719490771878295</v>
      </c>
      <c r="F5197" s="762">
        <v>3.5939204054744101E-2</v>
      </c>
      <c r="G5197" s="762">
        <v>0.699140047174171</v>
      </c>
      <c r="H5197" s="762">
        <v>1.9092182110044702E-2</v>
      </c>
      <c r="I5197" s="762">
        <v>0.79317780694779305</v>
      </c>
      <c r="J5197" s="762">
        <v>3.8799844711885099E-2</v>
      </c>
      <c r="K5197" s="762">
        <v>0.76977471487766402</v>
      </c>
      <c r="L5197" s="759" t="s">
        <v>2376</v>
      </c>
      <c r="M5197" s="762">
        <v>0.248937248080632</v>
      </c>
    </row>
    <row r="5198" spans="1:13" x14ac:dyDescent="0.2">
      <c r="A5198" s="759" t="s">
        <v>7573</v>
      </c>
      <c r="B5198" s="759" t="s">
        <v>6259</v>
      </c>
      <c r="C5198" s="762">
        <v>-7.2644136599999998</v>
      </c>
      <c r="D5198" s="762">
        <v>-29.368969799999999</v>
      </c>
      <c r="E5198" s="762">
        <v>0.76864705537618305</v>
      </c>
      <c r="F5198" s="762">
        <v>3.1463351593970797E-2</v>
      </c>
      <c r="G5198" s="762">
        <v>0.58952309843853501</v>
      </c>
      <c r="H5198" s="762">
        <v>8.2106629324772001E-3</v>
      </c>
      <c r="I5198" s="762">
        <v>0.341109029440814</v>
      </c>
      <c r="J5198" s="762">
        <v>4.31612223393045E-2</v>
      </c>
      <c r="K5198" s="762">
        <v>0.90179631754470502</v>
      </c>
      <c r="L5198" s="759" t="s">
        <v>2409</v>
      </c>
      <c r="M5198" s="762">
        <v>0</v>
      </c>
    </row>
    <row r="5199" spans="1:13" x14ac:dyDescent="0.2">
      <c r="A5199" s="759" t="s">
        <v>7574</v>
      </c>
      <c r="B5199" s="759" t="s">
        <v>6259</v>
      </c>
      <c r="C5199" s="762">
        <v>-23.584494540000001</v>
      </c>
      <c r="D5199" s="762">
        <v>-28.45462633</v>
      </c>
      <c r="E5199" s="762">
        <v>0.92199585813781504</v>
      </c>
      <c r="F5199" s="762">
        <v>4.2659286763454297E-2</v>
      </c>
      <c r="G5199" s="762">
        <v>0.86371988442308201</v>
      </c>
      <c r="H5199" s="762">
        <v>9.9798490385600604E-3</v>
      </c>
      <c r="I5199" s="762">
        <v>0.41460922295262698</v>
      </c>
      <c r="J5199" s="762">
        <v>3.9401031556763402E-2</v>
      </c>
      <c r="K5199" s="762">
        <v>0.78797302042258499</v>
      </c>
      <c r="L5199" s="759" t="s">
        <v>2376</v>
      </c>
      <c r="M5199" s="762">
        <v>0.525850902313725</v>
      </c>
    </row>
    <row r="5200" spans="1:13" x14ac:dyDescent="0.2">
      <c r="A5200" s="759" t="s">
        <v>7575</v>
      </c>
      <c r="B5200" s="759" t="s">
        <v>6259</v>
      </c>
      <c r="C5200" s="762">
        <v>-23.018943740000001</v>
      </c>
      <c r="D5200" s="762">
        <v>-22.297458930000001</v>
      </c>
      <c r="E5200" s="762">
        <v>0.63249123896306203</v>
      </c>
      <c r="F5200" s="762">
        <v>2.86895838718015E-2</v>
      </c>
      <c r="G5200" s="762">
        <v>0.52159145443856703</v>
      </c>
      <c r="H5200" s="762">
        <v>1.33542812254517E-2</v>
      </c>
      <c r="I5200" s="762">
        <v>0.55479878187545995</v>
      </c>
      <c r="J5200" s="762">
        <v>3.6892019300094302E-2</v>
      </c>
      <c r="K5200" s="762">
        <v>0.71202363164641602</v>
      </c>
      <c r="L5200" s="759" t="s">
        <v>2376</v>
      </c>
      <c r="M5200" s="762">
        <v>0</v>
      </c>
    </row>
    <row r="5201" spans="1:13" x14ac:dyDescent="0.2">
      <c r="A5201" s="759" t="s">
        <v>7576</v>
      </c>
      <c r="B5201" s="759" t="s">
        <v>6259</v>
      </c>
      <c r="C5201" s="762">
        <v>5.1891758010000002</v>
      </c>
      <c r="D5201" s="762">
        <v>-30.979598209999999</v>
      </c>
      <c r="E5201" s="762">
        <v>0.94594603119044196</v>
      </c>
      <c r="F5201" s="762">
        <v>1.5640267542504801E-2</v>
      </c>
      <c r="G5201" s="762">
        <v>0.20200398751448101</v>
      </c>
      <c r="H5201" s="762">
        <v>1.1182075890569999E-2</v>
      </c>
      <c r="I5201" s="762">
        <v>0.46455530953997598</v>
      </c>
      <c r="J5201" s="762">
        <v>2.9546891464699701E-2</v>
      </c>
      <c r="K5201" s="762">
        <v>0.48968202477442302</v>
      </c>
      <c r="L5201" s="759" t="s">
        <v>2376</v>
      </c>
      <c r="M5201" s="762">
        <v>0.75555636210033295</v>
      </c>
    </row>
    <row r="5202" spans="1:13" x14ac:dyDescent="0.2">
      <c r="A5202" s="759" t="s">
        <v>7577</v>
      </c>
      <c r="B5202" s="759" t="s">
        <v>6259</v>
      </c>
      <c r="C5202" s="762">
        <v>-17.470493019999999</v>
      </c>
      <c r="D5202" s="762">
        <v>-13.03982703</v>
      </c>
      <c r="E5202" s="762">
        <v>0.71420432185210703</v>
      </c>
      <c r="F5202" s="762">
        <v>3.6991974985658399E-2</v>
      </c>
      <c r="G5202" s="762">
        <v>0.72492319298358598</v>
      </c>
      <c r="H5202" s="762">
        <v>1.2719013627514601E-2</v>
      </c>
      <c r="I5202" s="762">
        <v>0.52840684375721303</v>
      </c>
      <c r="J5202" s="762">
        <v>3.1266152736952997E-2</v>
      </c>
      <c r="K5202" s="762">
        <v>0.54172515808863597</v>
      </c>
      <c r="L5202" s="759" t="s">
        <v>2376</v>
      </c>
      <c r="M5202" s="762">
        <v>0.739849575435233</v>
      </c>
    </row>
    <row r="5203" spans="1:13" x14ac:dyDescent="0.2">
      <c r="A5203" s="759" t="s">
        <v>7578</v>
      </c>
      <c r="B5203" s="759" t="s">
        <v>6259</v>
      </c>
      <c r="C5203" s="762">
        <v>-21.211139209999999</v>
      </c>
      <c r="D5203" s="762">
        <v>-16.64996567</v>
      </c>
      <c r="E5203" s="762">
        <v>1.23119217353385</v>
      </c>
      <c r="F5203" s="762">
        <v>5.37354455994805E-2</v>
      </c>
      <c r="G5203" s="762">
        <v>1</v>
      </c>
      <c r="H5203" s="762">
        <v>5.4646675091362404E-3</v>
      </c>
      <c r="I5203" s="762">
        <v>0.22702765875256101</v>
      </c>
      <c r="J5203" s="762">
        <v>3.6659087127724498E-2</v>
      </c>
      <c r="K5203" s="762">
        <v>0.70497263469007898</v>
      </c>
      <c r="L5203" s="759" t="s">
        <v>2376</v>
      </c>
      <c r="M5203" s="762">
        <v>0.32144428849281198</v>
      </c>
    </row>
    <row r="5204" spans="1:13" x14ac:dyDescent="0.2">
      <c r="A5204" s="759" t="s">
        <v>7579</v>
      </c>
      <c r="B5204" s="759" t="s">
        <v>6259</v>
      </c>
      <c r="C5204" s="762">
        <v>-25.613836129999999</v>
      </c>
      <c r="D5204" s="762">
        <v>-14.63978539</v>
      </c>
      <c r="E5204" s="762">
        <v>1.2400802673365501</v>
      </c>
      <c r="F5204" s="762">
        <v>3.5359234440108703E-2</v>
      </c>
      <c r="G5204" s="762">
        <v>0.68493614995902496</v>
      </c>
      <c r="H5204" s="762">
        <v>8.5248813142525404E-3</v>
      </c>
      <c r="I5204" s="762">
        <v>0.354163102785785</v>
      </c>
      <c r="J5204" s="762">
        <v>3.3171759747102202E-2</v>
      </c>
      <c r="K5204" s="762">
        <v>0.59940907080554395</v>
      </c>
      <c r="L5204" s="759" t="s">
        <v>2376</v>
      </c>
      <c r="M5204" s="762">
        <v>0</v>
      </c>
    </row>
    <row r="5205" spans="1:13" x14ac:dyDescent="0.2">
      <c r="A5205" s="759" t="s">
        <v>7580</v>
      </c>
      <c r="B5205" s="759" t="s">
        <v>6259</v>
      </c>
      <c r="C5205" s="762">
        <v>-20.045812380000001</v>
      </c>
      <c r="D5205" s="762">
        <v>-16.193861099999999</v>
      </c>
      <c r="E5205" s="762">
        <v>0.69057351102325104</v>
      </c>
      <c r="F5205" s="762">
        <v>3.9954863234339201E-2</v>
      </c>
      <c r="G5205" s="762">
        <v>0.797486526624964</v>
      </c>
      <c r="H5205" s="762">
        <v>1.21657160422146E-2</v>
      </c>
      <c r="I5205" s="762">
        <v>0.50542027814472301</v>
      </c>
      <c r="J5205" s="762">
        <v>3.76351838500361E-2</v>
      </c>
      <c r="K5205" s="762">
        <v>0.73451969982535403</v>
      </c>
      <c r="L5205" s="759" t="s">
        <v>2376</v>
      </c>
      <c r="M5205" s="762">
        <v>0.90333737340220699</v>
      </c>
    </row>
    <row r="5206" spans="1:13" x14ac:dyDescent="0.2">
      <c r="A5206" s="759" t="s">
        <v>7581</v>
      </c>
      <c r="B5206" s="759" t="s">
        <v>6259</v>
      </c>
      <c r="C5206" s="762">
        <v>-18.684579509999999</v>
      </c>
      <c r="D5206" s="762">
        <v>-24.137185890000001</v>
      </c>
      <c r="E5206" s="762">
        <v>0.90186330932185299</v>
      </c>
      <c r="F5206" s="762">
        <v>2.915608117053E-2</v>
      </c>
      <c r="G5206" s="762">
        <v>0.53301631337812305</v>
      </c>
      <c r="H5206" s="762">
        <v>1.05126541207008E-2</v>
      </c>
      <c r="I5206" s="762">
        <v>0.436744414280198</v>
      </c>
      <c r="J5206" s="762">
        <v>3.2559480894015898E-2</v>
      </c>
      <c r="K5206" s="762">
        <v>0.58087500350079802</v>
      </c>
      <c r="L5206" s="759" t="s">
        <v>2376</v>
      </c>
      <c r="M5206" s="762">
        <v>0.59162862449092801</v>
      </c>
    </row>
    <row r="5207" spans="1:13" x14ac:dyDescent="0.2">
      <c r="A5207" s="759" t="s">
        <v>7582</v>
      </c>
      <c r="B5207" s="759" t="s">
        <v>6259</v>
      </c>
      <c r="C5207" s="762">
        <v>-4.0058146839999997</v>
      </c>
      <c r="D5207" s="762">
        <v>-26.94181786</v>
      </c>
      <c r="E5207" s="762">
        <v>0.54191066638454699</v>
      </c>
      <c r="F5207" s="762">
        <v>2.0891514161975398E-2</v>
      </c>
      <c r="G5207" s="762">
        <v>0.33061091276138599</v>
      </c>
      <c r="H5207" s="762">
        <v>2.00416680897572E-2</v>
      </c>
      <c r="I5207" s="762">
        <v>0.83262385995564903</v>
      </c>
      <c r="J5207" s="762">
        <v>4.4403527258610201E-2</v>
      </c>
      <c r="K5207" s="762">
        <v>0.93940166491579402</v>
      </c>
      <c r="L5207" s="759" t="s">
        <v>2409</v>
      </c>
      <c r="M5207" s="762">
        <v>0</v>
      </c>
    </row>
    <row r="5208" spans="1:13" x14ac:dyDescent="0.2">
      <c r="A5208" s="759" t="s">
        <v>7583</v>
      </c>
      <c r="B5208" s="759" t="s">
        <v>6259</v>
      </c>
      <c r="C5208" s="762">
        <v>-10.08904594</v>
      </c>
      <c r="D5208" s="762">
        <v>-19.457636749999999</v>
      </c>
      <c r="E5208" s="762">
        <v>0.58237228541672903</v>
      </c>
      <c r="F5208" s="762">
        <v>1.9851351266161901E-2</v>
      </c>
      <c r="G5208" s="762">
        <v>0.30513654626139802</v>
      </c>
      <c r="H5208" s="762">
        <v>4.9455240957683002E-3</v>
      </c>
      <c r="I5208" s="762">
        <v>0.20546000873696199</v>
      </c>
      <c r="J5208" s="762">
        <v>2.8038378348399999E-2</v>
      </c>
      <c r="K5208" s="762">
        <v>0.44401839516752001</v>
      </c>
      <c r="L5208" s="759" t="s">
        <v>2376</v>
      </c>
      <c r="M5208" s="762">
        <v>0.230547299390957</v>
      </c>
    </row>
    <row r="5209" spans="1:13" x14ac:dyDescent="0.2">
      <c r="A5209" s="759" t="s">
        <v>7584</v>
      </c>
      <c r="B5209" s="759" t="s">
        <v>6259</v>
      </c>
      <c r="C5209" s="762">
        <v>-15.630608329999999</v>
      </c>
      <c r="D5209" s="762">
        <v>-24.487179829999999</v>
      </c>
      <c r="E5209" s="762">
        <v>0.79131192963015395</v>
      </c>
      <c r="F5209" s="762">
        <v>3.4186687175737099E-2</v>
      </c>
      <c r="G5209" s="762">
        <v>0.65621960071004903</v>
      </c>
      <c r="H5209" s="762">
        <v>2.1906485877249901E-2</v>
      </c>
      <c r="I5209" s="762">
        <v>0.91009705037446897</v>
      </c>
      <c r="J5209" s="762">
        <v>3.51328267982918E-2</v>
      </c>
      <c r="K5209" s="762">
        <v>0.65877179232158001</v>
      </c>
      <c r="L5209" s="759" t="s">
        <v>2607</v>
      </c>
      <c r="M5209" s="762">
        <v>0.306400098654524</v>
      </c>
    </row>
    <row r="5210" spans="1:13" x14ac:dyDescent="0.2">
      <c r="A5210" s="759" t="s">
        <v>7585</v>
      </c>
      <c r="B5210" s="759" t="s">
        <v>6259</v>
      </c>
      <c r="C5210" s="762">
        <v>0.208508524</v>
      </c>
      <c r="D5210" s="762">
        <v>-38.654647660000002</v>
      </c>
      <c r="E5210" s="762">
        <v>0.83747805139167597</v>
      </c>
      <c r="F5210" s="762">
        <v>3.99737752869904E-2</v>
      </c>
      <c r="G5210" s="762">
        <v>0.797949695589105</v>
      </c>
      <c r="H5210" s="762">
        <v>3.0028347962703601E-2</v>
      </c>
      <c r="I5210" s="762">
        <v>1</v>
      </c>
      <c r="J5210" s="762">
        <v>5.4146747268592997E-2</v>
      </c>
      <c r="K5210" s="762">
        <v>1</v>
      </c>
      <c r="L5210" s="759" t="s">
        <v>2413</v>
      </c>
      <c r="M5210" s="762">
        <v>0.90333737340220699</v>
      </c>
    </row>
    <row r="5211" spans="1:13" x14ac:dyDescent="0.2">
      <c r="A5211" s="759" t="s">
        <v>7586</v>
      </c>
      <c r="B5211" s="759" t="s">
        <v>6259</v>
      </c>
      <c r="C5211" s="762">
        <v>2.6293563760000001</v>
      </c>
      <c r="D5211" s="762">
        <v>-26.798301250000002</v>
      </c>
      <c r="E5211" s="762">
        <v>0.95943950003663403</v>
      </c>
      <c r="F5211" s="762">
        <v>2.6703818343430299E-2</v>
      </c>
      <c r="G5211" s="762">
        <v>0.472958566259296</v>
      </c>
      <c r="H5211" s="762">
        <v>1.6865330100071699E-2</v>
      </c>
      <c r="I5211" s="762">
        <v>0.70066404473049904</v>
      </c>
      <c r="J5211" s="762">
        <v>2.8473185070157E-2</v>
      </c>
      <c r="K5211" s="762">
        <v>0.45718027431505698</v>
      </c>
      <c r="L5211" s="759" t="s">
        <v>2376</v>
      </c>
      <c r="M5211" s="762">
        <v>0.90333737340220699</v>
      </c>
    </row>
    <row r="5212" spans="1:13" x14ac:dyDescent="0.2">
      <c r="A5212" s="759" t="s">
        <v>7587</v>
      </c>
      <c r="B5212" s="759" t="s">
        <v>6259</v>
      </c>
      <c r="C5212" s="762">
        <v>-12.74896923</v>
      </c>
      <c r="D5212" s="762">
        <v>-12.540191480000001</v>
      </c>
      <c r="E5212" s="762">
        <v>0.74359922854518101</v>
      </c>
      <c r="F5212" s="762">
        <v>4.6895586557312997E-2</v>
      </c>
      <c r="G5212" s="762">
        <v>0.96747002627959799</v>
      </c>
      <c r="H5212" s="762">
        <v>7.6915195191092599E-3</v>
      </c>
      <c r="I5212" s="762">
        <v>0.31954142096985499</v>
      </c>
      <c r="J5212" s="762">
        <v>3.5092895568742698E-2</v>
      </c>
      <c r="K5212" s="762">
        <v>0.65756305604033305</v>
      </c>
      <c r="L5212" s="759" t="s">
        <v>2376</v>
      </c>
      <c r="M5212" s="762">
        <v>0.87183896930332105</v>
      </c>
    </row>
    <row r="5213" spans="1:13" x14ac:dyDescent="0.2">
      <c r="A5213" s="759" t="s">
        <v>7588</v>
      </c>
      <c r="B5213" s="759" t="s">
        <v>6259</v>
      </c>
      <c r="C5213" s="762">
        <v>-19.403015910000001</v>
      </c>
      <c r="D5213" s="762">
        <v>-22.860492560000001</v>
      </c>
      <c r="E5213" s="762">
        <v>0.89535657620854703</v>
      </c>
      <c r="F5213" s="762">
        <v>3.3102396157070897E-2</v>
      </c>
      <c r="G5213" s="762">
        <v>0.62966450662706597</v>
      </c>
      <c r="H5213" s="762">
        <v>1.3866593804433201E-2</v>
      </c>
      <c r="I5213" s="762">
        <v>0.57608264046275204</v>
      </c>
      <c r="J5213" s="762">
        <v>3.5412345405135597E-2</v>
      </c>
      <c r="K5213" s="762">
        <v>0.66723297656093505</v>
      </c>
      <c r="L5213" s="759" t="s">
        <v>2376</v>
      </c>
      <c r="M5213" s="762">
        <v>0.58636797340685598</v>
      </c>
    </row>
    <row r="5214" spans="1:13" x14ac:dyDescent="0.2">
      <c r="A5214" s="759" t="s">
        <v>7589</v>
      </c>
      <c r="B5214" s="759" t="s">
        <v>6259</v>
      </c>
      <c r="C5214" s="762">
        <v>-18.146600339999999</v>
      </c>
      <c r="D5214" s="762">
        <v>-11.201300359999999</v>
      </c>
      <c r="E5214" s="762">
        <v>0.95012173191214799</v>
      </c>
      <c r="F5214" s="762">
        <v>4.3497721097655498E-2</v>
      </c>
      <c r="G5214" s="762">
        <v>0.88425375748148805</v>
      </c>
      <c r="H5214" s="762">
        <v>9.68612315994399E-3</v>
      </c>
      <c r="I5214" s="762">
        <v>0.40240648234793602</v>
      </c>
      <c r="J5214" s="762">
        <v>4.2182907215351298E-2</v>
      </c>
      <c r="K5214" s="762">
        <v>0.87218211216571395</v>
      </c>
      <c r="L5214" s="759" t="s">
        <v>2376</v>
      </c>
      <c r="M5214" s="762">
        <v>0.71858327807772104</v>
      </c>
    </row>
    <row r="5215" spans="1:13" x14ac:dyDescent="0.2">
      <c r="A5215" s="759" t="s">
        <v>7590</v>
      </c>
      <c r="B5215" s="759" t="s">
        <v>6259</v>
      </c>
      <c r="C5215" s="762">
        <v>-25.727691350000001</v>
      </c>
      <c r="D5215" s="762">
        <v>-15.992539539999999</v>
      </c>
      <c r="E5215" s="762">
        <v>1.13065171226709</v>
      </c>
      <c r="F5215" s="762">
        <v>3.9362285584603099E-2</v>
      </c>
      <c r="G5215" s="762">
        <v>0.78297387459113499</v>
      </c>
      <c r="H5215" s="762">
        <v>1.1783189316575E-2</v>
      </c>
      <c r="I5215" s="762">
        <v>0.48952833206133101</v>
      </c>
      <c r="J5215" s="762">
        <v>3.7415562087515897E-2</v>
      </c>
      <c r="K5215" s="762">
        <v>0.72787160487255798</v>
      </c>
      <c r="L5215" s="759" t="s">
        <v>2376</v>
      </c>
      <c r="M5215" s="762">
        <v>0.90333737340220699</v>
      </c>
    </row>
    <row r="5216" spans="1:13" x14ac:dyDescent="0.2">
      <c r="A5216" s="759" t="s">
        <v>7591</v>
      </c>
      <c r="B5216" s="759" t="s">
        <v>6259</v>
      </c>
      <c r="C5216" s="762">
        <v>-2.9212483840000001</v>
      </c>
      <c r="D5216" s="762">
        <v>-36.662791249999998</v>
      </c>
      <c r="E5216" s="762">
        <v>0.58626630252423395</v>
      </c>
      <c r="F5216" s="762">
        <v>3.2522426542435499E-2</v>
      </c>
      <c r="G5216" s="762">
        <v>0.61546063390266403</v>
      </c>
      <c r="H5216" s="762">
        <v>2.0635950681375699E-2</v>
      </c>
      <c r="I5216" s="762">
        <v>0.85731313259333697</v>
      </c>
      <c r="J5216" s="762">
        <v>3.5472242249459301E-2</v>
      </c>
      <c r="K5216" s="762">
        <v>0.66904609611811805</v>
      </c>
      <c r="L5216" s="759" t="s">
        <v>2376</v>
      </c>
      <c r="M5216" s="762">
        <v>0.19665984139287601</v>
      </c>
    </row>
    <row r="5217" spans="1:13" x14ac:dyDescent="0.2">
      <c r="A5217" s="759" t="s">
        <v>7592</v>
      </c>
      <c r="B5217" s="759" t="s">
        <v>6259</v>
      </c>
      <c r="C5217" s="762">
        <v>-5.1364411639999998</v>
      </c>
      <c r="D5217" s="762">
        <v>-26.28790274</v>
      </c>
      <c r="E5217" s="762">
        <v>0.65758140113589802</v>
      </c>
      <c r="F5217" s="762">
        <v>2.9704530697413498E-2</v>
      </c>
      <c r="G5217" s="762">
        <v>0.54644826231970101</v>
      </c>
      <c r="H5217" s="762">
        <v>2.1175586597902901E-2</v>
      </c>
      <c r="I5217" s="762">
        <v>0.87973211534921403</v>
      </c>
      <c r="J5217" s="762">
        <v>4.7606899229105402E-2</v>
      </c>
      <c r="K5217" s="762">
        <v>1</v>
      </c>
      <c r="L5217" s="759" t="s">
        <v>2409</v>
      </c>
      <c r="M5217" s="762">
        <v>0</v>
      </c>
    </row>
    <row r="5218" spans="1:13" x14ac:dyDescent="0.2">
      <c r="A5218" s="759" t="s">
        <v>7593</v>
      </c>
      <c r="B5218" s="759" t="s">
        <v>6259</v>
      </c>
      <c r="C5218" s="762">
        <v>-18.875563060000001</v>
      </c>
      <c r="D5218" s="762">
        <v>-13.60576764</v>
      </c>
      <c r="E5218" s="762">
        <v>0.75172952847996599</v>
      </c>
      <c r="F5218" s="762">
        <v>5.05014845961331E-2</v>
      </c>
      <c r="G5218" s="762">
        <v>1</v>
      </c>
      <c r="H5218" s="762">
        <v>1.75005976980088E-2</v>
      </c>
      <c r="I5218" s="762">
        <v>0.72705602439338401</v>
      </c>
      <c r="J5218" s="762">
        <v>3.5603127946314699E-2</v>
      </c>
      <c r="K5218" s="762">
        <v>0.67300809699231001</v>
      </c>
      <c r="L5218" s="759" t="s">
        <v>2376</v>
      </c>
      <c r="M5218" s="762">
        <v>0.26561189293375798</v>
      </c>
    </row>
    <row r="5219" spans="1:13" x14ac:dyDescent="0.2">
      <c r="A5219" s="759" t="s">
        <v>7594</v>
      </c>
      <c r="B5219" s="759" t="s">
        <v>6259</v>
      </c>
      <c r="C5219" s="762">
        <v>-23.98466745</v>
      </c>
      <c r="D5219" s="762">
        <v>-16.392865919999998</v>
      </c>
      <c r="E5219" s="762">
        <v>1.1446181920698699</v>
      </c>
      <c r="F5219" s="762">
        <v>4.9051560559544599E-2</v>
      </c>
      <c r="G5219" s="762">
        <v>1</v>
      </c>
      <c r="H5219" s="762">
        <v>5.6969158782745298E-3</v>
      </c>
      <c r="I5219" s="762">
        <v>0.23667631804713499</v>
      </c>
      <c r="J5219" s="762">
        <v>3.9041650490821402E-2</v>
      </c>
      <c r="K5219" s="762">
        <v>0.77709430307948801</v>
      </c>
      <c r="L5219" s="759" t="s">
        <v>2376</v>
      </c>
      <c r="M5219" s="762">
        <v>0.90333737340220699</v>
      </c>
    </row>
    <row r="5220" spans="1:13" x14ac:dyDescent="0.2">
      <c r="A5220" s="759" t="s">
        <v>7595</v>
      </c>
      <c r="B5220" s="759" t="s">
        <v>6259</v>
      </c>
      <c r="C5220" s="762">
        <v>5.3716559889999997</v>
      </c>
      <c r="D5220" s="762">
        <v>-40.482757149999998</v>
      </c>
      <c r="E5220" s="762">
        <v>0.36556200434316399</v>
      </c>
      <c r="F5220" s="762">
        <v>2.38102742878036E-2</v>
      </c>
      <c r="G5220" s="762">
        <v>0.40209351881976801</v>
      </c>
      <c r="H5220" s="762">
        <v>3.2917790908159397E-2</v>
      </c>
      <c r="I5220" s="762">
        <v>1</v>
      </c>
      <c r="J5220" s="762">
        <v>3.9815872663745797E-2</v>
      </c>
      <c r="K5220" s="762">
        <v>0.80053051629418703</v>
      </c>
      <c r="L5220" s="759" t="s">
        <v>2607</v>
      </c>
      <c r="M5220" s="762">
        <v>0</v>
      </c>
    </row>
    <row r="5221" spans="1:13" x14ac:dyDescent="0.2">
      <c r="A5221" s="759" t="s">
        <v>7596</v>
      </c>
      <c r="B5221" s="759" t="s">
        <v>6259</v>
      </c>
      <c r="C5221" s="762">
        <v>-14.16767784</v>
      </c>
      <c r="D5221" s="762">
        <v>-16.158429779999999</v>
      </c>
      <c r="E5221" s="762">
        <v>0.85015612107280703</v>
      </c>
      <c r="F5221" s="762">
        <v>3.4741440720170998E-2</v>
      </c>
      <c r="G5221" s="762">
        <v>0.66980593930634102</v>
      </c>
      <c r="H5221" s="762">
        <v>2.3286314423306798E-2</v>
      </c>
      <c r="I5221" s="762">
        <v>0.96742150637458202</v>
      </c>
      <c r="J5221" s="762">
        <v>3.7413343685874297E-2</v>
      </c>
      <c r="K5221" s="762">
        <v>0.72780446462884296</v>
      </c>
      <c r="L5221" s="759" t="s">
        <v>2607</v>
      </c>
      <c r="M5221" s="762">
        <v>0.33554908599093602</v>
      </c>
    </row>
    <row r="5222" spans="1:13" x14ac:dyDescent="0.2">
      <c r="A5222" s="759" t="s">
        <v>7597</v>
      </c>
      <c r="B5222" s="759" t="s">
        <v>6259</v>
      </c>
      <c r="C5222" s="762">
        <v>-22.608050129999999</v>
      </c>
      <c r="D5222" s="762">
        <v>-29.068216960000001</v>
      </c>
      <c r="E5222" s="762">
        <v>0.81668458552772705</v>
      </c>
      <c r="F5222" s="762">
        <v>3.6575909827332997E-2</v>
      </c>
      <c r="G5222" s="762">
        <v>0.71473345128174004</v>
      </c>
      <c r="H5222" s="762">
        <v>1.7111240137982899E-2</v>
      </c>
      <c r="I5222" s="762">
        <v>0.71088028688168603</v>
      </c>
      <c r="J5222" s="762">
        <v>4.7276357384504503E-2</v>
      </c>
      <c r="K5222" s="762">
        <v>1</v>
      </c>
      <c r="L5222" s="759" t="s">
        <v>2409</v>
      </c>
      <c r="M5222" s="762">
        <v>0</v>
      </c>
    </row>
    <row r="5223" spans="1:13" x14ac:dyDescent="0.2">
      <c r="A5223" s="759" t="s">
        <v>7598</v>
      </c>
      <c r="B5223" s="759" t="s">
        <v>6259</v>
      </c>
      <c r="C5223" s="762">
        <v>4.5865173969999997</v>
      </c>
      <c r="D5223" s="762">
        <v>-33.843891290000002</v>
      </c>
      <c r="E5223" s="762">
        <v>0.622800678816122</v>
      </c>
      <c r="F5223" s="762">
        <v>3.0984246260141599E-2</v>
      </c>
      <c r="G5223" s="762">
        <v>0.57778943569880803</v>
      </c>
      <c r="H5223" s="762">
        <v>1.48160797841456E-2</v>
      </c>
      <c r="I5223" s="762">
        <v>0.61552869347060801</v>
      </c>
      <c r="J5223" s="762">
        <v>3.7151572292163502E-2</v>
      </c>
      <c r="K5223" s="762">
        <v>0.71988046288046004</v>
      </c>
      <c r="L5223" s="759" t="s">
        <v>2376</v>
      </c>
      <c r="M5223" s="762">
        <v>0</v>
      </c>
    </row>
    <row r="5224" spans="1:13" x14ac:dyDescent="0.2">
      <c r="A5224" s="759" t="s">
        <v>7599</v>
      </c>
      <c r="B5224" s="759" t="s">
        <v>6259</v>
      </c>
      <c r="C5224" s="762">
        <v>3.2825023390000001</v>
      </c>
      <c r="D5224" s="762">
        <v>-42.013738410000002</v>
      </c>
      <c r="E5224" s="762">
        <v>0.75879317974181504</v>
      </c>
      <c r="F5224" s="762">
        <v>3.59959402126976E-2</v>
      </c>
      <c r="G5224" s="762">
        <v>0.70052955406659301</v>
      </c>
      <c r="H5224" s="762">
        <v>5.0732606987943601E-2</v>
      </c>
      <c r="I5224" s="762">
        <v>1</v>
      </c>
      <c r="J5224" s="762">
        <v>7.0314458432699206E-2</v>
      </c>
      <c r="K5224" s="762">
        <v>1</v>
      </c>
      <c r="L5224" s="759" t="s">
        <v>2413</v>
      </c>
      <c r="M5224" s="762">
        <v>0.90333737340220699</v>
      </c>
    </row>
    <row r="5225" spans="1:13" x14ac:dyDescent="0.2">
      <c r="A5225" s="759" t="s">
        <v>7600</v>
      </c>
      <c r="B5225" s="759" t="s">
        <v>6259</v>
      </c>
      <c r="C5225" s="762">
        <v>-26.14373934</v>
      </c>
      <c r="D5225" s="762">
        <v>-22.610196729999998</v>
      </c>
      <c r="E5225" s="762">
        <v>1.07537805696362</v>
      </c>
      <c r="F5225" s="762">
        <v>3.2434170296730097E-2</v>
      </c>
      <c r="G5225" s="762">
        <v>0.61329915424592796</v>
      </c>
      <c r="H5225" s="762">
        <v>1.6305201680385299E-2</v>
      </c>
      <c r="I5225" s="762">
        <v>0.67739372923434205</v>
      </c>
      <c r="J5225" s="762">
        <v>3.46048472075869E-2</v>
      </c>
      <c r="K5225" s="762">
        <v>0.64278950833738302</v>
      </c>
      <c r="L5225" s="759" t="s">
        <v>2376</v>
      </c>
      <c r="M5225" s="762">
        <v>0.64569349678660004</v>
      </c>
    </row>
    <row r="5226" spans="1:13" x14ac:dyDescent="0.2">
      <c r="A5226" s="759" t="s">
        <v>7601</v>
      </c>
      <c r="B5226" s="759" t="s">
        <v>6259</v>
      </c>
      <c r="C5226" s="762">
        <v>-6.0925449870000001</v>
      </c>
      <c r="D5226" s="762">
        <v>-33.141585390000003</v>
      </c>
      <c r="E5226" s="762">
        <v>0.86652820868964597</v>
      </c>
      <c r="F5226" s="762">
        <v>3.6903718739952997E-2</v>
      </c>
      <c r="G5226" s="762">
        <v>0.72276173781759501</v>
      </c>
      <c r="H5226" s="762">
        <v>2.43041087468834E-2</v>
      </c>
      <c r="I5226" s="762">
        <v>1</v>
      </c>
      <c r="J5226" s="762">
        <v>5.7090566247018998E-2</v>
      </c>
      <c r="K5226" s="762">
        <v>1</v>
      </c>
      <c r="L5226" s="759" t="s">
        <v>2413</v>
      </c>
      <c r="M5226" s="762">
        <v>0.90333737340220699</v>
      </c>
    </row>
    <row r="5227" spans="1:13" x14ac:dyDescent="0.2">
      <c r="A5227" s="759" t="s">
        <v>7602</v>
      </c>
      <c r="B5227" s="759" t="s">
        <v>6259</v>
      </c>
      <c r="C5227" s="762">
        <v>0.42583810900000002</v>
      </c>
      <c r="D5227" s="762">
        <v>-34.807588109999998</v>
      </c>
      <c r="E5227" s="762">
        <v>0.50419860696957497</v>
      </c>
      <c r="F5227" s="762">
        <v>4.5143069678306003E-2</v>
      </c>
      <c r="G5227" s="762">
        <v>0.92454957981547703</v>
      </c>
      <c r="H5227" s="762">
        <v>3.2139075788107499E-2</v>
      </c>
      <c r="I5227" s="762">
        <v>1</v>
      </c>
      <c r="J5227" s="762">
        <v>4.9204148411069799E-2</v>
      </c>
      <c r="K5227" s="762">
        <v>1</v>
      </c>
      <c r="L5227" s="759" t="s">
        <v>2413</v>
      </c>
      <c r="M5227" s="762">
        <v>0.90333737340220699</v>
      </c>
    </row>
    <row r="5228" spans="1:13" x14ac:dyDescent="0.2">
      <c r="A5228" s="759" t="s">
        <v>7603</v>
      </c>
      <c r="B5228" s="759" t="s">
        <v>6259</v>
      </c>
      <c r="C5228" s="762">
        <v>-14.761585070000001</v>
      </c>
      <c r="D5228" s="762">
        <v>-18.301705460000001</v>
      </c>
      <c r="E5228" s="762">
        <v>0.98978501188256796</v>
      </c>
      <c r="F5228" s="762">
        <v>4.8660711471420703E-2</v>
      </c>
      <c r="G5228" s="762">
        <v>1</v>
      </c>
      <c r="H5228" s="762">
        <v>1.8675501212473099E-2</v>
      </c>
      <c r="I5228" s="762">
        <v>0.77586694526750899</v>
      </c>
      <c r="J5228" s="762">
        <v>3.8509234096833198E-2</v>
      </c>
      <c r="K5228" s="762">
        <v>0.76097773860786</v>
      </c>
      <c r="L5228" s="759" t="s">
        <v>2376</v>
      </c>
      <c r="M5228" s="762">
        <v>0</v>
      </c>
    </row>
    <row r="5229" spans="1:13" x14ac:dyDescent="0.2">
      <c r="A5229" s="759" t="s">
        <v>7604</v>
      </c>
      <c r="B5229" s="759" t="s">
        <v>6259</v>
      </c>
      <c r="C5229" s="762">
        <v>-20.9893082</v>
      </c>
      <c r="D5229" s="762">
        <v>-28.065176600000001</v>
      </c>
      <c r="E5229" s="762">
        <v>0.91100156116415099</v>
      </c>
      <c r="F5229" s="762">
        <v>4.0824817656292402E-2</v>
      </c>
      <c r="G5229" s="762">
        <v>0.81879237244768299</v>
      </c>
      <c r="H5229" s="762">
        <v>1.4105673007957901E-2</v>
      </c>
      <c r="I5229" s="762">
        <v>0.586015091185633</v>
      </c>
      <c r="J5229" s="762">
        <v>4.9330597304642003E-2</v>
      </c>
      <c r="K5229" s="762">
        <v>1</v>
      </c>
      <c r="L5229" s="759" t="s">
        <v>2409</v>
      </c>
      <c r="M5229" s="762">
        <v>0.327887680545005</v>
      </c>
    </row>
    <row r="5230" spans="1:13" x14ac:dyDescent="0.2">
      <c r="A5230" s="759" t="s">
        <v>7605</v>
      </c>
      <c r="B5230" s="759" t="s">
        <v>6259</v>
      </c>
      <c r="C5230" s="762">
        <v>-24.357101440000001</v>
      </c>
      <c r="D5230" s="762">
        <v>-17.016022570000001</v>
      </c>
      <c r="E5230" s="762">
        <v>0.939774520569987</v>
      </c>
      <c r="F5230" s="762">
        <v>2.2328830163463199E-2</v>
      </c>
      <c r="G5230" s="762">
        <v>0.36581185199907901</v>
      </c>
      <c r="H5230" s="762">
        <v>9.8227398476723893E-3</v>
      </c>
      <c r="I5230" s="762">
        <v>0.40808218628014198</v>
      </c>
      <c r="J5230" s="762">
        <v>3.1938328434362999E-2</v>
      </c>
      <c r="K5230" s="762">
        <v>0.56207231467994101</v>
      </c>
      <c r="L5230" s="759" t="s">
        <v>2376</v>
      </c>
      <c r="M5230" s="762">
        <v>0.90333737340220699</v>
      </c>
    </row>
    <row r="5231" spans="1:13" x14ac:dyDescent="0.2">
      <c r="A5231" s="759" t="s">
        <v>7606</v>
      </c>
      <c r="B5231" s="759" t="s">
        <v>6259</v>
      </c>
      <c r="C5231" s="762">
        <v>-9.8528185130000008</v>
      </c>
      <c r="D5231" s="762">
        <v>-30.72144943</v>
      </c>
      <c r="E5231" s="762">
        <v>0.91535141282824295</v>
      </c>
      <c r="F5231" s="762">
        <v>1.8672499984240001E-2</v>
      </c>
      <c r="G5231" s="762">
        <v>0.276265607357709</v>
      </c>
      <c r="H5231" s="762">
        <v>1.5833874107722301E-2</v>
      </c>
      <c r="I5231" s="762">
        <v>0.65781257767224699</v>
      </c>
      <c r="J5231" s="762">
        <v>3.5924796184349198E-2</v>
      </c>
      <c r="K5231" s="762">
        <v>0.68274518802725204</v>
      </c>
      <c r="L5231" s="759" t="s">
        <v>2376</v>
      </c>
      <c r="M5231" s="762">
        <v>0.26126354383251399</v>
      </c>
    </row>
    <row r="5232" spans="1:13" x14ac:dyDescent="0.2">
      <c r="A5232" s="759" t="s">
        <v>7607</v>
      </c>
      <c r="B5232" s="759" t="s">
        <v>6259</v>
      </c>
      <c r="C5232" s="762">
        <v>-5.9786812149999999</v>
      </c>
      <c r="D5232" s="762">
        <v>-38.504736700000002</v>
      </c>
      <c r="E5232" s="762">
        <v>0.61438243837867301</v>
      </c>
      <c r="F5232" s="762">
        <v>2.97927869431188E-2</v>
      </c>
      <c r="G5232" s="762">
        <v>0.54860971748569198</v>
      </c>
      <c r="H5232" s="762">
        <v>2.3436592779808099E-2</v>
      </c>
      <c r="I5232" s="762">
        <v>0.97366479316340004</v>
      </c>
      <c r="J5232" s="762">
        <v>5.1588930175808297E-2</v>
      </c>
      <c r="K5232" s="762">
        <v>1</v>
      </c>
      <c r="L5232" s="759" t="s">
        <v>2413</v>
      </c>
      <c r="M5232" s="762">
        <v>0.23970216014441301</v>
      </c>
    </row>
    <row r="5233" spans="1:13" x14ac:dyDescent="0.2">
      <c r="A5233" s="759" t="s">
        <v>7608</v>
      </c>
      <c r="B5233" s="759" t="s">
        <v>6259</v>
      </c>
      <c r="C5233" s="762">
        <v>-13.35072274</v>
      </c>
      <c r="D5233" s="762">
        <v>-7.2870072050000001</v>
      </c>
      <c r="E5233" s="762">
        <v>0</v>
      </c>
      <c r="F5233" s="762">
        <v>2.33816010943774E-2</v>
      </c>
      <c r="G5233" s="762">
        <v>0.39159499780849499</v>
      </c>
      <c r="H5233" s="762">
        <v>2.1059462413333799E-2</v>
      </c>
      <c r="I5233" s="762">
        <v>0.874907744157288</v>
      </c>
      <c r="J5233" s="762">
        <v>3.2362043147911898E-2</v>
      </c>
      <c r="K5233" s="762">
        <v>0.57489843206765301</v>
      </c>
      <c r="L5233" s="759" t="s">
        <v>2376</v>
      </c>
      <c r="M5233" s="762">
        <v>0</v>
      </c>
    </row>
    <row r="5234" spans="1:13" x14ac:dyDescent="0.2">
      <c r="A5234" s="759" t="s">
        <v>7609</v>
      </c>
      <c r="B5234" s="759" t="s">
        <v>6259</v>
      </c>
      <c r="C5234" s="762">
        <v>-8.3113740519999997</v>
      </c>
      <c r="D5234" s="762">
        <v>-30.69315885</v>
      </c>
      <c r="E5234" s="762">
        <v>0.550798485764603</v>
      </c>
      <c r="F5234" s="762">
        <v>5.0841901543853901E-2</v>
      </c>
      <c r="G5234" s="762">
        <v>1</v>
      </c>
      <c r="H5234" s="762">
        <v>1.08815191775675E-2</v>
      </c>
      <c r="I5234" s="762">
        <v>0.45206877750697899</v>
      </c>
      <c r="J5234" s="762">
        <v>4.1854583772391998E-2</v>
      </c>
      <c r="K5234" s="762">
        <v>0.86224357012900199</v>
      </c>
      <c r="L5234" s="759" t="s">
        <v>2376</v>
      </c>
      <c r="M5234" s="762">
        <v>0.67457862100146504</v>
      </c>
    </row>
    <row r="5235" spans="1:13" x14ac:dyDescent="0.2">
      <c r="A5235" s="759" t="s">
        <v>7610</v>
      </c>
      <c r="B5235" s="759" t="s">
        <v>6259</v>
      </c>
      <c r="C5235" s="762">
        <v>-19.29917356</v>
      </c>
      <c r="D5235" s="762">
        <v>-14.621748849999999</v>
      </c>
      <c r="E5235" s="762">
        <v>1.1365602313054399</v>
      </c>
      <c r="F5235" s="762">
        <v>3.54664027384652E-2</v>
      </c>
      <c r="G5235" s="762">
        <v>0.68756079857990104</v>
      </c>
      <c r="H5235" s="762">
        <v>1.7118070972369299E-2</v>
      </c>
      <c r="I5235" s="762">
        <v>0.71116407830999195</v>
      </c>
      <c r="J5235" s="762">
        <v>3.2643780156397302E-2</v>
      </c>
      <c r="K5235" s="762">
        <v>0.58342678682134697</v>
      </c>
      <c r="L5235" s="759" t="s">
        <v>2376</v>
      </c>
      <c r="M5235" s="762">
        <v>0.31092290096676301</v>
      </c>
    </row>
    <row r="5236" spans="1:13" x14ac:dyDescent="0.2">
      <c r="A5236" s="759" t="s">
        <v>7611</v>
      </c>
      <c r="B5236" s="759" t="s">
        <v>6259</v>
      </c>
      <c r="C5236" s="762">
        <v>2.6053488909999998</v>
      </c>
      <c r="D5236" s="762">
        <v>-27.159938790000002</v>
      </c>
      <c r="E5236" s="762">
        <v>0.66636690548757904</v>
      </c>
      <c r="F5236" s="762">
        <v>2.5890600079430601E-2</v>
      </c>
      <c r="G5236" s="762">
        <v>0.453042251819744</v>
      </c>
      <c r="H5236" s="762">
        <v>1.40783496704122E-2</v>
      </c>
      <c r="I5236" s="762">
        <v>0.58487996701704703</v>
      </c>
      <c r="J5236" s="762">
        <v>3.3886085075703003E-2</v>
      </c>
      <c r="K5236" s="762">
        <v>0.62103213419243597</v>
      </c>
      <c r="L5236" s="759" t="s">
        <v>2376</v>
      </c>
      <c r="M5236" s="762">
        <v>0.59502387615099295</v>
      </c>
    </row>
    <row r="5237" spans="1:13" x14ac:dyDescent="0.2">
      <c r="A5237" s="759" t="s">
        <v>7612</v>
      </c>
      <c r="B5237" s="759" t="s">
        <v>6259</v>
      </c>
      <c r="C5237" s="762">
        <v>-2.778608873</v>
      </c>
      <c r="D5237" s="762">
        <v>-27.84840908</v>
      </c>
      <c r="E5237" s="762">
        <v>0.91982274167961797</v>
      </c>
      <c r="F5237" s="762">
        <v>2.5556487149260201E-2</v>
      </c>
      <c r="G5237" s="762">
        <v>0.444859575629176</v>
      </c>
      <c r="H5237" s="762">
        <v>2.0574473171897902E-2</v>
      </c>
      <c r="I5237" s="762">
        <v>0.85475905128322005</v>
      </c>
      <c r="J5237" s="762">
        <v>4.5384060784205003E-2</v>
      </c>
      <c r="K5237" s="762">
        <v>0.969083040809124</v>
      </c>
      <c r="L5237" s="759" t="s">
        <v>2409</v>
      </c>
      <c r="M5237" s="762">
        <v>0</v>
      </c>
    </row>
    <row r="5238" spans="1:13" x14ac:dyDescent="0.2">
      <c r="A5238" s="759" t="s">
        <v>7613</v>
      </c>
      <c r="B5238" s="759" t="s">
        <v>6259</v>
      </c>
      <c r="C5238" s="762">
        <v>-13.07334213</v>
      </c>
      <c r="D5238" s="762">
        <v>-11.913197200000001</v>
      </c>
      <c r="E5238" s="762">
        <v>0.955818397071452</v>
      </c>
      <c r="F5238" s="762">
        <v>4.1266098884819302E-2</v>
      </c>
      <c r="G5238" s="762">
        <v>0.82959967276838398</v>
      </c>
      <c r="H5238" s="762">
        <v>1.07312408210663E-2</v>
      </c>
      <c r="I5238" s="762">
        <v>0.44582553226279997</v>
      </c>
      <c r="J5238" s="762">
        <v>4.18967334035827E-2</v>
      </c>
      <c r="K5238" s="762">
        <v>0.86351944665396496</v>
      </c>
      <c r="L5238" s="759" t="s">
        <v>2376</v>
      </c>
      <c r="M5238" s="762">
        <v>0.58121422605626205</v>
      </c>
    </row>
    <row r="5239" spans="1:13" x14ac:dyDescent="0.2">
      <c r="A5239" s="759" t="s">
        <v>7614</v>
      </c>
      <c r="B5239" s="759" t="s">
        <v>6259</v>
      </c>
      <c r="C5239" s="762">
        <v>-6.2830432260000002</v>
      </c>
      <c r="D5239" s="762">
        <v>-22.78435631</v>
      </c>
      <c r="E5239" s="762">
        <v>0.62037062923608899</v>
      </c>
      <c r="F5239" s="762">
        <v>3.7584552635394501E-2</v>
      </c>
      <c r="G5239" s="762">
        <v>0.73943586950815898</v>
      </c>
      <c r="H5239" s="762">
        <v>9.7885856757402908E-3</v>
      </c>
      <c r="I5239" s="762">
        <v>0.40666327068324998</v>
      </c>
      <c r="J5239" s="762">
        <v>4.0046586434474001E-2</v>
      </c>
      <c r="K5239" s="762">
        <v>0.80751434273618405</v>
      </c>
      <c r="L5239" s="759" t="s">
        <v>2376</v>
      </c>
      <c r="M5239" s="762">
        <v>0</v>
      </c>
    </row>
    <row r="5240" spans="1:13" x14ac:dyDescent="0.2">
      <c r="A5240" s="759" t="s">
        <v>7615</v>
      </c>
      <c r="B5240" s="759" t="s">
        <v>6259</v>
      </c>
      <c r="C5240" s="762">
        <v>-15.19137196</v>
      </c>
      <c r="D5240" s="762">
        <v>-30.76380284</v>
      </c>
      <c r="E5240" s="762">
        <v>0.73668221799214795</v>
      </c>
      <c r="F5240" s="762">
        <v>3.03223244173512E-2</v>
      </c>
      <c r="G5240" s="762">
        <v>0.56157847297238395</v>
      </c>
      <c r="H5240" s="762">
        <v>1.22818402267837E-2</v>
      </c>
      <c r="I5240" s="762">
        <v>0.51024460779200997</v>
      </c>
      <c r="J5240" s="762">
        <v>3.0043813432421899E-2</v>
      </c>
      <c r="K5240" s="762">
        <v>0.504724163722859</v>
      </c>
      <c r="L5240" s="759" t="s">
        <v>2376</v>
      </c>
      <c r="M5240" s="762">
        <v>0.90333737340220699</v>
      </c>
    </row>
    <row r="5241" spans="1:13" x14ac:dyDescent="0.2">
      <c r="A5241" s="759" t="s">
        <v>7616</v>
      </c>
      <c r="B5241" s="759" t="s">
        <v>6259</v>
      </c>
      <c r="C5241" s="762">
        <v>-16.970989070000002</v>
      </c>
      <c r="D5241" s="762">
        <v>-19.509069969999999</v>
      </c>
      <c r="E5241" s="762">
        <v>0.59012773165671195</v>
      </c>
      <c r="F5241" s="762">
        <v>4.0591569006928098E-2</v>
      </c>
      <c r="G5241" s="762">
        <v>0.81307993073253304</v>
      </c>
      <c r="H5241" s="762">
        <v>2.26032309846648E-2</v>
      </c>
      <c r="I5241" s="762">
        <v>0.93904306980283203</v>
      </c>
      <c r="J5241" s="762">
        <v>3.1507958515889299E-2</v>
      </c>
      <c r="K5241" s="762">
        <v>0.54904477656108297</v>
      </c>
      <c r="L5241" s="759" t="s">
        <v>2607</v>
      </c>
      <c r="M5241" s="762">
        <v>0.51362791033338995</v>
      </c>
    </row>
    <row r="5242" spans="1:13" x14ac:dyDescent="0.2">
      <c r="A5242" s="759" t="s">
        <v>7617</v>
      </c>
      <c r="B5242" s="759" t="s">
        <v>6259</v>
      </c>
      <c r="C5242" s="762">
        <v>-21.375744650000001</v>
      </c>
      <c r="D5242" s="762">
        <v>-25.286269959999998</v>
      </c>
      <c r="E5242" s="762">
        <v>1.16392570148574</v>
      </c>
      <c r="F5242" s="762">
        <v>3.0940118137288902E-2</v>
      </c>
      <c r="G5242" s="762">
        <v>0.57670870811581199</v>
      </c>
      <c r="H5242" s="762">
        <v>1.5061989822056801E-2</v>
      </c>
      <c r="I5242" s="762">
        <v>0.62574493562179501</v>
      </c>
      <c r="J5242" s="762">
        <v>3.7499861349897398E-2</v>
      </c>
      <c r="K5242" s="762">
        <v>0.73042338819310804</v>
      </c>
      <c r="L5242" s="759" t="s">
        <v>2376</v>
      </c>
      <c r="M5242" s="762">
        <v>0.90333737340220699</v>
      </c>
    </row>
    <row r="5243" spans="1:13" x14ac:dyDescent="0.2">
      <c r="A5243" s="759" t="s">
        <v>7618</v>
      </c>
      <c r="B5243" s="759" t="s">
        <v>6259</v>
      </c>
      <c r="C5243" s="762">
        <v>-20.943488120000001</v>
      </c>
      <c r="D5243" s="762">
        <v>-26.975605699999999</v>
      </c>
      <c r="E5243" s="762">
        <v>0.91773584728221003</v>
      </c>
      <c r="F5243" s="762">
        <v>4.3875962150678599E-2</v>
      </c>
      <c r="G5243" s="762">
        <v>0.89351716125505198</v>
      </c>
      <c r="H5243" s="762">
        <v>2.1243894941767101E-2</v>
      </c>
      <c r="I5243" s="762">
        <v>0.88256994654299803</v>
      </c>
      <c r="J5243" s="762">
        <v>4.4853862791858497E-2</v>
      </c>
      <c r="K5243" s="762">
        <v>0.953033616581211</v>
      </c>
      <c r="L5243" s="759" t="s">
        <v>2409</v>
      </c>
      <c r="M5243" s="762">
        <v>0.404550537269109</v>
      </c>
    </row>
    <row r="5244" spans="1:13" x14ac:dyDescent="0.2">
      <c r="A5244" s="759" t="s">
        <v>7619</v>
      </c>
      <c r="B5244" s="759" t="s">
        <v>6259</v>
      </c>
      <c r="C5244" s="762">
        <v>-22.89295658</v>
      </c>
      <c r="D5244" s="762">
        <v>-25.911584479999998</v>
      </c>
      <c r="E5244" s="762">
        <v>1.0247789565101799</v>
      </c>
      <c r="F5244" s="762">
        <v>4.2325173833283901E-2</v>
      </c>
      <c r="G5244" s="762">
        <v>0.855537208232513</v>
      </c>
      <c r="H5244" s="762">
        <v>3.0697769732572801E-2</v>
      </c>
      <c r="I5244" s="762">
        <v>1</v>
      </c>
      <c r="J5244" s="762">
        <v>4.9614552714769E-2</v>
      </c>
      <c r="K5244" s="762">
        <v>1</v>
      </c>
      <c r="L5244" s="759" t="s">
        <v>2413</v>
      </c>
      <c r="M5244" s="762">
        <v>0.61207910731947801</v>
      </c>
    </row>
    <row r="5245" spans="1:13" x14ac:dyDescent="0.2">
      <c r="A5245" s="759" t="s">
        <v>7620</v>
      </c>
      <c r="B5245" s="759" t="s">
        <v>6259</v>
      </c>
      <c r="C5245" s="762">
        <v>-0.46769987400000002</v>
      </c>
      <c r="D5245" s="762">
        <v>-32.347824260000003</v>
      </c>
      <c r="E5245" s="762">
        <v>0.82727078180304403</v>
      </c>
      <c r="F5245" s="762">
        <v>3.8341034741440697E-2</v>
      </c>
      <c r="G5245" s="762">
        <v>0.75796267705528797</v>
      </c>
      <c r="H5245" s="762">
        <v>2.25895693158919E-2</v>
      </c>
      <c r="I5245" s="762">
        <v>0.93847548694621996</v>
      </c>
      <c r="J5245" s="762">
        <v>4.0354944262658801E-2</v>
      </c>
      <c r="K5245" s="762">
        <v>0.81684853176758498</v>
      </c>
      <c r="L5245" s="759" t="s">
        <v>2607</v>
      </c>
      <c r="M5245" s="762">
        <v>0.88674894201894106</v>
      </c>
    </row>
    <row r="5246" spans="1:13" x14ac:dyDescent="0.2">
      <c r="A5246" s="759" t="s">
        <v>7621</v>
      </c>
      <c r="B5246" s="759" t="s">
        <v>6259</v>
      </c>
      <c r="C5246" s="762">
        <v>-1.2287407770000001</v>
      </c>
      <c r="D5246" s="762">
        <v>-38.894676750000002</v>
      </c>
      <c r="E5246" s="762">
        <v>1.2400802673365501</v>
      </c>
      <c r="F5246" s="762">
        <v>2.6287753185104901E-2</v>
      </c>
      <c r="G5246" s="762">
        <v>0.46276882455745</v>
      </c>
      <c r="H5246" s="762">
        <v>3.7890638341473402E-2</v>
      </c>
      <c r="I5246" s="762">
        <v>1</v>
      </c>
      <c r="J5246" s="762">
        <v>4.8769341689312899E-2</v>
      </c>
      <c r="K5246" s="762">
        <v>1</v>
      </c>
      <c r="L5246" s="759" t="s">
        <v>2413</v>
      </c>
      <c r="M5246" s="762">
        <v>0</v>
      </c>
    </row>
    <row r="5247" spans="1:13" x14ac:dyDescent="0.2">
      <c r="A5247" s="759" t="s">
        <v>7622</v>
      </c>
      <c r="B5247" s="759" t="s">
        <v>6259</v>
      </c>
      <c r="C5247" s="762">
        <v>-2.7745151770000001</v>
      </c>
      <c r="D5247" s="762">
        <v>-26.62960254</v>
      </c>
      <c r="E5247" s="762">
        <v>0.48667982110845098</v>
      </c>
      <c r="F5247" s="762">
        <v>2.6766858518934102E-2</v>
      </c>
      <c r="G5247" s="762">
        <v>0.47450248729717698</v>
      </c>
      <c r="H5247" s="762">
        <v>2.02124389494177E-2</v>
      </c>
      <c r="I5247" s="762">
        <v>0.83971847948474598</v>
      </c>
      <c r="J5247" s="762">
        <v>2.9293993677555301E-2</v>
      </c>
      <c r="K5247" s="762">
        <v>0.482026674812774</v>
      </c>
      <c r="L5247" s="759" t="s">
        <v>2376</v>
      </c>
      <c r="M5247" s="762">
        <v>0.90333737340220699</v>
      </c>
    </row>
    <row r="5248" spans="1:13" x14ac:dyDescent="0.2">
      <c r="A5248" s="759" t="s">
        <v>7623</v>
      </c>
      <c r="B5248" s="759" t="s">
        <v>6259</v>
      </c>
      <c r="C5248" s="762">
        <v>-2.4882213630000001</v>
      </c>
      <c r="D5248" s="762">
        <v>-23.362389669999999</v>
      </c>
      <c r="E5248" s="762">
        <v>0.48010585563832298</v>
      </c>
      <c r="F5248" s="762">
        <v>3.7092839266464499E-2</v>
      </c>
      <c r="G5248" s="762">
        <v>0.72739342745900504</v>
      </c>
      <c r="H5248" s="762">
        <v>1.6141261655111198E-2</v>
      </c>
      <c r="I5248" s="762">
        <v>0.67058290113355001</v>
      </c>
      <c r="J5248" s="762">
        <v>4.9843048083855597E-2</v>
      </c>
      <c r="K5248" s="762">
        <v>1</v>
      </c>
      <c r="L5248" s="759" t="s">
        <v>2409</v>
      </c>
      <c r="M5248" s="762">
        <v>0.90333737340220699</v>
      </c>
    </row>
    <row r="5249" spans="1:13" x14ac:dyDescent="0.2">
      <c r="A5249" s="759" t="s">
        <v>7624</v>
      </c>
      <c r="B5249" s="759" t="s">
        <v>6259</v>
      </c>
      <c r="C5249" s="762">
        <v>-19.365526899999999</v>
      </c>
      <c r="D5249" s="762">
        <v>-19.60334005</v>
      </c>
      <c r="E5249" s="762">
        <v>1.06686866620058</v>
      </c>
      <c r="F5249" s="762">
        <v>4.0560048919176202E-2</v>
      </c>
      <c r="G5249" s="762">
        <v>0.81230798245896496</v>
      </c>
      <c r="H5249" s="762">
        <v>9.3104272686908695E-3</v>
      </c>
      <c r="I5249" s="762">
        <v>0.386798327692849</v>
      </c>
      <c r="J5249" s="762">
        <v>3.4214408518662302E-2</v>
      </c>
      <c r="K5249" s="762">
        <v>0.63097070649977305</v>
      </c>
      <c r="L5249" s="759" t="s">
        <v>2376</v>
      </c>
      <c r="M5249" s="762">
        <v>0.66129265302037499</v>
      </c>
    </row>
    <row r="5250" spans="1:13" x14ac:dyDescent="0.2">
      <c r="A5250" s="759" t="s">
        <v>7625</v>
      </c>
      <c r="B5250" s="759" t="s">
        <v>6259</v>
      </c>
      <c r="C5250" s="762">
        <v>-9.3637317660000008</v>
      </c>
      <c r="D5250" s="762">
        <v>-18.857586789999999</v>
      </c>
      <c r="E5250" s="762">
        <v>0.708897394580008</v>
      </c>
      <c r="F5250" s="762">
        <v>2.36715859016952E-2</v>
      </c>
      <c r="G5250" s="762">
        <v>0.39869694641606801</v>
      </c>
      <c r="H5250" s="762">
        <v>1.9071689606885499E-2</v>
      </c>
      <c r="I5250" s="762">
        <v>0.79232647420751401</v>
      </c>
      <c r="J5250" s="762">
        <v>2.8000665520492501E-2</v>
      </c>
      <c r="K5250" s="762">
        <v>0.44287682940061202</v>
      </c>
      <c r="L5250" s="759" t="s">
        <v>2376</v>
      </c>
      <c r="M5250" s="762">
        <v>0.81296684489103399</v>
      </c>
    </row>
    <row r="5251" spans="1:13" x14ac:dyDescent="0.2">
      <c r="A5251" s="759" t="s">
        <v>7626</v>
      </c>
      <c r="B5251" s="759" t="s">
        <v>6259</v>
      </c>
      <c r="C5251" s="762">
        <v>-0.53281047800000003</v>
      </c>
      <c r="D5251" s="762">
        <v>-27.148811089999999</v>
      </c>
      <c r="E5251" s="762">
        <v>0.96609991582232202</v>
      </c>
      <c r="F5251" s="762">
        <v>2.6823594676887601E-2</v>
      </c>
      <c r="G5251" s="762">
        <v>0.47589199418959999</v>
      </c>
      <c r="H5251" s="762">
        <v>2.4187984562314298E-2</v>
      </c>
      <c r="I5251" s="762">
        <v>1</v>
      </c>
      <c r="J5251" s="762">
        <v>3.7297986800510198E-2</v>
      </c>
      <c r="K5251" s="762">
        <v>0.724312536272532</v>
      </c>
      <c r="L5251" s="759" t="s">
        <v>2607</v>
      </c>
      <c r="M5251" s="762">
        <v>0</v>
      </c>
    </row>
    <row r="5252" spans="1:13" x14ac:dyDescent="0.2">
      <c r="A5252" s="759" t="s">
        <v>7627</v>
      </c>
      <c r="B5252" s="759" t="s">
        <v>6259</v>
      </c>
      <c r="C5252" s="762">
        <v>-20.35956448</v>
      </c>
      <c r="D5252" s="762">
        <v>-21.16170348</v>
      </c>
      <c r="E5252" s="762">
        <v>1.1881735113444301</v>
      </c>
      <c r="F5252" s="762">
        <v>2.7321612063368E-2</v>
      </c>
      <c r="G5252" s="762">
        <v>0.48808880140272398</v>
      </c>
      <c r="H5252" s="762">
        <v>6.9674510741487101E-3</v>
      </c>
      <c r="I5252" s="762">
        <v>0.28946023582826802</v>
      </c>
      <c r="J5252" s="762">
        <v>3.9094892130220202E-2</v>
      </c>
      <c r="K5252" s="762">
        <v>0.77870597163489996</v>
      </c>
      <c r="L5252" s="759" t="s">
        <v>2376</v>
      </c>
      <c r="M5252" s="762">
        <v>0.57180187698559803</v>
      </c>
    </row>
    <row r="5253" spans="1:13" x14ac:dyDescent="0.2">
      <c r="A5253" s="759" t="s">
        <v>7628</v>
      </c>
      <c r="B5253" s="759" t="s">
        <v>6259</v>
      </c>
      <c r="C5253" s="762">
        <v>-24.158549489999999</v>
      </c>
      <c r="D5253" s="762">
        <v>-16.843752049999999</v>
      </c>
      <c r="E5253" s="762">
        <v>1.10650637616169</v>
      </c>
      <c r="F5253" s="762">
        <v>4.9152424840350803E-2</v>
      </c>
      <c r="G5253" s="762">
        <v>1</v>
      </c>
      <c r="H5253" s="762">
        <v>1.11684142217972E-2</v>
      </c>
      <c r="I5253" s="762">
        <v>0.46398772668336302</v>
      </c>
      <c r="J5253" s="762">
        <v>3.2901114746824903E-2</v>
      </c>
      <c r="K5253" s="762">
        <v>0.59121647781167497</v>
      </c>
      <c r="L5253" s="759" t="s">
        <v>2376</v>
      </c>
      <c r="M5253" s="762">
        <v>0.36533376701756598</v>
      </c>
    </row>
    <row r="5254" spans="1:13" x14ac:dyDescent="0.2">
      <c r="A5254" s="759" t="s">
        <v>7629</v>
      </c>
      <c r="B5254" s="759" t="s">
        <v>6259</v>
      </c>
      <c r="C5254" s="762">
        <v>-10.38105378</v>
      </c>
      <c r="D5254" s="762">
        <v>-23.265278649999999</v>
      </c>
      <c r="E5254" s="762">
        <v>0.63981928903899599</v>
      </c>
      <c r="F5254" s="762">
        <v>1.54322349633421E-2</v>
      </c>
      <c r="G5254" s="762">
        <v>0.19690910441818599</v>
      </c>
      <c r="H5254" s="762">
        <v>1.54991632227877E-2</v>
      </c>
      <c r="I5254" s="762">
        <v>0.643907130042358</v>
      </c>
      <c r="J5254" s="762">
        <v>3.2317675115079603E-2</v>
      </c>
      <c r="K5254" s="762">
        <v>0.57355538502835002</v>
      </c>
      <c r="L5254" s="759" t="s">
        <v>2376</v>
      </c>
      <c r="M5254" s="762">
        <v>0.397349784147911</v>
      </c>
    </row>
    <row r="5255" spans="1:13" x14ac:dyDescent="0.2">
      <c r="A5255" s="759" t="s">
        <v>7630</v>
      </c>
      <c r="B5255" s="759" t="s">
        <v>6259</v>
      </c>
      <c r="C5255" s="762">
        <v>-11.493597769999999</v>
      </c>
      <c r="D5255" s="762">
        <v>-16.97482917</v>
      </c>
      <c r="E5255" s="762">
        <v>0.75185600741083203</v>
      </c>
      <c r="F5255" s="762">
        <v>2.9149777152979599E-2</v>
      </c>
      <c r="G5255" s="762">
        <v>0.53286192372340901</v>
      </c>
      <c r="H5255" s="762">
        <v>1.4638478090098699E-2</v>
      </c>
      <c r="I5255" s="762">
        <v>0.60815028251320402</v>
      </c>
      <c r="J5255" s="762">
        <v>3.5722921634961997E-2</v>
      </c>
      <c r="K5255" s="762">
        <v>0.67663433610667501</v>
      </c>
      <c r="L5255" s="759" t="s">
        <v>2376</v>
      </c>
      <c r="M5255" s="762">
        <v>0.20038826657183301</v>
      </c>
    </row>
    <row r="5256" spans="1:13" x14ac:dyDescent="0.2">
      <c r="A5256" s="759" t="s">
        <v>7631</v>
      </c>
      <c r="B5256" s="759" t="s">
        <v>6259</v>
      </c>
      <c r="C5256" s="762">
        <v>-12.463627799999999</v>
      </c>
      <c r="D5256" s="762">
        <v>-6.2964927460000002</v>
      </c>
      <c r="E5256" s="762">
        <v>0.23624454963898001</v>
      </c>
      <c r="F5256" s="762">
        <v>2.72522678703138E-2</v>
      </c>
      <c r="G5256" s="762">
        <v>0.48639051520087401</v>
      </c>
      <c r="H5256" s="762">
        <v>1.9153659619522499E-2</v>
      </c>
      <c r="I5256" s="762">
        <v>0.79573188825790897</v>
      </c>
      <c r="J5256" s="762">
        <v>3.5623093561089197E-2</v>
      </c>
      <c r="K5256" s="762">
        <v>0.67361248026824505</v>
      </c>
      <c r="L5256" s="759" t="s">
        <v>2376</v>
      </c>
      <c r="M5256" s="762">
        <v>0</v>
      </c>
    </row>
    <row r="5257" spans="1:13" x14ac:dyDescent="0.2">
      <c r="A5257" s="759" t="s">
        <v>7632</v>
      </c>
      <c r="B5257" s="759" t="s">
        <v>6259</v>
      </c>
      <c r="C5257" s="762">
        <v>-2.8449140439999998</v>
      </c>
      <c r="D5257" s="762">
        <v>-39.919147529999996</v>
      </c>
      <c r="E5257" s="762">
        <v>0.76307888586655104</v>
      </c>
      <c r="F5257" s="762">
        <v>3.4533408141008297E-2</v>
      </c>
      <c r="G5257" s="762">
        <v>0.664711056210046</v>
      </c>
      <c r="H5257" s="762">
        <v>4.4748796065439397E-2</v>
      </c>
      <c r="I5257" s="762">
        <v>1</v>
      </c>
      <c r="J5257" s="762">
        <v>4.6857079474238797E-2</v>
      </c>
      <c r="K5257" s="762">
        <v>1</v>
      </c>
      <c r="L5257" s="759" t="s">
        <v>2413</v>
      </c>
      <c r="M5257" s="762">
        <v>0.90333737340220699</v>
      </c>
    </row>
    <row r="5258" spans="1:13" x14ac:dyDescent="0.2">
      <c r="A5258" s="759" t="s">
        <v>7633</v>
      </c>
      <c r="B5258" s="759" t="s">
        <v>6259</v>
      </c>
      <c r="C5258" s="762">
        <v>1.2746500999999999</v>
      </c>
      <c r="D5258" s="762">
        <v>-27.426068310000002</v>
      </c>
      <c r="E5258" s="762">
        <v>0.92143859448113496</v>
      </c>
      <c r="F5258" s="762">
        <v>3.8731883829564599E-2</v>
      </c>
      <c r="G5258" s="762">
        <v>0.76753486013827998</v>
      </c>
      <c r="H5258" s="762">
        <v>2.2282181768502999E-2</v>
      </c>
      <c r="I5258" s="762">
        <v>0.925705205029556</v>
      </c>
      <c r="J5258" s="762">
        <v>4.3917697299095997E-2</v>
      </c>
      <c r="K5258" s="762">
        <v>0.92469528772718401</v>
      </c>
      <c r="L5258" s="759" t="s">
        <v>2413</v>
      </c>
      <c r="M5258" s="762">
        <v>0.66556870200479601</v>
      </c>
    </row>
    <row r="5259" spans="1:13" x14ac:dyDescent="0.2">
      <c r="A5259" s="759" t="s">
        <v>7634</v>
      </c>
      <c r="B5259" s="759" t="s">
        <v>6259</v>
      </c>
      <c r="C5259" s="762">
        <v>-24.718138230000001</v>
      </c>
      <c r="D5259" s="762">
        <v>-19.394866570000001</v>
      </c>
      <c r="E5259" s="762">
        <v>1.10143287846948</v>
      </c>
      <c r="F5259" s="762">
        <v>2.9074128942374999E-2</v>
      </c>
      <c r="G5259" s="762">
        <v>0.531009247866845</v>
      </c>
      <c r="H5259" s="762">
        <v>4.9523549301547197E-3</v>
      </c>
      <c r="I5259" s="762">
        <v>0.205743800165269</v>
      </c>
      <c r="J5259" s="762">
        <v>3.5880428151516798E-2</v>
      </c>
      <c r="K5259" s="762">
        <v>0.68140214098794905</v>
      </c>
      <c r="L5259" s="759" t="s">
        <v>2376</v>
      </c>
      <c r="M5259" s="762">
        <v>0.90333737340220699</v>
      </c>
    </row>
    <row r="5260" spans="1:13" x14ac:dyDescent="0.2">
      <c r="A5260" s="759" t="s">
        <v>7635</v>
      </c>
      <c r="B5260" s="759" t="s">
        <v>6259</v>
      </c>
      <c r="C5260" s="762">
        <v>-5.6318045909999999</v>
      </c>
      <c r="D5260" s="762">
        <v>-35.091428540000003</v>
      </c>
      <c r="E5260" s="762">
        <v>0.75231509292252996</v>
      </c>
      <c r="F5260" s="762">
        <v>2.8595023608545701E-2</v>
      </c>
      <c r="G5260" s="762">
        <v>0.51927560961786201</v>
      </c>
      <c r="H5260" s="762">
        <v>2.2753509341166E-2</v>
      </c>
      <c r="I5260" s="762">
        <v>0.94528631504701099</v>
      </c>
      <c r="J5260" s="762">
        <v>4.11624424602074E-2</v>
      </c>
      <c r="K5260" s="762">
        <v>0.84129199999113702</v>
      </c>
      <c r="L5260" s="759" t="s">
        <v>2607</v>
      </c>
      <c r="M5260" s="762">
        <v>0.33702171234363298</v>
      </c>
    </row>
    <row r="5261" spans="1:13" x14ac:dyDescent="0.2">
      <c r="A5261" s="759" t="s">
        <v>7636</v>
      </c>
      <c r="B5261" s="759" t="s">
        <v>6259</v>
      </c>
      <c r="C5261" s="762">
        <v>-9.3297024230000005</v>
      </c>
      <c r="D5261" s="762">
        <v>-37.644232580000001</v>
      </c>
      <c r="E5261" s="762">
        <v>0.84077188402456804</v>
      </c>
      <c r="F5261" s="762">
        <v>3.8561675355704199E-2</v>
      </c>
      <c r="G5261" s="762">
        <v>0.76336631497026597</v>
      </c>
      <c r="H5261" s="762">
        <v>1.8170019467877999E-2</v>
      </c>
      <c r="I5261" s="762">
        <v>0.75486687810852304</v>
      </c>
      <c r="J5261" s="762">
        <v>4.7198713327047899E-2</v>
      </c>
      <c r="K5261" s="762">
        <v>1</v>
      </c>
      <c r="L5261" s="759" t="s">
        <v>2409</v>
      </c>
      <c r="M5261" s="762">
        <v>0.59361984715568705</v>
      </c>
    </row>
    <row r="5262" spans="1:13" x14ac:dyDescent="0.2">
      <c r="A5262" s="759" t="s">
        <v>7637</v>
      </c>
      <c r="B5262" s="759" t="s">
        <v>6259</v>
      </c>
      <c r="C5262" s="762">
        <v>4.0259353940000002</v>
      </c>
      <c r="D5262" s="762">
        <v>-38.42790076</v>
      </c>
      <c r="E5262" s="762">
        <v>0.367634822683158</v>
      </c>
      <c r="F5262" s="762">
        <v>4.6460609346336397E-2</v>
      </c>
      <c r="G5262" s="762">
        <v>0.95681709112286595</v>
      </c>
      <c r="H5262" s="762">
        <v>3.1230574814713599E-2</v>
      </c>
      <c r="I5262" s="762">
        <v>1</v>
      </c>
      <c r="J5262" s="762">
        <v>4.1439742665409597E-2</v>
      </c>
      <c r="K5262" s="762">
        <v>0.84968607425739995</v>
      </c>
      <c r="L5262" s="759" t="s">
        <v>2607</v>
      </c>
      <c r="M5262" s="762">
        <v>0.51579452790562397</v>
      </c>
    </row>
    <row r="5263" spans="1:13" x14ac:dyDescent="0.2">
      <c r="A5263" s="759" t="s">
        <v>7638</v>
      </c>
      <c r="B5263" s="759" t="s">
        <v>6259</v>
      </c>
      <c r="C5263" s="762">
        <v>-21.415406829999998</v>
      </c>
      <c r="D5263" s="762">
        <v>-11.73368999</v>
      </c>
      <c r="E5263" s="762">
        <v>1.2112598742671199</v>
      </c>
      <c r="F5263" s="762">
        <v>3.0914902067087399E-2</v>
      </c>
      <c r="G5263" s="762">
        <v>0.57609114949695694</v>
      </c>
      <c r="H5263" s="762">
        <v>8.8869155367328097E-3</v>
      </c>
      <c r="I5263" s="762">
        <v>0.36920371612889802</v>
      </c>
      <c r="J5263" s="762">
        <v>3.0571793023126799E-2</v>
      </c>
      <c r="K5263" s="762">
        <v>0.52070644770705499</v>
      </c>
      <c r="L5263" s="759" t="s">
        <v>2376</v>
      </c>
      <c r="M5263" s="762">
        <v>0</v>
      </c>
    </row>
    <row r="5264" spans="1:13" x14ac:dyDescent="0.2">
      <c r="A5264" s="759" t="s">
        <v>7639</v>
      </c>
      <c r="B5264" s="759" t="s">
        <v>6259</v>
      </c>
      <c r="C5264" s="762">
        <v>-14.51834936</v>
      </c>
      <c r="D5264" s="762">
        <v>-29.71970735</v>
      </c>
      <c r="E5264" s="762">
        <v>0.86382290742921797</v>
      </c>
      <c r="F5264" s="762">
        <v>2.5499750991306799E-2</v>
      </c>
      <c r="G5264" s="762">
        <v>0.44347006873675299</v>
      </c>
      <c r="H5264" s="762">
        <v>1.1147921718637901E-2</v>
      </c>
      <c r="I5264" s="762">
        <v>0.46313639394308398</v>
      </c>
      <c r="J5264" s="762">
        <v>4.4645333037546399E-2</v>
      </c>
      <c r="K5264" s="762">
        <v>0.94672128338824102</v>
      </c>
      <c r="L5264" s="759" t="s">
        <v>2409</v>
      </c>
      <c r="M5264" s="762">
        <v>0.90333737340220699</v>
      </c>
    </row>
    <row r="5265" spans="1:13" x14ac:dyDescent="0.2">
      <c r="A5265" s="759" t="s">
        <v>7640</v>
      </c>
      <c r="B5265" s="759" t="s">
        <v>6259</v>
      </c>
      <c r="C5265" s="762">
        <v>-20.345285530000002</v>
      </c>
      <c r="D5265" s="762">
        <v>-19.268628700000001</v>
      </c>
      <c r="E5265" s="762">
        <v>1.2400802673365501</v>
      </c>
      <c r="F5265" s="762">
        <v>3.5989636195147202E-2</v>
      </c>
      <c r="G5265" s="762">
        <v>0.70037516441187997</v>
      </c>
      <c r="H5265" s="762">
        <v>8.9347313774377508E-3</v>
      </c>
      <c r="I5265" s="762">
        <v>0.37119017303776303</v>
      </c>
      <c r="J5265" s="762">
        <v>3.3586600854084603E-2</v>
      </c>
      <c r="K5265" s="762">
        <v>0.611966566677146</v>
      </c>
      <c r="L5265" s="759" t="s">
        <v>2376</v>
      </c>
      <c r="M5265" s="762">
        <v>0.90333737340220699</v>
      </c>
    </row>
    <row r="5266" spans="1:13" x14ac:dyDescent="0.2">
      <c r="A5266" s="759" t="s">
        <v>7641</v>
      </c>
      <c r="B5266" s="759" t="s">
        <v>6259</v>
      </c>
      <c r="C5266" s="762">
        <v>-23.579740409999999</v>
      </c>
      <c r="D5266" s="762">
        <v>-26.99675672</v>
      </c>
      <c r="E5266" s="762">
        <v>0.88783231986573896</v>
      </c>
      <c r="F5266" s="762">
        <v>3.1148150716451599E-2</v>
      </c>
      <c r="G5266" s="762">
        <v>0.58180359121210801</v>
      </c>
      <c r="H5266" s="762">
        <v>7.17920694012774E-3</v>
      </c>
      <c r="I5266" s="762">
        <v>0.29825756238256301</v>
      </c>
      <c r="J5266" s="762">
        <v>4.0865176640230698E-2</v>
      </c>
      <c r="K5266" s="762">
        <v>0.83229360299018595</v>
      </c>
      <c r="L5266" s="759" t="s">
        <v>2376</v>
      </c>
      <c r="M5266" s="762">
        <v>0.86719466324943995</v>
      </c>
    </row>
    <row r="5267" spans="1:13" x14ac:dyDescent="0.2">
      <c r="A5267" s="759" t="s">
        <v>7642</v>
      </c>
      <c r="B5267" s="759" t="s">
        <v>6259</v>
      </c>
      <c r="C5267" s="762">
        <v>-10.413546139999999</v>
      </c>
      <c r="D5267" s="762">
        <v>-22.855662280000001</v>
      </c>
      <c r="E5267" s="762">
        <v>0.63706185490185396</v>
      </c>
      <c r="F5267" s="762">
        <v>1.3188004715405099E-2</v>
      </c>
      <c r="G5267" s="762">
        <v>0.14194624039565401</v>
      </c>
      <c r="H5267" s="762">
        <v>1.7507428532395199E-2</v>
      </c>
      <c r="I5267" s="762">
        <v>0.72733981582169005</v>
      </c>
      <c r="J5267" s="762">
        <v>3.2543952082524502E-2</v>
      </c>
      <c r="K5267" s="762">
        <v>0.58040493098291701</v>
      </c>
      <c r="L5267" s="759" t="s">
        <v>2376</v>
      </c>
      <c r="M5267" s="762">
        <v>0</v>
      </c>
    </row>
    <row r="5268" spans="1:13" x14ac:dyDescent="0.2">
      <c r="A5268" s="759" t="s">
        <v>7643</v>
      </c>
      <c r="B5268" s="759" t="s">
        <v>6259</v>
      </c>
      <c r="C5268" s="762">
        <v>-7.7199365459999996</v>
      </c>
      <c r="D5268" s="762">
        <v>-28.717782320000001</v>
      </c>
      <c r="E5268" s="762">
        <v>0.711305404650311</v>
      </c>
      <c r="F5268" s="762">
        <v>1.9687446809851902E-2</v>
      </c>
      <c r="G5268" s="762">
        <v>0.30112241523884298</v>
      </c>
      <c r="H5268" s="762">
        <v>1.25414119334677E-2</v>
      </c>
      <c r="I5268" s="762">
        <v>0.52102843279981004</v>
      </c>
      <c r="J5268" s="762">
        <v>3.01968831456935E-2</v>
      </c>
      <c r="K5268" s="762">
        <v>0.50935768811670101</v>
      </c>
      <c r="L5268" s="759" t="s">
        <v>2376</v>
      </c>
      <c r="M5268" s="762">
        <v>0.325957474555158</v>
      </c>
    </row>
    <row r="5269" spans="1:13" x14ac:dyDescent="0.2">
      <c r="A5269" s="759" t="s">
        <v>7644</v>
      </c>
      <c r="B5269" s="759" t="s">
        <v>6259</v>
      </c>
      <c r="C5269" s="762">
        <v>-13.44142594</v>
      </c>
      <c r="D5269" s="762">
        <v>-33.487592040000003</v>
      </c>
      <c r="E5269" s="762">
        <v>1.0224941792503801</v>
      </c>
      <c r="F5269" s="762">
        <v>4.2898839430368998E-2</v>
      </c>
      <c r="G5269" s="762">
        <v>0.86958669130220101</v>
      </c>
      <c r="H5269" s="762">
        <v>9.9456948666279601E-3</v>
      </c>
      <c r="I5269" s="762">
        <v>0.41319030735573498</v>
      </c>
      <c r="J5269" s="762">
        <v>4.18412733625423E-2</v>
      </c>
      <c r="K5269" s="762">
        <v>0.861840637854837</v>
      </c>
      <c r="L5269" s="759" t="s">
        <v>2376</v>
      </c>
      <c r="M5269" s="762">
        <v>0.28027105355306797</v>
      </c>
    </row>
    <row r="5270" spans="1:13" x14ac:dyDescent="0.2">
      <c r="A5270" s="759" t="s">
        <v>7645</v>
      </c>
      <c r="B5270" s="759" t="s">
        <v>6259</v>
      </c>
      <c r="C5270" s="762">
        <v>-12.771999620000001</v>
      </c>
      <c r="D5270" s="762">
        <v>-29.605693580000001</v>
      </c>
      <c r="E5270" s="762">
        <v>0.47842246297148</v>
      </c>
      <c r="F5270" s="762">
        <v>3.3436509087241301E-2</v>
      </c>
      <c r="G5270" s="762">
        <v>0.63784718281763497</v>
      </c>
      <c r="H5270" s="762">
        <v>1.98094197206189E-2</v>
      </c>
      <c r="I5270" s="762">
        <v>0.82297520066107399</v>
      </c>
      <c r="J5270" s="762">
        <v>4.45211025456159E-2</v>
      </c>
      <c r="K5270" s="762">
        <v>0.942960763786444</v>
      </c>
      <c r="L5270" s="759" t="s">
        <v>2409</v>
      </c>
      <c r="M5270" s="762">
        <v>0.90333737340220699</v>
      </c>
    </row>
    <row r="5271" spans="1:13" x14ac:dyDescent="0.2">
      <c r="A5271" s="759" t="s">
        <v>7646</v>
      </c>
      <c r="B5271" s="759" t="s">
        <v>6259</v>
      </c>
      <c r="C5271" s="762">
        <v>-7.6628566620000003</v>
      </c>
      <c r="D5271" s="762">
        <v>-23.284794829999999</v>
      </c>
      <c r="E5271" s="762">
        <v>0.499815523962227</v>
      </c>
      <c r="F5271" s="762">
        <v>2.1080634688487001E-2</v>
      </c>
      <c r="G5271" s="762">
        <v>0.33524262689354101</v>
      </c>
      <c r="H5271" s="762">
        <v>1.7370811844666802E-2</v>
      </c>
      <c r="I5271" s="762">
        <v>0.72166411188948498</v>
      </c>
      <c r="J5271" s="762">
        <v>3.7362320448117103E-2</v>
      </c>
      <c r="K5271" s="762">
        <v>0.72625993631714603</v>
      </c>
      <c r="L5271" s="759" t="s">
        <v>2376</v>
      </c>
      <c r="M5271" s="762">
        <v>0</v>
      </c>
    </row>
    <row r="5272" spans="1:13" x14ac:dyDescent="0.2">
      <c r="A5272" s="759" t="s">
        <v>7647</v>
      </c>
      <c r="B5272" s="759" t="s">
        <v>6259</v>
      </c>
      <c r="C5272" s="762">
        <v>-21.796113380000001</v>
      </c>
      <c r="D5272" s="762">
        <v>-14.054461659999999</v>
      </c>
      <c r="E5272" s="762">
        <v>1.1165547630620101</v>
      </c>
      <c r="F5272" s="762">
        <v>3.2503514489784301E-2</v>
      </c>
      <c r="G5272" s="762">
        <v>0.61499744044777904</v>
      </c>
      <c r="H5272" s="762">
        <v>2.5806892311895899E-2</v>
      </c>
      <c r="I5272" s="762">
        <v>1</v>
      </c>
      <c r="J5272" s="762">
        <v>3.9097110531861802E-2</v>
      </c>
      <c r="K5272" s="762">
        <v>0.77877314214923898</v>
      </c>
      <c r="L5272" s="759" t="s">
        <v>2607</v>
      </c>
      <c r="M5272" s="762">
        <v>0.33087633915022402</v>
      </c>
    </row>
    <row r="5273" spans="1:13" x14ac:dyDescent="0.2">
      <c r="A5273" s="759" t="s">
        <v>7648</v>
      </c>
      <c r="B5273" s="759" t="s">
        <v>6259</v>
      </c>
      <c r="C5273" s="762">
        <v>-3.6334276490000001</v>
      </c>
      <c r="D5273" s="762">
        <v>-38.159711299999998</v>
      </c>
      <c r="E5273" s="762">
        <v>0.68054038361379798</v>
      </c>
      <c r="F5273" s="762">
        <v>3.0921206084637699E-2</v>
      </c>
      <c r="G5273" s="762">
        <v>0.57624553915167098</v>
      </c>
      <c r="H5273" s="762">
        <v>2.1974794221114102E-2</v>
      </c>
      <c r="I5273" s="762">
        <v>0.91293488156825198</v>
      </c>
      <c r="J5273" s="762">
        <v>4.1040430369918501E-2</v>
      </c>
      <c r="K5273" s="762">
        <v>0.83759862063305601</v>
      </c>
      <c r="L5273" s="759" t="s">
        <v>2607</v>
      </c>
      <c r="M5273" s="762">
        <v>0.42267544163297499</v>
      </c>
    </row>
    <row r="5274" spans="1:13" x14ac:dyDescent="0.2">
      <c r="A5274" s="759" t="s">
        <v>7649</v>
      </c>
      <c r="B5274" s="759" t="s">
        <v>6259</v>
      </c>
      <c r="C5274" s="762">
        <v>-6.65552177</v>
      </c>
      <c r="D5274" s="762">
        <v>-32.392518529999997</v>
      </c>
      <c r="E5274" s="762">
        <v>0.81345459645700302</v>
      </c>
      <c r="F5274" s="762">
        <v>3.81014820745261E-2</v>
      </c>
      <c r="G5274" s="762">
        <v>0.75209584568542398</v>
      </c>
      <c r="H5274" s="762">
        <v>2.20089483930462E-2</v>
      </c>
      <c r="I5274" s="762">
        <v>0.91435379716514398</v>
      </c>
      <c r="J5274" s="762">
        <v>4.08540846320226E-2</v>
      </c>
      <c r="K5274" s="762">
        <v>0.83195784123035998</v>
      </c>
      <c r="L5274" s="759" t="s">
        <v>2607</v>
      </c>
      <c r="M5274" s="762">
        <v>0.50978778238271805</v>
      </c>
    </row>
    <row r="5275" spans="1:13" x14ac:dyDescent="0.2">
      <c r="A5275" s="759" t="s">
        <v>7650</v>
      </c>
      <c r="B5275" s="759" t="s">
        <v>6259</v>
      </c>
      <c r="C5275" s="762">
        <v>-19.565192039999999</v>
      </c>
      <c r="D5275" s="762">
        <v>-25.775508630000001</v>
      </c>
      <c r="E5275" s="762">
        <v>0.966748915476209</v>
      </c>
      <c r="F5275" s="762">
        <v>3.7483688354588401E-2</v>
      </c>
      <c r="G5275" s="762">
        <v>0.73696561054199605</v>
      </c>
      <c r="H5275" s="762">
        <v>2.03695481403053E-2</v>
      </c>
      <c r="I5275" s="762">
        <v>0.84624551615723198</v>
      </c>
      <c r="J5275" s="762">
        <v>3.8360601186844902E-2</v>
      </c>
      <c r="K5275" s="762">
        <v>0.75647852497207202</v>
      </c>
      <c r="L5275" s="759" t="s">
        <v>2376</v>
      </c>
      <c r="M5275" s="762">
        <v>0.51005348463609002</v>
      </c>
    </row>
    <row r="5276" spans="1:13" x14ac:dyDescent="0.2">
      <c r="A5276" s="759" t="s">
        <v>7651</v>
      </c>
      <c r="B5276" s="759" t="s">
        <v>6259</v>
      </c>
      <c r="C5276" s="762">
        <v>-6.0613992149999998</v>
      </c>
      <c r="D5276" s="762">
        <v>-22.781487330000001</v>
      </c>
      <c r="E5276" s="762">
        <v>0.53942707841141002</v>
      </c>
      <c r="F5276" s="762">
        <v>3.9664878427021502E-2</v>
      </c>
      <c r="G5276" s="762">
        <v>0.79038457801739104</v>
      </c>
      <c r="H5276" s="762">
        <v>1.7288841832029798E-2</v>
      </c>
      <c r="I5276" s="762">
        <v>0.71825869783908902</v>
      </c>
      <c r="J5276" s="762">
        <v>4.0051023237757201E-2</v>
      </c>
      <c r="K5276" s="762">
        <v>0.80764865349423898</v>
      </c>
      <c r="L5276" s="759" t="s">
        <v>2376</v>
      </c>
      <c r="M5276" s="762">
        <v>0.90333737340220699</v>
      </c>
    </row>
    <row r="5277" spans="1:13" x14ac:dyDescent="0.2">
      <c r="A5277" s="759" t="s">
        <v>7652</v>
      </c>
      <c r="B5277" s="759" t="s">
        <v>6259</v>
      </c>
      <c r="C5277" s="762">
        <v>-11.204974930000001</v>
      </c>
      <c r="D5277" s="762">
        <v>-15.96233091</v>
      </c>
      <c r="E5277" s="762">
        <v>0.74657671184656005</v>
      </c>
      <c r="F5277" s="762">
        <v>4.5294366099515197E-2</v>
      </c>
      <c r="G5277" s="762">
        <v>0.92825493152860505</v>
      </c>
      <c r="H5277" s="762">
        <v>1.33542812254517E-2</v>
      </c>
      <c r="I5277" s="762">
        <v>0.55479878187545995</v>
      </c>
      <c r="J5277" s="762">
        <v>2.90832455216017E-2</v>
      </c>
      <c r="K5277" s="762">
        <v>0.47564720137608801</v>
      </c>
      <c r="L5277" s="759" t="s">
        <v>2376</v>
      </c>
      <c r="M5277" s="762">
        <v>0.32112673665941799</v>
      </c>
    </row>
    <row r="5278" spans="1:13" x14ac:dyDescent="0.2">
      <c r="A5278" s="759" t="s">
        <v>7653</v>
      </c>
      <c r="B5278" s="759" t="s">
        <v>6259</v>
      </c>
      <c r="C5278" s="762">
        <v>1.962719581</v>
      </c>
      <c r="D5278" s="762">
        <v>-30.516609079999998</v>
      </c>
      <c r="E5278" s="762">
        <v>0.66736913633894202</v>
      </c>
      <c r="F5278" s="762">
        <v>3.9683790479672701E-2</v>
      </c>
      <c r="G5278" s="762">
        <v>0.79084774698153204</v>
      </c>
      <c r="H5278" s="762">
        <v>1.6653574234092701E-2</v>
      </c>
      <c r="I5278" s="762">
        <v>0.69186671817620304</v>
      </c>
      <c r="J5278" s="762">
        <v>4.1319948976762201E-2</v>
      </c>
      <c r="K5278" s="762">
        <v>0.84605983514303496</v>
      </c>
      <c r="L5278" s="759" t="s">
        <v>2376</v>
      </c>
      <c r="M5278" s="762">
        <v>0.186554536991864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3"/>
  <sheetViews>
    <sheetView workbookViewId="0"/>
  </sheetViews>
  <sheetFormatPr baseColWidth="10" defaultColWidth="8.83203125" defaultRowHeight="15" x14ac:dyDescent="0.2"/>
  <cols>
    <col min="1" max="1" width="26" bestFit="1" customWidth="1"/>
  </cols>
  <sheetData>
    <row r="1" spans="1:10" x14ac:dyDescent="0.2">
      <c r="A1" s="1" t="s">
        <v>14</v>
      </c>
      <c r="B1" s="2"/>
      <c r="C1" s="2"/>
      <c r="D1" s="2"/>
      <c r="E1" s="2"/>
      <c r="F1" s="2"/>
      <c r="G1" s="2"/>
      <c r="H1" s="2"/>
      <c r="I1" s="2"/>
      <c r="J1" s="2"/>
    </row>
    <row r="2" spans="1:10" x14ac:dyDescent="0.2">
      <c r="A2" s="773" t="s">
        <v>15</v>
      </c>
      <c r="B2" s="773"/>
      <c r="C2" s="773"/>
      <c r="D2" s="773"/>
      <c r="E2" s="773"/>
      <c r="F2" s="773"/>
      <c r="G2" s="2"/>
      <c r="H2" s="2"/>
      <c r="I2" s="2"/>
      <c r="J2" s="2"/>
    </row>
    <row r="3" spans="1:10" x14ac:dyDescent="0.2">
      <c r="A3" s="2"/>
      <c r="B3" s="2"/>
      <c r="C3" s="2"/>
      <c r="D3" s="2"/>
      <c r="E3" s="2"/>
      <c r="F3" s="2"/>
      <c r="G3" s="2"/>
      <c r="H3" s="2"/>
      <c r="I3" s="2"/>
      <c r="J3" s="2"/>
    </row>
    <row r="4" spans="1:10" ht="16" thickBot="1" x14ac:dyDescent="0.25">
      <c r="A4" s="2"/>
      <c r="B4" s="12" t="s">
        <v>16</v>
      </c>
      <c r="C4" s="2"/>
      <c r="D4" s="2"/>
      <c r="E4" s="2"/>
      <c r="F4" s="2"/>
      <c r="G4" s="12" t="s">
        <v>17</v>
      </c>
      <c r="H4" s="2"/>
      <c r="I4" s="2"/>
      <c r="J4" s="2"/>
    </row>
    <row r="5" spans="1:10" ht="16" thickBot="1" x14ac:dyDescent="0.25">
      <c r="A5" s="2"/>
      <c r="B5" s="774" t="s">
        <v>3</v>
      </c>
      <c r="C5" s="776"/>
      <c r="D5" s="777" t="s">
        <v>4</v>
      </c>
      <c r="E5" s="779"/>
      <c r="F5" s="2"/>
      <c r="G5" s="774" t="s">
        <v>3</v>
      </c>
      <c r="H5" s="776"/>
      <c r="I5" s="777" t="s">
        <v>4</v>
      </c>
      <c r="J5" s="779"/>
    </row>
    <row r="6" spans="1:10" x14ac:dyDescent="0.2">
      <c r="A6" s="2"/>
      <c r="B6" s="13" t="s">
        <v>18</v>
      </c>
      <c r="C6" s="14" t="s">
        <v>19</v>
      </c>
      <c r="D6" s="13" t="s">
        <v>18</v>
      </c>
      <c r="E6" s="14" t="s">
        <v>19</v>
      </c>
      <c r="F6" s="2"/>
      <c r="G6" s="13" t="s">
        <v>18</v>
      </c>
      <c r="H6" s="14" t="s">
        <v>19</v>
      </c>
      <c r="I6" s="13" t="s">
        <v>18</v>
      </c>
      <c r="J6" s="14" t="s">
        <v>19</v>
      </c>
    </row>
    <row r="7" spans="1:10" x14ac:dyDescent="0.2">
      <c r="A7" s="2"/>
      <c r="B7" s="15">
        <v>0.35489666666666664</v>
      </c>
      <c r="C7" s="16">
        <v>0.28989999999999999</v>
      </c>
      <c r="D7" s="15">
        <v>4.4333333333333317E-3</v>
      </c>
      <c r="E7" s="16">
        <v>1.9666666666666662E-2</v>
      </c>
      <c r="F7" s="2"/>
      <c r="G7" s="15">
        <v>2.2239999999999996E-2</v>
      </c>
      <c r="H7" s="16">
        <v>0</v>
      </c>
      <c r="I7" s="15">
        <v>6.9700000000000005E-3</v>
      </c>
      <c r="J7" s="16">
        <v>2.2333333333333334E-2</v>
      </c>
    </row>
    <row r="8" spans="1:10" x14ac:dyDescent="0.2">
      <c r="A8" s="2"/>
      <c r="B8" s="15">
        <v>0.26468333333333333</v>
      </c>
      <c r="C8" s="16">
        <v>0.44066666666666671</v>
      </c>
      <c r="D8" s="15">
        <v>4.0927000000000005E-2</v>
      </c>
      <c r="E8" s="16">
        <v>0.15009500000000001</v>
      </c>
      <c r="F8" s="2"/>
      <c r="G8" s="15">
        <v>2.9996666666666668E-2</v>
      </c>
      <c r="H8" s="16">
        <v>8.7850000000000011E-2</v>
      </c>
      <c r="I8" s="15">
        <v>3.7714900000000003E-2</v>
      </c>
      <c r="J8" s="16">
        <v>0.13209333333333331</v>
      </c>
    </row>
    <row r="9" spans="1:10" x14ac:dyDescent="0.2">
      <c r="A9" s="2"/>
      <c r="B9" s="15">
        <v>0.18459999999999999</v>
      </c>
      <c r="C9" s="16">
        <v>0.45927499999999999</v>
      </c>
      <c r="D9" s="15">
        <v>4.6804999999999999E-2</v>
      </c>
      <c r="E9" s="16">
        <v>0.14943000000000001</v>
      </c>
      <c r="F9" s="2"/>
      <c r="G9" s="15">
        <v>4.8305000000000001E-2</v>
      </c>
      <c r="H9" s="16">
        <v>0.14969500000000002</v>
      </c>
      <c r="I9" s="15">
        <v>3.3384999999999998E-2</v>
      </c>
      <c r="J9" s="16">
        <v>7.7229999999999993E-2</v>
      </c>
    </row>
    <row r="10" spans="1:10" x14ac:dyDescent="0.2">
      <c r="A10" s="2"/>
      <c r="B10" s="15">
        <v>0.22976666666666667</v>
      </c>
      <c r="C10" s="16">
        <v>0.59939666666666669</v>
      </c>
      <c r="D10" s="15">
        <v>6.7049999999999992E-3</v>
      </c>
      <c r="E10" s="16">
        <v>6.275E-2</v>
      </c>
      <c r="F10" s="2"/>
      <c r="G10" s="15">
        <v>2.9239999999999999E-2</v>
      </c>
      <c r="H10" s="16">
        <v>0.1495225</v>
      </c>
      <c r="I10" s="15">
        <v>1.6504999999999999E-2</v>
      </c>
      <c r="J10" s="16">
        <v>3.2050000000000002E-2</v>
      </c>
    </row>
    <row r="11" spans="1:10" x14ac:dyDescent="0.2">
      <c r="A11" s="2"/>
      <c r="B11" s="15">
        <v>0.57900000000000007</v>
      </c>
      <c r="C11" s="16">
        <v>0.88272000000000017</v>
      </c>
      <c r="D11" s="15">
        <v>4.2180000000000013E-3</v>
      </c>
      <c r="E11" s="16">
        <v>5.4269999999999999E-2</v>
      </c>
      <c r="F11" s="2"/>
      <c r="G11" s="15">
        <v>2.225E-3</v>
      </c>
      <c r="H11" s="16">
        <v>0.24334250000000002</v>
      </c>
      <c r="I11" s="15">
        <v>1.4838E-2</v>
      </c>
      <c r="J11" s="16">
        <v>5.6920000000000012E-2</v>
      </c>
    </row>
    <row r="12" spans="1:10" x14ac:dyDescent="0.2">
      <c r="A12" s="2"/>
      <c r="B12" s="15">
        <v>6.0693333333333328E-2</v>
      </c>
      <c r="C12" s="16">
        <v>3.6533333333333334E-2</v>
      </c>
      <c r="D12" s="15">
        <v>3.5881449999999995E-2</v>
      </c>
      <c r="E12" s="16">
        <v>5.3594999999999997E-2</v>
      </c>
      <c r="F12" s="2"/>
      <c r="G12" s="15">
        <v>4.2299999999999997E-2</v>
      </c>
      <c r="H12" s="16">
        <v>4.0239999999999998E-2</v>
      </c>
      <c r="I12" s="15">
        <v>2.113145E-2</v>
      </c>
      <c r="J12" s="16">
        <v>9.4394999999999993E-2</v>
      </c>
    </row>
    <row r="13" spans="1:10" x14ac:dyDescent="0.2">
      <c r="A13" s="2"/>
      <c r="B13" s="15">
        <v>0.23963999999999999</v>
      </c>
      <c r="C13" s="16">
        <v>0.38540000000000002</v>
      </c>
      <c r="D13" s="15">
        <v>2.4640000000000002E-2</v>
      </c>
      <c r="E13" s="16">
        <v>0.30449999999999999</v>
      </c>
      <c r="F13" s="2"/>
      <c r="G13" s="15">
        <v>2.12E-2</v>
      </c>
      <c r="H13" s="16">
        <v>0</v>
      </c>
      <c r="I13" s="15">
        <v>8.0399999999999985E-3</v>
      </c>
      <c r="J13" s="16">
        <v>6.1399999999999996E-2</v>
      </c>
    </row>
    <row r="14" spans="1:10" x14ac:dyDescent="0.2">
      <c r="A14" s="2"/>
      <c r="B14" s="15">
        <v>0.450575</v>
      </c>
      <c r="C14" s="16">
        <v>0.351775</v>
      </c>
      <c r="D14" s="15">
        <v>9.1700000000000004E-2</v>
      </c>
      <c r="E14" s="16">
        <v>0.25280000000000002</v>
      </c>
      <c r="F14" s="2"/>
      <c r="G14" s="15">
        <v>1.03E-2</v>
      </c>
      <c r="H14" s="16">
        <v>5.7000000000000002E-3</v>
      </c>
      <c r="I14" s="15">
        <v>6.9099999999999995E-2</v>
      </c>
      <c r="J14" s="16">
        <v>6.5699999999999995E-2</v>
      </c>
    </row>
    <row r="15" spans="1:10" x14ac:dyDescent="0.2">
      <c r="A15" s="2"/>
      <c r="B15" s="15">
        <v>9.963000000000001E-2</v>
      </c>
      <c r="C15" s="16">
        <v>0.36409999999999998</v>
      </c>
      <c r="D15" s="15">
        <v>6.3200000000000001E-3</v>
      </c>
      <c r="E15" s="16">
        <v>5.5999999999999991E-3</v>
      </c>
      <c r="F15" s="2"/>
      <c r="G15" s="15">
        <v>2.8899999999999999E-2</v>
      </c>
      <c r="H15" s="16">
        <v>2.7900000000000005E-2</v>
      </c>
      <c r="I15" s="15">
        <v>1.0200000000000001E-3</v>
      </c>
      <c r="J15" s="16">
        <v>9.9999999999999395E-5</v>
      </c>
    </row>
    <row r="16" spans="1:10" x14ac:dyDescent="0.2">
      <c r="A16" s="2"/>
      <c r="B16" s="15">
        <v>1.5702899999999999E-2</v>
      </c>
      <c r="C16" s="17">
        <v>3.0300000000000001E-2</v>
      </c>
      <c r="D16" s="15">
        <v>9.8500000000000011E-3</v>
      </c>
      <c r="E16" s="16">
        <v>0</v>
      </c>
      <c r="F16" s="2"/>
      <c r="G16" s="15">
        <v>8.8689999999999991E-2</v>
      </c>
      <c r="H16" s="17">
        <v>8.0640000000000003E-2</v>
      </c>
      <c r="I16" s="15">
        <v>9.9999999999999829E-5</v>
      </c>
      <c r="J16" s="16">
        <v>1.2200000000000003E-2</v>
      </c>
    </row>
    <row r="17" spans="1:10" x14ac:dyDescent="0.2">
      <c r="A17" s="2"/>
      <c r="B17" s="15">
        <v>0.20801</v>
      </c>
      <c r="C17" s="16">
        <v>9.4700000000000006E-2</v>
      </c>
      <c r="D17" s="15">
        <v>3.7000000000000005E-2</v>
      </c>
      <c r="E17" s="16">
        <v>0.12670000000000001</v>
      </c>
      <c r="F17" s="2"/>
      <c r="G17" s="15">
        <v>0</v>
      </c>
      <c r="H17" s="16">
        <v>1.2999999999999999E-2</v>
      </c>
      <c r="I17" s="15">
        <v>1.7399999999999999E-2</v>
      </c>
      <c r="J17" s="16">
        <v>0</v>
      </c>
    </row>
    <row r="18" spans="1:10" x14ac:dyDescent="0.2">
      <c r="A18" s="2"/>
      <c r="B18" s="15">
        <v>8.3100000000000007E-2</v>
      </c>
      <c r="C18" s="16">
        <v>0.27490000000000003</v>
      </c>
      <c r="D18" s="15">
        <v>1.448E-2</v>
      </c>
      <c r="E18" s="16">
        <v>5.9800000000000009E-3</v>
      </c>
      <c r="F18" s="2"/>
      <c r="G18" s="15">
        <v>2.1099999999999997E-2</v>
      </c>
      <c r="H18" s="16">
        <v>1.6499999999999997E-2</v>
      </c>
      <c r="I18" s="15">
        <v>9.0000000000000019E-4</v>
      </c>
      <c r="J18" s="16">
        <v>1.2999999999999991E-3</v>
      </c>
    </row>
    <row r="19" spans="1:10" x14ac:dyDescent="0.2">
      <c r="A19" s="2"/>
      <c r="B19" s="15">
        <v>1.0200000000000001E-2</v>
      </c>
      <c r="C19" s="16">
        <v>0.15570000000000001</v>
      </c>
      <c r="D19" s="15">
        <v>9.499999999999998E-3</v>
      </c>
      <c r="E19" s="16">
        <v>0</v>
      </c>
      <c r="F19" s="2"/>
      <c r="G19" s="15">
        <v>2.4000000000000011E-3</v>
      </c>
      <c r="H19" s="16">
        <v>1.9099999999999999E-2</v>
      </c>
      <c r="I19" s="15">
        <v>0</v>
      </c>
      <c r="J19" s="16">
        <v>0</v>
      </c>
    </row>
    <row r="20" spans="1:10" x14ac:dyDescent="0.2">
      <c r="A20" s="2"/>
      <c r="B20" s="15">
        <v>0.13249999999999998</v>
      </c>
      <c r="C20" s="16">
        <v>0.26750000000000002</v>
      </c>
      <c r="D20" s="15">
        <v>2.7289999999999995E-2</v>
      </c>
      <c r="E20" s="16">
        <v>2.622E-2</v>
      </c>
      <c r="F20" s="2"/>
      <c r="G20" s="15">
        <v>8.6999999999999994E-3</v>
      </c>
      <c r="H20" s="16">
        <v>3.15E-2</v>
      </c>
      <c r="I20" s="15">
        <v>0</v>
      </c>
      <c r="J20" s="16">
        <v>3.8000000000000013E-3</v>
      </c>
    </row>
    <row r="21" spans="1:10" x14ac:dyDescent="0.2">
      <c r="A21" s="2"/>
      <c r="B21" s="15">
        <v>1.0599999999999998E-2</v>
      </c>
      <c r="C21" s="16">
        <v>4.07E-2</v>
      </c>
      <c r="D21" s="15">
        <v>0</v>
      </c>
      <c r="E21" s="16">
        <v>0</v>
      </c>
      <c r="F21" s="2"/>
      <c r="G21" s="15">
        <v>1.7999999999999999E-2</v>
      </c>
      <c r="H21" s="16">
        <v>3.5000000000000003E-2</v>
      </c>
      <c r="I21" s="15">
        <v>0</v>
      </c>
      <c r="J21" s="16">
        <v>2.0000000000000052E-4</v>
      </c>
    </row>
    <row r="22" spans="1:10" x14ac:dyDescent="0.2">
      <c r="A22" s="2"/>
      <c r="B22" s="15">
        <v>0.10199999999999999</v>
      </c>
      <c r="C22" s="16">
        <v>0.22739999999999999</v>
      </c>
      <c r="D22" s="15">
        <v>1.3479999999999999E-2</v>
      </c>
      <c r="E22" s="16">
        <v>8.5999999999999965E-3</v>
      </c>
      <c r="F22" s="2"/>
      <c r="G22" s="15">
        <v>1E-3</v>
      </c>
      <c r="H22" s="16">
        <v>3.4000000000000002E-3</v>
      </c>
      <c r="I22" s="15">
        <v>0</v>
      </c>
      <c r="J22" s="16">
        <v>1.1000000000000003E-3</v>
      </c>
    </row>
    <row r="23" spans="1:10" ht="16" thickBot="1" x14ac:dyDescent="0.25">
      <c r="A23" s="2"/>
      <c r="B23" s="15">
        <v>0.58950000000000002</v>
      </c>
      <c r="C23" s="16">
        <v>0.65159999999999996</v>
      </c>
      <c r="D23" s="18">
        <v>5.606400000000001E-3</v>
      </c>
      <c r="E23" s="19">
        <v>1.8759999999999999E-2</v>
      </c>
      <c r="F23" s="2"/>
      <c r="G23" s="15">
        <v>0</v>
      </c>
      <c r="H23" s="16">
        <v>4.9000000000000007E-3</v>
      </c>
      <c r="I23" s="18">
        <v>2.0068E-3</v>
      </c>
      <c r="J23" s="19">
        <v>1.4814899999999997E-2</v>
      </c>
    </row>
    <row r="24" spans="1:10" x14ac:dyDescent="0.2">
      <c r="A24" s="2"/>
      <c r="B24" s="15">
        <v>0.32910000000000006</v>
      </c>
      <c r="C24" s="16">
        <v>0.49199999999999999</v>
      </c>
      <c r="D24" s="2"/>
      <c r="E24" s="2"/>
      <c r="F24" s="2"/>
      <c r="G24" s="15">
        <v>1.4099999999999998E-2</v>
      </c>
      <c r="H24" s="16">
        <v>2.5600000000000005E-2</v>
      </c>
      <c r="I24" s="2"/>
      <c r="J24" s="2"/>
    </row>
    <row r="25" spans="1:10" x14ac:dyDescent="0.2">
      <c r="A25" s="2"/>
      <c r="B25" s="15">
        <v>0.42970000000000003</v>
      </c>
      <c r="C25" s="16">
        <v>0.14739999999999998</v>
      </c>
      <c r="D25" s="2"/>
      <c r="E25" s="2"/>
      <c r="F25" s="2"/>
      <c r="G25" s="15">
        <v>5.8999999999999997E-2</v>
      </c>
      <c r="H25" s="16">
        <v>0.3589</v>
      </c>
      <c r="I25" s="2"/>
      <c r="J25" s="2"/>
    </row>
    <row r="26" spans="1:10" x14ac:dyDescent="0.2">
      <c r="A26" s="2"/>
      <c r="B26" s="15">
        <v>8.1013399999999999E-2</v>
      </c>
      <c r="C26" s="16">
        <v>0.55882999999999994</v>
      </c>
      <c r="D26" s="2"/>
      <c r="E26" s="2"/>
      <c r="F26" s="2"/>
      <c r="G26" s="15">
        <v>2.7979999999999998E-2</v>
      </c>
      <c r="H26" s="16">
        <v>9.7490000000000007E-2</v>
      </c>
      <c r="I26" s="2"/>
      <c r="J26" s="2"/>
    </row>
    <row r="27" spans="1:10" ht="16" thickBot="1" x14ac:dyDescent="0.25">
      <c r="A27" s="2"/>
      <c r="B27" s="18">
        <v>0.1028</v>
      </c>
      <c r="C27" s="19">
        <v>0.46429999999999999</v>
      </c>
      <c r="D27" s="2"/>
      <c r="E27" s="2"/>
      <c r="F27" s="2"/>
      <c r="G27" s="18">
        <v>2.9799999999999997E-2</v>
      </c>
      <c r="H27" s="19">
        <v>0.31980000000000003</v>
      </c>
      <c r="I27" s="2"/>
      <c r="J27" s="2"/>
    </row>
    <row r="28" spans="1:10" x14ac:dyDescent="0.2">
      <c r="A28" s="20" t="s">
        <v>20</v>
      </c>
      <c r="B28" s="2"/>
      <c r="C28" s="2" t="s">
        <v>21</v>
      </c>
      <c r="D28" s="2"/>
      <c r="E28" s="2" t="s">
        <v>4</v>
      </c>
      <c r="F28" s="2"/>
      <c r="G28" s="2"/>
      <c r="H28" s="2" t="s">
        <v>21</v>
      </c>
      <c r="I28" s="2"/>
      <c r="J28" s="2" t="s">
        <v>4</v>
      </c>
    </row>
    <row r="29" spans="1:10" x14ac:dyDescent="0.2">
      <c r="A29" s="9" t="s">
        <v>22</v>
      </c>
      <c r="B29" s="2"/>
      <c r="C29" s="11">
        <v>5.1000000000000004E-3</v>
      </c>
      <c r="D29" s="2"/>
      <c r="E29" s="11">
        <v>1.6899999999999998E-2</v>
      </c>
      <c r="F29" s="2"/>
      <c r="G29" s="2"/>
      <c r="H29" s="11">
        <v>1.5699999999999999E-2</v>
      </c>
      <c r="I29" s="2"/>
      <c r="J29" s="11">
        <v>1.4E-2</v>
      </c>
    </row>
    <row r="30" spans="1:10" x14ac:dyDescent="0.2">
      <c r="A30" s="20" t="s">
        <v>23</v>
      </c>
      <c r="B30" s="2" t="s">
        <v>18</v>
      </c>
      <c r="C30" s="2" t="s">
        <v>19</v>
      </c>
      <c r="D30" s="2"/>
      <c r="E30" s="2"/>
      <c r="F30" s="2"/>
      <c r="G30" s="2" t="s">
        <v>18</v>
      </c>
      <c r="H30" s="2" t="s">
        <v>19</v>
      </c>
      <c r="I30" s="2"/>
      <c r="J30" s="2"/>
    </row>
    <row r="31" spans="1:10" x14ac:dyDescent="0.2">
      <c r="A31" s="9" t="s">
        <v>12</v>
      </c>
      <c r="B31" s="11">
        <v>1E-4</v>
      </c>
      <c r="C31" s="11" t="s">
        <v>24</v>
      </c>
      <c r="D31" s="2"/>
      <c r="E31" s="2"/>
      <c r="F31" s="2"/>
      <c r="G31" s="11">
        <v>0.1235</v>
      </c>
      <c r="H31" s="11">
        <v>8.9800000000000005E-2</v>
      </c>
      <c r="I31" s="2"/>
      <c r="J31" s="2"/>
    </row>
    <row r="32" spans="1:10" x14ac:dyDescent="0.2">
      <c r="A32" s="2"/>
      <c r="B32" s="2"/>
      <c r="C32" s="2"/>
      <c r="D32" s="2"/>
      <c r="E32" s="2"/>
      <c r="F32" s="2"/>
      <c r="G32" s="2"/>
      <c r="H32" s="2"/>
      <c r="I32" s="2"/>
      <c r="J32" s="2"/>
    </row>
    <row r="33" spans="1:10" x14ac:dyDescent="0.2">
      <c r="A33" s="2"/>
      <c r="B33" s="2"/>
      <c r="C33" s="2"/>
      <c r="D33" s="2"/>
      <c r="E33" s="2"/>
      <c r="F33" s="2"/>
      <c r="G33" s="2"/>
      <c r="H33" s="2"/>
      <c r="I33" s="2"/>
      <c r="J33" s="2"/>
    </row>
  </sheetData>
  <mergeCells count="5">
    <mergeCell ref="A2:F2"/>
    <mergeCell ref="B5:C5"/>
    <mergeCell ref="D5:E5"/>
    <mergeCell ref="G5:H5"/>
    <mergeCell ref="I5:J5"/>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5"/>
  <sheetViews>
    <sheetView workbookViewId="0"/>
  </sheetViews>
  <sheetFormatPr baseColWidth="10" defaultColWidth="8.83203125" defaultRowHeight="15" x14ac:dyDescent="0.2"/>
  <cols>
    <col min="1" max="1" width="37.6640625" bestFit="1" customWidth="1"/>
  </cols>
  <sheetData>
    <row r="1" spans="1:12" x14ac:dyDescent="0.2">
      <c r="A1" s="1" t="s">
        <v>25</v>
      </c>
      <c r="B1" s="2"/>
      <c r="C1" s="2"/>
      <c r="D1" s="2"/>
      <c r="E1" s="2"/>
      <c r="F1" s="2"/>
      <c r="G1" s="2"/>
      <c r="H1" s="2"/>
      <c r="I1" s="2"/>
      <c r="J1" s="2"/>
      <c r="K1" s="2"/>
      <c r="L1" s="2"/>
    </row>
    <row r="2" spans="1:12" x14ac:dyDescent="0.2">
      <c r="A2" s="773" t="s">
        <v>26</v>
      </c>
      <c r="B2" s="773"/>
      <c r="C2" s="773"/>
      <c r="D2" s="773"/>
      <c r="E2" s="2"/>
      <c r="F2" s="2"/>
      <c r="G2" s="2"/>
      <c r="H2" s="2"/>
      <c r="I2" s="2"/>
      <c r="J2" s="2"/>
      <c r="K2" s="2"/>
      <c r="L2" s="2"/>
    </row>
    <row r="3" spans="1:12" x14ac:dyDescent="0.2">
      <c r="A3" s="2"/>
      <c r="B3" s="21"/>
      <c r="C3" s="2"/>
      <c r="D3" s="2"/>
      <c r="E3" s="2"/>
      <c r="F3" s="2"/>
      <c r="G3" s="2"/>
      <c r="H3" s="2"/>
      <c r="I3" s="2"/>
      <c r="J3" s="2"/>
      <c r="K3" s="2"/>
      <c r="L3" s="2"/>
    </row>
    <row r="4" spans="1:12" ht="16" thickBot="1" x14ac:dyDescent="0.25">
      <c r="A4" s="2"/>
      <c r="B4" s="2"/>
      <c r="C4" s="2"/>
      <c r="D4" s="2"/>
      <c r="E4" s="2"/>
      <c r="F4" s="2"/>
      <c r="G4" s="2"/>
      <c r="H4" s="2"/>
      <c r="I4" s="2"/>
      <c r="J4" s="2"/>
      <c r="K4" s="2"/>
      <c r="L4" s="2"/>
    </row>
    <row r="5" spans="1:12" ht="16" thickBot="1" x14ac:dyDescent="0.25">
      <c r="A5" s="12" t="s">
        <v>27</v>
      </c>
      <c r="B5" s="774" t="s">
        <v>3</v>
      </c>
      <c r="C5" s="775"/>
      <c r="D5" s="776"/>
      <c r="E5" s="777" t="s">
        <v>4</v>
      </c>
      <c r="F5" s="778"/>
      <c r="G5" s="779"/>
      <c r="H5" s="2"/>
      <c r="I5" s="22" t="s">
        <v>28</v>
      </c>
      <c r="J5" s="23">
        <v>0.13333333333333333</v>
      </c>
      <c r="K5" s="24">
        <v>0.10631229235880399</v>
      </c>
      <c r="L5" s="25">
        <v>0.16257309941520501</v>
      </c>
    </row>
    <row r="6" spans="1:12" ht="16" thickBot="1" x14ac:dyDescent="0.25">
      <c r="A6" s="2"/>
      <c r="B6" s="26" t="s">
        <v>18</v>
      </c>
      <c r="C6" s="27" t="s">
        <v>19</v>
      </c>
      <c r="D6" s="28" t="s">
        <v>29</v>
      </c>
      <c r="E6" s="26" t="s">
        <v>18</v>
      </c>
      <c r="F6" s="27" t="s">
        <v>19</v>
      </c>
      <c r="G6" s="28" t="s">
        <v>29</v>
      </c>
      <c r="H6" s="2"/>
      <c r="I6" s="29" t="s">
        <v>30</v>
      </c>
      <c r="J6" s="30">
        <f>AVERAGE(J5:L5)</f>
        <v>0.13407290836911412</v>
      </c>
      <c r="K6" s="2"/>
      <c r="L6" s="2"/>
    </row>
    <row r="7" spans="1:12" x14ac:dyDescent="0.2">
      <c r="A7" s="2"/>
      <c r="B7" s="31">
        <v>2.383797845987197E-3</v>
      </c>
      <c r="C7" s="32">
        <v>8.9700853621114351E-2</v>
      </c>
      <c r="D7" s="33">
        <v>6.5112425556188611E-2</v>
      </c>
      <c r="E7" s="34">
        <v>9.3462226683542092E-4</v>
      </c>
      <c r="F7" s="32">
        <v>2.5584493962491467E-3</v>
      </c>
      <c r="G7" s="33">
        <v>2.2775119964237888E-3</v>
      </c>
      <c r="H7" s="2"/>
      <c r="I7" s="29" t="s">
        <v>31</v>
      </c>
      <c r="J7" s="35">
        <f>_xlfn.STDEV.S(J5:L5)</f>
        <v>2.8137694132329975E-2</v>
      </c>
      <c r="K7" s="2"/>
      <c r="L7" s="2"/>
    </row>
    <row r="8" spans="1:12" x14ac:dyDescent="0.2">
      <c r="A8" s="2"/>
      <c r="B8" s="36">
        <v>5.0200803212851401E-4</v>
      </c>
      <c r="C8" s="37">
        <v>4.1052231120438633E-2</v>
      </c>
      <c r="D8" s="38">
        <v>1.0473677977481518E-2</v>
      </c>
      <c r="E8" s="39">
        <v>4.6685340802987864E-4</v>
      </c>
      <c r="F8" s="40">
        <v>1.4549687181725592E-4</v>
      </c>
      <c r="G8" s="41">
        <v>1.7935072325555329E-3</v>
      </c>
      <c r="H8" s="2"/>
      <c r="I8" s="2"/>
      <c r="J8" s="2"/>
      <c r="K8" s="2"/>
      <c r="L8" s="2"/>
    </row>
    <row r="9" spans="1:12" x14ac:dyDescent="0.2">
      <c r="A9" s="2"/>
      <c r="B9" s="42">
        <v>1.1767520261291497E-3</v>
      </c>
      <c r="C9" s="40">
        <v>2.5983517068170755E-2</v>
      </c>
      <c r="D9" s="41">
        <v>2.3628987757956983E-2</v>
      </c>
      <c r="E9" s="39">
        <v>0</v>
      </c>
      <c r="F9" s="40">
        <v>1.8415223794562632E-3</v>
      </c>
      <c r="G9" s="41">
        <v>7.4430576863665056E-3</v>
      </c>
      <c r="H9" s="2"/>
      <c r="I9" s="2"/>
      <c r="J9" s="2"/>
      <c r="K9" s="2"/>
      <c r="L9" s="2"/>
    </row>
    <row r="10" spans="1:12" x14ac:dyDescent="0.2">
      <c r="A10" s="2"/>
      <c r="B10" s="42">
        <v>1.3389484603502125E-2</v>
      </c>
      <c r="C10" s="40">
        <v>5.1149115083379527E-2</v>
      </c>
      <c r="D10" s="41">
        <v>0.19395530673726161</v>
      </c>
      <c r="E10" s="39">
        <v>0</v>
      </c>
      <c r="F10" s="40">
        <v>6.1425061425061424E-4</v>
      </c>
      <c r="G10" s="41">
        <v>1.3395459121496318E-3</v>
      </c>
      <c r="H10" s="2"/>
      <c r="I10" s="2"/>
      <c r="J10" s="2"/>
      <c r="K10" s="2"/>
      <c r="L10" s="2"/>
    </row>
    <row r="11" spans="1:12" x14ac:dyDescent="0.2">
      <c r="A11" s="2"/>
      <c r="B11" s="42">
        <v>0</v>
      </c>
      <c r="C11" s="40">
        <v>1.2442890323898007E-2</v>
      </c>
      <c r="D11" s="41">
        <v>1.7461839996229259E-2</v>
      </c>
      <c r="E11" s="43"/>
      <c r="F11" s="44"/>
      <c r="G11" s="45"/>
      <c r="H11" s="2"/>
      <c r="I11" s="2"/>
      <c r="J11" s="2"/>
      <c r="K11" s="2"/>
      <c r="L11" s="2"/>
    </row>
    <row r="12" spans="1:12" ht="16" thickBot="1" x14ac:dyDescent="0.25">
      <c r="A12" s="2"/>
      <c r="B12" s="46">
        <v>9.6357130178126435E-4</v>
      </c>
      <c r="C12" s="47">
        <v>1.573878946151612E-2</v>
      </c>
      <c r="D12" s="48">
        <v>6.3567640107983804E-3</v>
      </c>
      <c r="E12" s="49"/>
      <c r="F12" s="50"/>
      <c r="G12" s="51"/>
      <c r="H12" s="2"/>
      <c r="I12" s="2"/>
      <c r="J12" s="2"/>
      <c r="K12" s="2"/>
      <c r="L12" s="2"/>
    </row>
    <row r="13" spans="1:12" x14ac:dyDescent="0.2">
      <c r="A13" s="8" t="s">
        <v>32</v>
      </c>
      <c r="B13" s="781">
        <v>5.4999999999999997E-3</v>
      </c>
      <c r="C13" s="782"/>
      <c r="D13" s="783"/>
      <c r="E13" s="2"/>
      <c r="F13" s="2"/>
      <c r="G13" s="2"/>
      <c r="H13" s="2"/>
      <c r="I13" s="2"/>
      <c r="J13" s="2"/>
      <c r="K13" s="2"/>
      <c r="L13" s="2"/>
    </row>
    <row r="14" spans="1:12" x14ac:dyDescent="0.2">
      <c r="A14" s="8" t="s">
        <v>33</v>
      </c>
      <c r="B14" s="2"/>
      <c r="C14" s="2"/>
      <c r="D14" s="2"/>
      <c r="E14" s="52">
        <v>3.2300000000000002E-2</v>
      </c>
      <c r="F14" s="2"/>
      <c r="G14" s="2"/>
      <c r="H14" s="2"/>
      <c r="I14" s="2"/>
      <c r="J14" s="2"/>
      <c r="K14" s="2"/>
      <c r="L14" s="2"/>
    </row>
    <row r="15" spans="1:12" x14ac:dyDescent="0.2">
      <c r="A15" s="2"/>
      <c r="B15" s="2"/>
      <c r="C15" s="2"/>
      <c r="D15" s="2"/>
      <c r="E15" s="2"/>
      <c r="F15" s="2"/>
      <c r="G15" s="2"/>
      <c r="H15" s="2"/>
      <c r="I15" s="2"/>
      <c r="J15" s="2"/>
      <c r="K15" s="2"/>
      <c r="L15" s="2"/>
    </row>
  </sheetData>
  <mergeCells count="4">
    <mergeCell ref="A2:D2"/>
    <mergeCell ref="B5:D5"/>
    <mergeCell ref="E5:G5"/>
    <mergeCell ref="B13:D1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4"/>
  <sheetViews>
    <sheetView workbookViewId="0"/>
  </sheetViews>
  <sheetFormatPr baseColWidth="10" defaultColWidth="8.83203125" defaultRowHeight="15" x14ac:dyDescent="0.2"/>
  <cols>
    <col min="1" max="1" width="25.6640625" customWidth="1"/>
    <col min="2" max="2" width="9.5" customWidth="1"/>
    <col min="3" max="3" width="9.33203125" bestFit="1" customWidth="1"/>
    <col min="4" max="4" width="9.6640625" bestFit="1" customWidth="1"/>
  </cols>
  <sheetData>
    <row r="1" spans="1:4" x14ac:dyDescent="0.2">
      <c r="A1" s="1" t="s">
        <v>34</v>
      </c>
      <c r="B1" s="2"/>
      <c r="C1" s="2"/>
      <c r="D1" s="2"/>
    </row>
    <row r="2" spans="1:4" x14ac:dyDescent="0.2">
      <c r="A2" s="773" t="s">
        <v>35</v>
      </c>
      <c r="B2" s="773"/>
      <c r="C2" s="773"/>
      <c r="D2" s="773"/>
    </row>
    <row r="3" spans="1:4" x14ac:dyDescent="0.2">
      <c r="A3" s="2"/>
      <c r="B3" s="784" t="s">
        <v>36</v>
      </c>
      <c r="C3" s="784"/>
      <c r="D3" s="784"/>
    </row>
    <row r="4" spans="1:4" x14ac:dyDescent="0.2">
      <c r="A4" s="3" t="s">
        <v>37</v>
      </c>
      <c r="B4" s="53" t="s">
        <v>18</v>
      </c>
      <c r="C4" s="53" t="s">
        <v>38</v>
      </c>
      <c r="D4" s="53" t="s">
        <v>39</v>
      </c>
    </row>
    <row r="5" spans="1:4" x14ac:dyDescent="0.2">
      <c r="A5" s="2"/>
      <c r="B5" s="54">
        <v>6.4899945916711737E-3</v>
      </c>
      <c r="C5" s="54">
        <v>0.50975609756097562</v>
      </c>
      <c r="D5" s="54">
        <v>0.8861607142857143</v>
      </c>
    </row>
    <row r="6" spans="1:4" x14ac:dyDescent="0.2">
      <c r="A6" s="2"/>
      <c r="B6" s="54">
        <v>1.369141653501843E-2</v>
      </c>
      <c r="C6" s="54">
        <v>0.67419575633127993</v>
      </c>
      <c r="D6" s="54">
        <v>0.9059449866903283</v>
      </c>
    </row>
    <row r="7" spans="1:4" x14ac:dyDescent="0.2">
      <c r="A7" s="2"/>
      <c r="B7" s="54">
        <v>3.4557235421166306E-3</v>
      </c>
      <c r="C7" s="54">
        <v>0.59739368998628262</v>
      </c>
      <c r="D7" s="54">
        <v>0.80369127516778527</v>
      </c>
    </row>
    <row r="8" spans="1:4" x14ac:dyDescent="0.2">
      <c r="A8" s="2"/>
      <c r="B8" s="54">
        <v>1.5257192676547515E-2</v>
      </c>
      <c r="C8" s="54">
        <v>0.29510155316606929</v>
      </c>
      <c r="D8" s="54">
        <v>0.40402969247083775</v>
      </c>
    </row>
    <row r="9" spans="1:4" x14ac:dyDescent="0.2">
      <c r="A9" s="2"/>
      <c r="B9" s="54">
        <v>8.2133125729855969E-2</v>
      </c>
      <c r="C9" s="54">
        <v>0.5714818962299365</v>
      </c>
      <c r="D9" s="54">
        <v>0.62469733656174331</v>
      </c>
    </row>
    <row r="10" spans="1:4" x14ac:dyDescent="0.2">
      <c r="A10" s="2"/>
      <c r="B10" s="2"/>
      <c r="C10" s="55"/>
      <c r="D10" s="56"/>
    </row>
    <row r="11" spans="1:4" x14ac:dyDescent="0.2">
      <c r="A11" s="57" t="s">
        <v>40</v>
      </c>
      <c r="B11" s="58">
        <f>AVERAGE(B5:B9)</f>
        <v>2.4205490615041944E-2</v>
      </c>
      <c r="C11" s="58">
        <f>AVERAGE(C5:C9)</f>
        <v>0.52958579865490873</v>
      </c>
      <c r="D11" s="58">
        <f>AVERAGE(D5:D9)</f>
        <v>0.72490480103528177</v>
      </c>
    </row>
    <row r="12" spans="1:4" x14ac:dyDescent="0.2">
      <c r="A12" s="29" t="s">
        <v>41</v>
      </c>
      <c r="B12" s="59">
        <f>STDEVP(B5:B9)</f>
        <v>2.9293754736073156E-2</v>
      </c>
      <c r="C12" s="59">
        <f>STDEVP(C5:C9)</f>
        <v>0.12856228949885018</v>
      </c>
      <c r="D12" s="59">
        <f>STDEVP(D5:D9)</f>
        <v>0.18867363256106334</v>
      </c>
    </row>
    <row r="13" spans="1:4" x14ac:dyDescent="0.2">
      <c r="A13" s="2"/>
      <c r="B13" s="2"/>
      <c r="C13" s="2"/>
      <c r="D13" s="2"/>
    </row>
    <row r="14" spans="1:4" x14ac:dyDescent="0.2">
      <c r="A14" s="8" t="s">
        <v>42</v>
      </c>
      <c r="B14" s="2"/>
      <c r="C14" s="2"/>
      <c r="D14" s="11">
        <v>2.47E-2</v>
      </c>
    </row>
  </sheetData>
  <mergeCells count="2">
    <mergeCell ref="A2:D2"/>
    <mergeCell ref="B3:D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3"/>
  <sheetViews>
    <sheetView workbookViewId="0"/>
  </sheetViews>
  <sheetFormatPr baseColWidth="10" defaultColWidth="8.83203125" defaultRowHeight="15" x14ac:dyDescent="0.2"/>
  <cols>
    <col min="1" max="1" width="38.33203125" customWidth="1"/>
  </cols>
  <sheetData>
    <row r="1" spans="1:9" x14ac:dyDescent="0.2">
      <c r="A1" s="1" t="s">
        <v>43</v>
      </c>
      <c r="B1" s="2"/>
      <c r="C1" s="2"/>
      <c r="D1" s="2"/>
      <c r="E1" s="2"/>
      <c r="F1" s="2"/>
      <c r="G1" s="2"/>
      <c r="H1" s="2"/>
      <c r="I1" s="2"/>
    </row>
    <row r="2" spans="1:9" x14ac:dyDescent="0.2">
      <c r="A2" s="773" t="s">
        <v>44</v>
      </c>
      <c r="B2" s="773"/>
      <c r="C2" s="773"/>
      <c r="D2" s="773"/>
      <c r="E2" s="773"/>
      <c r="F2" s="773"/>
      <c r="G2" s="773"/>
      <c r="H2" s="2"/>
      <c r="I2" s="2"/>
    </row>
    <row r="3" spans="1:9" ht="16" thickBot="1" x14ac:dyDescent="0.25">
      <c r="A3" s="2"/>
      <c r="B3" s="2"/>
      <c r="C3" s="2"/>
      <c r="D3" s="2"/>
      <c r="E3" s="2"/>
      <c r="F3" s="2"/>
      <c r="G3" s="2"/>
      <c r="H3" s="2"/>
      <c r="I3" s="2"/>
    </row>
    <row r="4" spans="1:9" ht="16" thickBot="1" x14ac:dyDescent="0.25">
      <c r="A4" s="12" t="s">
        <v>45</v>
      </c>
      <c r="B4" s="774" t="s">
        <v>38</v>
      </c>
      <c r="C4" s="775"/>
      <c r="D4" s="775"/>
      <c r="E4" s="776"/>
      <c r="F4" s="774" t="s">
        <v>39</v>
      </c>
      <c r="G4" s="775"/>
      <c r="H4" s="775"/>
      <c r="I4" s="776"/>
    </row>
    <row r="5" spans="1:9" x14ac:dyDescent="0.2">
      <c r="A5" s="60" t="s">
        <v>46</v>
      </c>
      <c r="B5" s="61">
        <v>1.2862969194470832</v>
      </c>
      <c r="C5" s="62">
        <v>0.67384700024248723</v>
      </c>
      <c r="D5" s="62">
        <v>0.91480356506061411</v>
      </c>
      <c r="E5" s="63">
        <v>1.9539423550895072</v>
      </c>
      <c r="F5" s="61">
        <v>2.5802040403463091</v>
      </c>
      <c r="G5" s="62">
        <v>4.9455749866295236</v>
      </c>
      <c r="H5" s="62">
        <v>1.3080568477385173</v>
      </c>
      <c r="I5" s="63">
        <v>11.051405063415014</v>
      </c>
    </row>
    <row r="6" spans="1:9" x14ac:dyDescent="0.2">
      <c r="A6" s="60" t="s">
        <v>47</v>
      </c>
      <c r="B6" s="64">
        <v>6.9410223913552214</v>
      </c>
      <c r="C6" s="65">
        <v>3.0026654096189334</v>
      </c>
      <c r="D6" s="65">
        <v>2.0406394835433881</v>
      </c>
      <c r="E6" s="66">
        <v>0.88762431561351607</v>
      </c>
      <c r="F6" s="64">
        <v>20.498444163355718</v>
      </c>
      <c r="G6" s="65">
        <v>9.4863297653572349</v>
      </c>
      <c r="H6" s="65">
        <v>1.8213165407066021</v>
      </c>
      <c r="I6" s="66">
        <v>3.2294483853415437</v>
      </c>
    </row>
    <row r="7" spans="1:9" x14ac:dyDescent="0.2">
      <c r="A7" s="60" t="s">
        <v>8</v>
      </c>
      <c r="B7" s="64">
        <v>1.3386347023968228</v>
      </c>
      <c r="C7" s="65">
        <v>1.4125563966378316</v>
      </c>
      <c r="D7" s="65">
        <v>1.1665805763209753</v>
      </c>
      <c r="E7" s="66">
        <v>0.36599033002997194</v>
      </c>
      <c r="F7" s="64">
        <v>2.556834673527812</v>
      </c>
      <c r="G7" s="65">
        <v>1.8349703151630954</v>
      </c>
      <c r="H7" s="65">
        <v>0.68747076955240094</v>
      </c>
      <c r="I7" s="66">
        <v>1.2263571428713094</v>
      </c>
    </row>
    <row r="8" spans="1:9" x14ac:dyDescent="0.2">
      <c r="A8" s="60" t="s">
        <v>48</v>
      </c>
      <c r="B8" s="64">
        <v>0.38388761247017217</v>
      </c>
      <c r="C8" s="65">
        <v>0.64161745339578613</v>
      </c>
      <c r="D8" s="65">
        <v>0.63749579561652769</v>
      </c>
      <c r="E8" s="66">
        <v>0.23949199205100019</v>
      </c>
      <c r="F8" s="64">
        <v>0.17927998926797761</v>
      </c>
      <c r="G8" s="65">
        <v>0.66390275401332555</v>
      </c>
      <c r="H8" s="65">
        <v>0.29690790795061117</v>
      </c>
      <c r="I8" s="66">
        <v>8.7613356250392294E-2</v>
      </c>
    </row>
    <row r="9" spans="1:9" ht="16" thickBot="1" x14ac:dyDescent="0.25">
      <c r="A9" s="60" t="s">
        <v>49</v>
      </c>
      <c r="B9" s="67">
        <v>2.87572995434431</v>
      </c>
      <c r="C9" s="68">
        <v>2.0142460243347737</v>
      </c>
      <c r="D9" s="68">
        <v>2.6940318111542449</v>
      </c>
      <c r="E9" s="69">
        <v>3.0621225616262242</v>
      </c>
      <c r="F9" s="67">
        <v>2.2625962874235039</v>
      </c>
      <c r="G9" s="68">
        <v>2.5322581636971919</v>
      </c>
      <c r="H9" s="68">
        <v>1.9178715426029236</v>
      </c>
      <c r="I9" s="69">
        <v>1.6586775206493547</v>
      </c>
    </row>
    <row r="10" spans="1:9" x14ac:dyDescent="0.2">
      <c r="A10" s="8"/>
      <c r="B10" s="2"/>
      <c r="C10" s="2"/>
      <c r="D10" s="2"/>
      <c r="E10" s="2"/>
      <c r="F10" s="2"/>
      <c r="G10" s="2"/>
      <c r="H10" s="2"/>
      <c r="I10" s="2"/>
    </row>
    <row r="11" spans="1:9" ht="60" x14ac:dyDescent="0.2">
      <c r="A11" s="70" t="s">
        <v>50</v>
      </c>
      <c r="B11" s="11">
        <v>7.3163000000000006E-2</v>
      </c>
      <c r="C11" s="2"/>
      <c r="D11" s="2"/>
      <c r="E11" s="2"/>
      <c r="F11" s="2"/>
      <c r="G11" s="2"/>
      <c r="H11" s="2"/>
      <c r="I11" s="2"/>
    </row>
    <row r="12" spans="1:9" x14ac:dyDescent="0.2">
      <c r="A12" s="70"/>
      <c r="B12" s="2"/>
      <c r="C12" s="2"/>
      <c r="D12" s="2"/>
      <c r="E12" s="2"/>
      <c r="F12" s="71"/>
      <c r="G12" s="2"/>
      <c r="H12" s="2"/>
      <c r="I12" s="2"/>
    </row>
    <row r="13" spans="1:9" x14ac:dyDescent="0.2">
      <c r="A13" s="70"/>
      <c r="B13" s="2"/>
      <c r="C13" s="2"/>
      <c r="D13" s="2"/>
      <c r="E13" s="2"/>
      <c r="F13" s="71"/>
      <c r="G13" s="2"/>
      <c r="H13" s="2"/>
      <c r="I13" s="2"/>
    </row>
  </sheetData>
  <mergeCells count="3">
    <mergeCell ref="A2:G2"/>
    <mergeCell ref="B4:E4"/>
    <mergeCell ref="F4:I4"/>
  </mergeCells>
  <pageMargins left="0.75" right="0.75" top="1" bottom="1" header="0.5" footer="0.5"/>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C50"/>
  <sheetViews>
    <sheetView workbookViewId="0"/>
  </sheetViews>
  <sheetFormatPr baseColWidth="10" defaultColWidth="8.83203125" defaultRowHeight="15" x14ac:dyDescent="0.2"/>
  <cols>
    <col min="1" max="1" width="22.1640625" customWidth="1"/>
    <col min="21" max="21" width="15.83203125" customWidth="1"/>
    <col min="22" max="22" width="37.33203125" customWidth="1"/>
    <col min="23" max="23" width="16" bestFit="1" customWidth="1"/>
    <col min="24" max="24" width="12.5" bestFit="1" customWidth="1"/>
    <col min="25" max="25" width="128.1640625" bestFit="1" customWidth="1"/>
  </cols>
  <sheetData>
    <row r="1" spans="1:29" x14ac:dyDescent="0.2">
      <c r="A1" s="1" t="s">
        <v>51</v>
      </c>
      <c r="B1" s="2"/>
      <c r="C1" s="2"/>
      <c r="D1" s="2"/>
      <c r="E1" s="2"/>
      <c r="F1" s="2"/>
      <c r="G1" s="2"/>
      <c r="H1" s="2"/>
      <c r="I1" s="2"/>
      <c r="J1" s="2"/>
      <c r="K1" s="2"/>
      <c r="L1" s="2"/>
      <c r="M1" s="2"/>
      <c r="N1" s="2"/>
      <c r="O1" s="2"/>
      <c r="P1" s="2"/>
      <c r="Q1" s="2"/>
      <c r="R1" s="2"/>
      <c r="S1" s="2"/>
      <c r="T1" s="2"/>
      <c r="U1" s="2"/>
      <c r="V1" s="2"/>
      <c r="W1" s="2"/>
      <c r="X1" s="2"/>
      <c r="Y1" s="2"/>
      <c r="Z1" s="2"/>
      <c r="AA1" s="2"/>
      <c r="AB1" s="2"/>
      <c r="AC1" s="2"/>
    </row>
    <row r="2" spans="1:29" x14ac:dyDescent="0.2">
      <c r="A2" s="786" t="s">
        <v>52</v>
      </c>
      <c r="B2" s="787"/>
      <c r="C2" s="787"/>
      <c r="D2" s="787"/>
      <c r="E2" s="787"/>
      <c r="F2" s="2"/>
      <c r="G2" s="2"/>
      <c r="H2" s="2"/>
      <c r="I2" s="2"/>
      <c r="J2" s="2"/>
      <c r="K2" s="2"/>
      <c r="L2" s="2"/>
      <c r="M2" s="2"/>
      <c r="N2" s="2"/>
      <c r="O2" s="2"/>
      <c r="P2" s="2"/>
      <c r="Q2" s="2"/>
      <c r="R2" s="2"/>
      <c r="S2" s="2"/>
      <c r="T2" s="2" t="s">
        <v>53</v>
      </c>
      <c r="U2" s="2"/>
      <c r="V2" s="2"/>
      <c r="W2" s="2"/>
      <c r="X2" s="2"/>
      <c r="Y2" s="2"/>
      <c r="Z2" s="2"/>
      <c r="AA2" s="2"/>
      <c r="AB2" s="2"/>
      <c r="AC2" s="2"/>
    </row>
    <row r="3" spans="1:29" ht="16" thickBot="1" x14ac:dyDescent="0.25">
      <c r="A3" s="2"/>
      <c r="B3" s="2"/>
      <c r="C3" s="2"/>
      <c r="D3" s="2"/>
      <c r="E3" s="2"/>
      <c r="F3" s="2"/>
      <c r="G3" s="2"/>
      <c r="H3" s="2"/>
      <c r="I3" s="2"/>
      <c r="J3" s="2"/>
      <c r="K3" s="2"/>
      <c r="L3" s="2"/>
      <c r="M3" s="2"/>
      <c r="N3" s="2"/>
      <c r="O3" s="2"/>
      <c r="P3" s="2"/>
      <c r="Q3" s="2"/>
      <c r="R3" s="2"/>
      <c r="S3" s="2"/>
      <c r="T3" s="2"/>
      <c r="U3" s="2"/>
      <c r="V3" s="788" t="s">
        <v>54</v>
      </c>
      <c r="W3" s="789"/>
      <c r="X3" s="790"/>
      <c r="Y3" s="2"/>
      <c r="Z3" s="2"/>
      <c r="AA3" s="2"/>
      <c r="AB3" s="2"/>
      <c r="AC3" s="2"/>
    </row>
    <row r="4" spans="1:29" ht="17" thickBot="1" x14ac:dyDescent="0.25">
      <c r="A4" s="72" t="s">
        <v>55</v>
      </c>
      <c r="B4" s="72" t="s">
        <v>56</v>
      </c>
      <c r="C4" s="791" t="s">
        <v>18</v>
      </c>
      <c r="D4" s="792"/>
      <c r="E4" s="792"/>
      <c r="F4" s="792"/>
      <c r="G4" s="793"/>
      <c r="H4" s="791" t="s">
        <v>57</v>
      </c>
      <c r="I4" s="792"/>
      <c r="J4" s="792"/>
      <c r="K4" s="792"/>
      <c r="L4" s="793"/>
      <c r="M4" s="791" t="s">
        <v>58</v>
      </c>
      <c r="N4" s="792"/>
      <c r="O4" s="792"/>
      <c r="P4" s="792"/>
      <c r="Q4" s="793"/>
      <c r="R4" s="2"/>
      <c r="S4" s="2"/>
      <c r="T4" s="76" t="s">
        <v>59</v>
      </c>
      <c r="U4" s="77" t="s">
        <v>60</v>
      </c>
      <c r="V4" s="77" t="s">
        <v>61</v>
      </c>
      <c r="W4" s="77" t="s">
        <v>62</v>
      </c>
      <c r="X4" s="77" t="s">
        <v>63</v>
      </c>
      <c r="Y4" s="77" t="s">
        <v>64</v>
      </c>
      <c r="Z4" s="2"/>
      <c r="AA4" s="2"/>
      <c r="AB4" s="2"/>
      <c r="AC4" s="2"/>
    </row>
    <row r="5" spans="1:29" ht="15" customHeight="1" x14ac:dyDescent="0.2">
      <c r="A5" s="794" t="s">
        <v>65</v>
      </c>
      <c r="B5" s="78" t="s">
        <v>66</v>
      </c>
      <c r="C5" s="79">
        <v>1</v>
      </c>
      <c r="D5" s="80">
        <v>1</v>
      </c>
      <c r="E5" s="80">
        <v>1</v>
      </c>
      <c r="F5" s="80">
        <v>1</v>
      </c>
      <c r="G5" s="81">
        <v>1</v>
      </c>
      <c r="H5" s="79">
        <v>9.541204269430926</v>
      </c>
      <c r="I5" s="80">
        <v>11.417236842297545</v>
      </c>
      <c r="J5" s="80">
        <v>11.862878905568014</v>
      </c>
      <c r="K5" s="80">
        <v>4.8213457168576905</v>
      </c>
      <c r="L5" s="81">
        <v>2.5398876985595567</v>
      </c>
      <c r="M5" s="79">
        <v>110.59567759776063</v>
      </c>
      <c r="N5" s="80">
        <v>44.303679882751183</v>
      </c>
      <c r="O5" s="80">
        <v>118.43211733271701</v>
      </c>
      <c r="P5" s="80">
        <v>168.51645732923649</v>
      </c>
      <c r="Q5" s="81">
        <v>157.9499582726873</v>
      </c>
      <c r="R5" s="2"/>
      <c r="S5" s="2"/>
      <c r="T5" s="796" t="s">
        <v>65</v>
      </c>
      <c r="U5" s="82" t="s">
        <v>67</v>
      </c>
      <c r="V5" s="83" t="s">
        <v>68</v>
      </c>
      <c r="W5" s="84"/>
      <c r="X5" s="84"/>
      <c r="Y5" s="85"/>
      <c r="Z5" s="2"/>
      <c r="AA5" s="2"/>
      <c r="AB5" s="2"/>
      <c r="AC5" s="2"/>
    </row>
    <row r="6" spans="1:29" x14ac:dyDescent="0.2">
      <c r="A6" s="794"/>
      <c r="B6" s="86" t="s">
        <v>69</v>
      </c>
      <c r="C6" s="87">
        <v>1</v>
      </c>
      <c r="D6" s="88">
        <v>1</v>
      </c>
      <c r="E6" s="88">
        <v>1</v>
      </c>
      <c r="F6" s="88">
        <v>1</v>
      </c>
      <c r="G6" s="89">
        <v>1</v>
      </c>
      <c r="H6" s="87">
        <v>2.8634692115867972</v>
      </c>
      <c r="I6" s="88">
        <v>2.1685614414579386</v>
      </c>
      <c r="J6" s="88">
        <v>3.496810972411855</v>
      </c>
      <c r="K6" s="88">
        <v>0.87192885808290455</v>
      </c>
      <c r="L6" s="89">
        <v>1.9676827729342932</v>
      </c>
      <c r="M6" s="87">
        <v>4.3595922034703944</v>
      </c>
      <c r="N6" s="88">
        <v>2.6308722415021175</v>
      </c>
      <c r="O6" s="88">
        <v>4.7421164213752691</v>
      </c>
      <c r="P6" s="88">
        <v>1.9770414581349924</v>
      </c>
      <c r="Q6" s="89">
        <v>22.086539943206333</v>
      </c>
      <c r="R6" s="2"/>
      <c r="S6" s="2"/>
      <c r="T6" s="794"/>
      <c r="U6" s="90" t="s">
        <v>70</v>
      </c>
      <c r="V6" s="91" t="s">
        <v>68</v>
      </c>
      <c r="W6" s="91" t="s">
        <v>71</v>
      </c>
      <c r="X6" s="92"/>
      <c r="Y6" s="93"/>
      <c r="Z6" s="2"/>
      <c r="AA6" s="2"/>
      <c r="AB6" s="2"/>
      <c r="AC6" s="2"/>
    </row>
    <row r="7" spans="1:29" x14ac:dyDescent="0.2">
      <c r="A7" s="794"/>
      <c r="B7" s="86" t="s">
        <v>72</v>
      </c>
      <c r="C7" s="87">
        <v>1</v>
      </c>
      <c r="D7" s="88">
        <v>1</v>
      </c>
      <c r="E7" s="88">
        <v>1</v>
      </c>
      <c r="F7" s="88">
        <v>1</v>
      </c>
      <c r="G7" s="89">
        <v>1</v>
      </c>
      <c r="H7" s="87">
        <v>3.4884682618575829</v>
      </c>
      <c r="I7" s="88">
        <v>2.121269667291533</v>
      </c>
      <c r="J7" s="88">
        <v>3.0946617353101877</v>
      </c>
      <c r="K7" s="88">
        <v>1.8674031237238387</v>
      </c>
      <c r="L7" s="89">
        <v>2.3628219846479328</v>
      </c>
      <c r="M7" s="87">
        <v>11.123814901093239</v>
      </c>
      <c r="N7" s="88">
        <v>2.0021554791753848</v>
      </c>
      <c r="O7" s="88">
        <v>3.9507804608099542</v>
      </c>
      <c r="P7" s="88">
        <v>4.2042873228651301</v>
      </c>
      <c r="Q7" s="89">
        <v>9.9642617785547358</v>
      </c>
      <c r="R7" s="2"/>
      <c r="S7" s="2"/>
      <c r="T7" s="794"/>
      <c r="U7" s="90" t="s">
        <v>73</v>
      </c>
      <c r="V7" s="91" t="s">
        <v>74</v>
      </c>
      <c r="W7" s="92"/>
      <c r="X7" s="92"/>
      <c r="Y7" s="93"/>
      <c r="Z7" s="2"/>
      <c r="AA7" s="2"/>
      <c r="AB7" s="2"/>
      <c r="AC7" s="2"/>
    </row>
    <row r="8" spans="1:29" x14ac:dyDescent="0.2">
      <c r="A8" s="794"/>
      <c r="B8" s="86" t="s">
        <v>75</v>
      </c>
      <c r="C8" s="87">
        <v>1</v>
      </c>
      <c r="D8" s="88">
        <v>1</v>
      </c>
      <c r="E8" s="88">
        <v>1</v>
      </c>
      <c r="F8" s="88">
        <v>1</v>
      </c>
      <c r="G8" s="89">
        <v>1</v>
      </c>
      <c r="H8" s="87">
        <v>6.1273711027518223</v>
      </c>
      <c r="I8" s="88">
        <v>1.1301824044939828</v>
      </c>
      <c r="J8" s="88">
        <v>3.5686411396380628</v>
      </c>
      <c r="K8" s="88">
        <v>3.6045357582663926</v>
      </c>
      <c r="L8" s="89">
        <v>5.2285043604483894</v>
      </c>
      <c r="M8" s="87">
        <v>11.039120697696536</v>
      </c>
      <c r="N8" s="88">
        <v>0.97346029300233761</v>
      </c>
      <c r="O8" s="88">
        <v>4.3180849228737479</v>
      </c>
      <c r="P8" s="88">
        <v>5.8318935488047314</v>
      </c>
      <c r="Q8" s="89">
        <v>19.416317404643205</v>
      </c>
      <c r="R8" s="2"/>
      <c r="S8" s="2"/>
      <c r="T8" s="794"/>
      <c r="U8" s="90" t="s">
        <v>76</v>
      </c>
      <c r="V8" s="91" t="s">
        <v>77</v>
      </c>
      <c r="W8" s="91" t="s">
        <v>71</v>
      </c>
      <c r="X8" s="92"/>
      <c r="Y8" s="93"/>
      <c r="Z8" s="2"/>
      <c r="AA8" s="2"/>
      <c r="AB8" s="2"/>
      <c r="AC8" s="2"/>
    </row>
    <row r="9" spans="1:29" x14ac:dyDescent="0.2">
      <c r="A9" s="794"/>
      <c r="B9" s="86" t="s">
        <v>70</v>
      </c>
      <c r="C9" s="87">
        <v>1</v>
      </c>
      <c r="D9" s="88">
        <v>1</v>
      </c>
      <c r="E9" s="88">
        <v>1</v>
      </c>
      <c r="F9" s="88">
        <v>1</v>
      </c>
      <c r="G9" s="89">
        <v>1</v>
      </c>
      <c r="H9" s="87">
        <v>3.4365388481355272</v>
      </c>
      <c r="I9" s="88">
        <v>7.4874736813077067</v>
      </c>
      <c r="J9" s="88">
        <v>5.9500064623805704</v>
      </c>
      <c r="K9" s="88">
        <v>3.9786817296810537</v>
      </c>
      <c r="L9" s="89">
        <v>3.3730932190471812</v>
      </c>
      <c r="M9" s="87">
        <v>8.5616674957457839</v>
      </c>
      <c r="N9" s="88">
        <v>13.902015345811726</v>
      </c>
      <c r="O9" s="88">
        <v>7.211807409921442</v>
      </c>
      <c r="P9" s="88">
        <v>60.015640320750492</v>
      </c>
      <c r="Q9" s="89">
        <v>11.257399291186957</v>
      </c>
      <c r="R9" s="2"/>
      <c r="S9" s="2"/>
      <c r="T9" s="794"/>
      <c r="U9" s="90" t="s">
        <v>69</v>
      </c>
      <c r="V9" s="94" t="s">
        <v>78</v>
      </c>
      <c r="W9" s="92"/>
      <c r="X9" s="92"/>
      <c r="Y9" s="93" t="s">
        <v>79</v>
      </c>
      <c r="Z9" s="2"/>
      <c r="AA9" s="2"/>
      <c r="AB9" s="2"/>
      <c r="AC9" s="2"/>
    </row>
    <row r="10" spans="1:29" x14ac:dyDescent="0.2">
      <c r="A10" s="794"/>
      <c r="B10" s="86" t="s">
        <v>73</v>
      </c>
      <c r="C10" s="87">
        <v>1</v>
      </c>
      <c r="D10" s="88">
        <v>1</v>
      </c>
      <c r="E10" s="88">
        <v>1</v>
      </c>
      <c r="F10" s="88">
        <v>1</v>
      </c>
      <c r="G10" s="95">
        <v>1</v>
      </c>
      <c r="H10" s="87">
        <v>4.003314488228817</v>
      </c>
      <c r="I10" s="88">
        <v>7.010650809198542</v>
      </c>
      <c r="J10" s="88">
        <v>21.188261716570416</v>
      </c>
      <c r="K10" s="88">
        <v>3.4675408716103</v>
      </c>
      <c r="L10" s="89">
        <v>2.752195078001284</v>
      </c>
      <c r="M10" s="87">
        <v>4.5049308915454027</v>
      </c>
      <c r="N10" s="88">
        <v>7.7201730910483075</v>
      </c>
      <c r="O10" s="88">
        <v>25.726283082376671</v>
      </c>
      <c r="P10" s="88">
        <v>72.165472794478603</v>
      </c>
      <c r="Q10" s="89">
        <v>29.092195519190966</v>
      </c>
      <c r="R10" s="2"/>
      <c r="S10" s="2"/>
      <c r="T10" s="794"/>
      <c r="U10" s="90" t="s">
        <v>72</v>
      </c>
      <c r="V10" s="91" t="s">
        <v>71</v>
      </c>
      <c r="W10" s="92"/>
      <c r="X10" s="92"/>
      <c r="Y10" s="93" t="s">
        <v>80</v>
      </c>
      <c r="Z10" s="2"/>
      <c r="AA10" s="2"/>
      <c r="AB10" s="2"/>
      <c r="AC10" s="2"/>
    </row>
    <row r="11" spans="1:29" x14ac:dyDescent="0.2">
      <c r="A11" s="794"/>
      <c r="B11" s="86" t="s">
        <v>76</v>
      </c>
      <c r="C11" s="87">
        <v>1</v>
      </c>
      <c r="D11" s="88">
        <v>1</v>
      </c>
      <c r="E11" s="88">
        <v>1</v>
      </c>
      <c r="F11" s="88">
        <v>1</v>
      </c>
      <c r="G11" s="89">
        <v>1</v>
      </c>
      <c r="H11" s="87">
        <v>13.689571086954862</v>
      </c>
      <c r="I11" s="88">
        <v>34.382246785466599</v>
      </c>
      <c r="J11" s="88">
        <v>21.169837548880032</v>
      </c>
      <c r="K11" s="88">
        <v>8.4011630403157032</v>
      </c>
      <c r="L11" s="89">
        <v>14.948194522276635</v>
      </c>
      <c r="M11" s="87">
        <v>48.205806409355759</v>
      </c>
      <c r="N11" s="88">
        <v>57.95691097828216</v>
      </c>
      <c r="O11" s="88">
        <v>29.888919711477133</v>
      </c>
      <c r="P11" s="88">
        <v>35.327721662072584</v>
      </c>
      <c r="Q11" s="89">
        <v>231.14455955600056</v>
      </c>
      <c r="R11" s="2"/>
      <c r="S11" s="2"/>
      <c r="T11" s="794"/>
      <c r="U11" s="90" t="s">
        <v>75</v>
      </c>
      <c r="V11" s="94" t="s">
        <v>78</v>
      </c>
      <c r="W11" s="92"/>
      <c r="X11" s="92"/>
      <c r="Y11" s="93" t="s">
        <v>80</v>
      </c>
      <c r="Z11" s="2"/>
      <c r="AA11" s="2"/>
      <c r="AB11" s="2"/>
      <c r="AC11" s="2"/>
    </row>
    <row r="12" spans="1:29" x14ac:dyDescent="0.2">
      <c r="A12" s="794"/>
      <c r="B12" s="86" t="s">
        <v>81</v>
      </c>
      <c r="C12" s="87">
        <v>1</v>
      </c>
      <c r="D12" s="88">
        <v>1</v>
      </c>
      <c r="E12" s="96">
        <v>1</v>
      </c>
      <c r="F12" s="88">
        <v>1</v>
      </c>
      <c r="G12" s="89">
        <v>1</v>
      </c>
      <c r="H12" s="87">
        <v>7.2060508475444864</v>
      </c>
      <c r="I12" s="88">
        <v>201.78396304664557</v>
      </c>
      <c r="J12" s="88">
        <v>99.342578364777864</v>
      </c>
      <c r="K12" s="88">
        <v>10.935525331651503</v>
      </c>
      <c r="L12" s="89">
        <v>3.0075539604496693</v>
      </c>
      <c r="M12" s="87">
        <v>17.971224956019011</v>
      </c>
      <c r="N12" s="88">
        <v>416.31655889701352</v>
      </c>
      <c r="O12" s="88">
        <v>761.41054834398631</v>
      </c>
      <c r="P12" s="88">
        <v>426.90973369636134</v>
      </c>
      <c r="Q12" s="89">
        <v>353.08248967381792</v>
      </c>
      <c r="R12" s="2"/>
      <c r="S12" s="2"/>
      <c r="T12" s="794"/>
      <c r="U12" s="90" t="s">
        <v>81</v>
      </c>
      <c r="V12" s="91" t="s">
        <v>68</v>
      </c>
      <c r="W12" s="91" t="s">
        <v>77</v>
      </c>
      <c r="X12" s="91" t="s">
        <v>71</v>
      </c>
      <c r="Y12" s="93"/>
      <c r="Z12" s="2"/>
      <c r="AA12" s="2"/>
      <c r="AB12" s="2"/>
      <c r="AC12" s="2"/>
    </row>
    <row r="13" spans="1:29" x14ac:dyDescent="0.2">
      <c r="A13" s="794"/>
      <c r="B13" s="86" t="s">
        <v>82</v>
      </c>
      <c r="C13" s="87">
        <v>1</v>
      </c>
      <c r="D13" s="88">
        <v>1</v>
      </c>
      <c r="E13" s="88">
        <v>1</v>
      </c>
      <c r="F13" s="88">
        <v>1</v>
      </c>
      <c r="G13" s="89">
        <v>1</v>
      </c>
      <c r="H13" s="87">
        <v>9.0210478498217181</v>
      </c>
      <c r="I13" s="88">
        <v>15.482065927818738</v>
      </c>
      <c r="J13" s="88">
        <v>19.458667346167267</v>
      </c>
      <c r="K13" s="88">
        <v>2.4007654991810607</v>
      </c>
      <c r="L13" s="89">
        <v>6.5558370641288839</v>
      </c>
      <c r="M13" s="87">
        <v>20.289640449229523</v>
      </c>
      <c r="N13" s="88">
        <v>14.656942404397242</v>
      </c>
      <c r="O13" s="88">
        <v>36.555162251003573</v>
      </c>
      <c r="P13" s="88">
        <v>4.6503291702053051</v>
      </c>
      <c r="Q13" s="89">
        <v>92.09257703832111</v>
      </c>
      <c r="R13" s="2"/>
      <c r="S13" s="2"/>
      <c r="T13" s="794"/>
      <c r="U13" s="90" t="s">
        <v>82</v>
      </c>
      <c r="V13" s="94" t="s">
        <v>83</v>
      </c>
      <c r="W13" s="92"/>
      <c r="X13" s="92"/>
      <c r="Y13" s="93" t="s">
        <v>84</v>
      </c>
      <c r="Z13" s="2"/>
      <c r="AA13" s="2"/>
      <c r="AB13" s="2"/>
      <c r="AC13" s="2"/>
    </row>
    <row r="14" spans="1:29" x14ac:dyDescent="0.2">
      <c r="A14" s="794"/>
      <c r="B14" s="86" t="s">
        <v>85</v>
      </c>
      <c r="C14" s="87">
        <v>1</v>
      </c>
      <c r="D14" s="88">
        <v>1</v>
      </c>
      <c r="E14" s="88">
        <v>1</v>
      </c>
      <c r="F14" s="88">
        <v>1</v>
      </c>
      <c r="G14" s="89">
        <v>1</v>
      </c>
      <c r="H14" s="87">
        <v>15.028874935233688</v>
      </c>
      <c r="I14" s="88">
        <v>73.080946614210816</v>
      </c>
      <c r="J14" s="88">
        <v>169.61862901381565</v>
      </c>
      <c r="K14" s="88">
        <v>0.87591031056851332</v>
      </c>
      <c r="L14" s="89">
        <v>0.49799316466636767</v>
      </c>
      <c r="M14" s="87">
        <v>62.420097821999818</v>
      </c>
      <c r="N14" s="88">
        <v>85.588660450496675</v>
      </c>
      <c r="O14" s="88">
        <v>342.18585693037653</v>
      </c>
      <c r="P14" s="88">
        <v>5.0173423117686475</v>
      </c>
      <c r="Q14" s="89">
        <v>3.7381802112368074</v>
      </c>
      <c r="R14" s="2"/>
      <c r="S14" s="2"/>
      <c r="T14" s="794"/>
      <c r="U14" s="90" t="s">
        <v>85</v>
      </c>
      <c r="V14" s="91" t="s">
        <v>68</v>
      </c>
      <c r="W14" s="92"/>
      <c r="X14" s="92"/>
      <c r="Y14" s="93"/>
      <c r="Z14" s="2"/>
      <c r="AA14" s="2"/>
      <c r="AB14" s="2"/>
      <c r="AC14" s="2"/>
    </row>
    <row r="15" spans="1:29" x14ac:dyDescent="0.2">
      <c r="A15" s="794"/>
      <c r="B15" s="86" t="s">
        <v>86</v>
      </c>
      <c r="C15" s="87">
        <v>1</v>
      </c>
      <c r="D15" s="88">
        <v>1</v>
      </c>
      <c r="E15" s="88">
        <v>1</v>
      </c>
      <c r="F15" s="88">
        <v>1</v>
      </c>
      <c r="G15" s="89">
        <v>1</v>
      </c>
      <c r="H15" s="87">
        <v>3.4738684472899402</v>
      </c>
      <c r="I15" s="88">
        <v>31.615019916786906</v>
      </c>
      <c r="J15" s="88">
        <v>16.374582643206264</v>
      </c>
      <c r="K15" s="88">
        <v>7.1603811869002225</v>
      </c>
      <c r="L15" s="89">
        <v>0.8295035018426915</v>
      </c>
      <c r="M15" s="87">
        <v>15.747092665053305</v>
      </c>
      <c r="N15" s="88">
        <v>42.150368394267488</v>
      </c>
      <c r="O15" s="88">
        <v>16.344929570380064</v>
      </c>
      <c r="P15" s="88">
        <v>71.693986645000194</v>
      </c>
      <c r="Q15" s="89">
        <v>114.31192053407227</v>
      </c>
      <c r="R15" s="2"/>
      <c r="S15" s="2"/>
      <c r="T15" s="794"/>
      <c r="U15" s="90" t="s">
        <v>86</v>
      </c>
      <c r="V15" s="94" t="s">
        <v>87</v>
      </c>
      <c r="W15" s="92"/>
      <c r="X15" s="92"/>
      <c r="Y15" s="93" t="s">
        <v>88</v>
      </c>
      <c r="Z15" s="2"/>
      <c r="AA15" s="2"/>
      <c r="AB15" s="2"/>
      <c r="AC15" s="2"/>
    </row>
    <row r="16" spans="1:29" x14ac:dyDescent="0.2">
      <c r="A16" s="794"/>
      <c r="B16" s="86" t="s">
        <v>89</v>
      </c>
      <c r="C16" s="87">
        <v>1</v>
      </c>
      <c r="D16" s="88">
        <v>1</v>
      </c>
      <c r="E16" s="88">
        <v>1</v>
      </c>
      <c r="F16" s="88">
        <v>1</v>
      </c>
      <c r="G16" s="89">
        <v>1</v>
      </c>
      <c r="H16" s="87">
        <v>40.409917385467274</v>
      </c>
      <c r="I16" s="88">
        <v>19.505299667674713</v>
      </c>
      <c r="J16" s="88">
        <v>80.794088083619215</v>
      </c>
      <c r="K16" s="88">
        <v>3.3620873871885188</v>
      </c>
      <c r="L16" s="89">
        <v>1.0812137955833836</v>
      </c>
      <c r="M16" s="87">
        <v>638.35467809257341</v>
      </c>
      <c r="N16" s="88">
        <v>45.216020844049197</v>
      </c>
      <c r="O16" s="88">
        <v>105.38309077998137</v>
      </c>
      <c r="P16" s="88">
        <v>238.39168303821336</v>
      </c>
      <c r="Q16" s="89">
        <v>236.53690417481036</v>
      </c>
      <c r="R16" s="2"/>
      <c r="S16" s="2"/>
      <c r="T16" s="794"/>
      <c r="U16" s="90" t="s">
        <v>89</v>
      </c>
      <c r="V16" s="91" t="s">
        <v>71</v>
      </c>
      <c r="W16" s="92"/>
      <c r="X16" s="92"/>
      <c r="Y16" s="93"/>
      <c r="Z16" s="2"/>
      <c r="AA16" s="2"/>
      <c r="AB16" s="2"/>
      <c r="AC16" s="2"/>
    </row>
    <row r="17" spans="1:29" x14ac:dyDescent="0.2">
      <c r="A17" s="794"/>
      <c r="B17" s="86" t="s">
        <v>90</v>
      </c>
      <c r="C17" s="87">
        <v>1</v>
      </c>
      <c r="D17" s="88">
        <v>1</v>
      </c>
      <c r="E17" s="88">
        <v>1</v>
      </c>
      <c r="F17" s="88">
        <v>1</v>
      </c>
      <c r="G17" s="89">
        <v>1</v>
      </c>
      <c r="H17" s="87">
        <v>7.6137388136201096</v>
      </c>
      <c r="I17" s="88">
        <v>1.3859056166780801</v>
      </c>
      <c r="J17" s="88">
        <v>10.18343346946445</v>
      </c>
      <c r="K17" s="88">
        <v>14.725154605389443</v>
      </c>
      <c r="L17" s="89">
        <v>0.68564785117610416</v>
      </c>
      <c r="M17" s="87">
        <v>307.5900279121966</v>
      </c>
      <c r="N17" s="88">
        <v>2.4912169443196999</v>
      </c>
      <c r="O17" s="88">
        <v>10.341767845292432</v>
      </c>
      <c r="P17" s="88">
        <v>1183.1536347124343</v>
      </c>
      <c r="Q17" s="89">
        <v>218.33578803093826</v>
      </c>
      <c r="R17" s="2"/>
      <c r="S17" s="2"/>
      <c r="T17" s="794"/>
      <c r="U17" s="90" t="s">
        <v>90</v>
      </c>
      <c r="V17" s="91" t="s">
        <v>77</v>
      </c>
      <c r="W17" s="92"/>
      <c r="X17" s="92"/>
      <c r="Y17" s="93"/>
      <c r="Z17" s="2"/>
      <c r="AA17" s="2"/>
      <c r="AB17" s="2"/>
      <c r="AC17" s="2"/>
    </row>
    <row r="18" spans="1:29" x14ac:dyDescent="0.2">
      <c r="A18" s="794"/>
      <c r="B18" s="86" t="s">
        <v>91</v>
      </c>
      <c r="C18" s="87">
        <v>1</v>
      </c>
      <c r="D18" s="88">
        <v>1</v>
      </c>
      <c r="E18" s="88">
        <v>1</v>
      </c>
      <c r="F18" s="88">
        <v>1</v>
      </c>
      <c r="G18" s="89">
        <v>1</v>
      </c>
      <c r="H18" s="87">
        <v>3.7121299099751845</v>
      </c>
      <c r="I18" s="88">
        <v>1.5489170859144001</v>
      </c>
      <c r="J18" s="88">
        <v>1.9439306420403342</v>
      </c>
      <c r="K18" s="88">
        <v>3.0565701561162597</v>
      </c>
      <c r="L18" s="89">
        <v>2.6327319996385548</v>
      </c>
      <c r="M18" s="87">
        <v>5.5015709603355507</v>
      </c>
      <c r="N18" s="88">
        <v>1.7919469640692842</v>
      </c>
      <c r="O18" s="88">
        <v>2.0268742597685572</v>
      </c>
      <c r="P18" s="88">
        <v>3.7498123202400571</v>
      </c>
      <c r="Q18" s="89">
        <v>27.725624297251219</v>
      </c>
      <c r="R18" s="2"/>
      <c r="S18" s="2"/>
      <c r="T18" s="794"/>
      <c r="U18" s="90" t="s">
        <v>92</v>
      </c>
      <c r="V18" s="797" t="s">
        <v>1816</v>
      </c>
      <c r="W18" s="798"/>
      <c r="X18" s="799"/>
      <c r="Y18" s="93" t="s">
        <v>93</v>
      </c>
      <c r="Z18" s="2"/>
      <c r="AA18" s="2"/>
      <c r="AB18" s="2"/>
      <c r="AC18" s="2"/>
    </row>
    <row r="19" spans="1:29" ht="16" thickBot="1" x14ac:dyDescent="0.25">
      <c r="A19" s="795"/>
      <c r="B19" s="97" t="s">
        <v>94</v>
      </c>
      <c r="C19" s="98">
        <v>1</v>
      </c>
      <c r="D19" s="99">
        <v>1</v>
      </c>
      <c r="E19" s="99">
        <v>1</v>
      </c>
      <c r="F19" s="99">
        <v>1</v>
      </c>
      <c r="G19" s="100">
        <v>1</v>
      </c>
      <c r="H19" s="98">
        <v>9.3400338110618097</v>
      </c>
      <c r="I19" s="99">
        <v>69.960352460399591</v>
      </c>
      <c r="J19" s="99">
        <v>51.761708209378071</v>
      </c>
      <c r="K19" s="99">
        <v>4.0746123941161869</v>
      </c>
      <c r="L19" s="100">
        <v>4.6662799810139752</v>
      </c>
      <c r="M19" s="98">
        <v>17.824766958126894</v>
      </c>
      <c r="N19" s="99">
        <v>122.97503381501197</v>
      </c>
      <c r="O19" s="99">
        <v>36.520816757670936</v>
      </c>
      <c r="P19" s="99">
        <v>8.9180881910922807</v>
      </c>
      <c r="Q19" s="100">
        <v>139.29316591837693</v>
      </c>
      <c r="R19" s="2"/>
      <c r="S19" s="2"/>
      <c r="T19" s="795"/>
      <c r="U19" s="101" t="s">
        <v>95</v>
      </c>
      <c r="V19" s="800" t="s">
        <v>1816</v>
      </c>
      <c r="W19" s="801"/>
      <c r="X19" s="802"/>
      <c r="Y19" s="102" t="s">
        <v>96</v>
      </c>
      <c r="Z19" s="2"/>
      <c r="AA19" s="2"/>
      <c r="AB19" s="2"/>
      <c r="AC19" s="2"/>
    </row>
    <row r="20" spans="1:29" ht="15" customHeight="1" x14ac:dyDescent="0.2">
      <c r="A20" s="796" t="s">
        <v>97</v>
      </c>
      <c r="B20" s="103" t="s">
        <v>98</v>
      </c>
      <c r="C20" s="79">
        <v>1</v>
      </c>
      <c r="D20" s="80">
        <v>1</v>
      </c>
      <c r="E20" s="80">
        <v>1</v>
      </c>
      <c r="F20" s="80">
        <v>1</v>
      </c>
      <c r="G20" s="81">
        <v>1</v>
      </c>
      <c r="H20" s="79">
        <v>11.661651570249134</v>
      </c>
      <c r="I20" s="80">
        <v>9.2565034856001152</v>
      </c>
      <c r="J20" s="80">
        <v>3.7535422342630755</v>
      </c>
      <c r="K20" s="80">
        <v>5.4433910853995728</v>
      </c>
      <c r="L20" s="81">
        <v>13.513491630036729</v>
      </c>
      <c r="M20" s="79">
        <v>4.8423880267363471</v>
      </c>
      <c r="N20" s="80">
        <v>6.4501980233151155</v>
      </c>
      <c r="O20" s="80">
        <v>5.1630076875109969</v>
      </c>
      <c r="P20" s="80">
        <v>4.3317677738137688</v>
      </c>
      <c r="Q20" s="81">
        <v>200.84577535290478</v>
      </c>
      <c r="R20" s="2"/>
      <c r="S20" s="2"/>
      <c r="T20" s="796" t="s">
        <v>97</v>
      </c>
      <c r="U20" s="104" t="s">
        <v>99</v>
      </c>
      <c r="V20" s="105" t="s">
        <v>100</v>
      </c>
      <c r="W20" s="105" t="s">
        <v>101</v>
      </c>
      <c r="X20" s="105" t="s">
        <v>102</v>
      </c>
      <c r="Y20" s="106"/>
      <c r="Z20" s="2"/>
      <c r="AA20" s="2"/>
      <c r="AB20" s="2"/>
      <c r="AC20" s="2"/>
    </row>
    <row r="21" spans="1:29" x14ac:dyDescent="0.2">
      <c r="A21" s="794"/>
      <c r="B21" s="86" t="s">
        <v>103</v>
      </c>
      <c r="C21" s="87">
        <v>1</v>
      </c>
      <c r="D21" s="88">
        <v>1</v>
      </c>
      <c r="E21" s="88">
        <v>1</v>
      </c>
      <c r="F21" s="88">
        <v>1</v>
      </c>
      <c r="G21" s="89">
        <v>1</v>
      </c>
      <c r="H21" s="87">
        <v>3.1693928725350413</v>
      </c>
      <c r="I21" s="88">
        <v>2.9222875803830783</v>
      </c>
      <c r="J21" s="88">
        <v>4.039571084419662</v>
      </c>
      <c r="K21" s="88">
        <v>2.2725302035492412</v>
      </c>
      <c r="L21" s="89">
        <v>2.4824057916330062</v>
      </c>
      <c r="M21" s="87">
        <v>2.0737038206364149</v>
      </c>
      <c r="N21" s="88">
        <v>2.6855199073573726</v>
      </c>
      <c r="O21" s="88">
        <v>3.8898818437686353</v>
      </c>
      <c r="P21" s="88">
        <v>3.0967981674277518</v>
      </c>
      <c r="Q21" s="89">
        <v>4.9958964025273573</v>
      </c>
      <c r="R21" s="2"/>
      <c r="S21" s="2"/>
      <c r="T21" s="794"/>
      <c r="U21" s="90" t="s">
        <v>98</v>
      </c>
      <c r="V21" s="91" t="s">
        <v>100</v>
      </c>
      <c r="W21" s="91" t="s">
        <v>101</v>
      </c>
      <c r="X21" s="91" t="s">
        <v>102</v>
      </c>
      <c r="Y21" s="93"/>
      <c r="Z21" s="2"/>
      <c r="AA21" s="2"/>
      <c r="AB21" s="2"/>
      <c r="AC21" s="2"/>
    </row>
    <row r="22" spans="1:29" x14ac:dyDescent="0.2">
      <c r="A22" s="794"/>
      <c r="B22" s="86" t="s">
        <v>99</v>
      </c>
      <c r="C22" s="87">
        <v>1</v>
      </c>
      <c r="D22" s="88">
        <v>1</v>
      </c>
      <c r="E22" s="88">
        <v>1</v>
      </c>
      <c r="F22" s="88">
        <v>1</v>
      </c>
      <c r="G22" s="89">
        <v>1</v>
      </c>
      <c r="H22" s="87">
        <v>2.3674935896944778</v>
      </c>
      <c r="I22" s="88">
        <v>2.2736721819788563</v>
      </c>
      <c r="J22" s="88">
        <v>1.2862376922611478</v>
      </c>
      <c r="K22" s="88">
        <v>1.3980977135421633</v>
      </c>
      <c r="L22" s="89">
        <v>2.581974872080703</v>
      </c>
      <c r="M22" s="87">
        <v>0.8606529650762057</v>
      </c>
      <c r="N22" s="88">
        <v>1.9955548483556749</v>
      </c>
      <c r="O22" s="88">
        <v>1.1895043015228166</v>
      </c>
      <c r="P22" s="88">
        <v>0.77237568292141812</v>
      </c>
      <c r="Q22" s="89">
        <v>2.2015611496089318</v>
      </c>
      <c r="R22" s="2"/>
      <c r="S22" s="2"/>
      <c r="T22" s="794"/>
      <c r="U22" s="90" t="s">
        <v>104</v>
      </c>
      <c r="V22" s="91" t="s">
        <v>102</v>
      </c>
      <c r="W22" s="92"/>
      <c r="X22" s="92"/>
      <c r="Y22" s="93"/>
      <c r="Z22" s="2"/>
      <c r="AA22" s="2"/>
      <c r="AB22" s="2"/>
      <c r="AC22" s="2"/>
    </row>
    <row r="23" spans="1:29" x14ac:dyDescent="0.2">
      <c r="A23" s="794"/>
      <c r="B23" s="86" t="s">
        <v>104</v>
      </c>
      <c r="C23" s="87">
        <v>1</v>
      </c>
      <c r="D23" s="88">
        <v>1</v>
      </c>
      <c r="E23" s="88">
        <v>1</v>
      </c>
      <c r="F23" s="88">
        <v>1</v>
      </c>
      <c r="G23" s="89">
        <v>1</v>
      </c>
      <c r="H23" s="87">
        <v>0.77343890739789911</v>
      </c>
      <c r="I23" s="88">
        <v>0.17104478031193049</v>
      </c>
      <c r="J23" s="88">
        <v>1.5506976310642839</v>
      </c>
      <c r="K23" s="88">
        <v>1.6447418632330348</v>
      </c>
      <c r="L23" s="89">
        <v>1.612964215386663</v>
      </c>
      <c r="M23" s="87">
        <v>0.35525492040738199</v>
      </c>
      <c r="N23" s="88">
        <v>0.18342773368573903</v>
      </c>
      <c r="O23" s="88">
        <v>1.3831251930938591</v>
      </c>
      <c r="P23" s="88">
        <v>1.083350063004102</v>
      </c>
      <c r="Q23" s="89">
        <v>0.44563274621347987</v>
      </c>
      <c r="R23" s="2"/>
      <c r="S23" s="2"/>
      <c r="T23" s="794"/>
      <c r="U23" s="90" t="s">
        <v>103</v>
      </c>
      <c r="V23" s="91" t="s">
        <v>100</v>
      </c>
      <c r="W23" s="91" t="s">
        <v>101</v>
      </c>
      <c r="X23" s="91" t="s">
        <v>102</v>
      </c>
      <c r="Y23" s="93"/>
      <c r="Z23" s="2"/>
      <c r="AA23" s="2"/>
      <c r="AB23" s="2"/>
      <c r="AC23" s="2"/>
    </row>
    <row r="24" spans="1:29" x14ac:dyDescent="0.2">
      <c r="A24" s="794"/>
      <c r="B24" s="86" t="s">
        <v>48</v>
      </c>
      <c r="C24" s="87">
        <v>1</v>
      </c>
      <c r="D24" s="88">
        <v>1</v>
      </c>
      <c r="E24" s="88">
        <v>1</v>
      </c>
      <c r="F24" s="88">
        <v>1</v>
      </c>
      <c r="G24" s="89">
        <v>1</v>
      </c>
      <c r="H24" s="87">
        <v>1.1623502258412077</v>
      </c>
      <c r="I24" s="88">
        <v>0.82153744528335482</v>
      </c>
      <c r="J24" s="88">
        <v>1.4954006590475095</v>
      </c>
      <c r="K24" s="88">
        <v>1.1216590094150418</v>
      </c>
      <c r="L24" s="89">
        <v>5.8249662047204351</v>
      </c>
      <c r="M24" s="87">
        <v>0.7590692978290049</v>
      </c>
      <c r="N24" s="88">
        <v>0.86415782183032486</v>
      </c>
      <c r="O24" s="88">
        <v>1.3861255063822131</v>
      </c>
      <c r="P24" s="88">
        <v>0.59730208754893344</v>
      </c>
      <c r="Q24" s="89">
        <v>0.77003572454048885</v>
      </c>
      <c r="R24" s="2"/>
      <c r="S24" s="2"/>
      <c r="T24" s="794"/>
      <c r="U24" s="90" t="s">
        <v>48</v>
      </c>
      <c r="V24" s="94" t="s">
        <v>78</v>
      </c>
      <c r="W24" s="92"/>
      <c r="X24" s="92"/>
      <c r="Y24" s="93" t="s">
        <v>105</v>
      </c>
      <c r="Z24" s="2"/>
      <c r="AA24" s="2"/>
      <c r="AB24" s="2"/>
      <c r="AC24" s="2"/>
    </row>
    <row r="25" spans="1:29" x14ac:dyDescent="0.2">
      <c r="A25" s="794"/>
      <c r="B25" s="86" t="s">
        <v>106</v>
      </c>
      <c r="C25" s="87">
        <v>1</v>
      </c>
      <c r="D25" s="88">
        <v>1</v>
      </c>
      <c r="E25" s="88">
        <v>1</v>
      </c>
      <c r="F25" s="88">
        <v>1</v>
      </c>
      <c r="G25" s="89">
        <v>1</v>
      </c>
      <c r="H25" s="87">
        <v>1.1578517761925162</v>
      </c>
      <c r="I25" s="88">
        <v>1.1085325424381265</v>
      </c>
      <c r="J25" s="88">
        <v>1.3799598690588235</v>
      </c>
      <c r="K25" s="88">
        <v>1.7241745527379428</v>
      </c>
      <c r="L25" s="89">
        <v>1.5149757096819676</v>
      </c>
      <c r="M25" s="87">
        <v>0.55303510355808772</v>
      </c>
      <c r="N25" s="88">
        <v>1.0011277028906904</v>
      </c>
      <c r="O25" s="88">
        <v>0.82255469480475518</v>
      </c>
      <c r="P25" s="88">
        <v>0.85973464444040293</v>
      </c>
      <c r="Q25" s="89">
        <v>0.76072946924084717</v>
      </c>
      <c r="R25" s="2"/>
      <c r="S25" s="2"/>
      <c r="T25" s="794"/>
      <c r="U25" s="90" t="s">
        <v>106</v>
      </c>
      <c r="V25" s="797" t="s">
        <v>107</v>
      </c>
      <c r="W25" s="798"/>
      <c r="X25" s="799"/>
      <c r="Y25" s="93"/>
      <c r="Z25" s="2"/>
      <c r="AA25" s="2"/>
      <c r="AB25" s="2"/>
      <c r="AC25" s="2"/>
    </row>
    <row r="26" spans="1:29" x14ac:dyDescent="0.2">
      <c r="A26" s="794"/>
      <c r="B26" s="86" t="s">
        <v>108</v>
      </c>
      <c r="C26" s="87">
        <v>1</v>
      </c>
      <c r="D26" s="88">
        <v>1</v>
      </c>
      <c r="E26" s="88">
        <v>1</v>
      </c>
      <c r="F26" s="88">
        <v>1</v>
      </c>
      <c r="G26" s="89">
        <v>1</v>
      </c>
      <c r="H26" s="87">
        <v>1.0915051456355154</v>
      </c>
      <c r="I26" s="88">
        <v>0.3130901032373079</v>
      </c>
      <c r="J26" s="88">
        <v>0.5334714508272741</v>
      </c>
      <c r="K26" s="88">
        <v>0.61743837853724948</v>
      </c>
      <c r="L26" s="89">
        <v>6.2784720954841502</v>
      </c>
      <c r="M26" s="87">
        <v>0.61902975961296203</v>
      </c>
      <c r="N26" s="88">
        <v>0.28032986829393552</v>
      </c>
      <c r="O26" s="88">
        <v>0.27795286153852439</v>
      </c>
      <c r="P26" s="88">
        <v>0.37446453663311574</v>
      </c>
      <c r="Q26" s="89">
        <v>3.2068314518994487</v>
      </c>
      <c r="R26" s="2"/>
      <c r="S26" s="2"/>
      <c r="T26" s="794"/>
      <c r="U26" s="90" t="s">
        <v>108</v>
      </c>
      <c r="V26" s="91" t="s">
        <v>100</v>
      </c>
      <c r="W26" s="91" t="s">
        <v>101</v>
      </c>
      <c r="X26" s="91" t="s">
        <v>102</v>
      </c>
      <c r="Y26" s="93"/>
      <c r="Z26" s="2"/>
      <c r="AA26" s="2"/>
      <c r="AB26" s="2"/>
      <c r="AC26" s="2"/>
    </row>
    <row r="27" spans="1:29" x14ac:dyDescent="0.2">
      <c r="A27" s="794"/>
      <c r="B27" s="86" t="s">
        <v>109</v>
      </c>
      <c r="C27" s="87">
        <v>1</v>
      </c>
      <c r="D27" s="88">
        <v>1</v>
      </c>
      <c r="E27" s="88">
        <v>1</v>
      </c>
      <c r="F27" s="88">
        <v>1</v>
      </c>
      <c r="G27" s="89">
        <v>1</v>
      </c>
      <c r="H27" s="87">
        <v>2.8166036551631679</v>
      </c>
      <c r="I27" s="88">
        <v>1.0401800455907497</v>
      </c>
      <c r="J27" s="88">
        <v>1.2884008453780926</v>
      </c>
      <c r="K27" s="88">
        <v>1.9145027826412002</v>
      </c>
      <c r="L27" s="89">
        <v>3.172413328206551</v>
      </c>
      <c r="M27" s="87">
        <v>3.3135294897186749</v>
      </c>
      <c r="N27" s="88">
        <v>1.0148335325279576</v>
      </c>
      <c r="O27" s="88">
        <v>1.4842897197929774</v>
      </c>
      <c r="P27" s="88">
        <v>1.4017567558244832</v>
      </c>
      <c r="Q27" s="89">
        <v>1.2048266032605248</v>
      </c>
      <c r="R27" s="2"/>
      <c r="S27" s="2"/>
      <c r="T27" s="794"/>
      <c r="U27" s="90" t="s">
        <v>109</v>
      </c>
      <c r="V27" s="94" t="s">
        <v>78</v>
      </c>
      <c r="W27" s="92"/>
      <c r="X27" s="92"/>
      <c r="Y27" s="93" t="s">
        <v>110</v>
      </c>
      <c r="Z27" s="2"/>
      <c r="AA27" s="2"/>
      <c r="AB27" s="2"/>
      <c r="AC27" s="2"/>
    </row>
    <row r="28" spans="1:29" x14ac:dyDescent="0.2">
      <c r="A28" s="794"/>
      <c r="B28" s="86" t="s">
        <v>111</v>
      </c>
      <c r="C28" s="87">
        <v>1</v>
      </c>
      <c r="D28" s="88">
        <v>1</v>
      </c>
      <c r="E28" s="88">
        <v>1</v>
      </c>
      <c r="F28" s="88">
        <v>1</v>
      </c>
      <c r="G28" s="89">
        <v>1</v>
      </c>
      <c r="H28" s="87">
        <v>2.3223504705393077</v>
      </c>
      <c r="I28" s="88">
        <v>1.0434609217195314</v>
      </c>
      <c r="J28" s="88">
        <v>2.0882217671311603</v>
      </c>
      <c r="K28" s="88">
        <v>1.1373938335913925</v>
      </c>
      <c r="L28" s="89">
        <v>2.8681919973372145</v>
      </c>
      <c r="M28" s="87">
        <v>1.328683916948185</v>
      </c>
      <c r="N28" s="88">
        <v>0.95611180375169191</v>
      </c>
      <c r="O28" s="88">
        <v>1.9576798074971757</v>
      </c>
      <c r="P28" s="88">
        <v>0.67163565821772375</v>
      </c>
      <c r="Q28" s="89">
        <v>1.5539915928450594</v>
      </c>
      <c r="R28" s="2"/>
      <c r="S28" s="2"/>
      <c r="T28" s="794"/>
      <c r="U28" s="90" t="s">
        <v>111</v>
      </c>
      <c r="V28" s="94" t="s">
        <v>78</v>
      </c>
      <c r="W28" s="92"/>
      <c r="X28" s="92"/>
      <c r="Y28" s="93" t="s">
        <v>110</v>
      </c>
      <c r="Z28" s="2"/>
      <c r="AA28" s="2"/>
      <c r="AB28" s="2"/>
      <c r="AC28" s="2"/>
    </row>
    <row r="29" spans="1:29" ht="16" thickBot="1" x14ac:dyDescent="0.25">
      <c r="A29" s="795"/>
      <c r="B29" s="97" t="s">
        <v>112</v>
      </c>
      <c r="C29" s="98">
        <v>1</v>
      </c>
      <c r="D29" s="99">
        <v>1</v>
      </c>
      <c r="E29" s="99">
        <v>1</v>
      </c>
      <c r="F29" s="99">
        <v>1</v>
      </c>
      <c r="G29" s="100">
        <v>1</v>
      </c>
      <c r="H29" s="98">
        <v>1.0287963653485683</v>
      </c>
      <c r="I29" s="99">
        <v>0.72103634248570936</v>
      </c>
      <c r="J29" s="99">
        <v>1.002000974152911</v>
      </c>
      <c r="K29" s="99">
        <v>0.55079792582178688</v>
      </c>
      <c r="L29" s="100">
        <v>2.6581197725805996</v>
      </c>
      <c r="M29" s="98">
        <v>0.62329269950106359</v>
      </c>
      <c r="N29" s="99">
        <v>0.67003614519102828</v>
      </c>
      <c r="O29" s="99">
        <v>1.2863295225685307</v>
      </c>
      <c r="P29" s="99">
        <v>0.5022041128632051</v>
      </c>
      <c r="Q29" s="100">
        <v>1.8226714582665828</v>
      </c>
      <c r="R29" s="2"/>
      <c r="S29" s="2"/>
      <c r="T29" s="795"/>
      <c r="U29" s="101" t="s">
        <v>112</v>
      </c>
      <c r="V29" s="107" t="s">
        <v>113</v>
      </c>
      <c r="W29" s="108"/>
      <c r="X29" s="108"/>
      <c r="Y29" s="102" t="s">
        <v>110</v>
      </c>
      <c r="Z29" s="2"/>
      <c r="AA29" s="2"/>
      <c r="AB29" s="2"/>
      <c r="AC29" s="2"/>
    </row>
    <row r="30" spans="1:29" x14ac:dyDescent="0.2">
      <c r="A30" s="796" t="s">
        <v>114</v>
      </c>
      <c r="B30" s="103" t="s">
        <v>115</v>
      </c>
      <c r="C30" s="79">
        <v>1</v>
      </c>
      <c r="D30" s="80">
        <v>1</v>
      </c>
      <c r="E30" s="80">
        <v>1</v>
      </c>
      <c r="F30" s="80">
        <v>1</v>
      </c>
      <c r="G30" s="81">
        <v>1</v>
      </c>
      <c r="H30" s="79">
        <v>7.45</v>
      </c>
      <c r="I30" s="80">
        <v>88.87</v>
      </c>
      <c r="J30" s="80">
        <v>134.87</v>
      </c>
      <c r="K30" s="80">
        <v>0.35</v>
      </c>
      <c r="L30" s="81">
        <v>0.34</v>
      </c>
      <c r="M30" s="79">
        <v>30.34</v>
      </c>
      <c r="N30" s="80">
        <v>118.99</v>
      </c>
      <c r="O30" s="80">
        <v>111.5</v>
      </c>
      <c r="P30" s="80">
        <v>2.5299999999999998</v>
      </c>
      <c r="Q30" s="81">
        <v>1.44</v>
      </c>
      <c r="R30" s="2"/>
      <c r="S30" s="2"/>
      <c r="T30" s="2"/>
      <c r="U30" s="2"/>
      <c r="V30" s="2"/>
      <c r="W30" s="2"/>
      <c r="X30" s="2"/>
      <c r="Y30" s="2"/>
      <c r="Z30" s="2"/>
      <c r="AA30" s="2"/>
      <c r="AB30" s="2"/>
      <c r="AC30" s="2"/>
    </row>
    <row r="31" spans="1:29" x14ac:dyDescent="0.2">
      <c r="A31" s="794"/>
      <c r="B31" s="86" t="s">
        <v>116</v>
      </c>
      <c r="C31" s="87">
        <v>1</v>
      </c>
      <c r="D31" s="88">
        <v>1</v>
      </c>
      <c r="E31" s="88">
        <v>1</v>
      </c>
      <c r="F31" s="88">
        <v>1</v>
      </c>
      <c r="G31" s="89">
        <v>1</v>
      </c>
      <c r="H31" s="87">
        <v>7.38</v>
      </c>
      <c r="I31" s="88">
        <v>0.88</v>
      </c>
      <c r="J31" s="88">
        <v>104.74</v>
      </c>
      <c r="K31" s="88">
        <v>2.71</v>
      </c>
      <c r="L31" s="89">
        <v>1.33</v>
      </c>
      <c r="M31" s="87">
        <v>27.57</v>
      </c>
      <c r="N31" s="88">
        <v>1.05</v>
      </c>
      <c r="O31" s="88">
        <v>126.56</v>
      </c>
      <c r="P31" s="88">
        <v>9.6300000000000008</v>
      </c>
      <c r="Q31" s="89">
        <v>9.61</v>
      </c>
      <c r="R31" s="2"/>
      <c r="S31" s="2"/>
      <c r="T31" s="2"/>
      <c r="U31" s="2"/>
      <c r="V31" s="2"/>
      <c r="W31" s="2"/>
      <c r="X31" s="2"/>
      <c r="Y31" s="2"/>
      <c r="Z31" s="2"/>
      <c r="AA31" s="2"/>
      <c r="AB31" s="2"/>
      <c r="AC31" s="2"/>
    </row>
    <row r="32" spans="1:29" x14ac:dyDescent="0.2">
      <c r="A32" s="794"/>
      <c r="B32" s="86" t="s">
        <v>117</v>
      </c>
      <c r="C32" s="87">
        <v>1</v>
      </c>
      <c r="D32" s="88">
        <v>1</v>
      </c>
      <c r="E32" s="88">
        <v>1</v>
      </c>
      <c r="F32" s="88">
        <v>1</v>
      </c>
      <c r="G32" s="89">
        <v>1</v>
      </c>
      <c r="H32" s="87">
        <v>33.67</v>
      </c>
      <c r="I32" s="88">
        <v>15.07</v>
      </c>
      <c r="J32" s="88">
        <v>36.97</v>
      </c>
      <c r="K32" s="88">
        <v>13.21</v>
      </c>
      <c r="L32" s="89">
        <v>6.21</v>
      </c>
      <c r="M32" s="87">
        <v>42.22</v>
      </c>
      <c r="N32" s="88">
        <v>14.5</v>
      </c>
      <c r="O32" s="88">
        <v>42.19</v>
      </c>
      <c r="P32" s="88">
        <v>33.44</v>
      </c>
      <c r="Q32" s="89">
        <v>184.25</v>
      </c>
      <c r="R32" s="2"/>
      <c r="S32" s="2"/>
      <c r="T32" s="2"/>
      <c r="U32" s="2"/>
      <c r="V32" s="2"/>
      <c r="W32" s="2"/>
      <c r="X32" s="2"/>
      <c r="Y32" s="2"/>
      <c r="Z32" s="2"/>
      <c r="AA32" s="2"/>
      <c r="AB32" s="2"/>
      <c r="AC32" s="2"/>
    </row>
    <row r="33" spans="1:29" x14ac:dyDescent="0.2">
      <c r="A33" s="794"/>
      <c r="B33" s="86" t="s">
        <v>118</v>
      </c>
      <c r="C33" s="87">
        <v>1</v>
      </c>
      <c r="D33" s="88">
        <v>1</v>
      </c>
      <c r="E33" s="88">
        <v>1</v>
      </c>
      <c r="F33" s="88">
        <v>1</v>
      </c>
      <c r="G33" s="89">
        <v>1</v>
      </c>
      <c r="H33" s="87">
        <v>5.07</v>
      </c>
      <c r="I33" s="88">
        <v>2.4300000000000002</v>
      </c>
      <c r="J33" s="88">
        <v>1.78</v>
      </c>
      <c r="K33" s="88">
        <v>2.98</v>
      </c>
      <c r="L33" s="89">
        <v>4.13</v>
      </c>
      <c r="M33" s="87">
        <v>5.1100000000000003</v>
      </c>
      <c r="N33" s="88">
        <v>2.23</v>
      </c>
      <c r="O33" s="88">
        <v>1.08</v>
      </c>
      <c r="P33" s="88">
        <v>2.97</v>
      </c>
      <c r="Q33" s="89">
        <v>9.32</v>
      </c>
      <c r="R33" s="2"/>
      <c r="S33" s="2"/>
      <c r="T33" s="2"/>
      <c r="U33" s="2"/>
      <c r="V33" s="2"/>
      <c r="W33" s="2"/>
      <c r="X33" s="2"/>
      <c r="Y33" s="2"/>
      <c r="Z33" s="2"/>
      <c r="AA33" s="2"/>
      <c r="AB33" s="2"/>
      <c r="AC33" s="2"/>
    </row>
    <row r="34" spans="1:29" x14ac:dyDescent="0.2">
      <c r="A34" s="794"/>
      <c r="B34" s="86" t="s">
        <v>119</v>
      </c>
      <c r="C34" s="87">
        <v>1</v>
      </c>
      <c r="D34" s="88">
        <v>1</v>
      </c>
      <c r="E34" s="88">
        <v>1</v>
      </c>
      <c r="F34" s="88">
        <v>1</v>
      </c>
      <c r="G34" s="89">
        <v>1</v>
      </c>
      <c r="H34" s="87">
        <v>1.92</v>
      </c>
      <c r="I34" s="88">
        <v>2.4</v>
      </c>
      <c r="J34" s="88">
        <v>0.08</v>
      </c>
      <c r="K34" s="110" t="s">
        <v>120</v>
      </c>
      <c r="L34" s="110" t="s">
        <v>120</v>
      </c>
      <c r="M34" s="87">
        <v>0.2</v>
      </c>
      <c r="N34" s="88">
        <v>1.25</v>
      </c>
      <c r="O34" s="88">
        <v>0.02</v>
      </c>
      <c r="P34" s="110" t="s">
        <v>120</v>
      </c>
      <c r="Q34" s="110" t="s">
        <v>120</v>
      </c>
      <c r="R34" s="2"/>
      <c r="S34" s="2"/>
      <c r="T34" s="2"/>
      <c r="U34" s="2"/>
      <c r="V34" s="2"/>
      <c r="W34" s="2"/>
      <c r="X34" s="2"/>
      <c r="Y34" s="2"/>
      <c r="Z34" s="2"/>
      <c r="AA34" s="2"/>
      <c r="AB34" s="2"/>
      <c r="AC34" s="2"/>
    </row>
    <row r="35" spans="1:29" x14ac:dyDescent="0.2">
      <c r="A35" s="794"/>
      <c r="B35" s="86" t="s">
        <v>121</v>
      </c>
      <c r="C35" s="87">
        <v>1</v>
      </c>
      <c r="D35" s="88">
        <v>1</v>
      </c>
      <c r="E35" s="88">
        <v>1</v>
      </c>
      <c r="F35" s="88">
        <v>1</v>
      </c>
      <c r="G35" s="89">
        <v>1</v>
      </c>
      <c r="H35" s="87">
        <v>5.68</v>
      </c>
      <c r="I35" s="88">
        <v>0.08</v>
      </c>
      <c r="J35" s="88">
        <v>4.8600000000000003</v>
      </c>
      <c r="K35" s="88">
        <v>2.06</v>
      </c>
      <c r="L35" s="89">
        <v>0.49</v>
      </c>
      <c r="M35" s="87">
        <v>1.52</v>
      </c>
      <c r="N35" s="88">
        <v>0.74</v>
      </c>
      <c r="O35" s="88">
        <v>180.6</v>
      </c>
      <c r="P35" s="88">
        <v>0.71</v>
      </c>
      <c r="Q35" s="89">
        <v>0.61</v>
      </c>
      <c r="R35" s="2"/>
      <c r="S35" s="2"/>
      <c r="T35" s="2"/>
      <c r="U35" s="2"/>
      <c r="V35" s="2"/>
      <c r="W35" s="2"/>
      <c r="X35" s="2"/>
      <c r="Y35" s="2"/>
      <c r="Z35" s="2"/>
      <c r="AA35" s="2"/>
      <c r="AB35" s="2"/>
      <c r="AC35" s="2"/>
    </row>
    <row r="36" spans="1:29" x14ac:dyDescent="0.2">
      <c r="A36" s="794"/>
      <c r="B36" s="86" t="s">
        <v>122</v>
      </c>
      <c r="C36" s="87">
        <v>1</v>
      </c>
      <c r="D36" s="88">
        <v>1</v>
      </c>
      <c r="E36" s="88">
        <v>1</v>
      </c>
      <c r="F36" s="88">
        <v>1</v>
      </c>
      <c r="G36" s="89">
        <v>1</v>
      </c>
      <c r="H36" s="87">
        <v>8.5399999999999991</v>
      </c>
      <c r="I36" s="88">
        <v>57.31</v>
      </c>
      <c r="J36" s="88">
        <v>6.51</v>
      </c>
      <c r="K36" s="110" t="s">
        <v>120</v>
      </c>
      <c r="L36" s="110" t="s">
        <v>120</v>
      </c>
      <c r="M36" s="87">
        <v>26.76</v>
      </c>
      <c r="N36" s="88">
        <v>79.94</v>
      </c>
      <c r="O36" s="88">
        <v>8.09</v>
      </c>
      <c r="P36" s="110" t="s">
        <v>120</v>
      </c>
      <c r="Q36" s="110" t="s">
        <v>120</v>
      </c>
      <c r="R36" s="2"/>
      <c r="S36" s="2"/>
      <c r="T36" s="2"/>
      <c r="U36" s="2"/>
      <c r="V36" s="2"/>
      <c r="W36" s="2"/>
      <c r="X36" s="2"/>
      <c r="Y36" s="2"/>
      <c r="Z36" s="2"/>
      <c r="AA36" s="2"/>
      <c r="AB36" s="2"/>
      <c r="AC36" s="2"/>
    </row>
    <row r="37" spans="1:29" x14ac:dyDescent="0.2">
      <c r="A37" s="794"/>
      <c r="B37" s="86" t="s">
        <v>123</v>
      </c>
      <c r="C37" s="87">
        <v>1</v>
      </c>
      <c r="D37" s="88">
        <v>1</v>
      </c>
      <c r="E37" s="88">
        <v>1</v>
      </c>
      <c r="F37" s="88">
        <v>1</v>
      </c>
      <c r="G37" s="89">
        <v>1</v>
      </c>
      <c r="H37" s="87">
        <v>4.42</v>
      </c>
      <c r="I37" s="88">
        <v>3.66</v>
      </c>
      <c r="J37" s="88">
        <v>2.6</v>
      </c>
      <c r="K37" s="88">
        <v>1.83</v>
      </c>
      <c r="L37" s="89">
        <v>1.99</v>
      </c>
      <c r="M37" s="87">
        <v>9.68</v>
      </c>
      <c r="N37" s="88">
        <v>3.4</v>
      </c>
      <c r="O37" s="88">
        <v>3.42</v>
      </c>
      <c r="P37" s="88">
        <v>2.93</v>
      </c>
      <c r="Q37" s="89">
        <v>3.48</v>
      </c>
      <c r="R37" s="2"/>
      <c r="S37" s="2"/>
      <c r="T37" s="2"/>
      <c r="U37" s="2"/>
      <c r="V37" s="2"/>
      <c r="W37" s="2"/>
      <c r="X37" s="2"/>
      <c r="Y37" s="2"/>
      <c r="Z37" s="2"/>
      <c r="AA37" s="2"/>
      <c r="AB37" s="2"/>
      <c r="AC37" s="2"/>
    </row>
    <row r="38" spans="1:29" x14ac:dyDescent="0.2">
      <c r="A38" s="794"/>
      <c r="B38" s="86" t="s">
        <v>124</v>
      </c>
      <c r="C38" s="87">
        <v>1</v>
      </c>
      <c r="D38" s="88">
        <v>1</v>
      </c>
      <c r="E38" s="88">
        <v>1</v>
      </c>
      <c r="F38" s="88">
        <v>1</v>
      </c>
      <c r="G38" s="89">
        <v>1</v>
      </c>
      <c r="H38" s="87">
        <v>1.68</v>
      </c>
      <c r="I38" s="88">
        <v>0.85</v>
      </c>
      <c r="J38" s="88">
        <v>2.1</v>
      </c>
      <c r="K38" s="88">
        <v>1.34</v>
      </c>
      <c r="L38" s="89">
        <v>2.2799999999999998</v>
      </c>
      <c r="M38" s="87">
        <v>4.29</v>
      </c>
      <c r="N38" s="88">
        <v>1.06</v>
      </c>
      <c r="O38" s="88">
        <v>2.64</v>
      </c>
      <c r="P38" s="88">
        <v>2.13</v>
      </c>
      <c r="Q38" s="89">
        <v>3.13</v>
      </c>
      <c r="R38" s="2"/>
      <c r="S38" s="2"/>
      <c r="T38" s="2"/>
      <c r="U38" s="2"/>
      <c r="V38" s="2"/>
      <c r="W38" s="2"/>
      <c r="X38" s="2"/>
      <c r="Y38" s="2"/>
      <c r="Z38" s="2"/>
      <c r="AA38" s="2"/>
      <c r="AB38" s="2"/>
      <c r="AC38" s="2"/>
    </row>
    <row r="39" spans="1:29" x14ac:dyDescent="0.2">
      <c r="A39" s="794"/>
      <c r="B39" s="86" t="s">
        <v>125</v>
      </c>
      <c r="C39" s="87">
        <v>1</v>
      </c>
      <c r="D39" s="88">
        <v>1</v>
      </c>
      <c r="E39" s="88">
        <v>1</v>
      </c>
      <c r="F39" s="88">
        <v>1</v>
      </c>
      <c r="G39" s="89">
        <v>1</v>
      </c>
      <c r="H39" s="87">
        <v>10.23</v>
      </c>
      <c r="I39" s="88">
        <v>6.87</v>
      </c>
      <c r="J39" s="88">
        <v>6.13</v>
      </c>
      <c r="K39" s="88">
        <v>6.38</v>
      </c>
      <c r="L39" s="89">
        <v>1.71</v>
      </c>
      <c r="M39" s="87">
        <v>29.22</v>
      </c>
      <c r="N39" s="88">
        <v>8.1</v>
      </c>
      <c r="O39" s="88">
        <v>6.08</v>
      </c>
      <c r="P39" s="88">
        <v>22.33</v>
      </c>
      <c r="Q39" s="89">
        <v>22</v>
      </c>
      <c r="R39" s="2"/>
      <c r="S39" s="2"/>
      <c r="T39" s="2"/>
      <c r="U39" s="2"/>
      <c r="V39" s="2"/>
      <c r="W39" s="2"/>
      <c r="X39" s="2"/>
      <c r="Y39" s="2"/>
      <c r="Z39" s="2"/>
      <c r="AA39" s="2"/>
      <c r="AB39" s="2"/>
      <c r="AC39" s="2"/>
    </row>
    <row r="40" spans="1:29" x14ac:dyDescent="0.2">
      <c r="A40" s="794"/>
      <c r="B40" s="86" t="s">
        <v>126</v>
      </c>
      <c r="C40" s="87">
        <v>1</v>
      </c>
      <c r="D40" s="88">
        <v>1</v>
      </c>
      <c r="E40" s="88">
        <v>1</v>
      </c>
      <c r="F40" s="88">
        <v>1</v>
      </c>
      <c r="G40" s="89">
        <v>1</v>
      </c>
      <c r="H40" s="87">
        <v>14.65</v>
      </c>
      <c r="I40" s="88">
        <v>48.61</v>
      </c>
      <c r="J40" s="88">
        <v>119.25</v>
      </c>
      <c r="K40" s="88">
        <v>1.79</v>
      </c>
      <c r="L40" s="89">
        <v>3.31</v>
      </c>
      <c r="M40" s="87">
        <v>45.73</v>
      </c>
      <c r="N40" s="88">
        <v>53.01</v>
      </c>
      <c r="O40" s="88">
        <v>76.16</v>
      </c>
      <c r="P40" s="88">
        <v>1.94</v>
      </c>
      <c r="Q40" s="89">
        <v>10.45</v>
      </c>
      <c r="R40" s="2"/>
      <c r="S40" s="2"/>
      <c r="T40" s="2"/>
      <c r="U40" s="2"/>
      <c r="V40" s="2"/>
      <c r="W40" s="2"/>
      <c r="X40" s="2"/>
      <c r="Y40" s="2"/>
      <c r="Z40" s="2"/>
      <c r="AA40" s="2"/>
      <c r="AB40" s="2"/>
      <c r="AC40" s="2"/>
    </row>
    <row r="41" spans="1:29" ht="16" thickBot="1" x14ac:dyDescent="0.25">
      <c r="A41" s="795"/>
      <c r="B41" s="97" t="s">
        <v>127</v>
      </c>
      <c r="C41" s="98">
        <v>1</v>
      </c>
      <c r="D41" s="99">
        <v>1</v>
      </c>
      <c r="E41" s="99">
        <v>1</v>
      </c>
      <c r="F41" s="99">
        <v>1</v>
      </c>
      <c r="G41" s="100">
        <v>1</v>
      </c>
      <c r="H41" s="98">
        <v>6.66</v>
      </c>
      <c r="I41" s="99">
        <v>20.25</v>
      </c>
      <c r="J41" s="99">
        <v>61.51</v>
      </c>
      <c r="K41" s="99">
        <v>1.74</v>
      </c>
      <c r="L41" s="100">
        <v>2.91</v>
      </c>
      <c r="M41" s="98">
        <v>4.78</v>
      </c>
      <c r="N41" s="99">
        <v>18.07</v>
      </c>
      <c r="O41" s="99">
        <v>89.77</v>
      </c>
      <c r="P41" s="99">
        <v>3.16</v>
      </c>
      <c r="Q41" s="100">
        <v>3.58</v>
      </c>
      <c r="R41" s="2"/>
      <c r="S41" s="2"/>
      <c r="T41" s="2"/>
      <c r="U41" s="2"/>
      <c r="V41" s="2"/>
      <c r="W41" s="2"/>
      <c r="X41" s="2"/>
      <c r="Y41" s="2"/>
      <c r="Z41" s="2"/>
      <c r="AA41" s="2"/>
      <c r="AB41" s="2"/>
      <c r="AC41" s="2"/>
    </row>
    <row r="42" spans="1:29" x14ac:dyDescent="0.2">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row>
    <row r="43" spans="1:29" x14ac:dyDescent="0.2">
      <c r="A43" s="2" t="s">
        <v>128</v>
      </c>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row>
    <row r="44" spans="1:29" x14ac:dyDescent="0.2">
      <c r="A44" s="96">
        <v>1</v>
      </c>
      <c r="B44" s="803" t="s">
        <v>129</v>
      </c>
      <c r="C44" s="803"/>
      <c r="D44" s="803"/>
      <c r="E44" s="803"/>
      <c r="F44" s="803"/>
      <c r="G44" s="803"/>
      <c r="H44" s="803"/>
      <c r="I44" s="803"/>
      <c r="J44" s="803"/>
      <c r="K44" s="803"/>
      <c r="L44" s="803"/>
      <c r="M44" s="803"/>
      <c r="N44" s="2"/>
      <c r="O44" s="2"/>
      <c r="P44" s="2"/>
      <c r="Q44" s="2"/>
      <c r="R44" s="2"/>
      <c r="S44" s="2"/>
      <c r="T44" s="2"/>
      <c r="U44" s="2"/>
      <c r="V44" s="2"/>
      <c r="W44" s="2"/>
      <c r="X44" s="2"/>
      <c r="Y44" s="2"/>
      <c r="Z44" s="2"/>
      <c r="AA44" s="2"/>
      <c r="AB44" s="2"/>
      <c r="AC44" s="2"/>
    </row>
    <row r="45" spans="1:29" x14ac:dyDescent="0.2">
      <c r="A45" s="110" t="s">
        <v>120</v>
      </c>
      <c r="B45" s="785" t="s">
        <v>130</v>
      </c>
      <c r="C45" s="785"/>
      <c r="D45" s="785"/>
      <c r="E45" s="785"/>
      <c r="F45" s="785"/>
      <c r="G45" s="785"/>
      <c r="H45" s="785"/>
      <c r="I45" s="785"/>
      <c r="J45" s="785"/>
      <c r="K45" s="785"/>
      <c r="L45" s="785"/>
      <c r="M45" s="2"/>
      <c r="N45" s="2"/>
      <c r="O45" s="2"/>
      <c r="P45" s="2"/>
      <c r="Q45" s="2"/>
      <c r="R45" s="2"/>
      <c r="S45" s="2"/>
      <c r="T45" s="2"/>
      <c r="U45" s="2"/>
      <c r="V45" s="2"/>
      <c r="W45" s="2"/>
      <c r="X45" s="2"/>
      <c r="Y45" s="2"/>
      <c r="Z45" s="2"/>
      <c r="AA45" s="2"/>
      <c r="AB45" s="2"/>
      <c r="AC45" s="2"/>
    </row>
    <row r="46" spans="1:29" x14ac:dyDescent="0.2">
      <c r="A46" s="2"/>
      <c r="B46" s="111"/>
      <c r="C46" s="111"/>
      <c r="D46" s="111"/>
      <c r="E46" s="111"/>
      <c r="F46" s="111"/>
      <c r="G46" s="111"/>
      <c r="H46" s="111"/>
      <c r="I46" s="111"/>
      <c r="J46" s="111"/>
      <c r="K46" s="111"/>
      <c r="L46" s="111"/>
      <c r="M46" s="2"/>
      <c r="N46" s="2"/>
      <c r="O46" s="2"/>
      <c r="P46" s="2"/>
      <c r="Q46" s="2"/>
      <c r="R46" s="2"/>
      <c r="S46" s="2"/>
      <c r="T46" s="2"/>
      <c r="U46" s="2"/>
      <c r="V46" s="2"/>
      <c r="W46" s="2"/>
      <c r="X46" s="2"/>
      <c r="Y46" s="2"/>
      <c r="Z46" s="2"/>
      <c r="AA46" s="2"/>
      <c r="AB46" s="2"/>
      <c r="AC46" s="2"/>
    </row>
    <row r="47" spans="1:29" x14ac:dyDescent="0.2">
      <c r="A47" s="8" t="s">
        <v>134</v>
      </c>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row>
    <row r="48" spans="1:29" x14ac:dyDescent="0.2">
      <c r="A48" s="9" t="s">
        <v>131</v>
      </c>
      <c r="B48" s="2" t="s">
        <v>132</v>
      </c>
      <c r="C48" s="2" t="s">
        <v>133</v>
      </c>
      <c r="D48" s="2"/>
      <c r="E48" s="2"/>
      <c r="F48" s="2"/>
      <c r="G48" s="2"/>
      <c r="H48" s="2"/>
      <c r="I48" s="2"/>
      <c r="J48" s="2"/>
      <c r="K48" s="2"/>
      <c r="L48" s="2"/>
      <c r="M48" s="2"/>
      <c r="N48" s="2"/>
      <c r="O48" s="2"/>
      <c r="P48" s="2"/>
      <c r="Q48" s="2"/>
      <c r="R48" s="2"/>
      <c r="S48" s="2"/>
      <c r="T48" s="2"/>
      <c r="U48" s="2"/>
      <c r="V48" s="2"/>
      <c r="W48" s="2"/>
      <c r="X48" s="2"/>
      <c r="Y48" s="2"/>
      <c r="Z48" s="2"/>
      <c r="AA48" s="2"/>
      <c r="AB48" s="2"/>
      <c r="AC48" s="2"/>
    </row>
    <row r="49" spans="1:29" x14ac:dyDescent="0.2">
      <c r="A49" s="112">
        <v>2.7299999999999999E-9</v>
      </c>
      <c r="B49" s="92">
        <v>1.5480000000000001E-2</v>
      </c>
      <c r="C49" s="92">
        <v>4.9279999999999997E-2</v>
      </c>
      <c r="D49" s="2"/>
      <c r="E49" s="2"/>
      <c r="F49" s="2"/>
      <c r="G49" s="2"/>
      <c r="H49" s="2"/>
      <c r="I49" s="2"/>
      <c r="J49" s="2"/>
      <c r="K49" s="2"/>
      <c r="L49" s="2"/>
      <c r="M49" s="2"/>
      <c r="N49" s="2"/>
      <c r="O49" s="2"/>
      <c r="P49" s="2"/>
      <c r="Q49" s="2"/>
      <c r="R49" s="2"/>
      <c r="S49" s="2"/>
      <c r="T49" s="2"/>
      <c r="U49" s="2"/>
      <c r="V49" s="2"/>
      <c r="W49" s="2"/>
      <c r="X49" s="2"/>
      <c r="Y49" s="2"/>
      <c r="Z49" s="2"/>
      <c r="AA49" s="2"/>
      <c r="AB49" s="2"/>
      <c r="AC49" s="2"/>
    </row>
    <row r="50" spans="1:29" x14ac:dyDescent="0.2">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row>
  </sheetData>
  <mergeCells count="15">
    <mergeCell ref="B45:L45"/>
    <mergeCell ref="A2:E2"/>
    <mergeCell ref="V3:X3"/>
    <mergeCell ref="C4:G4"/>
    <mergeCell ref="H4:L4"/>
    <mergeCell ref="M4:Q4"/>
    <mergeCell ref="A5:A19"/>
    <mergeCell ref="T5:T19"/>
    <mergeCell ref="V18:X18"/>
    <mergeCell ref="V19:X19"/>
    <mergeCell ref="A20:A29"/>
    <mergeCell ref="T20:T29"/>
    <mergeCell ref="V25:X25"/>
    <mergeCell ref="A30:A41"/>
    <mergeCell ref="B44:M4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13"/>
  <sheetViews>
    <sheetView workbookViewId="0"/>
  </sheetViews>
  <sheetFormatPr baseColWidth="10" defaultColWidth="8.83203125" defaultRowHeight="15" x14ac:dyDescent="0.2"/>
  <cols>
    <col min="1" max="1" width="41.6640625" customWidth="1"/>
  </cols>
  <sheetData>
    <row r="1" spans="1:15" x14ac:dyDescent="0.2">
      <c r="A1" s="1" t="s">
        <v>135</v>
      </c>
      <c r="B1" s="2"/>
      <c r="C1" s="2"/>
      <c r="D1" s="2"/>
      <c r="E1" s="2"/>
      <c r="F1" s="2"/>
      <c r="G1" s="2"/>
      <c r="H1" s="2"/>
      <c r="I1" s="2"/>
      <c r="J1" s="2"/>
      <c r="K1" s="2"/>
      <c r="L1" s="2"/>
      <c r="M1" s="2"/>
      <c r="N1" s="2"/>
      <c r="O1" s="2"/>
    </row>
    <row r="2" spans="1:15" x14ac:dyDescent="0.2">
      <c r="A2" s="806" t="s">
        <v>136</v>
      </c>
      <c r="B2" s="806"/>
      <c r="C2" s="806"/>
      <c r="D2" s="806"/>
      <c r="E2" s="806"/>
      <c r="F2" s="806"/>
      <c r="G2" s="2"/>
      <c r="H2" s="2"/>
      <c r="I2" s="2"/>
      <c r="J2" s="2"/>
      <c r="K2" s="2"/>
      <c r="L2" s="2"/>
      <c r="M2" s="2"/>
      <c r="N2" s="2"/>
      <c r="O2" s="2"/>
    </row>
    <row r="3" spans="1:15" ht="16" thickBot="1" x14ac:dyDescent="0.25">
      <c r="A3" s="2"/>
      <c r="B3" s="2"/>
      <c r="C3" s="2"/>
      <c r="D3" s="2"/>
      <c r="E3" s="2"/>
      <c r="F3" s="2"/>
      <c r="G3" s="2"/>
      <c r="H3" s="2"/>
      <c r="I3" s="2"/>
      <c r="J3" s="2"/>
      <c r="K3" s="2"/>
      <c r="L3" s="2"/>
      <c r="M3" s="2"/>
      <c r="N3" s="2"/>
      <c r="O3" s="2"/>
    </row>
    <row r="4" spans="1:15" x14ac:dyDescent="0.2">
      <c r="A4" s="3" t="s">
        <v>137</v>
      </c>
      <c r="B4" s="807" t="s">
        <v>138</v>
      </c>
      <c r="C4" s="808"/>
      <c r="D4" s="809" t="s">
        <v>139</v>
      </c>
      <c r="E4" s="805"/>
      <c r="F4" s="804" t="s">
        <v>140</v>
      </c>
      <c r="G4" s="805"/>
      <c r="H4" s="2"/>
      <c r="I4" s="3" t="s">
        <v>141</v>
      </c>
      <c r="J4" s="807" t="s">
        <v>138</v>
      </c>
      <c r="K4" s="808"/>
      <c r="L4" s="809" t="s">
        <v>139</v>
      </c>
      <c r="M4" s="805"/>
      <c r="N4" s="804" t="s">
        <v>140</v>
      </c>
      <c r="O4" s="805"/>
    </row>
    <row r="5" spans="1:15" ht="16" thickBot="1" x14ac:dyDescent="0.25">
      <c r="A5" s="2"/>
      <c r="B5" s="115" t="s">
        <v>18</v>
      </c>
      <c r="C5" s="116" t="s">
        <v>19</v>
      </c>
      <c r="D5" s="115" t="s">
        <v>18</v>
      </c>
      <c r="E5" s="116" t="s">
        <v>19</v>
      </c>
      <c r="F5" s="117" t="s">
        <v>18</v>
      </c>
      <c r="G5" s="116" t="s">
        <v>19</v>
      </c>
      <c r="H5" s="2"/>
      <c r="I5" s="2"/>
      <c r="J5" s="115" t="s">
        <v>18</v>
      </c>
      <c r="K5" s="116" t="s">
        <v>19</v>
      </c>
      <c r="L5" s="115" t="s">
        <v>18</v>
      </c>
      <c r="M5" s="116" t="s">
        <v>19</v>
      </c>
      <c r="N5" s="117" t="s">
        <v>18</v>
      </c>
      <c r="O5" s="116" t="s">
        <v>19</v>
      </c>
    </row>
    <row r="6" spans="1:15" x14ac:dyDescent="0.2">
      <c r="A6" s="2"/>
      <c r="B6" s="118">
        <v>1</v>
      </c>
      <c r="C6" s="119">
        <v>7.039665970772444</v>
      </c>
      <c r="D6" s="118">
        <v>0.12839248434237993</v>
      </c>
      <c r="E6" s="119">
        <v>2.3288100208768272</v>
      </c>
      <c r="F6" s="120">
        <v>0.20981210855949906</v>
      </c>
      <c r="G6" s="119">
        <v>1.315240083507307</v>
      </c>
      <c r="H6" s="2"/>
      <c r="I6" s="2"/>
      <c r="J6" s="118">
        <v>1</v>
      </c>
      <c r="K6" s="119">
        <v>7.2713836047625566</v>
      </c>
      <c r="L6" s="118">
        <v>0.90296975502942378</v>
      </c>
      <c r="M6" s="119">
        <v>5.0452306007937597</v>
      </c>
      <c r="N6" s="120">
        <v>0.6750376351443822</v>
      </c>
      <c r="O6" s="119">
        <v>7.0583002600246347</v>
      </c>
    </row>
    <row r="7" spans="1:15" x14ac:dyDescent="0.2">
      <c r="A7" s="2"/>
      <c r="B7" s="121">
        <v>1</v>
      </c>
      <c r="C7" s="122">
        <v>7.3997944501541637</v>
      </c>
      <c r="D7" s="121">
        <v>0.33607399794450171</v>
      </c>
      <c r="E7" s="122">
        <v>0.96608427543679354</v>
      </c>
      <c r="F7" s="123">
        <v>1.5601233299075028</v>
      </c>
      <c r="G7" s="122">
        <v>5.120246659815006</v>
      </c>
      <c r="H7" s="2"/>
      <c r="I7" s="2"/>
      <c r="J7" s="121">
        <v>1</v>
      </c>
      <c r="K7" s="122">
        <v>12.408732999284183</v>
      </c>
      <c r="L7" s="121">
        <v>0.52326413743736588</v>
      </c>
      <c r="M7" s="122">
        <v>6.4556191839656414</v>
      </c>
      <c r="N7" s="123">
        <v>0.84180386542591279</v>
      </c>
      <c r="O7" s="122">
        <v>11.468146027201145</v>
      </c>
    </row>
    <row r="8" spans="1:15" x14ac:dyDescent="0.2">
      <c r="A8" s="2"/>
      <c r="B8" s="121">
        <v>1</v>
      </c>
      <c r="C8" s="122">
        <v>2.2972972972972969</v>
      </c>
      <c r="D8" s="121">
        <v>0.25563063063063057</v>
      </c>
      <c r="E8" s="122">
        <v>0.30518018018018017</v>
      </c>
      <c r="F8" s="123">
        <v>0.34909909909909909</v>
      </c>
      <c r="G8" s="122">
        <v>1.7725225225225225</v>
      </c>
      <c r="H8" s="2"/>
      <c r="I8" s="2"/>
      <c r="J8" s="121">
        <v>1</v>
      </c>
      <c r="K8" s="122">
        <v>3.5847347994825354</v>
      </c>
      <c r="L8" s="121">
        <v>0.76714100905562732</v>
      </c>
      <c r="M8" s="122">
        <v>0.3758085381630013</v>
      </c>
      <c r="N8" s="123">
        <v>0.389391979301423</v>
      </c>
      <c r="O8" s="122">
        <v>0.89521345407503228</v>
      </c>
    </row>
    <row r="9" spans="1:15" x14ac:dyDescent="0.2">
      <c r="A9" s="2"/>
      <c r="B9" s="121">
        <v>1</v>
      </c>
      <c r="C9" s="122">
        <v>2.4525059027080762</v>
      </c>
      <c r="D9" s="121">
        <v>0.11334155410895394</v>
      </c>
      <c r="E9" s="122">
        <v>0.61753319377132854</v>
      </c>
      <c r="F9" s="123">
        <v>0.27563495932627874</v>
      </c>
      <c r="G9" s="122">
        <v>1.1223748482502174</v>
      </c>
      <c r="H9" s="2"/>
      <c r="I9" s="2"/>
      <c r="J9" s="121">
        <v>1</v>
      </c>
      <c r="K9" s="122">
        <v>2.6148711611031437</v>
      </c>
      <c r="L9" s="121">
        <v>0.11669189032006504</v>
      </c>
      <c r="M9" s="122">
        <v>1.2601825355389158</v>
      </c>
      <c r="N9" s="123">
        <v>0.52543403408828049</v>
      </c>
      <c r="O9" s="122">
        <v>1.8294198119130543</v>
      </c>
    </row>
    <row r="10" spans="1:15" ht="16" thickBot="1" x14ac:dyDescent="0.25">
      <c r="A10" s="2"/>
      <c r="B10" s="124">
        <v>1</v>
      </c>
      <c r="C10" s="125">
        <v>12.238410596026492</v>
      </c>
      <c r="D10" s="124">
        <v>0.33774834437086082</v>
      </c>
      <c r="E10" s="125">
        <v>0.28476821192052965</v>
      </c>
      <c r="F10" s="126">
        <v>0.5496688741721858</v>
      </c>
      <c r="G10" s="125">
        <v>2.1324503311258285</v>
      </c>
      <c r="H10" s="2"/>
      <c r="I10" s="2"/>
      <c r="J10" s="124">
        <v>1</v>
      </c>
      <c r="K10" s="125">
        <v>3.1571568018457712</v>
      </c>
      <c r="L10" s="124">
        <v>8.2616026266749507E-2</v>
      </c>
      <c r="M10" s="125">
        <v>0.50128671576892359</v>
      </c>
      <c r="N10" s="126">
        <v>0.7868488774514153</v>
      </c>
      <c r="O10" s="125">
        <v>1.2999378826870176</v>
      </c>
    </row>
    <row r="11" spans="1:15" x14ac:dyDescent="0.2">
      <c r="A11" s="20" t="s">
        <v>142</v>
      </c>
      <c r="B11" s="2"/>
      <c r="C11" s="2"/>
      <c r="D11" s="2"/>
      <c r="E11" s="127">
        <v>7.9000000000000008E-3</v>
      </c>
      <c r="F11" s="2"/>
      <c r="G11" s="127">
        <v>3.6799999999999999E-2</v>
      </c>
      <c r="H11" s="2"/>
      <c r="I11" s="2"/>
      <c r="J11" s="2"/>
      <c r="K11" s="2"/>
      <c r="L11" s="71"/>
      <c r="M11" s="127">
        <v>3.4099999999999998E-2</v>
      </c>
      <c r="N11" s="2"/>
      <c r="O11" s="128">
        <v>0.1037</v>
      </c>
    </row>
    <row r="12" spans="1:15" x14ac:dyDescent="0.2">
      <c r="A12" s="20" t="s">
        <v>143</v>
      </c>
      <c r="B12" s="2"/>
      <c r="C12" s="2"/>
      <c r="D12" s="92" t="s">
        <v>24</v>
      </c>
      <c r="E12" s="2"/>
      <c r="F12" s="112">
        <v>0.17460000000000001</v>
      </c>
      <c r="G12" s="2"/>
      <c r="H12" s="2"/>
      <c r="I12" s="2"/>
      <c r="J12" s="2"/>
      <c r="K12" s="2"/>
      <c r="L12" s="112">
        <v>3.49E-2</v>
      </c>
      <c r="M12" s="2"/>
      <c r="N12" s="112">
        <v>1.2999999999999999E-2</v>
      </c>
      <c r="O12" s="2"/>
    </row>
    <row r="13" spans="1:15" x14ac:dyDescent="0.2">
      <c r="A13" s="9"/>
      <c r="B13" s="2"/>
      <c r="C13" s="2"/>
      <c r="D13" s="2"/>
      <c r="E13" s="2"/>
      <c r="F13" s="2"/>
      <c r="G13" s="2"/>
      <c r="H13" s="2"/>
      <c r="I13" s="2"/>
      <c r="J13" s="129"/>
      <c r="K13" s="2"/>
      <c r="L13" s="2"/>
      <c r="M13" s="2"/>
      <c r="N13" s="2"/>
      <c r="O13" s="2"/>
    </row>
  </sheetData>
  <mergeCells count="7">
    <mergeCell ref="N4:O4"/>
    <mergeCell ref="A2:F2"/>
    <mergeCell ref="B4:C4"/>
    <mergeCell ref="D4:E4"/>
    <mergeCell ref="F4:G4"/>
    <mergeCell ref="J4:K4"/>
    <mergeCell ref="L4:M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0"/>
  <sheetViews>
    <sheetView workbookViewId="0"/>
  </sheetViews>
  <sheetFormatPr baseColWidth="10" defaultColWidth="8.83203125" defaultRowHeight="15" x14ac:dyDescent="0.2"/>
  <cols>
    <col min="1" max="1" width="42.1640625" customWidth="1"/>
  </cols>
  <sheetData>
    <row r="1" spans="1:7" x14ac:dyDescent="0.2">
      <c r="A1" s="1" t="s">
        <v>144</v>
      </c>
      <c r="B1" s="2"/>
      <c r="C1" s="2"/>
      <c r="D1" s="2"/>
      <c r="E1" s="2"/>
      <c r="F1" s="2"/>
      <c r="G1" s="2"/>
    </row>
    <row r="2" spans="1:7" x14ac:dyDescent="0.2">
      <c r="A2" s="806" t="s">
        <v>145</v>
      </c>
      <c r="B2" s="806"/>
      <c r="C2" s="806"/>
      <c r="D2" s="806"/>
      <c r="E2" s="806"/>
      <c r="F2" s="806"/>
      <c r="G2" s="2"/>
    </row>
    <row r="3" spans="1:7" ht="16" thickBot="1" x14ac:dyDescent="0.25">
      <c r="A3" s="2"/>
      <c r="B3" s="2"/>
      <c r="C3" s="2"/>
      <c r="D3" s="2"/>
      <c r="E3" s="2"/>
      <c r="F3" s="2"/>
      <c r="G3" s="2"/>
    </row>
    <row r="4" spans="1:7" x14ac:dyDescent="0.2">
      <c r="A4" s="3" t="s">
        <v>27</v>
      </c>
      <c r="B4" s="810" t="s">
        <v>138</v>
      </c>
      <c r="C4" s="811"/>
      <c r="D4" s="812" t="s">
        <v>139</v>
      </c>
      <c r="E4" s="813"/>
      <c r="F4" s="814" t="s">
        <v>140</v>
      </c>
      <c r="G4" s="813"/>
    </row>
    <row r="5" spans="1:7" ht="16" thickBot="1" x14ac:dyDescent="0.25">
      <c r="A5" s="2"/>
      <c r="B5" s="115" t="s">
        <v>18</v>
      </c>
      <c r="C5" s="116" t="s">
        <v>19</v>
      </c>
      <c r="D5" s="115" t="s">
        <v>18</v>
      </c>
      <c r="E5" s="116" t="s">
        <v>19</v>
      </c>
      <c r="F5" s="117" t="s">
        <v>18</v>
      </c>
      <c r="G5" s="116" t="s">
        <v>19</v>
      </c>
    </row>
    <row r="6" spans="1:7" x14ac:dyDescent="0.2">
      <c r="A6" s="2"/>
      <c r="B6" s="130">
        <v>1.15673799884326E-3</v>
      </c>
      <c r="C6" s="131">
        <v>2.824207492795389E-2</v>
      </c>
      <c r="D6" s="130">
        <v>0</v>
      </c>
      <c r="E6" s="131">
        <v>3.3806626098715348E-3</v>
      </c>
      <c r="F6" s="132">
        <v>0</v>
      </c>
      <c r="G6" s="131">
        <v>1.2591119946984758E-2</v>
      </c>
    </row>
    <row r="7" spans="1:7" x14ac:dyDescent="0.2">
      <c r="A7" s="2"/>
      <c r="B7" s="133">
        <v>2.8188865398167699E-3</v>
      </c>
      <c r="C7" s="134">
        <v>2.9271206690561529E-2</v>
      </c>
      <c r="D7" s="133">
        <v>2.6795284030010718E-3</v>
      </c>
      <c r="E7" s="134">
        <v>6.3862585333626957E-3</v>
      </c>
      <c r="F7" s="135">
        <v>0</v>
      </c>
      <c r="G7" s="134">
        <v>1.5425403711737768E-2</v>
      </c>
    </row>
    <row r="8" spans="1:7" x14ac:dyDescent="0.2">
      <c r="A8" s="2"/>
      <c r="B8" s="133">
        <v>5.9772859524335337E-4</v>
      </c>
      <c r="C8" s="134">
        <v>4.4492674986435159E-2</v>
      </c>
      <c r="D8" s="133">
        <v>1.8771788683293108E-3</v>
      </c>
      <c r="E8" s="134">
        <v>7.2843822843822841E-3</v>
      </c>
      <c r="F8" s="135">
        <v>6.646726487205051E-4</v>
      </c>
      <c r="G8" s="134">
        <v>1.4925373134328358E-2</v>
      </c>
    </row>
    <row r="9" spans="1:7" ht="16" thickBot="1" x14ac:dyDescent="0.25">
      <c r="A9" s="2"/>
      <c r="B9" s="136">
        <v>0</v>
      </c>
      <c r="C9" s="137">
        <v>6.7720090293453723E-3</v>
      </c>
      <c r="D9" s="136">
        <v>0</v>
      </c>
      <c r="E9" s="137">
        <v>3.0060120240480962E-3</v>
      </c>
      <c r="F9" s="138">
        <v>0</v>
      </c>
      <c r="G9" s="137">
        <v>5.434782608695652E-3</v>
      </c>
    </row>
    <row r="10" spans="1:7" x14ac:dyDescent="0.2">
      <c r="A10" s="20" t="s">
        <v>142</v>
      </c>
      <c r="B10" s="2"/>
      <c r="C10" s="2"/>
      <c r="D10" s="2"/>
      <c r="E10" s="139">
        <v>1.0999999999999999E-2</v>
      </c>
      <c r="F10" s="2"/>
      <c r="G10" s="127">
        <v>3.1E-2</v>
      </c>
    </row>
  </sheetData>
  <mergeCells count="4">
    <mergeCell ref="A2:F2"/>
    <mergeCell ref="B4:C4"/>
    <mergeCell ref="D4:E4"/>
    <mergeCell ref="F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F56"/>
  <sheetViews>
    <sheetView workbookViewId="0"/>
  </sheetViews>
  <sheetFormatPr baseColWidth="10" defaultColWidth="8.83203125" defaultRowHeight="15" x14ac:dyDescent="0.2"/>
  <cols>
    <col min="1" max="1" width="32.5" customWidth="1"/>
  </cols>
  <sheetData>
    <row r="1" spans="1:32" x14ac:dyDescent="0.2">
      <c r="A1" s="1" t="s">
        <v>146</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row>
    <row r="2" spans="1:32" x14ac:dyDescent="0.2">
      <c r="A2" s="803" t="s">
        <v>147</v>
      </c>
      <c r="B2" s="803"/>
      <c r="C2" s="803"/>
      <c r="D2" s="803"/>
      <c r="E2" s="803"/>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row>
    <row r="3" spans="1:32" x14ac:dyDescent="0.2">
      <c r="A3" s="140"/>
      <c r="B3" s="140"/>
      <c r="C3" s="140"/>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row>
    <row r="4" spans="1:32" x14ac:dyDescent="0.2">
      <c r="A4" s="2"/>
      <c r="B4" s="822" t="s">
        <v>148</v>
      </c>
      <c r="C4" s="823"/>
      <c r="D4" s="823"/>
      <c r="E4" s="823"/>
      <c r="F4" s="823"/>
      <c r="G4" s="823"/>
      <c r="H4" s="823"/>
      <c r="I4" s="823"/>
      <c r="J4" s="823"/>
      <c r="K4" s="823"/>
      <c r="L4" s="824"/>
      <c r="M4" s="2"/>
      <c r="N4" s="2"/>
      <c r="O4" s="2"/>
      <c r="P4" s="2"/>
      <c r="Q4" s="2"/>
      <c r="R4" s="2"/>
      <c r="S4" s="2"/>
      <c r="T4" s="2"/>
      <c r="U4" s="2"/>
      <c r="V4" s="2"/>
      <c r="W4" s="2"/>
      <c r="X4" s="2"/>
      <c r="Y4" s="2"/>
      <c r="Z4" s="2"/>
      <c r="AA4" s="2"/>
      <c r="AB4" s="2"/>
      <c r="AC4" s="2"/>
      <c r="AD4" s="2"/>
      <c r="AE4" s="2"/>
      <c r="AF4" s="2"/>
    </row>
    <row r="5" spans="1:32" ht="16" thickBot="1" x14ac:dyDescent="0.25">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row>
    <row r="6" spans="1:32" ht="16" thickBot="1" x14ac:dyDescent="0.25">
      <c r="A6" s="2"/>
      <c r="B6" s="2"/>
      <c r="C6" s="815" t="s">
        <v>18</v>
      </c>
      <c r="D6" s="816"/>
      <c r="E6" s="816"/>
      <c r="F6" s="816"/>
      <c r="G6" s="817"/>
      <c r="H6" s="815" t="s">
        <v>19</v>
      </c>
      <c r="I6" s="816"/>
      <c r="J6" s="816"/>
      <c r="K6" s="816"/>
      <c r="L6" s="817"/>
      <c r="M6" s="2"/>
      <c r="N6" s="2"/>
      <c r="O6" s="2"/>
      <c r="AB6" s="2"/>
      <c r="AC6" s="2"/>
      <c r="AD6" s="2"/>
      <c r="AE6" s="2"/>
      <c r="AF6" s="2"/>
    </row>
    <row r="7" spans="1:32" ht="16" thickBot="1" x14ac:dyDescent="0.25">
      <c r="A7" s="2"/>
      <c r="B7" s="72" t="s">
        <v>56</v>
      </c>
      <c r="C7" s="145" t="s">
        <v>138</v>
      </c>
      <c r="D7" s="146" t="s">
        <v>149</v>
      </c>
      <c r="E7" s="146" t="s">
        <v>150</v>
      </c>
      <c r="F7" s="146" t="s">
        <v>151</v>
      </c>
      <c r="G7" s="147" t="s">
        <v>152</v>
      </c>
      <c r="H7" s="145" t="s">
        <v>138</v>
      </c>
      <c r="I7" s="146" t="s">
        <v>149</v>
      </c>
      <c r="J7" s="146" t="s">
        <v>150</v>
      </c>
      <c r="K7" s="146" t="s">
        <v>151</v>
      </c>
      <c r="L7" s="147" t="s">
        <v>152</v>
      </c>
      <c r="M7" s="2"/>
      <c r="N7" s="2"/>
      <c r="O7" s="2"/>
      <c r="AB7" s="2"/>
      <c r="AC7" s="2"/>
      <c r="AD7" s="2"/>
      <c r="AE7" s="2"/>
      <c r="AF7" s="2"/>
    </row>
    <row r="8" spans="1:32" x14ac:dyDescent="0.2">
      <c r="A8" s="796" t="s">
        <v>153</v>
      </c>
      <c r="B8" s="148" t="s">
        <v>75</v>
      </c>
      <c r="C8" s="149">
        <f t="shared" ref="C8:C25" si="0">GEOMEAN(C32:E32)</f>
        <v>1</v>
      </c>
      <c r="D8" s="150">
        <f t="shared" ref="D8:D25" si="1">GEOMEAN(F32:H32)</f>
        <v>1.0698814106071708</v>
      </c>
      <c r="E8" s="150">
        <f t="shared" ref="E8:E25" si="2">GEOMEAN(I32:K32)</f>
        <v>1.4652519247967679</v>
      </c>
      <c r="F8" s="150">
        <f t="shared" ref="F8:F25" si="3">GEOMEAN(L32:N32)</f>
        <v>2.1819374069387498</v>
      </c>
      <c r="G8" s="151">
        <f t="shared" ref="G8:G25" si="4">GEOMEAN(O32:Q32)</f>
        <v>0.59299473751954146</v>
      </c>
      <c r="H8" s="149">
        <f t="shared" ref="H8:H25" si="5">GEOMEAN(R32:T32)</f>
        <v>5.749468517331298</v>
      </c>
      <c r="I8" s="150">
        <f t="shared" ref="I8:I25" si="6">GEOMEAN(U32:W32)</f>
        <v>3.5167265119602535</v>
      </c>
      <c r="J8" s="150">
        <f t="shared" ref="J8:J25" si="7">GEOMEAN(X32:Z32)</f>
        <v>5.432070686478407</v>
      </c>
      <c r="K8" s="150">
        <f t="shared" ref="K8:K25" si="8">GEOMEAN(AA32:AC32)</f>
        <v>9.3759474753339997</v>
      </c>
      <c r="L8" s="151">
        <f t="shared" ref="L8:L25" si="9">GEOMEAN(AD32:AF32)</f>
        <v>1.3303596148119179</v>
      </c>
      <c r="M8" s="2"/>
      <c r="N8" s="2"/>
      <c r="O8" s="2"/>
      <c r="AB8" s="2"/>
      <c r="AC8" s="2"/>
      <c r="AD8" s="2"/>
      <c r="AE8" s="2"/>
      <c r="AF8" s="2"/>
    </row>
    <row r="9" spans="1:32" x14ac:dyDescent="0.2">
      <c r="A9" s="794"/>
      <c r="B9" s="152" t="s">
        <v>69</v>
      </c>
      <c r="C9" s="153">
        <f t="shared" si="0"/>
        <v>1</v>
      </c>
      <c r="D9" s="154">
        <f t="shared" si="1"/>
        <v>1.0576992306413973</v>
      </c>
      <c r="E9" s="154">
        <f t="shared" si="2"/>
        <v>0.5375041746146576</v>
      </c>
      <c r="F9" s="154">
        <f t="shared" si="3"/>
        <v>0.91940601332170957</v>
      </c>
      <c r="G9" s="155">
        <f t="shared" si="4"/>
        <v>0.56157145278360088</v>
      </c>
      <c r="H9" s="153">
        <f t="shared" si="5"/>
        <v>3.1104440697938878</v>
      </c>
      <c r="I9" s="154">
        <f t="shared" si="6"/>
        <v>2.076248661142988</v>
      </c>
      <c r="J9" s="154">
        <f t="shared" si="7"/>
        <v>0.90391449855098971</v>
      </c>
      <c r="K9" s="154">
        <f t="shared" si="8"/>
        <v>2.7045654863031205</v>
      </c>
      <c r="L9" s="155">
        <f t="shared" si="9"/>
        <v>0.82579012482801051</v>
      </c>
      <c r="M9" s="2"/>
      <c r="N9" s="2"/>
      <c r="O9" s="2"/>
      <c r="AB9" s="2"/>
      <c r="AC9" s="2"/>
      <c r="AD9" s="2"/>
      <c r="AE9" s="2"/>
      <c r="AF9" s="2"/>
    </row>
    <row r="10" spans="1:32" ht="16" thickBot="1" x14ac:dyDescent="0.25">
      <c r="A10" s="795"/>
      <c r="B10" s="156" t="s">
        <v>72</v>
      </c>
      <c r="C10" s="157">
        <f t="shared" si="0"/>
        <v>1</v>
      </c>
      <c r="D10" s="158">
        <f t="shared" si="1"/>
        <v>0.75590970662714407</v>
      </c>
      <c r="E10" s="158">
        <f t="shared" si="2"/>
        <v>0.84010172111199677</v>
      </c>
      <c r="F10" s="158">
        <f t="shared" si="3"/>
        <v>0.56084042071921314</v>
      </c>
      <c r="G10" s="159">
        <f t="shared" si="4"/>
        <v>0.32346143854598319</v>
      </c>
      <c r="H10" s="157">
        <f t="shared" si="5"/>
        <v>4.4313116516423907</v>
      </c>
      <c r="I10" s="158">
        <f t="shared" si="6"/>
        <v>2.3356166812897468</v>
      </c>
      <c r="J10" s="158">
        <f t="shared" si="7"/>
        <v>2.4157408648268244</v>
      </c>
      <c r="K10" s="158">
        <f t="shared" si="8"/>
        <v>1.7050405071251031</v>
      </c>
      <c r="L10" s="159">
        <f t="shared" si="9"/>
        <v>0.81432161807939674</v>
      </c>
      <c r="M10" s="2"/>
      <c r="N10" s="2"/>
      <c r="O10" s="2"/>
      <c r="AB10" s="2"/>
      <c r="AC10" s="2"/>
      <c r="AD10" s="2"/>
      <c r="AE10" s="2"/>
      <c r="AF10" s="2"/>
    </row>
    <row r="11" spans="1:32" x14ac:dyDescent="0.2">
      <c r="A11" s="796" t="s">
        <v>154</v>
      </c>
      <c r="B11" s="160" t="s">
        <v>86</v>
      </c>
      <c r="C11" s="161">
        <f t="shared" si="0"/>
        <v>1</v>
      </c>
      <c r="D11" s="162">
        <f t="shared" si="1"/>
        <v>0.67659622594534397</v>
      </c>
      <c r="E11" s="162">
        <f t="shared" si="2"/>
        <v>1.0732947536733424</v>
      </c>
      <c r="F11" s="162">
        <f t="shared" si="3"/>
        <v>0.62901428131488957</v>
      </c>
      <c r="G11" s="163">
        <f t="shared" si="4"/>
        <v>0.88906201605703994</v>
      </c>
      <c r="H11" s="161">
        <f t="shared" si="5"/>
        <v>38.831128877159884</v>
      </c>
      <c r="I11" s="162">
        <f t="shared" si="6"/>
        <v>10.766544038322269</v>
      </c>
      <c r="J11" s="162">
        <f t="shared" si="7"/>
        <v>16.224257684910715</v>
      </c>
      <c r="K11" s="162">
        <f t="shared" si="8"/>
        <v>10.636312633952933</v>
      </c>
      <c r="L11" s="163">
        <f t="shared" si="9"/>
        <v>14.505704727435591</v>
      </c>
      <c r="M11" s="2"/>
      <c r="N11" s="2"/>
      <c r="O11" s="2"/>
      <c r="AB11" s="2"/>
      <c r="AC11" s="2"/>
      <c r="AD11" s="2"/>
      <c r="AE11" s="2"/>
      <c r="AF11" s="2"/>
    </row>
    <row r="12" spans="1:32" x14ac:dyDescent="0.2">
      <c r="A12" s="794"/>
      <c r="B12" s="164" t="s">
        <v>66</v>
      </c>
      <c r="C12" s="153">
        <f t="shared" si="0"/>
        <v>1</v>
      </c>
      <c r="D12" s="154">
        <f t="shared" si="1"/>
        <v>0.84666969998830766</v>
      </c>
      <c r="E12" s="154">
        <f t="shared" si="2"/>
        <v>0.20902363710373326</v>
      </c>
      <c r="F12" s="154">
        <f t="shared" si="3"/>
        <v>0.54682255950990888</v>
      </c>
      <c r="G12" s="155">
        <f t="shared" si="4"/>
        <v>0.12806885562712844</v>
      </c>
      <c r="H12" s="153">
        <f t="shared" si="5"/>
        <v>31.616120600143727</v>
      </c>
      <c r="I12" s="154">
        <f t="shared" si="6"/>
        <v>9.4033861537338641</v>
      </c>
      <c r="J12" s="154">
        <f t="shared" si="7"/>
        <v>7.0276839728324587</v>
      </c>
      <c r="K12" s="154">
        <f t="shared" si="8"/>
        <v>9.3006829327477565</v>
      </c>
      <c r="L12" s="155">
        <f t="shared" si="9"/>
        <v>1.5372181436186514</v>
      </c>
      <c r="M12" s="2"/>
      <c r="N12" s="2"/>
      <c r="O12" s="2"/>
      <c r="AB12" s="2"/>
      <c r="AC12" s="2"/>
      <c r="AD12" s="2"/>
      <c r="AE12" s="2"/>
      <c r="AF12" s="2"/>
    </row>
    <row r="13" spans="1:32" x14ac:dyDescent="0.2">
      <c r="A13" s="794"/>
      <c r="B13" s="164" t="s">
        <v>76</v>
      </c>
      <c r="C13" s="153">
        <f t="shared" si="0"/>
        <v>1</v>
      </c>
      <c r="D13" s="154">
        <f t="shared" si="1"/>
        <v>0.85581917541396035</v>
      </c>
      <c r="E13" s="154">
        <f t="shared" si="2"/>
        <v>0.2563331769453906</v>
      </c>
      <c r="F13" s="154">
        <f t="shared" si="3"/>
        <v>0.80407815375463831</v>
      </c>
      <c r="G13" s="155">
        <f t="shared" si="4"/>
        <v>0.10580405363029662</v>
      </c>
      <c r="H13" s="153">
        <f t="shared" si="5"/>
        <v>23.869929005265881</v>
      </c>
      <c r="I13" s="154">
        <f t="shared" si="6"/>
        <v>10.377601798944355</v>
      </c>
      <c r="J13" s="154">
        <f t="shared" si="7"/>
        <v>6.9164637829041977</v>
      </c>
      <c r="K13" s="154">
        <f t="shared" si="8"/>
        <v>22.036984776446452</v>
      </c>
      <c r="L13" s="155">
        <f t="shared" si="9"/>
        <v>2.0851512760498663</v>
      </c>
      <c r="M13" s="2"/>
      <c r="N13" s="2"/>
      <c r="O13" s="2"/>
      <c r="AB13" s="2"/>
      <c r="AC13" s="2"/>
      <c r="AD13" s="2"/>
      <c r="AE13" s="2"/>
      <c r="AF13" s="2"/>
    </row>
    <row r="14" spans="1:32" x14ac:dyDescent="0.2">
      <c r="A14" s="794"/>
      <c r="B14" s="164" t="s">
        <v>155</v>
      </c>
      <c r="C14" s="153">
        <f t="shared" si="0"/>
        <v>1</v>
      </c>
      <c r="D14" s="154">
        <f t="shared" si="1"/>
        <v>0.98499796377986837</v>
      </c>
      <c r="E14" s="154">
        <f t="shared" si="2"/>
        <v>0.86026144537808846</v>
      </c>
      <c r="F14" s="154">
        <f t="shared" si="3"/>
        <v>0.94321483534477657</v>
      </c>
      <c r="G14" s="155">
        <f t="shared" si="4"/>
        <v>0.81906731788010934</v>
      </c>
      <c r="H14" s="153">
        <f t="shared" si="5"/>
        <v>3.0842340762663087</v>
      </c>
      <c r="I14" s="154">
        <f t="shared" si="6"/>
        <v>2.0895077672414466</v>
      </c>
      <c r="J14" s="154">
        <f t="shared" si="7"/>
        <v>2.1609948102718262</v>
      </c>
      <c r="K14" s="154">
        <f t="shared" si="8"/>
        <v>2.7079286715252722</v>
      </c>
      <c r="L14" s="155">
        <f t="shared" si="9"/>
        <v>1.3292268226628907</v>
      </c>
      <c r="M14" s="2"/>
      <c r="N14" s="2"/>
      <c r="O14" s="2"/>
      <c r="P14" s="2"/>
      <c r="Q14" s="2"/>
      <c r="R14" s="2"/>
      <c r="S14" s="2"/>
      <c r="T14" s="2"/>
      <c r="U14" s="2"/>
      <c r="V14" s="2"/>
      <c r="W14" s="2"/>
      <c r="X14" s="2"/>
      <c r="Y14" s="2"/>
      <c r="Z14" s="2"/>
      <c r="AA14" s="2"/>
      <c r="AB14" s="2"/>
      <c r="AC14" s="2"/>
      <c r="AD14" s="2"/>
      <c r="AE14" s="2"/>
      <c r="AF14" s="2"/>
    </row>
    <row r="15" spans="1:32" x14ac:dyDescent="0.2">
      <c r="A15" s="794"/>
      <c r="B15" s="164" t="s">
        <v>73</v>
      </c>
      <c r="C15" s="153">
        <f t="shared" si="0"/>
        <v>1</v>
      </c>
      <c r="D15" s="154">
        <f t="shared" si="1"/>
        <v>1.1943994029098839</v>
      </c>
      <c r="E15" s="154">
        <f t="shared" si="2"/>
        <v>0.4250756648532531</v>
      </c>
      <c r="F15" s="154">
        <f t="shared" si="3"/>
        <v>2.0608628437164409</v>
      </c>
      <c r="G15" s="155">
        <f t="shared" si="4"/>
        <v>0.46940776498660147</v>
      </c>
      <c r="H15" s="153">
        <f t="shared" si="5"/>
        <v>24.15057904402963</v>
      </c>
      <c r="I15" s="154">
        <f t="shared" si="6"/>
        <v>9.0982124046630641</v>
      </c>
      <c r="J15" s="154">
        <f t="shared" si="7"/>
        <v>8.7751675139688032</v>
      </c>
      <c r="K15" s="154">
        <f t="shared" si="8"/>
        <v>19.60193602851983</v>
      </c>
      <c r="L15" s="155">
        <f t="shared" si="9"/>
        <v>7.8025861446404541</v>
      </c>
      <c r="M15" s="2"/>
      <c r="N15" s="2"/>
      <c r="O15" s="2"/>
      <c r="P15" s="2"/>
      <c r="Q15" s="2"/>
      <c r="R15" s="2"/>
      <c r="S15" s="2"/>
      <c r="T15" s="2"/>
      <c r="U15" s="2"/>
      <c r="V15" s="2"/>
      <c r="W15" s="2"/>
      <c r="X15" s="2"/>
      <c r="Y15" s="2"/>
      <c r="Z15" s="2"/>
      <c r="AA15" s="2"/>
      <c r="AB15" s="2"/>
      <c r="AC15" s="2"/>
      <c r="AD15" s="2"/>
      <c r="AE15" s="2"/>
      <c r="AF15" s="2"/>
    </row>
    <row r="16" spans="1:32" x14ac:dyDescent="0.2">
      <c r="A16" s="794"/>
      <c r="B16" s="164" t="s">
        <v>70</v>
      </c>
      <c r="C16" s="153">
        <f t="shared" si="0"/>
        <v>1</v>
      </c>
      <c r="D16" s="154">
        <f t="shared" si="1"/>
        <v>1.3161815376747046</v>
      </c>
      <c r="E16" s="154">
        <f t="shared" si="2"/>
        <v>0.88041147072350301</v>
      </c>
      <c r="F16" s="154">
        <f t="shared" si="3"/>
        <v>3.0407944917871972</v>
      </c>
      <c r="G16" s="155">
        <f t="shared" si="4"/>
        <v>0.64825834657106518</v>
      </c>
      <c r="H16" s="153">
        <f t="shared" si="5"/>
        <v>17.251298395395295</v>
      </c>
      <c r="I16" s="154">
        <f t="shared" si="6"/>
        <v>7.3874275290521636</v>
      </c>
      <c r="J16" s="154">
        <f t="shared" si="7"/>
        <v>8.5429416020468594</v>
      </c>
      <c r="K16" s="154">
        <f t="shared" si="8"/>
        <v>15.550526810227664</v>
      </c>
      <c r="L16" s="155">
        <f t="shared" si="9"/>
        <v>2.9893676575507464</v>
      </c>
      <c r="M16" s="2"/>
      <c r="N16" s="2"/>
      <c r="O16" s="2"/>
      <c r="P16" s="2"/>
      <c r="Q16" s="2"/>
      <c r="R16" s="2"/>
      <c r="S16" s="2"/>
      <c r="T16" s="2"/>
      <c r="U16" s="2"/>
      <c r="V16" s="2"/>
      <c r="W16" s="2"/>
      <c r="X16" s="2"/>
      <c r="Y16" s="2"/>
      <c r="Z16" s="2"/>
      <c r="AA16" s="2"/>
      <c r="AB16" s="2"/>
      <c r="AC16" s="2"/>
      <c r="AD16" s="2"/>
      <c r="AE16" s="2"/>
      <c r="AF16" s="2"/>
    </row>
    <row r="17" spans="1:32" x14ac:dyDescent="0.2">
      <c r="A17" s="794"/>
      <c r="B17" s="164" t="s">
        <v>82</v>
      </c>
      <c r="C17" s="153">
        <f t="shared" si="0"/>
        <v>1</v>
      </c>
      <c r="D17" s="154">
        <f t="shared" si="1"/>
        <v>0.91314198345162612</v>
      </c>
      <c r="E17" s="154">
        <f t="shared" si="2"/>
        <v>0.45830384585151468</v>
      </c>
      <c r="F17" s="154">
        <f t="shared" si="3"/>
        <v>0.98032146969006595</v>
      </c>
      <c r="G17" s="155">
        <f t="shared" si="4"/>
        <v>0.43627155342373658</v>
      </c>
      <c r="H17" s="153">
        <f t="shared" si="5"/>
        <v>14.70431943114548</v>
      </c>
      <c r="I17" s="154">
        <f t="shared" si="6"/>
        <v>8.354959742253822</v>
      </c>
      <c r="J17" s="154">
        <f t="shared" si="7"/>
        <v>7.2808063199098232</v>
      </c>
      <c r="K17" s="154">
        <f t="shared" si="8"/>
        <v>8.337198500773793</v>
      </c>
      <c r="L17" s="155">
        <f t="shared" si="9"/>
        <v>3.3705017671191415</v>
      </c>
      <c r="M17" s="2"/>
      <c r="N17" s="2"/>
      <c r="O17" s="2"/>
      <c r="P17" s="2"/>
      <c r="Q17" s="2"/>
      <c r="R17" s="2"/>
      <c r="S17" s="2"/>
      <c r="T17" s="2"/>
      <c r="U17" s="2"/>
      <c r="V17" s="2"/>
      <c r="W17" s="2"/>
      <c r="X17" s="2"/>
      <c r="Y17" s="2"/>
      <c r="Z17" s="2"/>
      <c r="AA17" s="2"/>
      <c r="AB17" s="2"/>
      <c r="AC17" s="2"/>
      <c r="AD17" s="2"/>
      <c r="AE17" s="2"/>
      <c r="AF17" s="2"/>
    </row>
    <row r="18" spans="1:32" x14ac:dyDescent="0.2">
      <c r="A18" s="794"/>
      <c r="B18" s="164" t="s">
        <v>81</v>
      </c>
      <c r="C18" s="153">
        <f t="shared" si="0"/>
        <v>1</v>
      </c>
      <c r="D18" s="154">
        <f t="shared" si="1"/>
        <v>0.64829434396655417</v>
      </c>
      <c r="E18" s="154">
        <f t="shared" si="2"/>
        <v>0.16104339883037178</v>
      </c>
      <c r="F18" s="154">
        <f t="shared" si="3"/>
        <v>0.24616073761474605</v>
      </c>
      <c r="G18" s="155">
        <f t="shared" si="4"/>
        <v>4.0399693747742479E-2</v>
      </c>
      <c r="H18" s="153">
        <f t="shared" si="5"/>
        <v>110.99167873712327</v>
      </c>
      <c r="I18" s="154">
        <f t="shared" si="6"/>
        <v>43.449422784972647</v>
      </c>
      <c r="J18" s="154">
        <f t="shared" si="7"/>
        <v>18.270953253851658</v>
      </c>
      <c r="K18" s="154">
        <f t="shared" si="8"/>
        <v>48.054681218523804</v>
      </c>
      <c r="L18" s="155">
        <f t="shared" si="9"/>
        <v>5.5150275699052695</v>
      </c>
      <c r="M18" s="2"/>
      <c r="N18" s="2"/>
      <c r="O18" s="2"/>
      <c r="P18" s="2"/>
      <c r="Q18" s="2"/>
      <c r="R18" s="2"/>
      <c r="S18" s="2"/>
      <c r="T18" s="2"/>
      <c r="U18" s="2"/>
      <c r="V18" s="2"/>
      <c r="W18" s="2"/>
      <c r="X18" s="2"/>
      <c r="Y18" s="2"/>
      <c r="Z18" s="2"/>
      <c r="AA18" s="2"/>
      <c r="AB18" s="2"/>
      <c r="AC18" s="2"/>
      <c r="AD18" s="2"/>
      <c r="AE18" s="2"/>
      <c r="AF18" s="2"/>
    </row>
    <row r="19" spans="1:32" x14ac:dyDescent="0.2">
      <c r="A19" s="794"/>
      <c r="B19" s="164" t="s">
        <v>94</v>
      </c>
      <c r="C19" s="153">
        <f t="shared" si="0"/>
        <v>1</v>
      </c>
      <c r="D19" s="154">
        <f t="shared" si="1"/>
        <v>0.94520506448816222</v>
      </c>
      <c r="E19" s="154">
        <f t="shared" si="2"/>
        <v>0.40395356781818609</v>
      </c>
      <c r="F19" s="154">
        <f t="shared" si="3"/>
        <v>0.62366665050305847</v>
      </c>
      <c r="G19" s="155">
        <f t="shared" si="4"/>
        <v>0.25569166912238706</v>
      </c>
      <c r="H19" s="153">
        <f t="shared" si="5"/>
        <v>27.158760229689939</v>
      </c>
      <c r="I19" s="154">
        <f t="shared" si="6"/>
        <v>13.548542117576764</v>
      </c>
      <c r="J19" s="154">
        <f t="shared" si="7"/>
        <v>7.6968420269798186</v>
      </c>
      <c r="K19" s="154">
        <f t="shared" si="8"/>
        <v>13.893465389661342</v>
      </c>
      <c r="L19" s="155">
        <f t="shared" si="9"/>
        <v>4.358631692534841</v>
      </c>
      <c r="M19" s="2"/>
      <c r="N19" s="2"/>
      <c r="O19" s="2"/>
      <c r="P19" s="2"/>
      <c r="Q19" s="2"/>
      <c r="R19" s="2"/>
      <c r="S19" s="2"/>
      <c r="T19" s="2"/>
      <c r="U19" s="2"/>
      <c r="V19" s="2"/>
      <c r="W19" s="2"/>
      <c r="X19" s="2"/>
      <c r="Y19" s="2"/>
      <c r="Z19" s="2"/>
      <c r="AA19" s="2"/>
      <c r="AB19" s="2"/>
      <c r="AC19" s="2"/>
      <c r="AD19" s="2"/>
      <c r="AE19" s="2"/>
      <c r="AF19" s="2"/>
    </row>
    <row r="20" spans="1:32" x14ac:dyDescent="0.2">
      <c r="A20" s="794"/>
      <c r="B20" s="164" t="s">
        <v>156</v>
      </c>
      <c r="C20" s="153">
        <f t="shared" si="0"/>
        <v>1</v>
      </c>
      <c r="D20" s="154">
        <f t="shared" si="1"/>
        <v>1.1216318229611093</v>
      </c>
      <c r="E20" s="154">
        <f t="shared" si="2"/>
        <v>0.75385297873971779</v>
      </c>
      <c r="F20" s="154">
        <f t="shared" si="3"/>
        <v>2.1091895682424524</v>
      </c>
      <c r="G20" s="155">
        <f t="shared" si="4"/>
        <v>0.97532240984306717</v>
      </c>
      <c r="H20" s="153">
        <f t="shared" si="5"/>
        <v>3.5758575382534477</v>
      </c>
      <c r="I20" s="154">
        <f t="shared" si="6"/>
        <v>1.5356912788905273</v>
      </c>
      <c r="J20" s="154">
        <f t="shared" si="7"/>
        <v>1.9272376388074099</v>
      </c>
      <c r="K20" s="154">
        <f t="shared" si="8"/>
        <v>6.3934011070224681</v>
      </c>
      <c r="L20" s="155">
        <f t="shared" si="9"/>
        <v>0.76750361068780293</v>
      </c>
      <c r="M20" s="2"/>
      <c r="N20" s="2"/>
      <c r="O20" s="2"/>
      <c r="P20" s="2"/>
      <c r="Q20" s="2"/>
      <c r="R20" s="2"/>
      <c r="S20" s="2"/>
      <c r="T20" s="2"/>
      <c r="U20" s="2"/>
      <c r="V20" s="2"/>
      <c r="W20" s="2"/>
      <c r="X20" s="2"/>
      <c r="Y20" s="2"/>
      <c r="Z20" s="2"/>
      <c r="AA20" s="2"/>
      <c r="AB20" s="2"/>
      <c r="AC20" s="2"/>
      <c r="AD20" s="2"/>
      <c r="AE20" s="2"/>
      <c r="AF20" s="2"/>
    </row>
    <row r="21" spans="1:32" x14ac:dyDescent="0.2">
      <c r="A21" s="794"/>
      <c r="B21" s="164" t="s">
        <v>157</v>
      </c>
      <c r="C21" s="153">
        <f t="shared" si="0"/>
        <v>1</v>
      </c>
      <c r="D21" s="154">
        <f t="shared" si="1"/>
        <v>1.0500139559799719</v>
      </c>
      <c r="E21" s="154">
        <f t="shared" si="2"/>
        <v>0.79055110507377668</v>
      </c>
      <c r="F21" s="154">
        <f t="shared" si="3"/>
        <v>1.0000890235663926</v>
      </c>
      <c r="G21" s="155">
        <f t="shared" si="4"/>
        <v>0.99307045577700959</v>
      </c>
      <c r="H21" s="153">
        <f t="shared" si="5"/>
        <v>7.3369667202395679</v>
      </c>
      <c r="I21" s="154">
        <f t="shared" si="6"/>
        <v>4.526476911548361</v>
      </c>
      <c r="J21" s="154">
        <f t="shared" si="7"/>
        <v>3.2630086793922746</v>
      </c>
      <c r="K21" s="154">
        <f t="shared" si="8"/>
        <v>5.097468787243816</v>
      </c>
      <c r="L21" s="155">
        <f t="shared" si="9"/>
        <v>3.0899030434352142</v>
      </c>
      <c r="M21" s="2"/>
      <c r="N21" s="2"/>
      <c r="O21" s="2"/>
      <c r="P21" s="2"/>
      <c r="Q21" s="2"/>
      <c r="R21" s="2"/>
      <c r="S21" s="2"/>
      <c r="T21" s="2"/>
      <c r="U21" s="2"/>
      <c r="V21" s="2"/>
      <c r="W21" s="2"/>
      <c r="X21" s="2"/>
      <c r="Y21" s="2"/>
      <c r="Z21" s="2"/>
      <c r="AA21" s="2"/>
      <c r="AB21" s="2"/>
      <c r="AC21" s="2"/>
      <c r="AD21" s="2"/>
      <c r="AE21" s="2"/>
      <c r="AF21" s="2"/>
    </row>
    <row r="22" spans="1:32" x14ac:dyDescent="0.2">
      <c r="A22" s="794"/>
      <c r="B22" s="164" t="s">
        <v>158</v>
      </c>
      <c r="C22" s="153">
        <f t="shared" si="0"/>
        <v>1</v>
      </c>
      <c r="D22" s="154">
        <f t="shared" si="1"/>
        <v>1.0152716870259735</v>
      </c>
      <c r="E22" s="154">
        <f t="shared" si="2"/>
        <v>0.75320145205606903</v>
      </c>
      <c r="F22" s="154">
        <f t="shared" si="3"/>
        <v>1.1117021892342518</v>
      </c>
      <c r="G22" s="155">
        <f t="shared" si="4"/>
        <v>0.83281287362343071</v>
      </c>
      <c r="H22" s="153">
        <f t="shared" si="5"/>
        <v>11.755677421827015</v>
      </c>
      <c r="I22" s="154">
        <f t="shared" si="6"/>
        <v>6.8169763519567974</v>
      </c>
      <c r="J22" s="154">
        <f t="shared" si="7"/>
        <v>6.5606838741008326</v>
      </c>
      <c r="K22" s="154">
        <f t="shared" si="8"/>
        <v>11.037966574185729</v>
      </c>
      <c r="L22" s="155">
        <f t="shared" si="9"/>
        <v>3.8225431872611564</v>
      </c>
      <c r="M22" s="2"/>
      <c r="N22" s="2"/>
      <c r="O22" s="2"/>
      <c r="P22" s="2"/>
      <c r="Q22" s="2"/>
      <c r="R22" s="2"/>
      <c r="S22" s="2"/>
      <c r="T22" s="2"/>
      <c r="U22" s="2"/>
      <c r="V22" s="2"/>
      <c r="W22" s="2"/>
      <c r="X22" s="2"/>
      <c r="Y22" s="2"/>
      <c r="Z22" s="2"/>
      <c r="AA22" s="2"/>
      <c r="AB22" s="2"/>
      <c r="AC22" s="2"/>
      <c r="AD22" s="2"/>
      <c r="AE22" s="2"/>
      <c r="AF22" s="2"/>
    </row>
    <row r="23" spans="1:32" x14ac:dyDescent="0.2">
      <c r="A23" s="794"/>
      <c r="B23" s="164" t="s">
        <v>159</v>
      </c>
      <c r="C23" s="153">
        <f t="shared" si="0"/>
        <v>1</v>
      </c>
      <c r="D23" s="154">
        <f t="shared" si="1"/>
        <v>1.111441093994276</v>
      </c>
      <c r="E23" s="154">
        <f t="shared" si="2"/>
        <v>0.75162345637628947</v>
      </c>
      <c r="F23" s="154">
        <f t="shared" si="3"/>
        <v>1.2079516105496564</v>
      </c>
      <c r="G23" s="155">
        <f t="shared" si="4"/>
        <v>0.9386945224327331</v>
      </c>
      <c r="H23" s="153">
        <f t="shared" si="5"/>
        <v>8.232665352485947</v>
      </c>
      <c r="I23" s="154">
        <f t="shared" si="6"/>
        <v>4.4816799077608129</v>
      </c>
      <c r="J23" s="154">
        <f t="shared" si="7"/>
        <v>3.7303057899607719</v>
      </c>
      <c r="K23" s="154">
        <f t="shared" si="8"/>
        <v>7.1706281624396082</v>
      </c>
      <c r="L23" s="155">
        <f t="shared" si="9"/>
        <v>2.0648282420280015</v>
      </c>
      <c r="M23" s="2"/>
      <c r="N23" s="2"/>
      <c r="O23" s="2"/>
      <c r="P23" s="2"/>
      <c r="Q23" s="2"/>
      <c r="R23" s="2"/>
      <c r="S23" s="2"/>
      <c r="T23" s="2"/>
      <c r="U23" s="2"/>
      <c r="V23" s="2"/>
      <c r="W23" s="2"/>
      <c r="X23" s="2"/>
      <c r="Y23" s="2"/>
      <c r="Z23" s="2"/>
      <c r="AA23" s="2"/>
      <c r="AB23" s="2"/>
      <c r="AC23" s="2"/>
      <c r="AD23" s="2"/>
      <c r="AE23" s="2"/>
      <c r="AF23" s="2"/>
    </row>
    <row r="24" spans="1:32" x14ac:dyDescent="0.2">
      <c r="A24" s="794"/>
      <c r="B24" s="164" t="s">
        <v>160</v>
      </c>
      <c r="C24" s="153">
        <f t="shared" si="0"/>
        <v>1</v>
      </c>
      <c r="D24" s="154">
        <f t="shared" si="1"/>
        <v>1.0470178854790095</v>
      </c>
      <c r="E24" s="154">
        <f t="shared" si="2"/>
        <v>0.77037344973721811</v>
      </c>
      <c r="F24" s="154">
        <f t="shared" si="3"/>
        <v>1.2083077941874023</v>
      </c>
      <c r="G24" s="155">
        <f t="shared" si="4"/>
        <v>0.92766917374949909</v>
      </c>
      <c r="H24" s="153">
        <f t="shared" si="5"/>
        <v>2.1941989328402833</v>
      </c>
      <c r="I24" s="154">
        <f t="shared" si="6"/>
        <v>1.2999580039012724</v>
      </c>
      <c r="J24" s="154">
        <f t="shared" si="7"/>
        <v>0.97479087244980556</v>
      </c>
      <c r="K24" s="154">
        <f t="shared" si="8"/>
        <v>2.0760309062933513</v>
      </c>
      <c r="L24" s="155">
        <f t="shared" si="9"/>
        <v>0.73384966066696633</v>
      </c>
      <c r="M24" s="2"/>
      <c r="N24" s="2"/>
      <c r="O24" s="2"/>
      <c r="P24" s="2"/>
      <c r="Q24" s="2"/>
      <c r="R24" s="2"/>
      <c r="S24" s="2"/>
      <c r="T24" s="2"/>
      <c r="U24" s="2"/>
      <c r="V24" s="2"/>
      <c r="W24" s="2"/>
      <c r="X24" s="2"/>
      <c r="Y24" s="2"/>
      <c r="Z24" s="2"/>
      <c r="AA24" s="2"/>
      <c r="AB24" s="2"/>
      <c r="AC24" s="2"/>
      <c r="AD24" s="2"/>
      <c r="AE24" s="2"/>
      <c r="AF24" s="2"/>
    </row>
    <row r="25" spans="1:32" x14ac:dyDescent="0.2">
      <c r="A25" s="794"/>
      <c r="B25" s="164" t="s">
        <v>161</v>
      </c>
      <c r="C25" s="153">
        <f t="shared" si="0"/>
        <v>1</v>
      </c>
      <c r="D25" s="154">
        <f t="shared" si="1"/>
        <v>1.3529145860380201</v>
      </c>
      <c r="E25" s="154">
        <f t="shared" si="2"/>
        <v>0.92480698360540459</v>
      </c>
      <c r="F25" s="154">
        <f t="shared" si="3"/>
        <v>1.5238289652855583</v>
      </c>
      <c r="G25" s="155">
        <f t="shared" si="4"/>
        <v>1.1567088592336419</v>
      </c>
      <c r="H25" s="153">
        <f t="shared" si="5"/>
        <v>6.1882570787867035</v>
      </c>
      <c r="I25" s="154">
        <f t="shared" si="6"/>
        <v>3.1138467480830423</v>
      </c>
      <c r="J25" s="154">
        <f t="shared" si="7"/>
        <v>2.9522130196367407</v>
      </c>
      <c r="K25" s="154">
        <f t="shared" si="8"/>
        <v>6.0102827421160914</v>
      </c>
      <c r="L25" s="155">
        <f t="shared" si="9"/>
        <v>1.3182219211095354</v>
      </c>
      <c r="M25" s="2"/>
      <c r="N25" s="2"/>
      <c r="O25" s="2"/>
      <c r="P25" s="2"/>
      <c r="Q25" s="2"/>
      <c r="R25" s="2"/>
      <c r="S25" s="2"/>
      <c r="T25" s="2"/>
      <c r="U25" s="2"/>
      <c r="V25" s="2"/>
      <c r="W25" s="2"/>
      <c r="X25" s="2"/>
      <c r="Y25" s="2"/>
      <c r="Z25" s="2"/>
      <c r="AA25" s="2"/>
      <c r="AB25" s="2"/>
      <c r="AC25" s="2"/>
      <c r="AD25" s="2"/>
      <c r="AE25" s="2"/>
      <c r="AF25" s="2"/>
    </row>
    <row r="26" spans="1:32" ht="16" thickBot="1" x14ac:dyDescent="0.25">
      <c r="A26" s="795"/>
      <c r="B26" s="165" t="s">
        <v>162</v>
      </c>
      <c r="C26" s="157">
        <f>GEOMEAN(C50:E50)</f>
        <v>1</v>
      </c>
      <c r="D26" s="158">
        <f>GEOMEAN(F50:H50)</f>
        <v>1.211638845436618</v>
      </c>
      <c r="E26" s="158">
        <f>GEOMEAN(I50:K50)</f>
        <v>1.0373354564769837</v>
      </c>
      <c r="F26" s="158">
        <f>GEOMEAN(L50:N50)</f>
        <v>1.5664731758186736</v>
      </c>
      <c r="G26" s="159">
        <f>GEOMEAN(O50:Q50)</f>
        <v>0.62577744606584285</v>
      </c>
      <c r="H26" s="157">
        <f>GEOMEAN(R50:T50)</f>
        <v>7.9414167820123662</v>
      </c>
      <c r="I26" s="158">
        <f>GEOMEAN(U50:W50)</f>
        <v>5.9254826794976188</v>
      </c>
      <c r="J26" s="158">
        <f>GEOMEAN(X50:Z50)</f>
        <v>4.6587760916869074</v>
      </c>
      <c r="K26" s="158">
        <f>GEOMEAN(AA50:AC50)</f>
        <v>9.407298892858762</v>
      </c>
      <c r="L26" s="159">
        <f>GEOMEAN(AD50:AF50)</f>
        <v>2.0714779323798074</v>
      </c>
      <c r="M26" s="2"/>
      <c r="N26" s="2"/>
      <c r="O26" s="2"/>
      <c r="P26" s="2"/>
      <c r="Q26" s="2"/>
      <c r="R26" s="2"/>
      <c r="S26" s="2"/>
      <c r="T26" s="2"/>
      <c r="U26" s="2"/>
      <c r="V26" s="2"/>
      <c r="W26" s="2"/>
      <c r="X26" s="2"/>
      <c r="Y26" s="2"/>
      <c r="Z26" s="2"/>
      <c r="AA26" s="2"/>
      <c r="AB26" s="2"/>
      <c r="AC26" s="2"/>
      <c r="AD26" s="2"/>
      <c r="AE26" s="2"/>
      <c r="AF26" s="2"/>
    </row>
    <row r="27" spans="1:32" x14ac:dyDescent="0.2">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row>
    <row r="28" spans="1:32" x14ac:dyDescent="0.2">
      <c r="A28" s="2"/>
      <c r="B28" s="821" t="s">
        <v>163</v>
      </c>
      <c r="C28" s="821"/>
      <c r="D28" s="821"/>
      <c r="E28" s="821"/>
      <c r="F28" s="821"/>
      <c r="G28" s="821"/>
      <c r="H28" s="821"/>
      <c r="I28" s="821"/>
      <c r="J28" s="821"/>
      <c r="K28" s="821"/>
      <c r="L28" s="821"/>
      <c r="M28" s="821"/>
      <c r="N28" s="821"/>
      <c r="O28" s="821"/>
      <c r="P28" s="821"/>
      <c r="Q28" s="821"/>
      <c r="R28" s="2"/>
      <c r="S28" s="2"/>
      <c r="T28" s="2"/>
      <c r="U28" s="2"/>
      <c r="V28" s="2"/>
      <c r="W28" s="2"/>
      <c r="X28" s="2"/>
      <c r="Y28" s="2"/>
      <c r="Z28" s="2"/>
      <c r="AA28" s="2"/>
      <c r="AB28" s="2"/>
      <c r="AC28" s="2"/>
      <c r="AD28" s="2"/>
      <c r="AE28" s="2"/>
      <c r="AF28" s="2"/>
    </row>
    <row r="29" spans="1:32" ht="16" thickBot="1" x14ac:dyDescent="0.25">
      <c r="A29" s="2"/>
      <c r="B29" s="167"/>
      <c r="C29" s="167"/>
      <c r="D29" s="167"/>
      <c r="E29" s="167"/>
      <c r="F29" s="167"/>
      <c r="G29" s="167"/>
      <c r="H29" s="167"/>
      <c r="I29" s="167"/>
      <c r="J29" s="167"/>
      <c r="K29" s="167"/>
      <c r="L29" s="167"/>
      <c r="M29" s="167"/>
      <c r="N29" s="167"/>
      <c r="O29" s="167"/>
      <c r="P29" s="167"/>
      <c r="Q29" s="167"/>
      <c r="R29" s="2"/>
      <c r="S29" s="2"/>
      <c r="T29" s="2"/>
      <c r="U29" s="2"/>
      <c r="V29" s="2"/>
      <c r="W29" s="2"/>
      <c r="X29" s="2"/>
      <c r="Y29" s="2"/>
      <c r="Z29" s="2"/>
      <c r="AA29" s="2"/>
      <c r="AB29" s="2"/>
      <c r="AC29" s="2"/>
      <c r="AD29" s="2"/>
      <c r="AE29" s="2"/>
      <c r="AF29" s="2"/>
    </row>
    <row r="30" spans="1:32" ht="16" thickBot="1" x14ac:dyDescent="0.25">
      <c r="A30" s="2"/>
      <c r="B30" s="2"/>
      <c r="C30" s="815" t="s">
        <v>18</v>
      </c>
      <c r="D30" s="816"/>
      <c r="E30" s="816"/>
      <c r="F30" s="816"/>
      <c r="G30" s="816"/>
      <c r="H30" s="816"/>
      <c r="I30" s="816"/>
      <c r="J30" s="816"/>
      <c r="K30" s="816"/>
      <c r="L30" s="816"/>
      <c r="M30" s="816"/>
      <c r="N30" s="816"/>
      <c r="O30" s="816"/>
      <c r="P30" s="816"/>
      <c r="Q30" s="817"/>
      <c r="R30" s="815" t="s">
        <v>19</v>
      </c>
      <c r="S30" s="816"/>
      <c r="T30" s="816"/>
      <c r="U30" s="816"/>
      <c r="V30" s="816"/>
      <c r="W30" s="816"/>
      <c r="X30" s="816"/>
      <c r="Y30" s="816"/>
      <c r="Z30" s="816"/>
      <c r="AA30" s="816"/>
      <c r="AB30" s="816"/>
      <c r="AC30" s="816"/>
      <c r="AD30" s="816"/>
      <c r="AE30" s="816"/>
      <c r="AF30" s="817"/>
    </row>
    <row r="31" spans="1:32" ht="16" thickBot="1" x14ac:dyDescent="0.25">
      <c r="A31" s="2"/>
      <c r="B31" s="72" t="s">
        <v>56</v>
      </c>
      <c r="C31" s="815" t="s">
        <v>138</v>
      </c>
      <c r="D31" s="816"/>
      <c r="E31" s="817"/>
      <c r="F31" s="815" t="s">
        <v>149</v>
      </c>
      <c r="G31" s="816" t="s">
        <v>149</v>
      </c>
      <c r="H31" s="817" t="s">
        <v>149</v>
      </c>
      <c r="I31" s="815" t="s">
        <v>150</v>
      </c>
      <c r="J31" s="816" t="s">
        <v>150</v>
      </c>
      <c r="K31" s="817" t="s">
        <v>150</v>
      </c>
      <c r="L31" s="815" t="s">
        <v>151</v>
      </c>
      <c r="M31" s="816" t="s">
        <v>151</v>
      </c>
      <c r="N31" s="817" t="s">
        <v>151</v>
      </c>
      <c r="O31" s="818" t="s">
        <v>152</v>
      </c>
      <c r="P31" s="819" t="s">
        <v>152</v>
      </c>
      <c r="Q31" s="820" t="s">
        <v>152</v>
      </c>
      <c r="R31" s="815" t="s">
        <v>138</v>
      </c>
      <c r="S31" s="816"/>
      <c r="T31" s="817"/>
      <c r="U31" s="815" t="s">
        <v>149</v>
      </c>
      <c r="V31" s="816" t="s">
        <v>149</v>
      </c>
      <c r="W31" s="817" t="s">
        <v>149</v>
      </c>
      <c r="X31" s="815" t="s">
        <v>150</v>
      </c>
      <c r="Y31" s="816" t="s">
        <v>150</v>
      </c>
      <c r="Z31" s="817" t="s">
        <v>150</v>
      </c>
      <c r="AA31" s="815" t="s">
        <v>151</v>
      </c>
      <c r="AB31" s="816" t="s">
        <v>151</v>
      </c>
      <c r="AC31" s="817" t="s">
        <v>151</v>
      </c>
      <c r="AD31" s="818" t="s">
        <v>152</v>
      </c>
      <c r="AE31" s="819" t="s">
        <v>152</v>
      </c>
      <c r="AF31" s="820" t="s">
        <v>152</v>
      </c>
    </row>
    <row r="32" spans="1:32" x14ac:dyDescent="0.2">
      <c r="A32" s="796" t="s">
        <v>153</v>
      </c>
      <c r="B32" s="148" t="s">
        <v>75</v>
      </c>
      <c r="C32" s="161">
        <v>1</v>
      </c>
      <c r="D32" s="162">
        <v>1</v>
      </c>
      <c r="E32" s="163">
        <v>1</v>
      </c>
      <c r="F32" s="161">
        <v>1.0940789687636832</v>
      </c>
      <c r="G32" s="162">
        <v>1.0731093570370278</v>
      </c>
      <c r="H32" s="163">
        <v>1.0430719662477146</v>
      </c>
      <c r="I32" s="161">
        <v>1.5285356412081812</v>
      </c>
      <c r="J32" s="162">
        <v>1.7206358691173766</v>
      </c>
      <c r="K32" s="163">
        <v>1.1961134110351459</v>
      </c>
      <c r="L32" s="161">
        <v>2.5857051717971622</v>
      </c>
      <c r="M32" s="162">
        <v>1.9481062608995039</v>
      </c>
      <c r="N32" s="163">
        <v>2.0622210586112399</v>
      </c>
      <c r="O32" s="161">
        <v>0.89306778265840148</v>
      </c>
      <c r="P32" s="162">
        <v>0.38477971372868408</v>
      </c>
      <c r="Q32" s="163">
        <v>0.60681446966227193</v>
      </c>
      <c r="R32" s="161">
        <v>6.6530964802766475</v>
      </c>
      <c r="S32" s="162">
        <v>7.0283901329369494</v>
      </c>
      <c r="T32" s="163">
        <v>4.0644652879402567</v>
      </c>
      <c r="U32" s="161">
        <v>4.0146064283763048</v>
      </c>
      <c r="V32" s="162">
        <v>2.9717169154871579</v>
      </c>
      <c r="W32" s="163">
        <v>3.6455694358707631</v>
      </c>
      <c r="X32" s="161">
        <v>7.2785895194323684</v>
      </c>
      <c r="Y32" s="162">
        <v>4.8937463658902054</v>
      </c>
      <c r="Z32" s="163">
        <v>4.4999486031026787</v>
      </c>
      <c r="AA32" s="161">
        <v>6.8305748028778703</v>
      </c>
      <c r="AB32" s="162">
        <v>14.262698991597871</v>
      </c>
      <c r="AC32" s="163">
        <v>8.4603149122260977</v>
      </c>
      <c r="AD32" s="161">
        <v>1.9482736781490746</v>
      </c>
      <c r="AE32" s="162">
        <v>0.70030041008113009</v>
      </c>
      <c r="AF32" s="163">
        <v>1.7257298627062339</v>
      </c>
    </row>
    <row r="33" spans="1:32" x14ac:dyDescent="0.2">
      <c r="A33" s="794"/>
      <c r="B33" s="152" t="s">
        <v>69</v>
      </c>
      <c r="C33" s="153">
        <v>1</v>
      </c>
      <c r="D33" s="154">
        <v>1</v>
      </c>
      <c r="E33" s="155">
        <v>1</v>
      </c>
      <c r="F33" s="153">
        <v>1.0032987134778357</v>
      </c>
      <c r="G33" s="154">
        <v>1.1407490565183194</v>
      </c>
      <c r="H33" s="155">
        <v>1.0338706147750751</v>
      </c>
      <c r="I33" s="153">
        <v>0.67685747323724754</v>
      </c>
      <c r="J33" s="154">
        <v>0.3524030670663803</v>
      </c>
      <c r="K33" s="155">
        <v>0.65104141580087149</v>
      </c>
      <c r="L33" s="153">
        <v>0.91372325452520919</v>
      </c>
      <c r="M33" s="154">
        <v>0.90988984928418259</v>
      </c>
      <c r="N33" s="155">
        <v>0.9347996081113259</v>
      </c>
      <c r="O33" s="153">
        <v>0.63906493000692843</v>
      </c>
      <c r="P33" s="154">
        <v>0.38843318713991959</v>
      </c>
      <c r="Q33" s="155">
        <v>0.71343392001997397</v>
      </c>
      <c r="R33" s="153">
        <v>2.9524966543195061</v>
      </c>
      <c r="S33" s="154">
        <v>2.6984247616042958</v>
      </c>
      <c r="T33" s="155">
        <v>3.7771780911197714</v>
      </c>
      <c r="U33" s="153">
        <v>1.767972544761798</v>
      </c>
      <c r="V33" s="154">
        <v>1.6453421262819414</v>
      </c>
      <c r="W33" s="155">
        <v>3.0768502699145914</v>
      </c>
      <c r="X33" s="153">
        <v>1.1800638309688198</v>
      </c>
      <c r="Y33" s="154">
        <v>0.66321779711752782</v>
      </c>
      <c r="Z33" s="155">
        <v>0.94367051574764449</v>
      </c>
      <c r="AA33" s="153">
        <v>2.5366326059422719</v>
      </c>
      <c r="AB33" s="154">
        <v>2.1558222336675654</v>
      </c>
      <c r="AC33" s="155">
        <v>3.6176120161173899</v>
      </c>
      <c r="AD33" s="153">
        <v>1.0930264578405724</v>
      </c>
      <c r="AE33" s="154">
        <v>0.38615516644984238</v>
      </c>
      <c r="AF33" s="155">
        <v>1.3341864661011018</v>
      </c>
    </row>
    <row r="34" spans="1:32" ht="16" thickBot="1" x14ac:dyDescent="0.25">
      <c r="A34" s="795"/>
      <c r="B34" s="156" t="s">
        <v>72</v>
      </c>
      <c r="C34" s="157">
        <v>1</v>
      </c>
      <c r="D34" s="158">
        <v>1</v>
      </c>
      <c r="E34" s="159">
        <v>1</v>
      </c>
      <c r="F34" s="157">
        <v>1.01617140206961</v>
      </c>
      <c r="G34" s="158">
        <v>0.68979022216913921</v>
      </c>
      <c r="H34" s="159">
        <v>0.61620577485842387</v>
      </c>
      <c r="I34" s="157">
        <v>1.1412317678680883</v>
      </c>
      <c r="J34" s="158">
        <v>0.77325333811768371</v>
      </c>
      <c r="K34" s="159">
        <v>0.67189276940308773</v>
      </c>
      <c r="L34" s="157">
        <v>0.6757746706073926</v>
      </c>
      <c r="M34" s="158">
        <v>0.57696422717618112</v>
      </c>
      <c r="N34" s="159">
        <v>0.45244638522863567</v>
      </c>
      <c r="O34" s="157">
        <v>0.68035192385893151</v>
      </c>
      <c r="P34" s="158">
        <v>0.344763359010821</v>
      </c>
      <c r="Q34" s="159">
        <v>0.14428222149084816</v>
      </c>
      <c r="R34" s="157">
        <v>4.8199690921510703</v>
      </c>
      <c r="S34" s="158">
        <v>5.7575035476609902</v>
      </c>
      <c r="T34" s="159">
        <v>3.1355838345318494</v>
      </c>
      <c r="U34" s="157">
        <v>2.157436025158578</v>
      </c>
      <c r="V34" s="158">
        <v>1.852923003481159</v>
      </c>
      <c r="W34" s="159">
        <v>3.1872006535009345</v>
      </c>
      <c r="X34" s="157">
        <v>2.7646892085325776</v>
      </c>
      <c r="Y34" s="158">
        <v>2.4929104153878061</v>
      </c>
      <c r="Z34" s="159">
        <v>2.0454932389203249</v>
      </c>
      <c r="AA34" s="157">
        <v>1.1411216313610146</v>
      </c>
      <c r="AB34" s="158">
        <v>3.7110560952295821</v>
      </c>
      <c r="AC34" s="159">
        <v>1.170508700571401</v>
      </c>
      <c r="AD34" s="157">
        <v>0.85410598275775307</v>
      </c>
      <c r="AE34" s="158">
        <v>0.44375728604493775</v>
      </c>
      <c r="AF34" s="159">
        <v>1.4247236455258054</v>
      </c>
    </row>
    <row r="35" spans="1:32" x14ac:dyDescent="0.2">
      <c r="A35" s="796" t="s">
        <v>154</v>
      </c>
      <c r="B35" s="148" t="s">
        <v>86</v>
      </c>
      <c r="C35" s="161">
        <v>1</v>
      </c>
      <c r="D35" s="162">
        <v>1</v>
      </c>
      <c r="E35" s="163">
        <v>1</v>
      </c>
      <c r="F35" s="161">
        <v>0.5131181819592584</v>
      </c>
      <c r="G35" s="162">
        <v>1.6372765079832472</v>
      </c>
      <c r="H35" s="163">
        <v>0.36867974509783269</v>
      </c>
      <c r="I35" s="161">
        <v>0.8048800933034147</v>
      </c>
      <c r="J35" s="162">
        <v>4.0972083718495593</v>
      </c>
      <c r="K35" s="163">
        <v>0.37491928640449013</v>
      </c>
      <c r="L35" s="161">
        <v>0.18882545892634248</v>
      </c>
      <c r="M35" s="162">
        <v>3.159554988500243</v>
      </c>
      <c r="N35" s="163">
        <v>0.41715269208235423</v>
      </c>
      <c r="O35" s="161">
        <v>0.84977563551752677</v>
      </c>
      <c r="P35" s="162">
        <v>1.3740450793628549</v>
      </c>
      <c r="Q35" s="163">
        <v>0.60185366824280284</v>
      </c>
      <c r="R35" s="161">
        <v>24.912003546148931</v>
      </c>
      <c r="S35" s="162">
        <v>111.79887701435855</v>
      </c>
      <c r="T35" s="163">
        <v>21.02296419461986</v>
      </c>
      <c r="U35" s="161">
        <v>7.0856848633570539</v>
      </c>
      <c r="V35" s="162">
        <v>17.460053799728765</v>
      </c>
      <c r="W35" s="163">
        <v>10.087918215883477</v>
      </c>
      <c r="X35" s="161">
        <v>8.9132908027301792</v>
      </c>
      <c r="Y35" s="162">
        <v>32.418714038169746</v>
      </c>
      <c r="Z35" s="163">
        <v>14.779530800322595</v>
      </c>
      <c r="AA35" s="161">
        <v>2.7551257131983746</v>
      </c>
      <c r="AB35" s="162">
        <v>62.803978228424505</v>
      </c>
      <c r="AC35" s="163">
        <v>6.9541604691544938</v>
      </c>
      <c r="AD35" s="161">
        <v>6.3188175823291388</v>
      </c>
      <c r="AE35" s="162">
        <v>5.7827641462802424</v>
      </c>
      <c r="AF35" s="163">
        <v>83.530523083653392</v>
      </c>
    </row>
    <row r="36" spans="1:32" x14ac:dyDescent="0.2">
      <c r="A36" s="794"/>
      <c r="B36" s="152" t="s">
        <v>66</v>
      </c>
      <c r="C36" s="153">
        <v>1</v>
      </c>
      <c r="D36" s="154">
        <v>1</v>
      </c>
      <c r="E36" s="155">
        <v>1</v>
      </c>
      <c r="F36" s="153">
        <v>0.29075472197935687</v>
      </c>
      <c r="G36" s="154">
        <v>1.6203679867649687</v>
      </c>
      <c r="H36" s="155">
        <v>1.2882543647118068</v>
      </c>
      <c r="I36" s="153">
        <v>0.14472152239390024</v>
      </c>
      <c r="J36" s="154">
        <v>0.11102691801666398</v>
      </c>
      <c r="K36" s="155">
        <v>0.56836168651366403</v>
      </c>
      <c r="L36" s="153">
        <v>0.16195071122108029</v>
      </c>
      <c r="M36" s="154">
        <v>0.6950980443867204</v>
      </c>
      <c r="N36" s="155">
        <v>1.452480611256562</v>
      </c>
      <c r="O36" s="153">
        <v>0.17412361062142848</v>
      </c>
      <c r="P36" s="154">
        <v>2.7914862819666278E-2</v>
      </c>
      <c r="Q36" s="155">
        <v>0.43215289282858255</v>
      </c>
      <c r="R36" s="153">
        <v>10.81386719217476</v>
      </c>
      <c r="S36" s="154">
        <v>118.74536961384304</v>
      </c>
      <c r="T36" s="155">
        <v>24.61092989769659</v>
      </c>
      <c r="U36" s="153">
        <v>3.2893402146197563</v>
      </c>
      <c r="V36" s="154">
        <v>16.326852677380778</v>
      </c>
      <c r="W36" s="155">
        <v>15.482516239748591</v>
      </c>
      <c r="X36" s="153">
        <v>3.3243499964282845</v>
      </c>
      <c r="Y36" s="154">
        <v>9.1849761198552926</v>
      </c>
      <c r="Z36" s="155">
        <v>11.367158032710092</v>
      </c>
      <c r="AA36" s="153">
        <v>2.6430759186926838</v>
      </c>
      <c r="AB36" s="154">
        <v>14.221895793135779</v>
      </c>
      <c r="AC36" s="155">
        <v>21.403134844324615</v>
      </c>
      <c r="AD36" s="153">
        <v>1.1981202440212453</v>
      </c>
      <c r="AE36" s="154">
        <v>0.63721055588578823</v>
      </c>
      <c r="AF36" s="155">
        <v>4.7579857539570289</v>
      </c>
    </row>
    <row r="37" spans="1:32" x14ac:dyDescent="0.2">
      <c r="A37" s="794"/>
      <c r="B37" s="152" t="s">
        <v>76</v>
      </c>
      <c r="C37" s="153">
        <v>1</v>
      </c>
      <c r="D37" s="154">
        <v>1</v>
      </c>
      <c r="E37" s="155">
        <v>1</v>
      </c>
      <c r="F37" s="153">
        <v>0.91693130529446865</v>
      </c>
      <c r="G37" s="154">
        <v>1.352950955790059</v>
      </c>
      <c r="H37" s="155">
        <v>0.505274271851338</v>
      </c>
      <c r="I37" s="153">
        <v>0.49061067417851389</v>
      </c>
      <c r="J37" s="154">
        <v>6.9886315268494023E-2</v>
      </c>
      <c r="K37" s="155">
        <v>0.49123050062489498</v>
      </c>
      <c r="L37" s="153">
        <v>0.68543576842710685</v>
      </c>
      <c r="M37" s="154">
        <v>1.0058832782530747</v>
      </c>
      <c r="N37" s="155">
        <v>0.75401578230645794</v>
      </c>
      <c r="O37" s="153">
        <v>0.35991740177794257</v>
      </c>
      <c r="P37" s="154">
        <v>7.1962645224607366E-2</v>
      </c>
      <c r="Q37" s="155">
        <v>4.5729553081984002E-2</v>
      </c>
      <c r="R37" s="153">
        <v>15.18818073532826</v>
      </c>
      <c r="S37" s="154">
        <v>27.269647888403036</v>
      </c>
      <c r="T37" s="155">
        <v>32.837349488169217</v>
      </c>
      <c r="U37" s="153">
        <v>7.0396890425948229</v>
      </c>
      <c r="V37" s="154">
        <v>7.3215566799474292</v>
      </c>
      <c r="W37" s="155">
        <v>21.683735551643313</v>
      </c>
      <c r="X37" s="153">
        <v>6.0147023614712047</v>
      </c>
      <c r="Y37" s="154">
        <v>4.2642297083727296</v>
      </c>
      <c r="Z37" s="155">
        <v>12.900234022587249</v>
      </c>
      <c r="AA37" s="153">
        <v>20.225136651436159</v>
      </c>
      <c r="AB37" s="154">
        <v>13.107965049722727</v>
      </c>
      <c r="AC37" s="155">
        <v>40.36730681740832</v>
      </c>
      <c r="AD37" s="153">
        <v>4.0574267032510356</v>
      </c>
      <c r="AE37" s="154">
        <v>0.55144348482629846</v>
      </c>
      <c r="AF37" s="155">
        <v>4.0519213921249149</v>
      </c>
    </row>
    <row r="38" spans="1:32" x14ac:dyDescent="0.2">
      <c r="A38" s="794"/>
      <c r="B38" s="152" t="s">
        <v>155</v>
      </c>
      <c r="C38" s="153">
        <v>1</v>
      </c>
      <c r="D38" s="154">
        <v>1</v>
      </c>
      <c r="E38" s="155">
        <v>1</v>
      </c>
      <c r="F38" s="153">
        <v>1.1739484173039514</v>
      </c>
      <c r="G38" s="154">
        <v>0.94616526802874967</v>
      </c>
      <c r="H38" s="155">
        <v>0.86037935653446507</v>
      </c>
      <c r="I38" s="153">
        <v>1.1301809103109588</v>
      </c>
      <c r="J38" s="154">
        <v>0.63019904395477422</v>
      </c>
      <c r="K38" s="155">
        <v>0.89385211239954476</v>
      </c>
      <c r="L38" s="153">
        <v>1.0197930729672773</v>
      </c>
      <c r="M38" s="154">
        <v>0.87346567903465722</v>
      </c>
      <c r="N38" s="155">
        <v>0.94205002660602999</v>
      </c>
      <c r="O38" s="153">
        <v>1.1345583541692381</v>
      </c>
      <c r="P38" s="154">
        <v>0.6070054359723237</v>
      </c>
      <c r="Q38" s="155">
        <v>0.79788329640883671</v>
      </c>
      <c r="R38" s="153">
        <v>3.3728925485706402</v>
      </c>
      <c r="S38" s="154">
        <v>2.4133036390645741</v>
      </c>
      <c r="T38" s="155">
        <v>3.604354675312976</v>
      </c>
      <c r="U38" s="153">
        <v>2.0237066803046551</v>
      </c>
      <c r="V38" s="154">
        <v>1.5225535773438075</v>
      </c>
      <c r="W38" s="155">
        <v>2.9608187358353542</v>
      </c>
      <c r="X38" s="153">
        <v>2.0573547192232522</v>
      </c>
      <c r="Y38" s="154">
        <v>1.5122162144387592</v>
      </c>
      <c r="Z38" s="155">
        <v>3.2436807556838998</v>
      </c>
      <c r="AA38" s="153">
        <v>2.8118059618199851</v>
      </c>
      <c r="AB38" s="154">
        <v>2.0066478320985359</v>
      </c>
      <c r="AC38" s="155">
        <v>3.5192907992418601</v>
      </c>
      <c r="AD38" s="153">
        <v>1.7719388621297487</v>
      </c>
      <c r="AE38" s="154">
        <v>0.79077898421444315</v>
      </c>
      <c r="AF38" s="155">
        <v>1.6760749565345794</v>
      </c>
    </row>
    <row r="39" spans="1:32" x14ac:dyDescent="0.2">
      <c r="A39" s="794"/>
      <c r="B39" s="152" t="s">
        <v>73</v>
      </c>
      <c r="C39" s="153">
        <v>1</v>
      </c>
      <c r="D39" s="154">
        <v>1</v>
      </c>
      <c r="E39" s="168">
        <v>1</v>
      </c>
      <c r="F39" s="153">
        <v>0.8442839813786287</v>
      </c>
      <c r="G39" s="154">
        <v>2.0219389548358668</v>
      </c>
      <c r="H39" s="155">
        <v>0.99814157152107597</v>
      </c>
      <c r="I39" s="153">
        <v>0.70782510830981193</v>
      </c>
      <c r="J39" s="154">
        <v>9.3472179705389208E-2</v>
      </c>
      <c r="K39" s="155">
        <v>1.1608881924965755</v>
      </c>
      <c r="L39" s="153">
        <v>0.68345226150919192</v>
      </c>
      <c r="M39" s="154">
        <v>4.0320158559264616</v>
      </c>
      <c r="N39" s="155">
        <v>3.1762658950413787</v>
      </c>
      <c r="O39" s="153">
        <v>0.85231283083481113</v>
      </c>
      <c r="P39" s="154">
        <v>0.25852438430839703</v>
      </c>
      <c r="Q39" s="168" t="s">
        <v>120</v>
      </c>
      <c r="R39" s="153">
        <v>30.332859451503406</v>
      </c>
      <c r="S39" s="154">
        <v>22.999688298475519</v>
      </c>
      <c r="T39" s="155">
        <v>20.190512412512053</v>
      </c>
      <c r="U39" s="153">
        <v>10.113584463087543</v>
      </c>
      <c r="V39" s="154">
        <v>8.7098752398957693</v>
      </c>
      <c r="W39" s="155">
        <v>8.5497058774191625</v>
      </c>
      <c r="X39" s="153">
        <v>7.8954521151208139</v>
      </c>
      <c r="Y39" s="154">
        <v>12.918615400430182</v>
      </c>
      <c r="Z39" s="155">
        <v>6.6248076646863252</v>
      </c>
      <c r="AA39" s="153">
        <v>23.650283181812959</v>
      </c>
      <c r="AB39" s="154">
        <v>8.8424922452743946</v>
      </c>
      <c r="AC39" s="155">
        <v>36.015203225605383</v>
      </c>
      <c r="AD39" s="153">
        <v>11.602513805621157</v>
      </c>
      <c r="AE39" s="154">
        <v>1.3973677910085802</v>
      </c>
      <c r="AF39" s="155">
        <v>29.299006499620074</v>
      </c>
    </row>
    <row r="40" spans="1:32" x14ac:dyDescent="0.2">
      <c r="A40" s="794"/>
      <c r="B40" s="152" t="s">
        <v>70</v>
      </c>
      <c r="C40" s="153">
        <v>1</v>
      </c>
      <c r="D40" s="154">
        <v>1</v>
      </c>
      <c r="E40" s="155">
        <v>1</v>
      </c>
      <c r="F40" s="153">
        <v>1.3654902582640227</v>
      </c>
      <c r="G40" s="154">
        <v>1.3464254660336155</v>
      </c>
      <c r="H40" s="155">
        <v>1.2401564044124829</v>
      </c>
      <c r="I40" s="153">
        <v>1.3794272446984792</v>
      </c>
      <c r="J40" s="154">
        <v>0.47337606099312313</v>
      </c>
      <c r="K40" s="155">
        <v>1.0450858939547381</v>
      </c>
      <c r="L40" s="153">
        <v>1.9747739864135909</v>
      </c>
      <c r="M40" s="154">
        <v>3.3942750708355689</v>
      </c>
      <c r="N40" s="155">
        <v>4.1946601246543453</v>
      </c>
      <c r="O40" s="153">
        <v>1.4369959843982374</v>
      </c>
      <c r="P40" s="154">
        <v>0.84714854806257278</v>
      </c>
      <c r="Q40" s="155">
        <v>0.22378409989374098</v>
      </c>
      <c r="R40" s="153">
        <v>6.8043014940050055</v>
      </c>
      <c r="S40" s="154">
        <v>19.368066901733478</v>
      </c>
      <c r="T40" s="155">
        <v>38.95789981434045</v>
      </c>
      <c r="U40" s="153">
        <v>3.3610963147798576</v>
      </c>
      <c r="V40" s="154">
        <v>4.4931121501124629</v>
      </c>
      <c r="W40" s="155">
        <v>26.696325186168842</v>
      </c>
      <c r="X40" s="153">
        <v>4.7420474581947438</v>
      </c>
      <c r="Y40" s="154">
        <v>8.6739189343037761</v>
      </c>
      <c r="Z40" s="155">
        <v>15.157970511019046</v>
      </c>
      <c r="AA40" s="153">
        <v>12.715650163501818</v>
      </c>
      <c r="AB40" s="154">
        <v>4.6386870153144235</v>
      </c>
      <c r="AC40" s="155">
        <v>63.753154365754263</v>
      </c>
      <c r="AD40" s="153">
        <v>3.5890005725860088</v>
      </c>
      <c r="AE40" s="154">
        <v>1.9419938133438606</v>
      </c>
      <c r="AF40" s="155">
        <v>3.8328041216434157</v>
      </c>
    </row>
    <row r="41" spans="1:32" x14ac:dyDescent="0.2">
      <c r="A41" s="794"/>
      <c r="B41" s="152" t="s">
        <v>82</v>
      </c>
      <c r="C41" s="153">
        <v>1</v>
      </c>
      <c r="D41" s="154">
        <v>1</v>
      </c>
      <c r="E41" s="155">
        <v>1</v>
      </c>
      <c r="F41" s="153">
        <v>0.88933396803952702</v>
      </c>
      <c r="G41" s="154">
        <v>1.063283103935134</v>
      </c>
      <c r="H41" s="155">
        <v>0.80519512907552282</v>
      </c>
      <c r="I41" s="153">
        <v>0.52066999031932215</v>
      </c>
      <c r="J41" s="154">
        <v>0.69837821393892685</v>
      </c>
      <c r="K41" s="155">
        <v>0.26473250845929458</v>
      </c>
      <c r="L41" s="153">
        <v>0.60521688344681157</v>
      </c>
      <c r="M41" s="154">
        <v>1.3486327840768966</v>
      </c>
      <c r="N41" s="155">
        <v>1.1542524222899155</v>
      </c>
      <c r="O41" s="153">
        <v>0.65468036232385829</v>
      </c>
      <c r="P41" s="154">
        <v>0.7433271291896727</v>
      </c>
      <c r="Q41" s="155">
        <v>0.17063235749026018</v>
      </c>
      <c r="R41" s="153">
        <v>7.996806508410498</v>
      </c>
      <c r="S41" s="154">
        <v>9.0427742134972746</v>
      </c>
      <c r="T41" s="155">
        <v>43.965954961490752</v>
      </c>
      <c r="U41" s="153">
        <v>4.1191290477486717</v>
      </c>
      <c r="V41" s="154">
        <v>3.9685793873604434</v>
      </c>
      <c r="W41" s="155">
        <v>35.677352093874056</v>
      </c>
      <c r="X41" s="153">
        <v>3.6632620084460132</v>
      </c>
      <c r="Y41" s="154">
        <v>5.9558855245464573</v>
      </c>
      <c r="Z41" s="155">
        <v>17.689848409375472</v>
      </c>
      <c r="AA41" s="153">
        <v>6.6323442450136438</v>
      </c>
      <c r="AB41" s="154">
        <v>2.3395925889461564</v>
      </c>
      <c r="AC41" s="155">
        <v>37.346777007009464</v>
      </c>
      <c r="AD41" s="153">
        <v>3.9959195202715505</v>
      </c>
      <c r="AE41" s="154">
        <v>1.1001651496593048</v>
      </c>
      <c r="AF41" s="155">
        <v>8.7098176218146666</v>
      </c>
    </row>
    <row r="42" spans="1:32" x14ac:dyDescent="0.2">
      <c r="A42" s="794"/>
      <c r="B42" s="152" t="s">
        <v>81</v>
      </c>
      <c r="C42" s="153">
        <v>1</v>
      </c>
      <c r="D42" s="154">
        <v>1</v>
      </c>
      <c r="E42" s="155">
        <v>1</v>
      </c>
      <c r="F42" s="153">
        <v>0.10534521688235736</v>
      </c>
      <c r="G42" s="154">
        <v>1.623511563760941</v>
      </c>
      <c r="H42" s="155">
        <v>1.593112664104732</v>
      </c>
      <c r="I42" s="153">
        <v>5.4340513056542292E-2</v>
      </c>
      <c r="J42" s="154">
        <v>0.47726778508425888</v>
      </c>
      <c r="K42" s="168" t="s">
        <v>120</v>
      </c>
      <c r="L42" s="153">
        <v>2.8860165607823871E-2</v>
      </c>
      <c r="M42" s="154">
        <v>0.67856880647735351</v>
      </c>
      <c r="N42" s="155">
        <v>0.76166437584283586</v>
      </c>
      <c r="O42" s="153">
        <v>3.0817236088805742E-2</v>
      </c>
      <c r="P42" s="154">
        <v>5.2961766272876458E-2</v>
      </c>
      <c r="Q42" s="168" t="s">
        <v>120</v>
      </c>
      <c r="R42" s="153">
        <v>17.224975833284056</v>
      </c>
      <c r="S42" s="154">
        <v>108.91762798047337</v>
      </c>
      <c r="T42" s="155">
        <v>728.81023732877452</v>
      </c>
      <c r="U42" s="153">
        <v>5.6963071182079084</v>
      </c>
      <c r="V42" s="154">
        <v>25.534020832833612</v>
      </c>
      <c r="W42" s="155">
        <v>563.94847839561362</v>
      </c>
      <c r="X42" s="153">
        <v>3.8595813501574066</v>
      </c>
      <c r="Y42" s="154">
        <v>8.4673756908353983</v>
      </c>
      <c r="Z42" s="155">
        <v>186.63564446129627</v>
      </c>
      <c r="AA42" s="153">
        <v>6.6153727490660348</v>
      </c>
      <c r="AB42" s="154">
        <v>33.862607658488571</v>
      </c>
      <c r="AC42" s="155">
        <v>495.37305836956693</v>
      </c>
      <c r="AD42" s="153">
        <v>2.5939671641500199</v>
      </c>
      <c r="AE42" s="154">
        <v>0.75877882706368982</v>
      </c>
      <c r="AF42" s="155">
        <v>85.22428874487116</v>
      </c>
    </row>
    <row r="43" spans="1:32" x14ac:dyDescent="0.2">
      <c r="A43" s="794"/>
      <c r="B43" s="152" t="s">
        <v>94</v>
      </c>
      <c r="C43" s="153">
        <v>1</v>
      </c>
      <c r="D43" s="154">
        <v>1</v>
      </c>
      <c r="E43" s="155">
        <v>1</v>
      </c>
      <c r="F43" s="153">
        <v>0.62458613229601745</v>
      </c>
      <c r="G43" s="154">
        <v>2.0226100272160785</v>
      </c>
      <c r="H43" s="155">
        <v>0.66845723246404654</v>
      </c>
      <c r="I43" s="153">
        <v>0.47487417908481055</v>
      </c>
      <c r="J43" s="154">
        <v>0.45130502864408478</v>
      </c>
      <c r="K43" s="155">
        <v>0.30757116411396918</v>
      </c>
      <c r="L43" s="153">
        <v>0.29622009933454241</v>
      </c>
      <c r="M43" s="154">
        <v>1.6730861676292703</v>
      </c>
      <c r="N43" s="155">
        <v>0.48946848296012813</v>
      </c>
      <c r="O43" s="153">
        <v>1.1774426062939349</v>
      </c>
      <c r="P43" s="154">
        <v>0.28384440827284646</v>
      </c>
      <c r="Q43" s="155">
        <v>5.0018382644284966E-2</v>
      </c>
      <c r="R43" s="153">
        <v>9.4470779618672758</v>
      </c>
      <c r="S43" s="154">
        <v>20.096265362590017</v>
      </c>
      <c r="T43" s="155">
        <v>105.5156713977302</v>
      </c>
      <c r="U43" s="153">
        <v>4.1623267193762556</v>
      </c>
      <c r="V43" s="154">
        <v>6.9698629812470294</v>
      </c>
      <c r="W43" s="155">
        <v>85.726933650628766</v>
      </c>
      <c r="X43" s="153">
        <v>3.1678449829088238</v>
      </c>
      <c r="Y43" s="154">
        <v>2.9534219091144527</v>
      </c>
      <c r="Z43" s="155">
        <v>48.735823113105333</v>
      </c>
      <c r="AA43" s="153">
        <v>4.1375496569703385</v>
      </c>
      <c r="AB43" s="154">
        <v>8.1920770159118597</v>
      </c>
      <c r="AC43" s="155">
        <v>79.121498705063686</v>
      </c>
      <c r="AD43" s="153">
        <v>3.2812484644764637</v>
      </c>
      <c r="AE43" s="154">
        <v>1.4326349428029961</v>
      </c>
      <c r="AF43" s="155">
        <v>17.614724698942815</v>
      </c>
    </row>
    <row r="44" spans="1:32" x14ac:dyDescent="0.2">
      <c r="A44" s="794"/>
      <c r="B44" s="152" t="s">
        <v>156</v>
      </c>
      <c r="C44" s="153">
        <v>1</v>
      </c>
      <c r="D44" s="154">
        <v>1</v>
      </c>
      <c r="E44" s="155">
        <v>1</v>
      </c>
      <c r="F44" s="153">
        <v>0.9380109677671451</v>
      </c>
      <c r="G44" s="154">
        <v>0.81368446467273736</v>
      </c>
      <c r="H44" s="155">
        <v>1.8487876319044116</v>
      </c>
      <c r="I44" s="153">
        <v>0.85102022257573984</v>
      </c>
      <c r="J44" s="154">
        <v>0.31620206310631321</v>
      </c>
      <c r="K44" s="155">
        <v>1.5920451725472613</v>
      </c>
      <c r="L44" s="153">
        <v>1.332145441534087</v>
      </c>
      <c r="M44" s="154">
        <v>1.3909755942879309</v>
      </c>
      <c r="N44" s="155">
        <v>5.0637900498669133</v>
      </c>
      <c r="O44" s="153">
        <v>0.96890411929831388</v>
      </c>
      <c r="P44" s="154">
        <v>0.26262174360179819</v>
      </c>
      <c r="Q44" s="155">
        <v>3.6461382060284029</v>
      </c>
      <c r="R44" s="153">
        <v>3.2168952193322506</v>
      </c>
      <c r="S44" s="154">
        <v>2.783555234186891</v>
      </c>
      <c r="T44" s="155">
        <v>5.106271070288134</v>
      </c>
      <c r="U44" s="153">
        <v>1.2238636788424655</v>
      </c>
      <c r="V44" s="154">
        <v>1.1456656459782242</v>
      </c>
      <c r="W44" s="155">
        <v>2.5829786538200934</v>
      </c>
      <c r="X44" s="153">
        <v>1.9935744909957793</v>
      </c>
      <c r="Y44" s="154">
        <v>0.84432304946914416</v>
      </c>
      <c r="Z44" s="155">
        <v>4.252699470402618</v>
      </c>
      <c r="AA44" s="153">
        <v>4.7628633170162376</v>
      </c>
      <c r="AB44" s="154">
        <v>5.8063211053509196</v>
      </c>
      <c r="AC44" s="155">
        <v>9.4498885690807537</v>
      </c>
      <c r="AD44" s="153">
        <v>0.86658270404083404</v>
      </c>
      <c r="AE44" s="154">
        <v>0.26391094568028661</v>
      </c>
      <c r="AF44" s="155">
        <v>1.9768506603963818</v>
      </c>
    </row>
    <row r="45" spans="1:32" x14ac:dyDescent="0.2">
      <c r="A45" s="794"/>
      <c r="B45" s="152" t="s">
        <v>157</v>
      </c>
      <c r="C45" s="153">
        <v>1</v>
      </c>
      <c r="D45" s="154">
        <v>1</v>
      </c>
      <c r="E45" s="155">
        <v>1</v>
      </c>
      <c r="F45" s="153">
        <v>0.912682543767527</v>
      </c>
      <c r="G45" s="154">
        <v>1.1274975615508849</v>
      </c>
      <c r="H45" s="155">
        <v>1.1249931000534554</v>
      </c>
      <c r="I45" s="153">
        <v>0.74695338578161496</v>
      </c>
      <c r="J45" s="154">
        <v>0.76932138940530992</v>
      </c>
      <c r="K45" s="155">
        <v>0.85978238431997711</v>
      </c>
      <c r="L45" s="153">
        <v>0.94387264885508926</v>
      </c>
      <c r="M45" s="154">
        <v>1.0809265155275629</v>
      </c>
      <c r="N45" s="155">
        <v>0.98040701561092514</v>
      </c>
      <c r="O45" s="153">
        <v>0.83609639071413189</v>
      </c>
      <c r="P45" s="154">
        <v>1.2792337637049618</v>
      </c>
      <c r="Q45" s="155">
        <v>0.91565932542266404</v>
      </c>
      <c r="R45" s="153">
        <v>6.3015568980255026</v>
      </c>
      <c r="S45" s="154">
        <v>8.564356216497826</v>
      </c>
      <c r="T45" s="155">
        <v>7.3182469931381382</v>
      </c>
      <c r="U45" s="153">
        <v>2.9951183087080033</v>
      </c>
      <c r="V45" s="154">
        <v>4.0657228864070669</v>
      </c>
      <c r="W45" s="155">
        <v>7.6160392240222023</v>
      </c>
      <c r="X45" s="153">
        <v>2.3888451263156485</v>
      </c>
      <c r="Y45" s="154">
        <v>2.8209395799022099</v>
      </c>
      <c r="Z45" s="155">
        <v>5.1555251302504024</v>
      </c>
      <c r="AA45" s="153">
        <v>3.7399944197732871</v>
      </c>
      <c r="AB45" s="154">
        <v>5.6256717479550016</v>
      </c>
      <c r="AC45" s="155">
        <v>6.2953283003166822</v>
      </c>
      <c r="AD45" s="153">
        <v>2.7551329981644428</v>
      </c>
      <c r="AE45" s="154">
        <v>2.2330176813709133</v>
      </c>
      <c r="AF45" s="155">
        <v>4.7951238212237328</v>
      </c>
    </row>
    <row r="46" spans="1:32" x14ac:dyDescent="0.2">
      <c r="A46" s="794"/>
      <c r="B46" s="152" t="s">
        <v>158</v>
      </c>
      <c r="C46" s="153">
        <v>1</v>
      </c>
      <c r="D46" s="154">
        <v>1</v>
      </c>
      <c r="E46" s="155">
        <v>1</v>
      </c>
      <c r="F46" s="153">
        <v>1.0731192881877885</v>
      </c>
      <c r="G46" s="154">
        <v>0.75915610945881096</v>
      </c>
      <c r="H46" s="155">
        <v>1.2845994539071122</v>
      </c>
      <c r="I46" s="153">
        <v>0.98132513357121531</v>
      </c>
      <c r="J46" s="154">
        <v>0.51237928043817038</v>
      </c>
      <c r="K46" s="155">
        <v>0.84982394591589405</v>
      </c>
      <c r="L46" s="153">
        <v>0.74167208664389483</v>
      </c>
      <c r="M46" s="154">
        <v>0.82912523887817902</v>
      </c>
      <c r="N46" s="155">
        <v>2.2342579551915396</v>
      </c>
      <c r="O46" s="153">
        <v>1.1343468782040325</v>
      </c>
      <c r="P46" s="154">
        <v>0.33063311828630743</v>
      </c>
      <c r="Q46" s="155">
        <v>1.5401040268236943</v>
      </c>
      <c r="R46" s="153">
        <v>9.5773870774336149</v>
      </c>
      <c r="S46" s="154">
        <v>5.6713442075717397</v>
      </c>
      <c r="T46" s="155">
        <v>29.90955384001607</v>
      </c>
      <c r="U46" s="153">
        <v>4.7252816196135337</v>
      </c>
      <c r="V46" s="154">
        <v>2.9636541323143533</v>
      </c>
      <c r="W46" s="155">
        <v>22.621434768003848</v>
      </c>
      <c r="X46" s="153">
        <v>5.4622282207718582</v>
      </c>
      <c r="Y46" s="154">
        <v>1.9840431116136421</v>
      </c>
      <c r="Z46" s="155">
        <v>26.057118557944076</v>
      </c>
      <c r="AA46" s="153">
        <v>9.7679344077286885</v>
      </c>
      <c r="AB46" s="154">
        <v>4.6589321284713314</v>
      </c>
      <c r="AC46" s="155">
        <v>29.55140306055684</v>
      </c>
      <c r="AD46" s="153">
        <v>6.1005130926333759</v>
      </c>
      <c r="AE46" s="154">
        <v>0.59532170881429947</v>
      </c>
      <c r="AF46" s="155">
        <v>15.379390318018627</v>
      </c>
    </row>
    <row r="47" spans="1:32" x14ac:dyDescent="0.2">
      <c r="A47" s="794"/>
      <c r="B47" s="152" t="s">
        <v>159</v>
      </c>
      <c r="C47" s="153">
        <v>1</v>
      </c>
      <c r="D47" s="154">
        <v>1</v>
      </c>
      <c r="E47" s="155">
        <v>1</v>
      </c>
      <c r="F47" s="153">
        <v>0.98714552410633127</v>
      </c>
      <c r="G47" s="154">
        <v>0.86757084821941521</v>
      </c>
      <c r="H47" s="155">
        <v>1.6031465297380403</v>
      </c>
      <c r="I47" s="153">
        <v>0.73921890724408756</v>
      </c>
      <c r="J47" s="154">
        <v>0.34206740023496462</v>
      </c>
      <c r="K47" s="155">
        <v>1.679253342453318</v>
      </c>
      <c r="L47" s="153">
        <v>0.66353528285090679</v>
      </c>
      <c r="M47" s="154">
        <v>0.79862943124144625</v>
      </c>
      <c r="N47" s="155">
        <v>3.3261304620082193</v>
      </c>
      <c r="O47" s="153">
        <v>1.0693888198898132</v>
      </c>
      <c r="P47" s="154">
        <v>0.18839158264505701</v>
      </c>
      <c r="Q47" s="155">
        <v>4.1055913241075981</v>
      </c>
      <c r="R47" s="153">
        <v>8.1770364082125475</v>
      </c>
      <c r="S47" s="154">
        <v>6.11880034469731</v>
      </c>
      <c r="T47" s="155">
        <v>11.152164652561829</v>
      </c>
      <c r="U47" s="153">
        <v>3.9628069145899723</v>
      </c>
      <c r="V47" s="154">
        <v>2.8170263332451331</v>
      </c>
      <c r="W47" s="155">
        <v>8.0635946128088438</v>
      </c>
      <c r="X47" s="153">
        <v>3.8779536568468038</v>
      </c>
      <c r="Y47" s="154">
        <v>1.3237359780241842</v>
      </c>
      <c r="Z47" s="155">
        <v>10.111819658248882</v>
      </c>
      <c r="AA47" s="153">
        <v>5.0657117938372993</v>
      </c>
      <c r="AB47" s="154">
        <v>5.1078645229501118</v>
      </c>
      <c r="AC47" s="155">
        <v>14.249241921655381</v>
      </c>
      <c r="AD47" s="153">
        <v>3.3912563395999507</v>
      </c>
      <c r="AE47" s="154">
        <v>0.36509475541672887</v>
      </c>
      <c r="AF47" s="155">
        <v>7.1102616424822944</v>
      </c>
    </row>
    <row r="48" spans="1:32" x14ac:dyDescent="0.2">
      <c r="A48" s="794"/>
      <c r="B48" s="152" t="s">
        <v>160</v>
      </c>
      <c r="C48" s="153">
        <v>1</v>
      </c>
      <c r="D48" s="154">
        <v>1</v>
      </c>
      <c r="E48" s="155">
        <v>1</v>
      </c>
      <c r="F48" s="153">
        <v>1.3199367751635727</v>
      </c>
      <c r="G48" s="154">
        <v>0.99623918067939499</v>
      </c>
      <c r="H48" s="155">
        <v>0.87286193487766706</v>
      </c>
      <c r="I48" s="153">
        <v>0.76969373782356432</v>
      </c>
      <c r="J48" s="154">
        <v>0.7195265270824065</v>
      </c>
      <c r="K48" s="155">
        <v>0.8255419697959564</v>
      </c>
      <c r="L48" s="153">
        <v>1.0972643461639249</v>
      </c>
      <c r="M48" s="154">
        <v>1.1685967820576912</v>
      </c>
      <c r="N48" s="155">
        <v>1.3758046625735214</v>
      </c>
      <c r="O48" s="153">
        <v>1.1704166280420465</v>
      </c>
      <c r="P48" s="154">
        <v>0.60255827016009456</v>
      </c>
      <c r="Q48" s="155">
        <v>1.1319828346050482</v>
      </c>
      <c r="R48" s="153">
        <v>2.7877278711812385</v>
      </c>
      <c r="S48" s="154">
        <v>3.8630782482958828</v>
      </c>
      <c r="T48" s="155">
        <v>0.98094377685809353</v>
      </c>
      <c r="U48" s="153">
        <v>1.5968386907829477</v>
      </c>
      <c r="V48" s="154">
        <v>1.7404742119061891</v>
      </c>
      <c r="W48" s="155">
        <v>0.79042256004257216</v>
      </c>
      <c r="X48" s="153">
        <v>1.2340297295379932</v>
      </c>
      <c r="Y48" s="154">
        <v>0.8744593595082979</v>
      </c>
      <c r="Z48" s="155">
        <v>0.85835928408643458</v>
      </c>
      <c r="AA48" s="153">
        <v>2.2885823306214648</v>
      </c>
      <c r="AB48" s="154">
        <v>3.5753044581633238</v>
      </c>
      <c r="AC48" s="155">
        <v>1.0935077691364432</v>
      </c>
      <c r="AD48" s="153">
        <v>1.3905710793375772</v>
      </c>
      <c r="AE48" s="154">
        <v>0.5357189890948435</v>
      </c>
      <c r="AF48" s="155">
        <v>0.53050692795390553</v>
      </c>
    </row>
    <row r="49" spans="1:32" x14ac:dyDescent="0.2">
      <c r="A49" s="794"/>
      <c r="B49" s="152" t="s">
        <v>161</v>
      </c>
      <c r="C49" s="153">
        <v>1</v>
      </c>
      <c r="D49" s="154">
        <v>1</v>
      </c>
      <c r="E49" s="155">
        <v>1</v>
      </c>
      <c r="F49" s="153">
        <v>1.1090192155914473</v>
      </c>
      <c r="G49" s="154">
        <v>1.059626053582791</v>
      </c>
      <c r="H49" s="155">
        <v>2.1072663783157712</v>
      </c>
      <c r="I49" s="153">
        <v>0.90442452665303241</v>
      </c>
      <c r="J49" s="154">
        <v>0.45284703552182981</v>
      </c>
      <c r="K49" s="155">
        <v>1.9312097331471585</v>
      </c>
      <c r="L49" s="153">
        <v>0.81051182322073523</v>
      </c>
      <c r="M49" s="154">
        <v>1.0622560056804102</v>
      </c>
      <c r="N49" s="155">
        <v>4.1097946633604971</v>
      </c>
      <c r="O49" s="153">
        <v>1.4066169055392734</v>
      </c>
      <c r="P49" s="154">
        <v>0.21002075623484964</v>
      </c>
      <c r="Q49" s="155">
        <v>5.2388279384069865</v>
      </c>
      <c r="R49" s="153">
        <v>6.7100636267233007</v>
      </c>
      <c r="S49" s="154">
        <v>5.9197588483787138</v>
      </c>
      <c r="T49" s="155">
        <v>5.9658782789306306</v>
      </c>
      <c r="U49" s="153">
        <v>3.5009788137661251</v>
      </c>
      <c r="V49" s="154">
        <v>2.1801015992710631</v>
      </c>
      <c r="W49" s="155">
        <v>3.9557194897663699</v>
      </c>
      <c r="X49" s="153">
        <v>3.3597901456018349</v>
      </c>
      <c r="Y49" s="154">
        <v>1.1591551902530015</v>
      </c>
      <c r="Z49" s="155">
        <v>6.6067722728103204</v>
      </c>
      <c r="AA49" s="153">
        <v>5.9249029975817242</v>
      </c>
      <c r="AB49" s="154">
        <v>5.04453929939862</v>
      </c>
      <c r="AC49" s="155">
        <v>7.2641023526848887</v>
      </c>
      <c r="AD49" s="153">
        <v>3.0070052939540068</v>
      </c>
      <c r="AE49" s="154">
        <v>0.25390115574515576</v>
      </c>
      <c r="AF49" s="155">
        <v>3.0003140634096686</v>
      </c>
    </row>
    <row r="50" spans="1:32" ht="16" thickBot="1" x14ac:dyDescent="0.25">
      <c r="A50" s="795"/>
      <c r="B50" s="156" t="s">
        <v>162</v>
      </c>
      <c r="C50" s="157">
        <v>1</v>
      </c>
      <c r="D50" s="158">
        <v>1</v>
      </c>
      <c r="E50" s="159">
        <v>1</v>
      </c>
      <c r="F50" s="157">
        <v>1.190212187433604</v>
      </c>
      <c r="G50" s="158">
        <v>1.2627948926394528</v>
      </c>
      <c r="H50" s="159">
        <v>1.1834839040327532</v>
      </c>
      <c r="I50" s="157">
        <v>0.93309565737314382</v>
      </c>
      <c r="J50" s="158">
        <v>0.90028013549283858</v>
      </c>
      <c r="K50" s="159">
        <v>1.3287822911735059</v>
      </c>
      <c r="L50" s="157">
        <v>1.3026562003162092</v>
      </c>
      <c r="M50" s="158">
        <v>1.8780220732906383</v>
      </c>
      <c r="N50" s="159">
        <v>1.5712250121294777</v>
      </c>
      <c r="O50" s="157">
        <v>0.73231059436723722</v>
      </c>
      <c r="P50" s="158">
        <v>0.49341422045112254</v>
      </c>
      <c r="Q50" s="159">
        <v>0.67819212162580755</v>
      </c>
      <c r="R50" s="157">
        <v>5.4368174001206517</v>
      </c>
      <c r="S50" s="158">
        <v>7.7211836140357075</v>
      </c>
      <c r="T50" s="159">
        <v>11.93068392939494</v>
      </c>
      <c r="U50" s="157">
        <v>3.6725871404913177</v>
      </c>
      <c r="V50" s="158">
        <v>4.0598842579669947</v>
      </c>
      <c r="W50" s="159">
        <v>13.953573269945794</v>
      </c>
      <c r="X50" s="157">
        <v>3.3303414260199879</v>
      </c>
      <c r="Y50" s="158">
        <v>3.4772227431036051</v>
      </c>
      <c r="Z50" s="159">
        <v>8.7316082608635632</v>
      </c>
      <c r="AA50" s="157">
        <v>3.8726662635282567</v>
      </c>
      <c r="AB50" s="158">
        <v>13.059013656417529</v>
      </c>
      <c r="AC50" s="159">
        <v>16.461688533185598</v>
      </c>
      <c r="AD50" s="157">
        <v>2.9161356801983507</v>
      </c>
      <c r="AE50" s="158">
        <v>0.9525286330512307</v>
      </c>
      <c r="AF50" s="159">
        <v>3.200038232525757</v>
      </c>
    </row>
    <row r="51" spans="1:32" x14ac:dyDescent="0.2">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row>
    <row r="52" spans="1:32" x14ac:dyDescent="0.2">
      <c r="A52" s="2" t="s">
        <v>128</v>
      </c>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row>
    <row r="53" spans="1:32" x14ac:dyDescent="0.2">
      <c r="A53" s="96">
        <v>1</v>
      </c>
      <c r="B53" s="803" t="s">
        <v>164</v>
      </c>
      <c r="C53" s="803"/>
      <c r="D53" s="803"/>
      <c r="E53" s="803"/>
      <c r="F53" s="803"/>
      <c r="G53" s="803"/>
      <c r="H53" s="803"/>
      <c r="I53" s="803"/>
      <c r="J53" s="803"/>
      <c r="K53" s="803"/>
      <c r="L53" s="803"/>
      <c r="M53" s="2"/>
      <c r="N53" s="2"/>
      <c r="O53" s="2"/>
      <c r="P53" s="2"/>
      <c r="Q53" s="2"/>
      <c r="R53" s="2"/>
      <c r="S53" s="2"/>
      <c r="T53" s="2"/>
      <c r="U53" s="2"/>
      <c r="V53" s="2"/>
      <c r="W53" s="2"/>
      <c r="X53" s="2"/>
      <c r="Y53" s="2"/>
      <c r="Z53" s="2"/>
      <c r="AA53" s="2"/>
      <c r="AB53" s="2"/>
      <c r="AC53" s="2"/>
      <c r="AD53" s="2"/>
      <c r="AE53" s="2"/>
      <c r="AF53" s="2"/>
    </row>
    <row r="54" spans="1:32" x14ac:dyDescent="0.2">
      <c r="A54" s="110" t="s">
        <v>120</v>
      </c>
      <c r="B54" s="785" t="s">
        <v>130</v>
      </c>
      <c r="C54" s="785"/>
      <c r="D54" s="785"/>
      <c r="E54" s="785"/>
      <c r="F54" s="785"/>
      <c r="G54" s="785"/>
      <c r="H54" s="785"/>
      <c r="I54" s="785"/>
      <c r="J54" s="785"/>
      <c r="K54" s="785"/>
      <c r="L54" s="785"/>
      <c r="M54" s="2"/>
      <c r="N54" s="2"/>
      <c r="O54" s="2"/>
      <c r="P54" s="2"/>
      <c r="Q54" s="2"/>
      <c r="R54" s="2"/>
      <c r="S54" s="2"/>
      <c r="T54" s="2"/>
      <c r="U54" s="2"/>
      <c r="V54" s="2"/>
      <c r="W54" s="2"/>
      <c r="X54" s="2"/>
      <c r="Y54" s="2"/>
      <c r="Z54" s="2"/>
      <c r="AA54" s="2"/>
      <c r="AB54" s="2"/>
      <c r="AC54" s="2"/>
      <c r="AD54" s="2"/>
      <c r="AE54" s="2"/>
      <c r="AF54" s="2"/>
    </row>
    <row r="55" spans="1:32" x14ac:dyDescent="0.2">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row>
    <row r="56" spans="1:32" x14ac:dyDescent="0.2">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row>
  </sheetData>
  <mergeCells count="23">
    <mergeCell ref="A11:A26"/>
    <mergeCell ref="A2:E2"/>
    <mergeCell ref="B4:L4"/>
    <mergeCell ref="C6:G6"/>
    <mergeCell ref="H6:L6"/>
    <mergeCell ref="A8:A10"/>
    <mergeCell ref="B28:Q28"/>
    <mergeCell ref="C30:Q30"/>
    <mergeCell ref="R30:AF30"/>
    <mergeCell ref="C31:E31"/>
    <mergeCell ref="F31:H31"/>
    <mergeCell ref="I31:K31"/>
    <mergeCell ref="L31:N31"/>
    <mergeCell ref="O31:Q31"/>
    <mergeCell ref="R31:T31"/>
    <mergeCell ref="U31:W31"/>
    <mergeCell ref="B54:L54"/>
    <mergeCell ref="X31:Z31"/>
    <mergeCell ref="AA31:AC31"/>
    <mergeCell ref="AD31:AF31"/>
    <mergeCell ref="A32:A34"/>
    <mergeCell ref="A35:A50"/>
    <mergeCell ref="B53:L53"/>
  </mergeCells>
  <pageMargins left="0.75" right="0.75" top="1" bottom="1" header="0.5" footer="0.5"/>
  <ignoredErrors>
    <ignoredError sqref="C8:L26"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43"/>
  <sheetViews>
    <sheetView workbookViewId="0"/>
  </sheetViews>
  <sheetFormatPr baseColWidth="10" defaultColWidth="8.83203125" defaultRowHeight="15" x14ac:dyDescent="0.2"/>
  <cols>
    <col min="1" max="1" width="40" customWidth="1"/>
  </cols>
  <sheetData>
    <row r="1" spans="1:17" x14ac:dyDescent="0.2">
      <c r="A1" s="1" t="s">
        <v>165</v>
      </c>
      <c r="B1" s="140"/>
      <c r="C1" s="140"/>
      <c r="D1" s="140"/>
      <c r="E1" s="140"/>
      <c r="F1" s="2"/>
      <c r="G1" s="2"/>
      <c r="H1" s="2"/>
      <c r="I1" s="2"/>
      <c r="J1" s="2"/>
      <c r="K1" s="2"/>
      <c r="L1" s="2"/>
      <c r="M1" s="2"/>
      <c r="N1" s="2"/>
      <c r="O1" s="2"/>
      <c r="P1" s="2"/>
      <c r="Q1" s="2"/>
    </row>
    <row r="2" spans="1:17" x14ac:dyDescent="0.2">
      <c r="A2" s="109" t="s">
        <v>166</v>
      </c>
      <c r="B2" s="141"/>
      <c r="C2" s="141"/>
      <c r="D2" s="141"/>
      <c r="E2" s="141"/>
      <c r="F2" s="2"/>
      <c r="G2" s="2"/>
      <c r="H2" s="2"/>
      <c r="I2" s="2"/>
      <c r="J2" s="2"/>
      <c r="K2" s="2"/>
      <c r="L2" s="2"/>
      <c r="M2" s="2"/>
      <c r="N2" s="2"/>
      <c r="O2" s="2"/>
      <c r="P2" s="2"/>
      <c r="Q2" s="2"/>
    </row>
    <row r="3" spans="1:17" x14ac:dyDescent="0.2">
      <c r="A3" s="2"/>
      <c r="B3" s="2"/>
      <c r="C3" s="2"/>
      <c r="D3" s="2"/>
      <c r="E3" s="2"/>
      <c r="F3" s="2"/>
      <c r="G3" s="2"/>
      <c r="H3" s="2"/>
      <c r="I3" s="2"/>
      <c r="J3" s="2"/>
      <c r="K3" s="2"/>
      <c r="L3" s="2"/>
      <c r="M3" s="2"/>
      <c r="N3" s="2"/>
      <c r="O3" s="2"/>
      <c r="P3" s="2"/>
      <c r="Q3" s="2"/>
    </row>
    <row r="4" spans="1:17" x14ac:dyDescent="0.2">
      <c r="A4" s="169" t="s">
        <v>148</v>
      </c>
      <c r="B4" s="169"/>
      <c r="C4" s="169"/>
      <c r="D4" s="169"/>
      <c r="E4" s="169"/>
      <c r="F4" s="2"/>
      <c r="G4" s="2"/>
      <c r="H4" s="2"/>
      <c r="I4" s="2"/>
      <c r="J4" s="2"/>
      <c r="K4" s="2"/>
      <c r="L4" s="2"/>
      <c r="M4" s="2"/>
      <c r="N4" s="2"/>
      <c r="O4" s="2"/>
      <c r="P4" s="2"/>
      <c r="Q4" s="2"/>
    </row>
    <row r="5" spans="1:17" ht="16" thickBot="1" x14ac:dyDescent="0.25">
      <c r="A5" s="12"/>
      <c r="B5" s="2"/>
      <c r="C5" s="2"/>
      <c r="D5" s="2"/>
      <c r="E5" s="2"/>
      <c r="F5" s="129"/>
      <c r="G5" s="129"/>
      <c r="H5" s="129"/>
      <c r="I5" s="129"/>
      <c r="J5" s="129"/>
      <c r="K5" s="129"/>
      <c r="L5" s="2"/>
      <c r="M5" s="2"/>
      <c r="N5" s="2"/>
      <c r="O5" s="2"/>
      <c r="P5" s="2"/>
      <c r="Q5" s="2"/>
    </row>
    <row r="6" spans="1:17" ht="16" thickBot="1" x14ac:dyDescent="0.25">
      <c r="A6" s="170" t="s">
        <v>56</v>
      </c>
      <c r="B6" s="73" t="s">
        <v>18</v>
      </c>
      <c r="C6" s="74" t="s">
        <v>167</v>
      </c>
      <c r="D6" s="74" t="s">
        <v>19</v>
      </c>
      <c r="E6" s="75" t="s">
        <v>168</v>
      </c>
      <c r="F6" s="2"/>
      <c r="G6" s="2"/>
      <c r="H6" s="2"/>
      <c r="I6" s="2"/>
      <c r="J6" s="2"/>
      <c r="K6" s="2"/>
      <c r="L6" s="2"/>
      <c r="M6" s="2"/>
      <c r="N6" s="2"/>
      <c r="O6" s="2"/>
      <c r="P6" s="2"/>
      <c r="Q6" s="2"/>
    </row>
    <row r="7" spans="1:17" x14ac:dyDescent="0.2">
      <c r="A7" s="171" t="s">
        <v>66</v>
      </c>
      <c r="B7" s="161">
        <f t="shared" ref="B7:B11" si="0">GEOMEAN(B25:E25)</f>
        <v>1</v>
      </c>
      <c r="C7" s="162">
        <f>GEOMEAN(F25:I25)</f>
        <v>4.4493658802066829</v>
      </c>
      <c r="D7" s="162">
        <f t="shared" ref="D7:D9" si="1">GEOMEAN(J25:M25)</f>
        <v>15.587358864403615</v>
      </c>
      <c r="E7" s="163">
        <f t="shared" ref="E7:E10" si="2">GEOMEAN(N25:Q25)</f>
        <v>25.352955805995069</v>
      </c>
      <c r="F7" s="2"/>
      <c r="G7" s="2"/>
      <c r="H7" s="2"/>
      <c r="I7" s="2"/>
      <c r="J7" s="2"/>
      <c r="K7" s="2"/>
      <c r="L7" s="2"/>
      <c r="M7" s="2"/>
      <c r="N7" s="2"/>
      <c r="O7" s="2"/>
      <c r="P7" s="2"/>
      <c r="Q7" s="2"/>
    </row>
    <row r="8" spans="1:17" x14ac:dyDescent="0.2">
      <c r="A8" s="172" t="s">
        <v>76</v>
      </c>
      <c r="B8" s="153">
        <f t="shared" si="0"/>
        <v>1</v>
      </c>
      <c r="C8" s="154">
        <f t="shared" ref="C8:C11" si="3">GEOMEAN(F26:I26)</f>
        <v>10.303391941875613</v>
      </c>
      <c r="D8" s="154">
        <f t="shared" si="1"/>
        <v>24.005860580870209</v>
      </c>
      <c r="E8" s="155">
        <f t="shared" si="2"/>
        <v>98.260769010986209</v>
      </c>
      <c r="F8" s="2"/>
      <c r="G8" s="2"/>
      <c r="H8" s="2"/>
      <c r="I8" s="2"/>
      <c r="J8" s="2"/>
      <c r="K8" s="2"/>
      <c r="L8" s="2"/>
      <c r="M8" s="2"/>
      <c r="N8" s="2"/>
      <c r="O8" s="2"/>
      <c r="P8" s="2"/>
      <c r="Q8" s="2"/>
    </row>
    <row r="9" spans="1:17" x14ac:dyDescent="0.2">
      <c r="A9" s="172" t="s">
        <v>169</v>
      </c>
      <c r="B9" s="153">
        <f t="shared" si="0"/>
        <v>1</v>
      </c>
      <c r="C9" s="154">
        <f t="shared" si="3"/>
        <v>0.43115363737789492</v>
      </c>
      <c r="D9" s="154">
        <f t="shared" si="1"/>
        <v>3.3386116223393474</v>
      </c>
      <c r="E9" s="155">
        <f t="shared" si="2"/>
        <v>3.831569175075269</v>
      </c>
      <c r="F9" s="2"/>
      <c r="G9" s="2"/>
      <c r="H9" s="2"/>
      <c r="I9" s="2"/>
      <c r="J9" s="2"/>
      <c r="K9" s="2"/>
      <c r="L9" s="2"/>
      <c r="M9" s="2"/>
      <c r="N9" s="2"/>
      <c r="O9" s="2"/>
      <c r="P9" s="2"/>
      <c r="Q9" s="2"/>
    </row>
    <row r="10" spans="1:17" x14ac:dyDescent="0.2">
      <c r="A10" s="172" t="s">
        <v>81</v>
      </c>
      <c r="B10" s="153">
        <f t="shared" si="0"/>
        <v>1</v>
      </c>
      <c r="C10" s="154">
        <f t="shared" si="3"/>
        <v>9.3696422560800947</v>
      </c>
      <c r="D10" s="154">
        <f>GEOMEAN(J28:M28)</f>
        <v>27.223323797642422</v>
      </c>
      <c r="E10" s="155">
        <f t="shared" si="2"/>
        <v>67.769842173130243</v>
      </c>
      <c r="F10" s="2"/>
      <c r="G10" s="2"/>
      <c r="H10" s="2"/>
      <c r="I10" s="2"/>
      <c r="J10" s="2"/>
      <c r="K10" s="2"/>
      <c r="L10" s="2"/>
      <c r="M10" s="2"/>
      <c r="N10" s="2"/>
      <c r="O10" s="2"/>
      <c r="P10" s="2"/>
      <c r="Q10" s="2"/>
    </row>
    <row r="11" spans="1:17" x14ac:dyDescent="0.2">
      <c r="A11" s="172" t="s">
        <v>82</v>
      </c>
      <c r="B11" s="153">
        <f t="shared" si="0"/>
        <v>1</v>
      </c>
      <c r="C11" s="154">
        <f t="shared" si="3"/>
        <v>4.4796924743358311</v>
      </c>
      <c r="D11" s="154">
        <f>GEOMEAN(J29:M29)</f>
        <v>7.5159054536553604</v>
      </c>
      <c r="E11" s="155">
        <f>GEOMEAN(N29:Q29)</f>
        <v>12.799518343054881</v>
      </c>
      <c r="F11" s="2"/>
      <c r="G11" s="2"/>
      <c r="H11" s="2"/>
      <c r="I11" s="2"/>
      <c r="J11" s="2"/>
      <c r="K11" s="2"/>
      <c r="L11" s="2"/>
      <c r="M11" s="2"/>
      <c r="N11" s="2"/>
      <c r="O11" s="2"/>
      <c r="P11" s="2"/>
      <c r="Q11" s="2"/>
    </row>
    <row r="12" spans="1:17" x14ac:dyDescent="0.2">
      <c r="A12" s="172" t="s">
        <v>98</v>
      </c>
      <c r="B12" s="153">
        <f>GEOMEAN(B30:E30)</f>
        <v>1</v>
      </c>
      <c r="C12" s="154">
        <f>GEOMEAN(F30:I30)</f>
        <v>3.7458657284108807</v>
      </c>
      <c r="D12" s="154">
        <f>GEOMEAN(J30:M30)</f>
        <v>11.252150499086142</v>
      </c>
      <c r="E12" s="155">
        <f>GEOMEAN(N30:Q30)</f>
        <v>21.04948934658611</v>
      </c>
      <c r="F12" s="2"/>
      <c r="G12" s="2"/>
      <c r="H12" s="2"/>
      <c r="I12" s="2"/>
      <c r="J12" s="2"/>
      <c r="K12" s="2"/>
      <c r="L12" s="2"/>
      <c r="M12" s="2"/>
      <c r="N12" s="2"/>
      <c r="O12" s="2"/>
      <c r="P12" s="2"/>
      <c r="Q12" s="2"/>
    </row>
    <row r="13" spans="1:17" x14ac:dyDescent="0.2">
      <c r="A13" s="172" t="s">
        <v>117</v>
      </c>
      <c r="B13" s="153">
        <f>GEOMEAN(B31:E31)</f>
        <v>1</v>
      </c>
      <c r="C13" s="154">
        <f>GEOMEAN(F31:I31)</f>
        <v>2.7867707059630691</v>
      </c>
      <c r="D13" s="154">
        <f>GEOMEAN(J31:M31)</f>
        <v>41.177717065547093</v>
      </c>
      <c r="E13" s="155">
        <f>GEOMEAN(N31:Q31)</f>
        <v>78.838345534952168</v>
      </c>
      <c r="F13" s="2"/>
      <c r="G13" s="2"/>
      <c r="H13" s="2"/>
      <c r="I13" s="2"/>
      <c r="J13" s="2"/>
      <c r="K13" s="2"/>
      <c r="L13" s="2"/>
      <c r="M13" s="2"/>
      <c r="N13" s="2"/>
      <c r="O13" s="2"/>
      <c r="P13" s="2"/>
      <c r="Q13" s="2"/>
    </row>
    <row r="14" spans="1:17" x14ac:dyDescent="0.2">
      <c r="A14" s="152" t="s">
        <v>156</v>
      </c>
      <c r="B14" s="153">
        <f t="shared" ref="B14:B19" si="4">GEOMEAN(B32:E32)</f>
        <v>1</v>
      </c>
      <c r="C14" s="154">
        <f t="shared" ref="C14:C19" si="5">GEOMEAN(F32:I32)</f>
        <v>1.7789831594396934</v>
      </c>
      <c r="D14" s="154">
        <f t="shared" ref="D14:D19" si="6">GEOMEAN(J32:M32)</f>
        <v>7.4730135977386531</v>
      </c>
      <c r="E14" s="155">
        <f t="shared" ref="E14:E19" si="7">GEOMEAN(N32:Q32)</f>
        <v>7.6080755499802368</v>
      </c>
      <c r="F14" s="2"/>
      <c r="G14" s="2"/>
      <c r="H14" s="2"/>
      <c r="I14" s="2"/>
      <c r="J14" s="2"/>
      <c r="K14" s="2"/>
      <c r="L14" s="2"/>
      <c r="M14" s="2"/>
      <c r="N14" s="2"/>
      <c r="O14" s="2"/>
      <c r="P14" s="2"/>
      <c r="Q14" s="2"/>
    </row>
    <row r="15" spans="1:17" x14ac:dyDescent="0.2">
      <c r="A15" s="152" t="s">
        <v>157</v>
      </c>
      <c r="B15" s="153">
        <f t="shared" si="4"/>
        <v>1</v>
      </c>
      <c r="C15" s="154">
        <f t="shared" si="5"/>
        <v>0.9102491380463823</v>
      </c>
      <c r="D15" s="154">
        <f t="shared" si="6"/>
        <v>3.8704089386520817</v>
      </c>
      <c r="E15" s="155">
        <f t="shared" si="7"/>
        <v>3.6468230015388969</v>
      </c>
      <c r="F15" s="2"/>
      <c r="G15" s="2"/>
      <c r="H15" s="2"/>
      <c r="I15" s="2"/>
      <c r="J15" s="2"/>
      <c r="K15" s="2"/>
      <c r="L15" s="2"/>
      <c r="M15" s="2"/>
      <c r="N15" s="2"/>
      <c r="O15" s="2"/>
      <c r="P15" s="2"/>
      <c r="Q15" s="2"/>
    </row>
    <row r="16" spans="1:17" x14ac:dyDescent="0.2">
      <c r="A16" s="152" t="s">
        <v>158</v>
      </c>
      <c r="B16" s="153">
        <f t="shared" si="4"/>
        <v>1</v>
      </c>
      <c r="C16" s="154">
        <f t="shared" si="5"/>
        <v>1.3161875256582429</v>
      </c>
      <c r="D16" s="154">
        <f t="shared" si="6"/>
        <v>6.0057032631175185</v>
      </c>
      <c r="E16" s="155">
        <f t="shared" si="7"/>
        <v>8.6513592437983036</v>
      </c>
      <c r="F16" s="2"/>
      <c r="G16" s="2"/>
      <c r="H16" s="2"/>
      <c r="I16" s="2"/>
      <c r="J16" s="2"/>
      <c r="K16" s="2"/>
      <c r="L16" s="2"/>
      <c r="M16" s="2"/>
      <c r="N16" s="2"/>
      <c r="O16" s="2"/>
      <c r="P16" s="2"/>
      <c r="Q16" s="2"/>
    </row>
    <row r="17" spans="1:17" x14ac:dyDescent="0.2">
      <c r="A17" s="152" t="s">
        <v>170</v>
      </c>
      <c r="B17" s="153">
        <f t="shared" si="4"/>
        <v>1</v>
      </c>
      <c r="C17" s="154">
        <f t="shared" si="5"/>
        <v>0.71574269977400118</v>
      </c>
      <c r="D17" s="154">
        <f t="shared" si="6"/>
        <v>2.9082530794664212</v>
      </c>
      <c r="E17" s="155">
        <f t="shared" si="7"/>
        <v>2.254229729952077</v>
      </c>
      <c r="F17" s="2"/>
      <c r="G17" s="2"/>
      <c r="H17" s="2"/>
      <c r="I17" s="2"/>
      <c r="J17" s="2"/>
      <c r="K17" s="2"/>
      <c r="L17" s="2"/>
      <c r="M17" s="2"/>
      <c r="N17" s="2"/>
      <c r="O17" s="2"/>
      <c r="P17" s="2"/>
      <c r="Q17" s="2"/>
    </row>
    <row r="18" spans="1:17" x14ac:dyDescent="0.2">
      <c r="A18" s="152" t="s">
        <v>160</v>
      </c>
      <c r="B18" s="153">
        <f t="shared" si="4"/>
        <v>1</v>
      </c>
      <c r="C18" s="154">
        <f t="shared" si="5"/>
        <v>1.133420018695205</v>
      </c>
      <c r="D18" s="154">
        <f t="shared" si="6"/>
        <v>4.4305171279975477</v>
      </c>
      <c r="E18" s="155">
        <f t="shared" si="7"/>
        <v>6.3768921289038607</v>
      </c>
      <c r="F18" s="2"/>
      <c r="G18" s="2"/>
      <c r="H18" s="2"/>
      <c r="I18" s="2"/>
      <c r="J18" s="2"/>
      <c r="K18" s="2"/>
      <c r="L18" s="2"/>
      <c r="M18" s="2"/>
      <c r="N18" s="2"/>
      <c r="O18" s="2"/>
      <c r="P18" s="2"/>
      <c r="Q18" s="2"/>
    </row>
    <row r="19" spans="1:17" x14ac:dyDescent="0.2">
      <c r="A19" s="152" t="s">
        <v>161</v>
      </c>
      <c r="B19" s="153">
        <f t="shared" si="4"/>
        <v>1</v>
      </c>
      <c r="C19" s="154">
        <f t="shared" si="5"/>
        <v>1.1266593626513028</v>
      </c>
      <c r="D19" s="154">
        <f t="shared" si="6"/>
        <v>6.1062726288316185</v>
      </c>
      <c r="E19" s="155">
        <f t="shared" si="7"/>
        <v>7.5504423862838976</v>
      </c>
      <c r="F19" s="2"/>
      <c r="G19" s="2"/>
      <c r="H19" s="2"/>
      <c r="I19" s="2"/>
      <c r="J19" s="2"/>
      <c r="K19" s="2"/>
      <c r="L19" s="2"/>
      <c r="M19" s="2"/>
      <c r="N19" s="2"/>
      <c r="O19" s="2"/>
      <c r="P19" s="2"/>
      <c r="Q19" s="2"/>
    </row>
    <row r="20" spans="1:17" ht="16" thickBot="1" x14ac:dyDescent="0.25">
      <c r="A20" s="156" t="s">
        <v>162</v>
      </c>
      <c r="B20" s="157">
        <f>GEOMEAN(B38:E38)</f>
        <v>1</v>
      </c>
      <c r="C20" s="158">
        <f>GEOMEAN(F38:I38)</f>
        <v>0.82139829661523556</v>
      </c>
      <c r="D20" s="158">
        <f>GEOMEAN(J38:M38)</f>
        <v>4.8560661880855784</v>
      </c>
      <c r="E20" s="159">
        <f>GEOMEAN(N38:Q38)</f>
        <v>5.1864298081769258</v>
      </c>
      <c r="F20" s="2"/>
      <c r="G20" s="2"/>
      <c r="H20" s="2"/>
      <c r="I20" s="2"/>
      <c r="J20" s="2"/>
      <c r="K20" s="2"/>
      <c r="L20" s="2"/>
      <c r="M20" s="2"/>
      <c r="N20" s="2"/>
      <c r="O20" s="2"/>
      <c r="P20" s="2"/>
      <c r="Q20" s="2"/>
    </row>
    <row r="21" spans="1:17" x14ac:dyDescent="0.2">
      <c r="A21" s="2"/>
      <c r="B21" s="2"/>
      <c r="C21" s="2"/>
      <c r="D21" s="2"/>
      <c r="E21" s="2"/>
      <c r="F21" s="2"/>
      <c r="G21" s="2"/>
      <c r="H21" s="2"/>
      <c r="I21" s="2"/>
      <c r="J21" s="2"/>
      <c r="K21" s="2"/>
      <c r="L21" s="2"/>
      <c r="M21" s="2"/>
      <c r="N21" s="2"/>
      <c r="O21" s="2"/>
      <c r="P21" s="2"/>
      <c r="Q21" s="2"/>
    </row>
    <row r="22" spans="1:17" x14ac:dyDescent="0.2">
      <c r="A22" s="166" t="s">
        <v>171</v>
      </c>
      <c r="B22" s="166"/>
      <c r="C22" s="166"/>
      <c r="D22" s="166"/>
      <c r="E22" s="166"/>
      <c r="F22" s="166"/>
      <c r="G22" s="166"/>
      <c r="H22" s="166"/>
      <c r="I22" s="166"/>
      <c r="J22" s="166"/>
      <c r="K22" s="166"/>
      <c r="L22" s="166"/>
      <c r="M22" s="166"/>
      <c r="N22" s="166"/>
      <c r="O22" s="166"/>
      <c r="P22" s="166"/>
      <c r="Q22" s="166"/>
    </row>
    <row r="23" spans="1:17" ht="16" thickBot="1" x14ac:dyDescent="0.25">
      <c r="A23" s="173"/>
      <c r="B23" s="167"/>
      <c r="C23" s="167"/>
      <c r="D23" s="167"/>
      <c r="E23" s="167"/>
      <c r="F23" s="167"/>
      <c r="G23" s="167"/>
      <c r="H23" s="167"/>
      <c r="I23" s="167"/>
      <c r="J23" s="167"/>
      <c r="K23" s="167"/>
      <c r="L23" s="167"/>
      <c r="M23" s="167"/>
      <c r="N23" s="167"/>
      <c r="O23" s="167"/>
      <c r="P23" s="167"/>
      <c r="Q23" s="167"/>
    </row>
    <row r="24" spans="1:17" ht="16" thickBot="1" x14ac:dyDescent="0.25">
      <c r="A24" s="170" t="s">
        <v>56</v>
      </c>
      <c r="B24" s="791" t="s">
        <v>18</v>
      </c>
      <c r="C24" s="792"/>
      <c r="D24" s="792"/>
      <c r="E24" s="793"/>
      <c r="F24" s="791" t="s">
        <v>167</v>
      </c>
      <c r="G24" s="792"/>
      <c r="H24" s="792"/>
      <c r="I24" s="793"/>
      <c r="J24" s="791" t="s">
        <v>19</v>
      </c>
      <c r="K24" s="792"/>
      <c r="L24" s="792"/>
      <c r="M24" s="793"/>
      <c r="N24" s="791" t="s">
        <v>168</v>
      </c>
      <c r="O24" s="792"/>
      <c r="P24" s="792"/>
      <c r="Q24" s="793"/>
    </row>
    <row r="25" spans="1:17" x14ac:dyDescent="0.2">
      <c r="A25" s="148" t="s">
        <v>66</v>
      </c>
      <c r="B25" s="118">
        <v>1</v>
      </c>
      <c r="C25" s="174">
        <v>1</v>
      </c>
      <c r="D25" s="174">
        <v>1</v>
      </c>
      <c r="E25" s="119">
        <v>1</v>
      </c>
      <c r="F25" s="118">
        <v>3.2619619986517057</v>
      </c>
      <c r="G25" s="175">
        <v>37.2846159351257</v>
      </c>
      <c r="H25" s="174">
        <v>2.2550756187988874</v>
      </c>
      <c r="I25" s="119">
        <v>1.4289689753519756</v>
      </c>
      <c r="J25" s="118">
        <v>2.1929828293056914</v>
      </c>
      <c r="K25" s="175">
        <v>35.639496363159381</v>
      </c>
      <c r="L25" s="174">
        <v>12.765373265771943</v>
      </c>
      <c r="M25" s="119">
        <v>59.168400479985088</v>
      </c>
      <c r="N25" s="118">
        <v>2.9324041840037838</v>
      </c>
      <c r="O25" s="174">
        <v>108.34373288570887</v>
      </c>
      <c r="P25" s="174">
        <v>15.107993287868812</v>
      </c>
      <c r="Q25" s="119">
        <v>86.075586209089082</v>
      </c>
    </row>
    <row r="26" spans="1:17" x14ac:dyDescent="0.2">
      <c r="A26" s="152" t="s">
        <v>76</v>
      </c>
      <c r="B26" s="121">
        <v>1</v>
      </c>
      <c r="C26" s="176">
        <v>1</v>
      </c>
      <c r="D26" s="176">
        <v>1</v>
      </c>
      <c r="E26" s="122">
        <v>1</v>
      </c>
      <c r="F26" s="121">
        <v>4.3419909071460454</v>
      </c>
      <c r="G26" s="177">
        <v>43.550525593019429</v>
      </c>
      <c r="H26" s="176">
        <v>12.952648069636977</v>
      </c>
      <c r="I26" s="122">
        <v>4.6012942492232938</v>
      </c>
      <c r="J26" s="121">
        <v>6.0198653446787072</v>
      </c>
      <c r="K26" s="177">
        <v>39.658360899658206</v>
      </c>
      <c r="L26" s="176">
        <v>47.304944003387902</v>
      </c>
      <c r="M26" s="122">
        <v>29.406344979818439</v>
      </c>
      <c r="N26" s="121">
        <v>21.649275973544874</v>
      </c>
      <c r="O26" s="176">
        <v>234.69996937485425</v>
      </c>
      <c r="P26" s="176">
        <v>273.53199716033362</v>
      </c>
      <c r="Q26" s="122">
        <v>67.07429070460131</v>
      </c>
    </row>
    <row r="27" spans="1:17" x14ac:dyDescent="0.2">
      <c r="A27" s="152" t="s">
        <v>169</v>
      </c>
      <c r="B27" s="121">
        <v>1</v>
      </c>
      <c r="C27" s="176">
        <v>1</v>
      </c>
      <c r="D27" s="176">
        <v>1</v>
      </c>
      <c r="E27" s="122">
        <v>1</v>
      </c>
      <c r="F27" s="121">
        <v>0.65364859242305173</v>
      </c>
      <c r="G27" s="177">
        <v>0.44449594315709556</v>
      </c>
      <c r="H27" s="176">
        <v>0.29219554831030692</v>
      </c>
      <c r="I27" s="122">
        <v>0.40704506185391121</v>
      </c>
      <c r="J27" s="121">
        <v>1.6946286463406488</v>
      </c>
      <c r="K27" s="177">
        <v>3.4945833767139427</v>
      </c>
      <c r="L27" s="176">
        <v>6.0315361437394008</v>
      </c>
      <c r="M27" s="122">
        <v>3.4782894439634111</v>
      </c>
      <c r="N27" s="121">
        <v>2.3332818856005462</v>
      </c>
      <c r="O27" s="176">
        <v>4.9996229786520692</v>
      </c>
      <c r="P27" s="176">
        <v>7.0197538394792645</v>
      </c>
      <c r="Q27" s="122">
        <v>2.6319663647428015</v>
      </c>
    </row>
    <row r="28" spans="1:17" x14ac:dyDescent="0.2">
      <c r="A28" s="152" t="s">
        <v>81</v>
      </c>
      <c r="B28" s="178">
        <v>1</v>
      </c>
      <c r="C28" s="121">
        <v>1</v>
      </c>
      <c r="D28" s="176">
        <v>1</v>
      </c>
      <c r="E28" s="122">
        <v>1</v>
      </c>
      <c r="F28" s="179" t="s">
        <v>120</v>
      </c>
      <c r="G28" s="179" t="s">
        <v>120</v>
      </c>
      <c r="H28" s="176">
        <v>8.5771264184835427</v>
      </c>
      <c r="I28" s="122">
        <v>10.235385573627024</v>
      </c>
      <c r="J28" s="179" t="s">
        <v>120</v>
      </c>
      <c r="K28" s="176">
        <v>3.2536536827726423</v>
      </c>
      <c r="L28" s="176">
        <v>405.32175816593349</v>
      </c>
      <c r="M28" s="122">
        <v>15.298618099244612</v>
      </c>
      <c r="N28" s="121">
        <v>20.154295399618722</v>
      </c>
      <c r="O28" s="176">
        <v>4.8579506157110179</v>
      </c>
      <c r="P28" s="176">
        <v>3563.6147652644072</v>
      </c>
      <c r="Q28" s="122">
        <v>60.455307141120457</v>
      </c>
    </row>
    <row r="29" spans="1:17" x14ac:dyDescent="0.2">
      <c r="A29" s="152" t="s">
        <v>82</v>
      </c>
      <c r="B29" s="121">
        <v>1</v>
      </c>
      <c r="C29" s="176">
        <v>1</v>
      </c>
      <c r="D29" s="176">
        <v>1</v>
      </c>
      <c r="E29" s="122">
        <v>1</v>
      </c>
      <c r="F29" s="121">
        <v>2.6456560002162961</v>
      </c>
      <c r="G29" s="177">
        <v>16.165399595244306</v>
      </c>
      <c r="H29" s="176">
        <v>3.0785877201403808</v>
      </c>
      <c r="I29" s="122">
        <v>3.0585913290153819</v>
      </c>
      <c r="J29" s="121">
        <v>5.5745565332009654</v>
      </c>
      <c r="K29" s="177">
        <v>13.913047411002625</v>
      </c>
      <c r="L29" s="176">
        <v>15.856383792160619</v>
      </c>
      <c r="M29" s="122">
        <v>2.5947080235244391</v>
      </c>
      <c r="N29" s="121">
        <v>5.3169494668667152</v>
      </c>
      <c r="O29" s="176">
        <v>36.622691280664441</v>
      </c>
      <c r="P29" s="176">
        <v>44.519634947377277</v>
      </c>
      <c r="Q29" s="122">
        <v>3.0960653933651061</v>
      </c>
    </row>
    <row r="30" spans="1:17" x14ac:dyDescent="0.2">
      <c r="A30" s="152" t="s">
        <v>98</v>
      </c>
      <c r="B30" s="121">
        <v>1</v>
      </c>
      <c r="C30" s="176">
        <v>1</v>
      </c>
      <c r="D30" s="176">
        <v>1</v>
      </c>
      <c r="E30" s="122">
        <v>1</v>
      </c>
      <c r="F30" s="180">
        <v>0.95918077569155535</v>
      </c>
      <c r="G30" s="129">
        <v>4.976712948388176</v>
      </c>
      <c r="H30" s="176">
        <v>22.751364451933849</v>
      </c>
      <c r="I30" s="122">
        <v>1.8128351716808389</v>
      </c>
      <c r="J30" s="180">
        <v>7.0869683675001571</v>
      </c>
      <c r="K30" s="129">
        <v>43.820763302069565</v>
      </c>
      <c r="L30" s="176">
        <v>10.580021993886691</v>
      </c>
      <c r="M30" s="122">
        <v>4.8788237148394646</v>
      </c>
      <c r="N30" s="180">
        <v>6.8199721783716551</v>
      </c>
      <c r="O30" s="129">
        <v>83.314684110220085</v>
      </c>
      <c r="P30" s="176">
        <v>44.523107717909681</v>
      </c>
      <c r="Q30" s="122">
        <v>7.7602664364630982</v>
      </c>
    </row>
    <row r="31" spans="1:17" x14ac:dyDescent="0.2">
      <c r="A31" s="152" t="s">
        <v>117</v>
      </c>
      <c r="B31" s="121">
        <v>1</v>
      </c>
      <c r="C31" s="176">
        <v>1</v>
      </c>
      <c r="D31" s="176">
        <v>1</v>
      </c>
      <c r="E31" s="122">
        <v>1</v>
      </c>
      <c r="F31" s="121">
        <v>2.1841693678910974</v>
      </c>
      <c r="G31" s="177">
        <v>3.5763965190985783</v>
      </c>
      <c r="H31" s="176">
        <v>2.745199671271318</v>
      </c>
      <c r="I31" s="122">
        <v>2.8125421060715508</v>
      </c>
      <c r="J31" s="121">
        <v>17.134284110788837</v>
      </c>
      <c r="K31" s="177">
        <v>125.68071308320117</v>
      </c>
      <c r="L31" s="176">
        <v>79.725371528995339</v>
      </c>
      <c r="M31" s="122">
        <v>16.746263062501711</v>
      </c>
      <c r="N31" s="121">
        <v>21.93121892042549</v>
      </c>
      <c r="O31" s="176">
        <v>909.71410328758247</v>
      </c>
      <c r="P31" s="176">
        <v>88.415332498938881</v>
      </c>
      <c r="Q31" s="122">
        <v>21.90053503965326</v>
      </c>
    </row>
    <row r="32" spans="1:17" x14ac:dyDescent="0.2">
      <c r="A32" s="152" t="s">
        <v>156</v>
      </c>
      <c r="B32" s="121">
        <v>1</v>
      </c>
      <c r="C32" s="176">
        <v>1</v>
      </c>
      <c r="D32" s="176">
        <v>1</v>
      </c>
      <c r="E32" s="122">
        <v>1</v>
      </c>
      <c r="F32" s="121">
        <v>3.1217175293102959</v>
      </c>
      <c r="G32" s="177">
        <v>0.89327915316392104</v>
      </c>
      <c r="H32" s="176">
        <v>2.9641439437960715</v>
      </c>
      <c r="I32" s="122">
        <v>1.2117338937715589</v>
      </c>
      <c r="J32" s="121">
        <v>8.9429449791738076</v>
      </c>
      <c r="K32" s="177">
        <v>6.0538650751050023</v>
      </c>
      <c r="L32" s="176">
        <v>9.6715841385779946</v>
      </c>
      <c r="M32" s="122">
        <v>5.9562398703695809</v>
      </c>
      <c r="N32" s="121">
        <v>12.150636626665179</v>
      </c>
      <c r="O32" s="176">
        <v>4.6335874271119932</v>
      </c>
      <c r="P32" s="176">
        <v>13.394992108969468</v>
      </c>
      <c r="Q32" s="122">
        <v>4.4426327045717224</v>
      </c>
    </row>
    <row r="33" spans="1:17" x14ac:dyDescent="0.2">
      <c r="A33" s="152" t="s">
        <v>157</v>
      </c>
      <c r="B33" s="121">
        <v>1</v>
      </c>
      <c r="C33" s="176">
        <v>1</v>
      </c>
      <c r="D33" s="176">
        <v>1</v>
      </c>
      <c r="E33" s="122">
        <v>1</v>
      </c>
      <c r="F33" s="121">
        <v>0.75644652310025007</v>
      </c>
      <c r="G33" s="177">
        <v>0.81186740242337319</v>
      </c>
      <c r="H33" s="176">
        <v>1.2926474926575344</v>
      </c>
      <c r="I33" s="122">
        <v>0.8647641200656685</v>
      </c>
      <c r="J33" s="121">
        <v>8.0807544793116026</v>
      </c>
      <c r="K33" s="177">
        <v>4.4419631776003916</v>
      </c>
      <c r="L33" s="176">
        <v>1.2583202118844474</v>
      </c>
      <c r="M33" s="122">
        <v>4.9683179140459144</v>
      </c>
      <c r="N33" s="121">
        <v>6.1183812192655394</v>
      </c>
      <c r="O33" s="176">
        <v>3.008524311428586</v>
      </c>
      <c r="P33" s="176">
        <v>2.9870354730618129</v>
      </c>
      <c r="Q33" s="122">
        <v>3.2168314253943175</v>
      </c>
    </row>
    <row r="34" spans="1:17" x14ac:dyDescent="0.2">
      <c r="A34" s="152" t="s">
        <v>158</v>
      </c>
      <c r="B34" s="121">
        <v>1</v>
      </c>
      <c r="C34" s="176">
        <v>1</v>
      </c>
      <c r="D34" s="176">
        <v>1</v>
      </c>
      <c r="E34" s="122">
        <v>1</v>
      </c>
      <c r="F34" s="121">
        <v>0.80719547943266623</v>
      </c>
      <c r="G34" s="177">
        <v>0.80864945859153481</v>
      </c>
      <c r="H34" s="176">
        <v>2.6427300016536899</v>
      </c>
      <c r="I34" s="122">
        <v>1.7397196361985747</v>
      </c>
      <c r="J34" s="121">
        <v>9.1964687306482933</v>
      </c>
      <c r="K34" s="177">
        <v>3.8117973454856435</v>
      </c>
      <c r="L34" s="176">
        <v>5.1495237456019725</v>
      </c>
      <c r="M34" s="122">
        <v>7.2067177633373047</v>
      </c>
      <c r="N34" s="121">
        <v>8.4281150024274609</v>
      </c>
      <c r="O34" s="176">
        <v>3.436079999779841</v>
      </c>
      <c r="P34" s="176">
        <v>19.018938900843491</v>
      </c>
      <c r="Q34" s="122">
        <v>10.170853111804909</v>
      </c>
    </row>
    <row r="35" spans="1:17" x14ac:dyDescent="0.2">
      <c r="A35" s="152" t="s">
        <v>170</v>
      </c>
      <c r="B35" s="121">
        <v>1</v>
      </c>
      <c r="C35" s="176">
        <v>1</v>
      </c>
      <c r="D35" s="176">
        <v>1</v>
      </c>
      <c r="E35" s="122">
        <v>1</v>
      </c>
      <c r="F35" s="121">
        <v>0.6211828910887881</v>
      </c>
      <c r="G35" s="177">
        <v>0.55250527162587248</v>
      </c>
      <c r="H35" s="176">
        <v>0.86827309155081667</v>
      </c>
      <c r="I35" s="122">
        <v>0.88067456711535763</v>
      </c>
      <c r="J35" s="121">
        <v>5.4789901120114735</v>
      </c>
      <c r="K35" s="177">
        <v>4.3823836069982285</v>
      </c>
      <c r="L35" s="176">
        <v>0.74856874932215234</v>
      </c>
      <c r="M35" s="122">
        <v>3.9800285454856104</v>
      </c>
      <c r="N35" s="121">
        <v>2.795197067875081</v>
      </c>
      <c r="O35" s="176">
        <v>2.9317141852979396</v>
      </c>
      <c r="P35" s="176">
        <v>1.1943941394402116</v>
      </c>
      <c r="Q35" s="122">
        <v>2.6382197581288582</v>
      </c>
    </row>
    <row r="36" spans="1:17" x14ac:dyDescent="0.2">
      <c r="A36" s="152" t="s">
        <v>160</v>
      </c>
      <c r="B36" s="121">
        <v>1</v>
      </c>
      <c r="C36" s="176">
        <v>1</v>
      </c>
      <c r="D36" s="176">
        <v>1</v>
      </c>
      <c r="E36" s="122">
        <v>1</v>
      </c>
      <c r="F36" s="121">
        <v>0.83978970071312131</v>
      </c>
      <c r="G36" s="177">
        <v>0.9661833397785905</v>
      </c>
      <c r="H36" s="176">
        <v>1.8887188863895341</v>
      </c>
      <c r="I36" s="122">
        <v>1.0768770069039793</v>
      </c>
      <c r="J36" s="121">
        <v>5.3231860846989543</v>
      </c>
      <c r="K36" s="177">
        <v>3.7373055533209723</v>
      </c>
      <c r="L36" s="176">
        <v>4.2528119195000373</v>
      </c>
      <c r="M36" s="122">
        <v>4.5541910812005542</v>
      </c>
      <c r="N36" s="121">
        <v>8.6499392470538154</v>
      </c>
      <c r="O36" s="176">
        <v>3.6088653946956613</v>
      </c>
      <c r="P36" s="176">
        <v>8.7957725788346615</v>
      </c>
      <c r="Q36" s="122">
        <v>6.0225241385980395</v>
      </c>
    </row>
    <row r="37" spans="1:17" x14ac:dyDescent="0.2">
      <c r="A37" s="152" t="s">
        <v>161</v>
      </c>
      <c r="B37" s="121">
        <v>1</v>
      </c>
      <c r="C37" s="176">
        <v>1</v>
      </c>
      <c r="D37" s="176">
        <v>1</v>
      </c>
      <c r="E37" s="122">
        <v>1</v>
      </c>
      <c r="F37" s="121">
        <v>0.92739766537609014</v>
      </c>
      <c r="G37" s="177">
        <v>0.70142065596391479</v>
      </c>
      <c r="H37" s="176">
        <v>2.1721179978231966</v>
      </c>
      <c r="I37" s="122">
        <v>1.1403615268056229</v>
      </c>
      <c r="J37" s="121">
        <v>11.056784643092552</v>
      </c>
      <c r="K37" s="177">
        <v>7.0519849888799389</v>
      </c>
      <c r="L37" s="176">
        <v>3.5743875737064612</v>
      </c>
      <c r="M37" s="122">
        <v>4.9884186058727362</v>
      </c>
      <c r="N37" s="121">
        <v>12.45410981208645</v>
      </c>
      <c r="O37" s="176">
        <v>5.3478699637931779</v>
      </c>
      <c r="P37" s="176">
        <v>11.042583792326406</v>
      </c>
      <c r="Q37" s="122">
        <v>4.4190138155575465</v>
      </c>
    </row>
    <row r="38" spans="1:17" ht="16" thickBot="1" x14ac:dyDescent="0.25">
      <c r="A38" s="156" t="s">
        <v>162</v>
      </c>
      <c r="B38" s="124">
        <v>1</v>
      </c>
      <c r="C38" s="181">
        <v>1</v>
      </c>
      <c r="D38" s="181">
        <v>1</v>
      </c>
      <c r="E38" s="125">
        <v>1</v>
      </c>
      <c r="F38" s="124">
        <v>0.65428450055721998</v>
      </c>
      <c r="G38" s="182">
        <v>0.59143301382081304</v>
      </c>
      <c r="H38" s="181">
        <v>1.3975525454897348</v>
      </c>
      <c r="I38" s="125">
        <v>0.84173396230378128</v>
      </c>
      <c r="J38" s="124">
        <v>11.121041503525204</v>
      </c>
      <c r="K38" s="182">
        <v>6.1627703238206273</v>
      </c>
      <c r="L38" s="181">
        <v>1.5379106415654307</v>
      </c>
      <c r="M38" s="125">
        <v>5.2757698781186253</v>
      </c>
      <c r="N38" s="124">
        <v>8.560410616983491</v>
      </c>
      <c r="O38" s="181">
        <v>4.8896978893128962</v>
      </c>
      <c r="P38" s="181">
        <v>4.2153853468240641</v>
      </c>
      <c r="Q38" s="125">
        <v>4.1007199686514442</v>
      </c>
    </row>
    <row r="39" spans="1:17" x14ac:dyDescent="0.2">
      <c r="A39" s="2"/>
      <c r="B39" s="2"/>
      <c r="C39" s="2"/>
      <c r="D39" s="2"/>
      <c r="E39" s="2"/>
      <c r="F39" s="2"/>
      <c r="G39" s="2"/>
      <c r="H39" s="2"/>
      <c r="I39" s="2"/>
      <c r="J39" s="2"/>
      <c r="K39" s="2"/>
      <c r="L39" s="2"/>
      <c r="M39" s="2"/>
      <c r="N39" s="2"/>
      <c r="O39" s="2"/>
      <c r="P39" s="2"/>
      <c r="Q39" s="2"/>
    </row>
    <row r="40" spans="1:17" x14ac:dyDescent="0.2">
      <c r="A40" s="2" t="s">
        <v>128</v>
      </c>
      <c r="B40" s="2"/>
      <c r="C40" s="2"/>
      <c r="D40" s="2"/>
      <c r="E40" s="2"/>
      <c r="F40" s="2"/>
      <c r="G40" s="2"/>
      <c r="H40" s="2"/>
      <c r="I40" s="2"/>
      <c r="J40" s="2"/>
      <c r="K40" s="2"/>
      <c r="L40" s="2"/>
      <c r="M40" s="2"/>
      <c r="N40" s="2"/>
      <c r="O40" s="2"/>
      <c r="P40" s="2"/>
      <c r="Q40" s="2"/>
    </row>
    <row r="41" spans="1:17" x14ac:dyDescent="0.2">
      <c r="A41" s="96">
        <v>1</v>
      </c>
      <c r="B41" s="803" t="s">
        <v>164</v>
      </c>
      <c r="C41" s="803"/>
      <c r="D41" s="803"/>
      <c r="E41" s="803"/>
      <c r="F41" s="803"/>
      <c r="G41" s="803"/>
      <c r="H41" s="803"/>
      <c r="I41" s="803"/>
      <c r="J41" s="2"/>
      <c r="K41" s="2"/>
      <c r="L41" s="2"/>
      <c r="M41" s="2"/>
      <c r="N41" s="2"/>
      <c r="O41" s="2"/>
      <c r="P41" s="2"/>
      <c r="Q41" s="2"/>
    </row>
    <row r="42" spans="1:17" x14ac:dyDescent="0.2">
      <c r="A42" s="110" t="s">
        <v>120</v>
      </c>
      <c r="B42" s="785" t="s">
        <v>130</v>
      </c>
      <c r="C42" s="785"/>
      <c r="D42" s="785"/>
      <c r="E42" s="785"/>
      <c r="F42" s="785"/>
      <c r="G42" s="785"/>
      <c r="H42" s="785"/>
      <c r="I42" s="92"/>
      <c r="J42" s="2"/>
      <c r="K42" s="2"/>
      <c r="L42" s="2"/>
      <c r="M42" s="2"/>
      <c r="N42" s="2"/>
      <c r="O42" s="2"/>
      <c r="P42" s="2"/>
      <c r="Q42" s="2"/>
    </row>
    <row r="43" spans="1:17" x14ac:dyDescent="0.2">
      <c r="A43" s="2"/>
      <c r="B43" s="2"/>
      <c r="C43" s="2"/>
      <c r="D43" s="2"/>
      <c r="E43" s="2"/>
      <c r="F43" s="2"/>
      <c r="G43" s="2"/>
      <c r="H43" s="2"/>
      <c r="I43" s="2"/>
      <c r="J43" s="2"/>
      <c r="K43" s="2"/>
      <c r="L43" s="2"/>
      <c r="M43" s="2"/>
      <c r="N43" s="2"/>
      <c r="O43" s="2"/>
      <c r="P43" s="2"/>
      <c r="Q43" s="2"/>
    </row>
  </sheetData>
  <mergeCells count="6">
    <mergeCell ref="B42:H42"/>
    <mergeCell ref="B24:E24"/>
    <mergeCell ref="F24:I24"/>
    <mergeCell ref="J24:M24"/>
    <mergeCell ref="N24:Q24"/>
    <mergeCell ref="B41:I41"/>
  </mergeCells>
  <pageMargins left="0.75" right="0.75" top="1" bottom="1" header="0.5" footer="0.5"/>
  <ignoredErrors>
    <ignoredError sqref="B7:E20" formulaRange="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22"/>
  <sheetViews>
    <sheetView workbookViewId="0"/>
  </sheetViews>
  <sheetFormatPr baseColWidth="10" defaultColWidth="8.83203125" defaultRowHeight="15" x14ac:dyDescent="0.2"/>
  <cols>
    <col min="1" max="1" width="41.1640625" customWidth="1"/>
  </cols>
  <sheetData>
    <row r="1" spans="1:14" x14ac:dyDescent="0.2">
      <c r="A1" s="1" t="s">
        <v>172</v>
      </c>
      <c r="B1" s="2"/>
      <c r="C1" s="2"/>
      <c r="D1" s="2"/>
      <c r="E1" s="2"/>
      <c r="F1" s="2"/>
      <c r="G1" s="2"/>
      <c r="H1" s="2"/>
      <c r="I1" s="2"/>
      <c r="J1" s="2"/>
      <c r="K1" s="2"/>
      <c r="L1" s="2"/>
      <c r="M1" s="2"/>
      <c r="N1" s="2"/>
    </row>
    <row r="2" spans="1:14" x14ac:dyDescent="0.2">
      <c r="A2" s="806" t="s">
        <v>173</v>
      </c>
      <c r="B2" s="806"/>
      <c r="C2" s="806"/>
      <c r="D2" s="2"/>
      <c r="E2" s="2"/>
      <c r="F2" s="2"/>
      <c r="G2" s="2"/>
      <c r="H2" s="2"/>
      <c r="I2" s="2"/>
      <c r="J2" s="2"/>
      <c r="K2" s="2"/>
      <c r="L2" s="2"/>
      <c r="M2" s="2"/>
      <c r="N2" s="2"/>
    </row>
    <row r="3" spans="1:14" ht="16" thickBot="1" x14ac:dyDescent="0.25">
      <c r="A3" s="21"/>
      <c r="B3" s="2"/>
      <c r="C3" s="2"/>
      <c r="D3" s="2"/>
      <c r="E3" s="2"/>
      <c r="F3" s="2"/>
      <c r="G3" s="2"/>
      <c r="H3" s="2"/>
      <c r="I3" s="2"/>
      <c r="J3" s="2"/>
      <c r="K3" s="2"/>
      <c r="L3" s="2"/>
      <c r="M3" s="2"/>
      <c r="N3" s="2"/>
    </row>
    <row r="4" spans="1:14" x14ac:dyDescent="0.2">
      <c r="A4" s="3" t="s">
        <v>37</v>
      </c>
      <c r="B4" s="2"/>
      <c r="C4" s="810" t="s">
        <v>174</v>
      </c>
      <c r="D4" s="811"/>
      <c r="E4" s="2"/>
      <c r="F4" s="812" t="s">
        <v>175</v>
      </c>
      <c r="G4" s="813"/>
      <c r="H4" s="2"/>
      <c r="I4" s="812" t="s">
        <v>176</v>
      </c>
      <c r="J4" s="813"/>
      <c r="K4" s="2"/>
      <c r="L4" s="2"/>
      <c r="M4" s="2"/>
      <c r="N4" s="2"/>
    </row>
    <row r="5" spans="1:14" ht="16" thickBot="1" x14ac:dyDescent="0.25">
      <c r="A5" s="2"/>
      <c r="B5" s="8" t="s">
        <v>177</v>
      </c>
      <c r="C5" s="183" t="s">
        <v>18</v>
      </c>
      <c r="D5" s="184" t="s">
        <v>19</v>
      </c>
      <c r="E5" s="8" t="s">
        <v>177</v>
      </c>
      <c r="F5" s="183" t="s">
        <v>18</v>
      </c>
      <c r="G5" s="184" t="s">
        <v>19</v>
      </c>
      <c r="H5" s="8" t="s">
        <v>177</v>
      </c>
      <c r="I5" s="183" t="s">
        <v>18</v>
      </c>
      <c r="J5" s="184" t="s">
        <v>19</v>
      </c>
      <c r="K5" s="2"/>
      <c r="L5" s="2"/>
      <c r="M5" s="2"/>
      <c r="N5" s="2"/>
    </row>
    <row r="6" spans="1:14" x14ac:dyDescent="0.2">
      <c r="A6" s="2"/>
      <c r="B6" s="2" t="s">
        <v>178</v>
      </c>
      <c r="C6" s="185">
        <v>8.6244070720137994E-4</v>
      </c>
      <c r="D6" s="186">
        <v>0.85321167238620976</v>
      </c>
      <c r="E6" s="2" t="s">
        <v>179</v>
      </c>
      <c r="F6" s="185">
        <v>6.2403655580846465E-3</v>
      </c>
      <c r="G6" s="186">
        <v>0.12964789542923688</v>
      </c>
      <c r="H6" s="2" t="s">
        <v>180</v>
      </c>
      <c r="I6" s="185">
        <v>7.6589226448812867E-4</v>
      </c>
      <c r="J6" s="186">
        <v>2.8973315895892346E-3</v>
      </c>
      <c r="K6" s="2"/>
    </row>
    <row r="7" spans="1:14" x14ac:dyDescent="0.2">
      <c r="A7" s="2"/>
      <c r="B7" s="2" t="s">
        <v>181</v>
      </c>
      <c r="C7" s="189">
        <v>1.9863484725777307E-2</v>
      </c>
      <c r="D7" s="190">
        <v>0.31283388329384593</v>
      </c>
      <c r="E7" s="2" t="s">
        <v>182</v>
      </c>
      <c r="F7" s="189">
        <v>8.432349137741442E-3</v>
      </c>
      <c r="G7" s="190">
        <v>0.15269141660629126</v>
      </c>
      <c r="H7" s="2" t="s">
        <v>183</v>
      </c>
      <c r="I7" s="189">
        <v>0</v>
      </c>
      <c r="J7" s="190">
        <v>4.1196738330403146E-3</v>
      </c>
      <c r="K7" s="2"/>
    </row>
    <row r="8" spans="1:14" x14ac:dyDescent="0.2">
      <c r="A8" s="2"/>
      <c r="B8" s="2" t="s">
        <v>185</v>
      </c>
      <c r="C8" s="189">
        <v>1.3159626266614027E-4</v>
      </c>
      <c r="D8" s="190">
        <v>0.45226898144735506</v>
      </c>
      <c r="E8" s="2" t="s">
        <v>186</v>
      </c>
      <c r="F8" s="189">
        <v>9.2966103592437038E-2</v>
      </c>
      <c r="G8" s="190">
        <v>0.27074965639704474</v>
      </c>
      <c r="H8" s="2" t="s">
        <v>187</v>
      </c>
      <c r="I8" s="189">
        <v>3.0790283954840918E-3</v>
      </c>
      <c r="J8" s="190">
        <v>2.0203265989113369E-2</v>
      </c>
      <c r="K8" s="2"/>
    </row>
    <row r="9" spans="1:14" x14ac:dyDescent="0.2">
      <c r="A9" s="2"/>
      <c r="B9" s="2" t="s">
        <v>189</v>
      </c>
      <c r="C9" s="189">
        <v>2.7829313543599257E-3</v>
      </c>
      <c r="D9" s="190">
        <v>0.57514199170409963</v>
      </c>
      <c r="E9" s="2" t="s">
        <v>190</v>
      </c>
      <c r="F9" s="189">
        <v>2.8868360277136258E-4</v>
      </c>
      <c r="G9" s="190">
        <v>1.6654049962149888E-2</v>
      </c>
      <c r="H9" s="2" t="s">
        <v>191</v>
      </c>
      <c r="I9" s="189">
        <v>0</v>
      </c>
      <c r="J9" s="190">
        <v>0</v>
      </c>
      <c r="K9" s="2"/>
    </row>
    <row r="10" spans="1:14" x14ac:dyDescent="0.2">
      <c r="A10" s="2"/>
      <c r="B10" s="2" t="s">
        <v>193</v>
      </c>
      <c r="C10" s="189">
        <v>8.9448341319999083E-2</v>
      </c>
      <c r="D10" s="190">
        <v>0.56670981539582643</v>
      </c>
      <c r="E10" s="2" t="s">
        <v>194</v>
      </c>
      <c r="F10" s="189">
        <v>2.3126734505087881E-2</v>
      </c>
      <c r="G10" s="190">
        <v>0.10876132930513595</v>
      </c>
      <c r="H10" s="2" t="s">
        <v>195</v>
      </c>
      <c r="I10" s="189">
        <v>0</v>
      </c>
      <c r="J10" s="190">
        <v>0</v>
      </c>
      <c r="K10" s="2"/>
    </row>
    <row r="11" spans="1:14" ht="16" thickBot="1" x14ac:dyDescent="0.25">
      <c r="A11" s="2"/>
      <c r="B11" s="2" t="s">
        <v>196</v>
      </c>
      <c r="C11" s="193">
        <v>6.2752525252525258E-3</v>
      </c>
      <c r="D11" s="194">
        <v>0.3509144896629347</v>
      </c>
      <c r="E11" s="2" t="s">
        <v>197</v>
      </c>
      <c r="F11" s="193">
        <v>1.0652463382157125E-2</v>
      </c>
      <c r="G11" s="194">
        <v>0.10344827586206896</v>
      </c>
      <c r="H11" s="2" t="s">
        <v>198</v>
      </c>
      <c r="I11" s="193">
        <v>0</v>
      </c>
      <c r="J11" s="194">
        <v>0</v>
      </c>
      <c r="K11" s="2"/>
    </row>
    <row r="12" spans="1:14" x14ac:dyDescent="0.2">
      <c r="A12" s="8" t="s">
        <v>199</v>
      </c>
      <c r="B12" s="2"/>
      <c r="C12" s="2"/>
      <c r="D12" s="197">
        <v>1.6999999999999999E-3</v>
      </c>
      <c r="E12" s="2"/>
      <c r="F12" s="2"/>
      <c r="G12" s="197">
        <v>5.4000000000000003E-3</v>
      </c>
      <c r="H12" s="2"/>
      <c r="I12" s="2"/>
      <c r="J12" s="197">
        <v>0.21299999999999999</v>
      </c>
      <c r="K12" s="2"/>
      <c r="L12" s="2"/>
      <c r="M12" s="2"/>
      <c r="N12" s="2"/>
    </row>
    <row r="13" spans="1:14" x14ac:dyDescent="0.2">
      <c r="A13" s="8" t="s">
        <v>200</v>
      </c>
      <c r="B13" s="2"/>
      <c r="C13" s="2"/>
      <c r="D13" s="2"/>
      <c r="E13" s="2"/>
      <c r="F13" s="2"/>
      <c r="G13" s="197">
        <v>1.1999999999999999E-3</v>
      </c>
      <c r="H13" s="71"/>
      <c r="I13" s="2"/>
      <c r="J13" s="197">
        <v>1E-4</v>
      </c>
      <c r="K13" s="2"/>
      <c r="L13" s="2"/>
      <c r="M13" s="2"/>
      <c r="N13" s="2"/>
    </row>
    <row r="14" spans="1:14" x14ac:dyDescent="0.2">
      <c r="A14" s="2"/>
      <c r="B14" s="2"/>
      <c r="C14" s="2"/>
      <c r="D14" s="2"/>
      <c r="E14" s="2"/>
      <c r="F14" s="2"/>
      <c r="G14" s="2"/>
      <c r="H14" s="2"/>
      <c r="I14" s="2"/>
      <c r="J14" s="2"/>
      <c r="K14" s="2"/>
      <c r="L14" s="2"/>
      <c r="M14" s="2"/>
      <c r="N14" s="2"/>
    </row>
    <row r="16" spans="1:14" ht="16" thickBot="1" x14ac:dyDescent="0.25"/>
    <row r="17" spans="1:3" ht="16" thickBot="1" x14ac:dyDescent="0.25">
      <c r="A17" s="170" t="s">
        <v>178</v>
      </c>
      <c r="B17" s="187" t="s">
        <v>18</v>
      </c>
      <c r="C17" s="188" t="s">
        <v>19</v>
      </c>
    </row>
    <row r="18" spans="1:3" x14ac:dyDescent="0.2">
      <c r="A18" s="9" t="s">
        <v>184</v>
      </c>
      <c r="B18" s="130">
        <v>2.5873221216041399E-3</v>
      </c>
      <c r="C18" s="131">
        <v>0.89312977099236646</v>
      </c>
    </row>
    <row r="19" spans="1:3" x14ac:dyDescent="0.2">
      <c r="A19" s="9" t="s">
        <v>188</v>
      </c>
      <c r="B19" s="133">
        <v>0</v>
      </c>
      <c r="C19" s="134">
        <v>0.84745762711864403</v>
      </c>
    </row>
    <row r="20" spans="1:3" ht="16" thickBot="1" x14ac:dyDescent="0.25">
      <c r="A20" s="9" t="s">
        <v>192</v>
      </c>
      <c r="B20" s="136">
        <v>0</v>
      </c>
      <c r="C20" s="137">
        <v>0.81904761904761902</v>
      </c>
    </row>
    <row r="21" spans="1:3" x14ac:dyDescent="0.2">
      <c r="A21" s="191" t="s">
        <v>40</v>
      </c>
      <c r="B21" s="192">
        <f>AVERAGE(B18:B20)</f>
        <v>8.6244070720137994E-4</v>
      </c>
      <c r="C21" s="192">
        <f>AVERAGE(C18:C20)</f>
        <v>0.85321167238620976</v>
      </c>
    </row>
    <row r="22" spans="1:3" x14ac:dyDescent="0.2">
      <c r="A22" s="195" t="s">
        <v>31</v>
      </c>
      <c r="B22" s="196">
        <f>_xlfn.STDEV.S(B18:B20)</f>
        <v>1.4937911233884238E-3</v>
      </c>
      <c r="C22" s="196">
        <f>_xlfn.STDEV.S(C18:C20)</f>
        <v>3.737476537581285E-2</v>
      </c>
    </row>
  </sheetData>
  <mergeCells count="4">
    <mergeCell ref="A2:C2"/>
    <mergeCell ref="C4:D4"/>
    <mergeCell ref="F4:G4"/>
    <mergeCell ref="I4:J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22"/>
  <sheetViews>
    <sheetView workbookViewId="0"/>
  </sheetViews>
  <sheetFormatPr baseColWidth="10" defaultColWidth="8.83203125" defaultRowHeight="15" x14ac:dyDescent="0.2"/>
  <cols>
    <col min="1" max="1" width="31.33203125" customWidth="1"/>
  </cols>
  <sheetData>
    <row r="1" spans="1:14" x14ac:dyDescent="0.2">
      <c r="A1" s="1" t="s">
        <v>201</v>
      </c>
      <c r="B1" s="2"/>
      <c r="C1" s="2"/>
      <c r="D1" s="2"/>
      <c r="E1" s="2"/>
      <c r="F1" s="2"/>
      <c r="G1" s="2"/>
      <c r="H1" s="2"/>
      <c r="I1" s="2"/>
      <c r="J1" s="2"/>
      <c r="K1" s="2"/>
      <c r="L1" s="2"/>
      <c r="M1" s="2"/>
      <c r="N1" s="2"/>
    </row>
    <row r="2" spans="1:14" x14ac:dyDescent="0.2">
      <c r="A2" s="825" t="s">
        <v>202</v>
      </c>
      <c r="B2" s="825"/>
      <c r="C2" s="825"/>
      <c r="D2" s="825"/>
      <c r="E2" s="2"/>
      <c r="F2" s="2"/>
      <c r="G2" s="2"/>
      <c r="H2" s="2"/>
      <c r="I2" s="2"/>
      <c r="J2" s="2"/>
      <c r="K2" s="2"/>
      <c r="L2" s="2"/>
      <c r="M2" s="2"/>
      <c r="N2" s="2"/>
    </row>
    <row r="3" spans="1:14" ht="16" thickBot="1" x14ac:dyDescent="0.25">
      <c r="A3" s="21"/>
      <c r="B3" s="2"/>
      <c r="C3" s="2"/>
      <c r="D3" s="2"/>
      <c r="E3" s="2"/>
      <c r="F3" s="2"/>
      <c r="G3" s="2"/>
      <c r="H3" s="2"/>
      <c r="I3" s="2"/>
      <c r="J3" s="2"/>
      <c r="K3" s="2"/>
      <c r="L3" s="2"/>
      <c r="M3" s="2"/>
      <c r="N3" s="2"/>
    </row>
    <row r="4" spans="1:14" x14ac:dyDescent="0.2">
      <c r="A4" s="3" t="s">
        <v>27</v>
      </c>
      <c r="B4" s="2"/>
      <c r="C4" s="810" t="s">
        <v>174</v>
      </c>
      <c r="D4" s="811"/>
      <c r="E4" s="2"/>
      <c r="F4" s="812" t="s">
        <v>175</v>
      </c>
      <c r="G4" s="813"/>
      <c r="H4" s="2"/>
      <c r="I4" s="812" t="s">
        <v>176</v>
      </c>
      <c r="J4" s="813"/>
      <c r="K4" s="2"/>
      <c r="L4" s="2"/>
      <c r="M4" s="2"/>
      <c r="N4" s="2"/>
    </row>
    <row r="5" spans="1:14" ht="16" thickBot="1" x14ac:dyDescent="0.25">
      <c r="A5" s="2"/>
      <c r="B5" s="8" t="s">
        <v>177</v>
      </c>
      <c r="C5" s="183" t="s">
        <v>18</v>
      </c>
      <c r="D5" s="184" t="s">
        <v>19</v>
      </c>
      <c r="E5" s="8" t="s">
        <v>177</v>
      </c>
      <c r="F5" s="183" t="s">
        <v>18</v>
      </c>
      <c r="G5" s="184" t="s">
        <v>19</v>
      </c>
      <c r="H5" s="8" t="s">
        <v>177</v>
      </c>
      <c r="I5" s="183" t="s">
        <v>18</v>
      </c>
      <c r="J5" s="184" t="s">
        <v>19</v>
      </c>
      <c r="K5" s="2"/>
      <c r="L5" s="2"/>
      <c r="M5" s="2"/>
      <c r="N5" s="2"/>
    </row>
    <row r="6" spans="1:14" x14ac:dyDescent="0.2">
      <c r="A6" s="2"/>
      <c r="B6" s="2" t="s">
        <v>178</v>
      </c>
      <c r="C6" s="185">
        <v>1.2960999175209143E-3</v>
      </c>
      <c r="D6" s="186">
        <v>3.1571273016933209E-2</v>
      </c>
      <c r="E6" s="2" t="s">
        <v>179</v>
      </c>
      <c r="F6" s="185">
        <v>2.5291045759497669E-3</v>
      </c>
      <c r="G6" s="186">
        <v>4.4256913577720601E-3</v>
      </c>
      <c r="H6" s="2" t="s">
        <v>180</v>
      </c>
      <c r="I6" s="185">
        <v>8.5052094407824788E-4</v>
      </c>
      <c r="J6" s="186">
        <v>8.2850041425020708E-4</v>
      </c>
      <c r="K6" s="2"/>
    </row>
    <row r="7" spans="1:14" x14ac:dyDescent="0.2">
      <c r="A7" s="2"/>
      <c r="B7" s="2" t="s">
        <v>181</v>
      </c>
      <c r="C7" s="189">
        <v>0</v>
      </c>
      <c r="D7" s="190">
        <v>2.9895366218236174E-3</v>
      </c>
      <c r="E7" s="2" t="s">
        <v>182</v>
      </c>
      <c r="F7" s="189">
        <v>0</v>
      </c>
      <c r="G7" s="190">
        <v>5.311443746982134E-3</v>
      </c>
      <c r="H7" s="2" t="s">
        <v>183</v>
      </c>
      <c r="I7" s="189">
        <v>0</v>
      </c>
      <c r="J7" s="190">
        <v>1.0303967027305513E-3</v>
      </c>
      <c r="K7" s="2"/>
    </row>
    <row r="8" spans="1:14" x14ac:dyDescent="0.2">
      <c r="A8" s="2"/>
      <c r="B8" s="2" t="s">
        <v>185</v>
      </c>
      <c r="C8" s="189">
        <v>8.6043710204784026E-4</v>
      </c>
      <c r="D8" s="190">
        <v>1.2303485987696514E-2</v>
      </c>
      <c r="E8" s="2" t="s">
        <v>186</v>
      </c>
      <c r="F8" s="189">
        <v>0</v>
      </c>
      <c r="G8" s="190">
        <v>8.8832202401503354E-4</v>
      </c>
      <c r="H8" s="2" t="s">
        <v>187</v>
      </c>
      <c r="I8" s="189">
        <v>7.8690588605602766E-4</v>
      </c>
      <c r="J8" s="190">
        <v>0</v>
      </c>
      <c r="K8" s="2"/>
    </row>
    <row r="9" spans="1:14" x14ac:dyDescent="0.2">
      <c r="A9" s="2"/>
      <c r="B9" s="2" t="s">
        <v>189</v>
      </c>
      <c r="C9" s="189">
        <v>5.6785917092561046E-4</v>
      </c>
      <c r="D9" s="190">
        <v>9.7418412079883102E-4</v>
      </c>
      <c r="E9" s="2" t="s">
        <v>190</v>
      </c>
      <c r="F9" s="189">
        <v>0</v>
      </c>
      <c r="G9" s="190">
        <v>0</v>
      </c>
      <c r="H9" s="2" t="s">
        <v>191</v>
      </c>
      <c r="I9" s="189">
        <v>3.8337431305898143E-3</v>
      </c>
      <c r="J9" s="190">
        <v>7.0897700373885233E-3</v>
      </c>
      <c r="K9" s="2"/>
    </row>
    <row r="10" spans="1:14" x14ac:dyDescent="0.2">
      <c r="A10" s="2"/>
      <c r="B10" s="2" t="s">
        <v>193</v>
      </c>
      <c r="C10" s="189">
        <v>2.3696682464454977E-4</v>
      </c>
      <c r="D10" s="190">
        <v>1.2892632398126904E-2</v>
      </c>
      <c r="E10" s="2" t="s">
        <v>194</v>
      </c>
      <c r="F10" s="189">
        <v>5.3648068669527897E-4</v>
      </c>
      <c r="G10" s="190">
        <v>3.4474833371638705E-3</v>
      </c>
      <c r="H10" s="2" t="s">
        <v>195</v>
      </c>
      <c r="I10" s="189">
        <v>4.0543279951348065E-4</v>
      </c>
      <c r="J10" s="190">
        <v>0</v>
      </c>
      <c r="K10" s="2"/>
    </row>
    <row r="11" spans="1:14" ht="16" thickBot="1" x14ac:dyDescent="0.25">
      <c r="A11" s="2"/>
      <c r="B11" s="2" t="s">
        <v>196</v>
      </c>
      <c r="C11" s="193">
        <v>2.7998867974694179E-3</v>
      </c>
      <c r="D11" s="194">
        <v>3.9515628803165809E-2</v>
      </c>
      <c r="E11" s="2" t="s">
        <v>197</v>
      </c>
      <c r="F11" s="193">
        <v>2.2683084899546339E-3</v>
      </c>
      <c r="G11" s="194">
        <v>2.2695035460992908E-3</v>
      </c>
      <c r="H11" s="2" t="s">
        <v>198</v>
      </c>
      <c r="I11" s="193">
        <v>1.6194331983805667E-3</v>
      </c>
      <c r="J11" s="194">
        <v>1.0922140739584958E-3</v>
      </c>
      <c r="K11" s="2"/>
    </row>
    <row r="12" spans="1:14" x14ac:dyDescent="0.2">
      <c r="A12" s="8" t="s">
        <v>199</v>
      </c>
      <c r="B12" s="2"/>
      <c r="C12" s="2"/>
      <c r="D12" s="197">
        <v>4.6600000000000003E-2</v>
      </c>
      <c r="E12" s="2"/>
      <c r="F12" s="2"/>
      <c r="G12" s="197">
        <v>7.9100000000000004E-2</v>
      </c>
      <c r="H12" s="2"/>
      <c r="I12" s="2"/>
      <c r="J12" s="197">
        <v>0.52629999999999999</v>
      </c>
      <c r="K12" s="2"/>
      <c r="L12" s="2"/>
      <c r="M12" s="2"/>
      <c r="N12" s="2"/>
    </row>
    <row r="13" spans="1:14" x14ac:dyDescent="0.2">
      <c r="A13" s="8" t="s">
        <v>203</v>
      </c>
      <c r="B13" s="2"/>
      <c r="C13" s="2"/>
      <c r="D13" s="2"/>
      <c r="E13" s="2"/>
      <c r="F13" s="2"/>
      <c r="G13" s="197">
        <v>5.3999999999999999E-2</v>
      </c>
      <c r="H13" s="71"/>
      <c r="I13" s="2"/>
      <c r="J13" s="197">
        <v>4.19E-2</v>
      </c>
      <c r="K13" s="2"/>
      <c r="L13" s="2"/>
      <c r="M13" s="2"/>
      <c r="N13" s="2"/>
    </row>
    <row r="14" spans="1:14" x14ac:dyDescent="0.2">
      <c r="A14" s="2"/>
      <c r="B14" s="2"/>
      <c r="C14" s="2"/>
      <c r="D14" s="2"/>
      <c r="E14" s="2"/>
      <c r="F14" s="2"/>
      <c r="G14" s="2"/>
      <c r="H14" s="2"/>
      <c r="I14" s="2"/>
      <c r="J14" s="2"/>
      <c r="K14" s="2"/>
      <c r="L14" s="2"/>
      <c r="M14" s="2"/>
      <c r="N14" s="2"/>
    </row>
    <row r="15" spans="1:14" x14ac:dyDescent="0.2">
      <c r="A15" s="2"/>
      <c r="B15" s="2"/>
      <c r="C15" s="2"/>
      <c r="D15" s="2"/>
      <c r="E15" s="2"/>
      <c r="F15" s="2"/>
      <c r="G15" s="2"/>
      <c r="H15" s="2"/>
      <c r="I15" s="2"/>
      <c r="J15" s="2"/>
      <c r="K15" s="2"/>
      <c r="L15" s="2"/>
      <c r="M15" s="2"/>
      <c r="N15" s="2"/>
    </row>
    <row r="16" spans="1:14" ht="16" thickBot="1" x14ac:dyDescent="0.25"/>
    <row r="17" spans="1:3" ht="16" thickBot="1" x14ac:dyDescent="0.25">
      <c r="A17" s="170" t="s">
        <v>178</v>
      </c>
      <c r="B17" s="187" t="s">
        <v>18</v>
      </c>
      <c r="C17" s="188" t="s">
        <v>19</v>
      </c>
    </row>
    <row r="18" spans="1:3" x14ac:dyDescent="0.2">
      <c r="A18" s="9" t="s">
        <v>184</v>
      </c>
      <c r="B18" s="130">
        <v>3.888299752562743E-3</v>
      </c>
      <c r="C18" s="131">
        <v>4.47585394581861E-2</v>
      </c>
    </row>
    <row r="19" spans="1:3" x14ac:dyDescent="0.2">
      <c r="A19" s="9" t="s">
        <v>188</v>
      </c>
      <c r="B19" s="133">
        <v>0</v>
      </c>
      <c r="C19" s="134">
        <v>1.9202363367799114E-2</v>
      </c>
    </row>
    <row r="20" spans="1:3" ht="16" thickBot="1" x14ac:dyDescent="0.25">
      <c r="A20" s="9" t="s">
        <v>192</v>
      </c>
      <c r="B20" s="136">
        <v>0</v>
      </c>
      <c r="C20" s="137">
        <v>3.0752916224814422E-2</v>
      </c>
    </row>
    <row r="21" spans="1:3" x14ac:dyDescent="0.2">
      <c r="A21" s="191" t="s">
        <v>40</v>
      </c>
      <c r="B21" s="192">
        <f>AVERAGE(B18:B20)</f>
        <v>1.2960999175209143E-3</v>
      </c>
      <c r="C21" s="192">
        <f>AVERAGE(C18:C20)</f>
        <v>3.1571273016933209E-2</v>
      </c>
    </row>
    <row r="22" spans="1:3" x14ac:dyDescent="0.2">
      <c r="A22" s="195" t="s">
        <v>31</v>
      </c>
      <c r="B22" s="196">
        <f>_xlfn.STDEV.S(B18:B21)</f>
        <v>1.832962081548727E-3</v>
      </c>
      <c r="C22" s="196">
        <f>_xlfn.STDEV.S(C18:C20)</f>
        <v>1.2797726945443171E-2</v>
      </c>
    </row>
  </sheetData>
  <mergeCells count="4">
    <mergeCell ref="A2:D2"/>
    <mergeCell ref="C4:D4"/>
    <mergeCell ref="F4:G4"/>
    <mergeCell ref="I4:J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20"/>
  <sheetViews>
    <sheetView workbookViewId="0"/>
  </sheetViews>
  <sheetFormatPr baseColWidth="10" defaultColWidth="8.83203125" defaultRowHeight="15" x14ac:dyDescent="0.2"/>
  <cols>
    <col min="1" max="1" width="34.6640625" customWidth="1"/>
    <col min="3" max="3" width="10.5" customWidth="1"/>
    <col min="7" max="7" width="10.83203125" customWidth="1"/>
  </cols>
  <sheetData>
    <row r="1" spans="1:14" x14ac:dyDescent="0.2">
      <c r="A1" s="1" t="s">
        <v>204</v>
      </c>
      <c r="B1" s="2"/>
      <c r="C1" s="2"/>
      <c r="D1" s="2"/>
      <c r="E1" s="2"/>
      <c r="F1" s="2"/>
      <c r="G1" s="2"/>
      <c r="H1" s="2"/>
      <c r="I1" s="2"/>
      <c r="J1" s="2"/>
      <c r="K1" s="2"/>
      <c r="L1" s="2"/>
      <c r="M1" s="2"/>
      <c r="N1" s="2"/>
    </row>
    <row r="2" spans="1:14" x14ac:dyDescent="0.2">
      <c r="A2" s="825" t="s">
        <v>205</v>
      </c>
      <c r="B2" s="825"/>
      <c r="C2" s="825"/>
      <c r="D2" s="825"/>
      <c r="E2" s="2"/>
      <c r="F2" s="2"/>
      <c r="G2" s="2"/>
      <c r="H2" s="2"/>
      <c r="I2" s="2"/>
      <c r="J2" s="2"/>
      <c r="K2" s="2"/>
      <c r="L2" s="2"/>
      <c r="M2" s="2"/>
      <c r="N2" s="2"/>
    </row>
    <row r="3" spans="1:14" ht="16" thickBot="1" x14ac:dyDescent="0.25">
      <c r="A3" s="2"/>
      <c r="B3" s="2"/>
      <c r="C3" s="2"/>
      <c r="D3" s="2"/>
      <c r="E3" s="2"/>
      <c r="F3" s="2"/>
      <c r="G3" s="2"/>
      <c r="H3" s="2"/>
      <c r="I3" s="2"/>
      <c r="J3" s="2"/>
      <c r="K3" s="2"/>
      <c r="L3" s="2"/>
      <c r="M3" s="2"/>
      <c r="N3" s="2"/>
    </row>
    <row r="4" spans="1:14" ht="16" thickBot="1" x14ac:dyDescent="0.25">
      <c r="A4" s="3" t="s">
        <v>206</v>
      </c>
      <c r="B4" s="8" t="s">
        <v>177</v>
      </c>
      <c r="C4" s="198" t="s">
        <v>174</v>
      </c>
      <c r="D4" s="8" t="s">
        <v>177</v>
      </c>
      <c r="E4" s="199" t="s">
        <v>175</v>
      </c>
      <c r="F4" s="8" t="s">
        <v>177</v>
      </c>
      <c r="G4" s="199" t="s">
        <v>176</v>
      </c>
      <c r="H4" s="2"/>
      <c r="I4" s="2"/>
      <c r="J4" s="2"/>
    </row>
    <row r="5" spans="1:14" x14ac:dyDescent="0.2">
      <c r="A5" s="2"/>
      <c r="B5" s="2" t="s">
        <v>178</v>
      </c>
      <c r="C5" s="200">
        <v>18.473333333333333</v>
      </c>
      <c r="D5" s="2" t="s">
        <v>179</v>
      </c>
      <c r="E5" s="200">
        <v>1.9699999999999995</v>
      </c>
      <c r="F5" s="2" t="s">
        <v>180</v>
      </c>
      <c r="G5" s="200">
        <v>-0.47</v>
      </c>
      <c r="H5" s="2"/>
      <c r="I5" s="2"/>
      <c r="J5" s="2"/>
    </row>
    <row r="6" spans="1:14" x14ac:dyDescent="0.2">
      <c r="A6" s="2"/>
      <c r="B6" s="2" t="s">
        <v>181</v>
      </c>
      <c r="C6" s="201">
        <v>0.77499999999999991</v>
      </c>
      <c r="D6" s="2" t="s">
        <v>182</v>
      </c>
      <c r="E6" s="201">
        <v>3.0000000000000027E-2</v>
      </c>
      <c r="F6" s="2" t="s">
        <v>183</v>
      </c>
      <c r="G6" s="201">
        <v>1.9199999999999995</v>
      </c>
      <c r="H6" s="2"/>
      <c r="I6" s="2"/>
      <c r="J6" s="2"/>
    </row>
    <row r="7" spans="1:14" x14ac:dyDescent="0.2">
      <c r="A7" s="2"/>
      <c r="B7" s="2" t="s">
        <v>185</v>
      </c>
      <c r="C7" s="202">
        <v>6.6266666666666669</v>
      </c>
      <c r="D7" s="2" t="s">
        <v>186</v>
      </c>
      <c r="E7" s="202">
        <v>-3.4999999999999976E-2</v>
      </c>
      <c r="F7" s="2" t="s">
        <v>187</v>
      </c>
      <c r="G7" s="202">
        <v>-0.15999999999999998</v>
      </c>
      <c r="H7" s="2"/>
      <c r="I7" s="2"/>
      <c r="J7" s="2"/>
    </row>
    <row r="8" spans="1:14" x14ac:dyDescent="0.2">
      <c r="A8" s="2"/>
      <c r="B8" s="2" t="s">
        <v>189</v>
      </c>
      <c r="C8" s="204" t="s">
        <v>208</v>
      </c>
      <c r="D8" s="2" t="s">
        <v>190</v>
      </c>
      <c r="E8" s="204">
        <v>0</v>
      </c>
      <c r="F8" s="2" t="s">
        <v>191</v>
      </c>
      <c r="G8" s="204">
        <v>3.2250000000000005</v>
      </c>
      <c r="H8" s="2"/>
      <c r="I8" s="2"/>
      <c r="J8" s="2"/>
    </row>
    <row r="9" spans="1:14" x14ac:dyDescent="0.2">
      <c r="A9" s="2"/>
      <c r="B9" s="2" t="s">
        <v>193</v>
      </c>
      <c r="C9" s="207">
        <v>9.0533333333333346</v>
      </c>
      <c r="D9" s="2" t="s">
        <v>194</v>
      </c>
      <c r="E9" s="207">
        <v>0</v>
      </c>
      <c r="F9" s="2" t="s">
        <v>195</v>
      </c>
      <c r="G9" s="207">
        <v>-0.13</v>
      </c>
      <c r="H9" s="2"/>
      <c r="I9" s="2"/>
      <c r="J9" s="2"/>
    </row>
    <row r="10" spans="1:14" ht="16" thickBot="1" x14ac:dyDescent="0.25">
      <c r="A10" s="2"/>
      <c r="B10" s="2" t="s">
        <v>196</v>
      </c>
      <c r="C10" s="209">
        <v>2.1566666666666663</v>
      </c>
      <c r="D10" s="2" t="s">
        <v>197</v>
      </c>
      <c r="E10" s="209">
        <v>0.64999999999999991</v>
      </c>
      <c r="F10" s="2" t="s">
        <v>198</v>
      </c>
      <c r="G10" s="209">
        <v>-2.4250000000000043</v>
      </c>
      <c r="H10" s="2"/>
      <c r="I10" s="2"/>
      <c r="J10" s="2"/>
    </row>
    <row r="11" spans="1:14" x14ac:dyDescent="0.2">
      <c r="A11" s="8" t="s">
        <v>209</v>
      </c>
      <c r="B11" s="2"/>
      <c r="C11" s="2"/>
      <c r="D11" s="2"/>
      <c r="E11" s="197">
        <v>3.7199999999999997E-2</v>
      </c>
      <c r="F11" s="2"/>
      <c r="G11" s="197">
        <v>4.0899999999999999E-2</v>
      </c>
      <c r="H11" s="2"/>
      <c r="I11" s="2"/>
      <c r="J11" s="2"/>
      <c r="K11" s="2"/>
      <c r="L11" s="2"/>
      <c r="M11" s="2"/>
      <c r="N11" s="2"/>
    </row>
    <row r="12" spans="1:14" x14ac:dyDescent="0.2">
      <c r="A12" s="2"/>
      <c r="B12" s="2"/>
      <c r="C12" s="2"/>
      <c r="D12" s="2"/>
      <c r="E12" s="2"/>
      <c r="F12" s="2"/>
      <c r="G12" s="2"/>
      <c r="H12" s="71"/>
      <c r="I12" s="2"/>
      <c r="J12" s="2"/>
      <c r="K12" s="2"/>
      <c r="L12" s="2"/>
      <c r="M12" s="2"/>
      <c r="N12" s="2"/>
    </row>
    <row r="13" spans="1:14" x14ac:dyDescent="0.2">
      <c r="A13" s="2"/>
      <c r="B13" s="2"/>
      <c r="C13" s="2"/>
      <c r="D13" s="2"/>
      <c r="E13" s="2"/>
      <c r="F13" s="2"/>
      <c r="G13" s="2"/>
      <c r="H13" s="2"/>
      <c r="I13" s="2"/>
      <c r="J13" s="2"/>
      <c r="K13" s="2"/>
      <c r="L13" s="2"/>
      <c r="M13" s="2"/>
      <c r="N13" s="2"/>
    </row>
    <row r="14" spans="1:14" ht="16" thickBot="1" x14ac:dyDescent="0.25">
      <c r="B14" s="2"/>
      <c r="C14" s="2"/>
      <c r="D14" s="2"/>
    </row>
    <row r="15" spans="1:14" ht="16" thickBot="1" x14ac:dyDescent="0.25">
      <c r="A15" s="3" t="s">
        <v>207</v>
      </c>
      <c r="B15" s="170" t="s">
        <v>178</v>
      </c>
      <c r="C15" s="187" t="s">
        <v>18</v>
      </c>
      <c r="D15" s="188" t="s">
        <v>19</v>
      </c>
    </row>
    <row r="16" spans="1:14" x14ac:dyDescent="0.2">
      <c r="A16" s="2"/>
      <c r="B16" s="9" t="s">
        <v>184</v>
      </c>
      <c r="C16" s="130">
        <v>0</v>
      </c>
      <c r="D16" s="131">
        <v>0.50270000000000004</v>
      </c>
    </row>
    <row r="17" spans="1:4" x14ac:dyDescent="0.2">
      <c r="A17" s="2"/>
      <c r="B17" s="9" t="s">
        <v>188</v>
      </c>
      <c r="C17" s="133">
        <v>6.9999999999999999E-4</v>
      </c>
      <c r="D17" s="203">
        <v>0.43690000000000001</v>
      </c>
    </row>
    <row r="18" spans="1:4" ht="16" thickBot="1" x14ac:dyDescent="0.25">
      <c r="A18" s="2"/>
      <c r="B18" s="9" t="s">
        <v>192</v>
      </c>
      <c r="C18" s="205">
        <v>8.9999999999999998E-4</v>
      </c>
      <c r="D18" s="206">
        <v>0.51780000000000004</v>
      </c>
    </row>
    <row r="19" spans="1:4" x14ac:dyDescent="0.2">
      <c r="A19" s="2"/>
      <c r="B19" s="191" t="s">
        <v>40</v>
      </c>
      <c r="C19" s="208">
        <f>AVERAGE(C16:C18)</f>
        <v>5.3333333333333325E-4</v>
      </c>
      <c r="D19" s="192">
        <f>AVERAGE(D16:D18)</f>
        <v>0.48580000000000001</v>
      </c>
    </row>
    <row r="20" spans="1:4" x14ac:dyDescent="0.2">
      <c r="A20" s="2"/>
      <c r="B20" s="195" t="s">
        <v>31</v>
      </c>
      <c r="C20" s="210">
        <f>_xlfn.STDEV.S(C16:C19)</f>
        <v>3.8586123009300751E-4</v>
      </c>
      <c r="D20" s="196">
        <f>_xlfn.STDEV.S(D16:D18)</f>
        <v>4.3016392224360253E-2</v>
      </c>
    </row>
  </sheetData>
  <mergeCells count="1">
    <mergeCell ref="A2:D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83958-43DB-0A4E-885C-425EA7FB6B8C}">
  <dimension ref="A1:G54"/>
  <sheetViews>
    <sheetView workbookViewId="0"/>
  </sheetViews>
  <sheetFormatPr baseColWidth="10" defaultRowHeight="15" x14ac:dyDescent="0.2"/>
  <sheetData>
    <row r="1" spans="1:7" x14ac:dyDescent="0.2">
      <c r="A1" s="1" t="s">
        <v>1908</v>
      </c>
      <c r="B1" s="2"/>
      <c r="C1" s="2"/>
      <c r="D1" s="2"/>
    </row>
    <row r="2" spans="1:7" ht="31" customHeight="1" x14ac:dyDescent="0.2">
      <c r="A2" s="826" t="s">
        <v>1883</v>
      </c>
      <c r="B2" s="827"/>
      <c r="C2" s="827"/>
      <c r="D2" s="827"/>
      <c r="E2" s="827"/>
      <c r="F2" s="827"/>
      <c r="G2" s="827"/>
    </row>
    <row r="4" spans="1:7" x14ac:dyDescent="0.2">
      <c r="A4" s="754" t="s">
        <v>1882</v>
      </c>
      <c r="B4" s="754" t="s">
        <v>280</v>
      </c>
    </row>
    <row r="5" spans="1:7" x14ac:dyDescent="0.2">
      <c r="A5" s="734" t="s">
        <v>1836</v>
      </c>
      <c r="B5" s="734">
        <v>4.775193904</v>
      </c>
    </row>
    <row r="6" spans="1:7" x14ac:dyDescent="0.2">
      <c r="A6" s="734" t="s">
        <v>1837</v>
      </c>
      <c r="B6" s="734">
        <v>4.3710588369999996</v>
      </c>
    </row>
    <row r="7" spans="1:7" x14ac:dyDescent="0.2">
      <c r="A7" s="734" t="s">
        <v>260</v>
      </c>
      <c r="B7" s="734">
        <v>3.9593081250000002</v>
      </c>
    </row>
    <row r="8" spans="1:7" x14ac:dyDescent="0.2">
      <c r="A8" s="734" t="s">
        <v>1838</v>
      </c>
      <c r="B8" s="734">
        <v>3.8213171849999998</v>
      </c>
    </row>
    <row r="9" spans="1:7" x14ac:dyDescent="0.2">
      <c r="A9" s="734" t="s">
        <v>1839</v>
      </c>
      <c r="B9" s="734">
        <v>3.743451114</v>
      </c>
    </row>
    <row r="10" spans="1:7" x14ac:dyDescent="0.2">
      <c r="A10" s="734" t="s">
        <v>1840</v>
      </c>
      <c r="B10" s="734">
        <v>3.500578204</v>
      </c>
    </row>
    <row r="11" spans="1:7" x14ac:dyDescent="0.2">
      <c r="A11" s="734" t="s">
        <v>1841</v>
      </c>
      <c r="B11" s="734">
        <v>3.363965619</v>
      </c>
    </row>
    <row r="12" spans="1:7" x14ac:dyDescent="0.2">
      <c r="A12" s="734" t="s">
        <v>1842</v>
      </c>
      <c r="B12" s="734">
        <v>3.0388075219999999</v>
      </c>
    </row>
    <row r="13" spans="1:7" x14ac:dyDescent="0.2">
      <c r="A13" s="734" t="s">
        <v>1843</v>
      </c>
      <c r="B13" s="734">
        <v>2.9737447920000002</v>
      </c>
    </row>
    <row r="14" spans="1:7" x14ac:dyDescent="0.2">
      <c r="A14" s="734" t="s">
        <v>1844</v>
      </c>
      <c r="B14" s="734">
        <v>2.7866388199999998</v>
      </c>
    </row>
    <row r="15" spans="1:7" x14ac:dyDescent="0.2">
      <c r="A15" s="734" t="s">
        <v>1845</v>
      </c>
      <c r="B15" s="734">
        <v>2.5309683199999999</v>
      </c>
    </row>
    <row r="16" spans="1:7" x14ac:dyDescent="0.2">
      <c r="A16" s="734" t="s">
        <v>1846</v>
      </c>
      <c r="B16" s="734">
        <v>2.5260333840000002</v>
      </c>
    </row>
    <row r="17" spans="1:2" x14ac:dyDescent="0.2">
      <c r="A17" s="734" t="s">
        <v>261</v>
      </c>
      <c r="B17" s="734">
        <v>2.4723670609999999</v>
      </c>
    </row>
    <row r="18" spans="1:2" x14ac:dyDescent="0.2">
      <c r="A18" s="734" t="s">
        <v>1847</v>
      </c>
      <c r="B18" s="734">
        <v>2.4360273569999999</v>
      </c>
    </row>
    <row r="19" spans="1:2" x14ac:dyDescent="0.2">
      <c r="A19" s="734" t="s">
        <v>1090</v>
      </c>
      <c r="B19" s="734">
        <v>2.209445519</v>
      </c>
    </row>
    <row r="20" spans="1:2" x14ac:dyDescent="0.2">
      <c r="A20" s="734" t="s">
        <v>1848</v>
      </c>
      <c r="B20" s="734">
        <v>2.1728070530000001</v>
      </c>
    </row>
    <row r="21" spans="1:2" x14ac:dyDescent="0.2">
      <c r="A21" s="734" t="s">
        <v>1849</v>
      </c>
      <c r="B21" s="734">
        <v>1.9156065280000001</v>
      </c>
    </row>
    <row r="22" spans="1:2" x14ac:dyDescent="0.2">
      <c r="A22" s="734" t="s">
        <v>1850</v>
      </c>
      <c r="B22" s="734">
        <v>1.90202297</v>
      </c>
    </row>
    <row r="23" spans="1:2" x14ac:dyDescent="0.2">
      <c r="A23" s="734" t="s">
        <v>1851</v>
      </c>
      <c r="B23" s="734">
        <v>1.8345636409999999</v>
      </c>
    </row>
    <row r="24" spans="1:2" x14ac:dyDescent="0.2">
      <c r="A24" s="734" t="s">
        <v>1852</v>
      </c>
      <c r="B24" s="734">
        <v>1.8248688399999999</v>
      </c>
    </row>
    <row r="25" spans="1:2" x14ac:dyDescent="0.2">
      <c r="A25" s="734" t="s">
        <v>1853</v>
      </c>
      <c r="B25" s="734">
        <v>1.818290301</v>
      </c>
    </row>
    <row r="26" spans="1:2" x14ac:dyDescent="0.2">
      <c r="A26" s="734" t="s">
        <v>1854</v>
      </c>
      <c r="B26" s="734">
        <v>1.8010550329999999</v>
      </c>
    </row>
    <row r="27" spans="1:2" x14ac:dyDescent="0.2">
      <c r="A27" s="734" t="s">
        <v>1855</v>
      </c>
      <c r="B27" s="734">
        <v>1.773101322</v>
      </c>
    </row>
    <row r="28" spans="1:2" x14ac:dyDescent="0.2">
      <c r="A28" s="734" t="s">
        <v>1856</v>
      </c>
      <c r="B28" s="734">
        <v>1.7546060779999999</v>
      </c>
    </row>
    <row r="29" spans="1:2" x14ac:dyDescent="0.2">
      <c r="A29" s="734" t="s">
        <v>1857</v>
      </c>
      <c r="B29" s="734">
        <v>1.6749340260000001</v>
      </c>
    </row>
    <row r="30" spans="1:2" x14ac:dyDescent="0.2">
      <c r="A30" s="734" t="s">
        <v>1858</v>
      </c>
      <c r="B30" s="734">
        <v>1.6698654390000001</v>
      </c>
    </row>
    <row r="31" spans="1:2" x14ac:dyDescent="0.2">
      <c r="A31" s="734" t="s">
        <v>1859</v>
      </c>
      <c r="B31" s="734">
        <v>1.6671525679999999</v>
      </c>
    </row>
    <row r="32" spans="1:2" x14ac:dyDescent="0.2">
      <c r="A32" s="734" t="s">
        <v>1860</v>
      </c>
      <c r="B32" s="734">
        <v>1.6569489049999999</v>
      </c>
    </row>
    <row r="33" spans="1:2" x14ac:dyDescent="0.2">
      <c r="A33" s="734" t="s">
        <v>1861</v>
      </c>
      <c r="B33" s="734">
        <v>1.5932252819999999</v>
      </c>
    </row>
    <row r="34" spans="1:2" x14ac:dyDescent="0.2">
      <c r="A34" s="734" t="s">
        <v>1862</v>
      </c>
      <c r="B34" s="734">
        <v>-1.6179484689999999</v>
      </c>
    </row>
    <row r="35" spans="1:2" x14ac:dyDescent="0.2">
      <c r="A35" s="734" t="s">
        <v>1863</v>
      </c>
      <c r="B35" s="734">
        <v>-1.661627164</v>
      </c>
    </row>
    <row r="36" spans="1:2" x14ac:dyDescent="0.2">
      <c r="A36" s="734" t="s">
        <v>1864</v>
      </c>
      <c r="B36" s="734">
        <v>-1.702467891</v>
      </c>
    </row>
    <row r="37" spans="1:2" x14ac:dyDescent="0.2">
      <c r="A37" s="734" t="s">
        <v>1865</v>
      </c>
      <c r="B37" s="734">
        <v>-1.71201008</v>
      </c>
    </row>
    <row r="38" spans="1:2" x14ac:dyDescent="0.2">
      <c r="A38" s="734" t="s">
        <v>1866</v>
      </c>
      <c r="B38" s="734">
        <v>-1.731560636</v>
      </c>
    </row>
    <row r="39" spans="1:2" x14ac:dyDescent="0.2">
      <c r="A39" s="734" t="s">
        <v>1867</v>
      </c>
      <c r="B39" s="734">
        <v>-1.790167917</v>
      </c>
    </row>
    <row r="40" spans="1:2" x14ac:dyDescent="0.2">
      <c r="A40" s="734" t="s">
        <v>1868</v>
      </c>
      <c r="B40" s="734">
        <v>-2.0123279809999999</v>
      </c>
    </row>
    <row r="41" spans="1:2" x14ac:dyDescent="0.2">
      <c r="A41" s="734" t="s">
        <v>1869</v>
      </c>
      <c r="B41" s="734">
        <v>-2.0567479689999999</v>
      </c>
    </row>
    <row r="42" spans="1:2" x14ac:dyDescent="0.2">
      <c r="A42" s="734" t="s">
        <v>1870</v>
      </c>
      <c r="B42" s="734">
        <v>-2.0728168259999999</v>
      </c>
    </row>
    <row r="43" spans="1:2" x14ac:dyDescent="0.2">
      <c r="A43" s="734" t="s">
        <v>1871</v>
      </c>
      <c r="B43" s="734">
        <v>-2.123530787</v>
      </c>
    </row>
    <row r="44" spans="1:2" x14ac:dyDescent="0.2">
      <c r="A44" s="734" t="s">
        <v>1872</v>
      </c>
      <c r="B44" s="734">
        <v>-2.1891558130000002</v>
      </c>
    </row>
    <row r="45" spans="1:2" x14ac:dyDescent="0.2">
      <c r="A45" s="734" t="s">
        <v>1873</v>
      </c>
      <c r="B45" s="734">
        <v>-2.648831334</v>
      </c>
    </row>
    <row r="46" spans="1:2" x14ac:dyDescent="0.2">
      <c r="A46" s="734" t="s">
        <v>1874</v>
      </c>
      <c r="B46" s="734">
        <v>-2.6773369169999999</v>
      </c>
    </row>
    <row r="47" spans="1:2" x14ac:dyDescent="0.2">
      <c r="A47" s="734" t="s">
        <v>1875</v>
      </c>
      <c r="B47" s="734">
        <v>-2.8604874059999998</v>
      </c>
    </row>
    <row r="48" spans="1:2" x14ac:dyDescent="0.2">
      <c r="A48" s="734" t="s">
        <v>1876</v>
      </c>
      <c r="B48" s="734">
        <v>-3.5894675459999998</v>
      </c>
    </row>
    <row r="49" spans="1:2" x14ac:dyDescent="0.2">
      <c r="A49" s="734" t="s">
        <v>1877</v>
      </c>
      <c r="B49" s="734">
        <v>-3.6269042379999998</v>
      </c>
    </row>
    <row r="50" spans="1:2" x14ac:dyDescent="0.2">
      <c r="A50" s="734" t="s">
        <v>1878</v>
      </c>
      <c r="B50" s="734">
        <v>-3.7479592980000001</v>
      </c>
    </row>
    <row r="51" spans="1:2" x14ac:dyDescent="0.2">
      <c r="A51" s="734" t="s">
        <v>267</v>
      </c>
      <c r="B51" s="734">
        <v>-3.8495282180000001</v>
      </c>
    </row>
    <row r="52" spans="1:2" x14ac:dyDescent="0.2">
      <c r="A52" s="734" t="s">
        <v>1879</v>
      </c>
      <c r="B52" s="734">
        <v>-3.941813878</v>
      </c>
    </row>
    <row r="53" spans="1:2" x14ac:dyDescent="0.2">
      <c r="A53" s="734" t="s">
        <v>1880</v>
      </c>
      <c r="B53" s="734">
        <v>-4.871742835</v>
      </c>
    </row>
    <row r="54" spans="1:2" x14ac:dyDescent="0.2">
      <c r="A54" s="734" t="s">
        <v>1881</v>
      </c>
      <c r="B54" s="734">
        <v>-5.4253987830000003</v>
      </c>
    </row>
  </sheetData>
  <mergeCells count="1">
    <mergeCell ref="A2:G2"/>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23"/>
  <sheetViews>
    <sheetView workbookViewId="0"/>
  </sheetViews>
  <sheetFormatPr baseColWidth="10" defaultColWidth="8.83203125" defaultRowHeight="15" x14ac:dyDescent="0.2"/>
  <cols>
    <col min="1" max="1" width="33.33203125" customWidth="1"/>
    <col min="2" max="2" width="11.83203125" customWidth="1"/>
  </cols>
  <sheetData>
    <row r="1" spans="1:16" x14ac:dyDescent="0.2">
      <c r="A1" s="1" t="s">
        <v>210</v>
      </c>
      <c r="B1" s="2"/>
      <c r="C1" s="2"/>
      <c r="D1" s="2"/>
      <c r="E1" s="2"/>
      <c r="F1" s="2"/>
      <c r="G1" s="2"/>
      <c r="H1" s="2"/>
      <c r="I1" s="2"/>
      <c r="J1" s="2"/>
      <c r="K1" s="2"/>
      <c r="L1" s="2"/>
      <c r="M1" s="2"/>
      <c r="N1" s="2"/>
      <c r="O1" s="2"/>
      <c r="P1" s="2"/>
    </row>
    <row r="2" spans="1:16" x14ac:dyDescent="0.2">
      <c r="A2" s="825" t="s">
        <v>211</v>
      </c>
      <c r="B2" s="825"/>
      <c r="C2" s="825"/>
      <c r="D2" s="825"/>
      <c r="E2" s="2"/>
      <c r="F2" s="2"/>
      <c r="G2" s="2"/>
      <c r="H2" s="2"/>
      <c r="I2" s="2"/>
      <c r="J2" s="2"/>
      <c r="K2" s="2"/>
      <c r="L2" s="2"/>
      <c r="M2" s="2"/>
      <c r="N2" s="2"/>
      <c r="O2" s="2"/>
      <c r="P2" s="2"/>
    </row>
    <row r="3" spans="1:16" ht="16" thickBot="1" x14ac:dyDescent="0.25">
      <c r="A3" s="2"/>
      <c r="B3" s="2"/>
      <c r="C3" s="2"/>
      <c r="D3" s="2"/>
      <c r="E3" s="2"/>
      <c r="F3" s="2"/>
      <c r="G3" s="2"/>
      <c r="H3" s="2"/>
      <c r="I3" s="2"/>
      <c r="J3" s="2"/>
      <c r="K3" s="2"/>
      <c r="L3" s="8" t="s">
        <v>212</v>
      </c>
      <c r="M3" s="2"/>
      <c r="N3" s="2"/>
      <c r="O3" s="2"/>
      <c r="P3" s="2"/>
    </row>
    <row r="4" spans="1:16" ht="16" thickBot="1" x14ac:dyDescent="0.25">
      <c r="A4" s="3" t="s">
        <v>213</v>
      </c>
      <c r="B4" s="2"/>
      <c r="C4" s="828" t="s">
        <v>214</v>
      </c>
      <c r="D4" s="829"/>
      <c r="E4" s="829"/>
      <c r="F4" s="829"/>
      <c r="G4" s="830" t="s">
        <v>215</v>
      </c>
      <c r="H4" s="829"/>
      <c r="I4" s="829"/>
      <c r="J4" s="831"/>
      <c r="K4" s="2"/>
      <c r="L4" s="2"/>
      <c r="M4" s="8" t="s">
        <v>216</v>
      </c>
      <c r="N4" s="2"/>
      <c r="O4" s="8" t="s">
        <v>217</v>
      </c>
      <c r="P4" s="2"/>
    </row>
    <row r="5" spans="1:16" x14ac:dyDescent="0.2">
      <c r="A5" s="2"/>
      <c r="B5" s="10" t="s">
        <v>218</v>
      </c>
      <c r="C5" s="211">
        <v>16.209671177952398</v>
      </c>
      <c r="D5" s="212">
        <v>7.7924418618295901</v>
      </c>
      <c r="E5" s="212">
        <v>11.161041516743641</v>
      </c>
      <c r="F5" s="213">
        <v>11.978993580417912</v>
      </c>
      <c r="G5" s="214">
        <v>17.533204683949279</v>
      </c>
      <c r="H5" s="212">
        <v>7.3457534436735399</v>
      </c>
      <c r="I5" s="212">
        <v>12.008123405871201</v>
      </c>
      <c r="J5" s="213">
        <v>11.652481625746688</v>
      </c>
      <c r="K5" s="2"/>
      <c r="L5" s="9" t="s">
        <v>219</v>
      </c>
      <c r="M5" s="197">
        <v>0.48209999999999997</v>
      </c>
      <c r="N5" s="2"/>
      <c r="O5" s="2"/>
      <c r="P5" s="2"/>
    </row>
    <row r="6" spans="1:16" x14ac:dyDescent="0.2">
      <c r="A6" s="2"/>
      <c r="B6" s="10" t="s">
        <v>220</v>
      </c>
      <c r="C6" s="215">
        <v>0.98982289273309787</v>
      </c>
      <c r="D6" s="216">
        <v>0.8590495580451939</v>
      </c>
      <c r="E6" s="216">
        <v>0.96968077660451091</v>
      </c>
      <c r="F6" s="217">
        <v>1.9650165850268433</v>
      </c>
      <c r="G6" s="218">
        <v>0.88589312421636601</v>
      </c>
      <c r="H6" s="216">
        <v>0.80667048183391876</v>
      </c>
      <c r="I6" s="216">
        <v>1.0509997855465949</v>
      </c>
      <c r="J6" s="217">
        <v>1.6908238654706009</v>
      </c>
      <c r="K6" s="2"/>
      <c r="L6" s="9"/>
      <c r="M6" s="71"/>
      <c r="N6" s="9" t="s">
        <v>219</v>
      </c>
      <c r="O6" s="197">
        <v>0.32050000000000001</v>
      </c>
      <c r="P6" s="2"/>
    </row>
    <row r="7" spans="1:16" x14ac:dyDescent="0.2">
      <c r="A7" s="2"/>
      <c r="B7" s="10" t="s">
        <v>221</v>
      </c>
      <c r="C7" s="215">
        <v>9.0437390966588893</v>
      </c>
      <c r="D7" s="216">
        <v>17.143730545459999</v>
      </c>
      <c r="E7" s="216">
        <v>13.152967872969159</v>
      </c>
      <c r="F7" s="217">
        <v>8.8471751452365126</v>
      </c>
      <c r="G7" s="218">
        <v>1.7968543316006402</v>
      </c>
      <c r="H7" s="216">
        <v>6.5140717401873998</v>
      </c>
      <c r="I7" s="216">
        <v>4.6303582122734399</v>
      </c>
      <c r="J7" s="217">
        <v>1.9096011987366022</v>
      </c>
      <c r="K7" s="2"/>
      <c r="L7" s="9" t="s">
        <v>222</v>
      </c>
      <c r="M7" s="197">
        <v>2.2000000000000001E-3</v>
      </c>
      <c r="N7" s="9"/>
      <c r="O7" s="71"/>
      <c r="P7" s="2"/>
    </row>
    <row r="8" spans="1:16" x14ac:dyDescent="0.2">
      <c r="A8" s="2"/>
      <c r="B8" s="10" t="s">
        <v>223</v>
      </c>
      <c r="C8" s="215">
        <v>0.48694225782553202</v>
      </c>
      <c r="D8" s="216">
        <v>1.5945441808276499</v>
      </c>
      <c r="E8" s="216">
        <v>1.304970466557114</v>
      </c>
      <c r="F8" s="217">
        <v>0.51888967929052199</v>
      </c>
      <c r="G8" s="218">
        <v>0.51375565757179797</v>
      </c>
      <c r="H8" s="216">
        <v>0.91983623702189243</v>
      </c>
      <c r="I8" s="216">
        <v>1.07707137749502</v>
      </c>
      <c r="J8" s="217">
        <v>0.8904507433225709</v>
      </c>
      <c r="K8" s="2"/>
      <c r="L8" s="9"/>
      <c r="M8" s="71"/>
      <c r="N8" s="9" t="s">
        <v>222</v>
      </c>
      <c r="O8" s="197">
        <v>0.60719999999999996</v>
      </c>
      <c r="P8" s="2"/>
    </row>
    <row r="9" spans="1:16" x14ac:dyDescent="0.2">
      <c r="A9" s="2"/>
      <c r="B9" s="10" t="s">
        <v>224</v>
      </c>
      <c r="C9" s="215">
        <v>13.35573020627629</v>
      </c>
      <c r="D9" s="216">
        <v>19.958174537017396</v>
      </c>
      <c r="E9" s="216">
        <v>9.6799008216356679</v>
      </c>
      <c r="F9" s="217">
        <v>7.8667517218932881</v>
      </c>
      <c r="G9" s="218">
        <v>2.0785656756979081</v>
      </c>
      <c r="H9" s="216">
        <v>6.3639160770325418</v>
      </c>
      <c r="I9" s="216">
        <v>2.6616252072900561</v>
      </c>
      <c r="J9" s="217">
        <v>1.1733196568584259</v>
      </c>
      <c r="K9" s="2"/>
      <c r="L9" s="5" t="s">
        <v>225</v>
      </c>
      <c r="M9" s="197">
        <v>1.0500000000000001E-2</v>
      </c>
      <c r="N9" s="9"/>
      <c r="O9" s="71"/>
      <c r="P9" s="2"/>
    </row>
    <row r="10" spans="1:16" x14ac:dyDescent="0.2">
      <c r="A10" s="2"/>
      <c r="B10" s="10" t="s">
        <v>226</v>
      </c>
      <c r="C10" s="215">
        <v>2.435741632662948</v>
      </c>
      <c r="D10" s="216">
        <v>1.3761091985043179</v>
      </c>
      <c r="E10" s="216">
        <v>0.93549489823959298</v>
      </c>
      <c r="F10" s="217">
        <v>0.53153982743443118</v>
      </c>
      <c r="G10" s="218">
        <v>1.7064009136285039</v>
      </c>
      <c r="H10" s="216">
        <v>1.312819372684209</v>
      </c>
      <c r="I10" s="216">
        <v>0.92032505133540599</v>
      </c>
      <c r="J10" s="217">
        <v>0.6055620117056888</v>
      </c>
      <c r="K10" s="2"/>
      <c r="L10" s="9"/>
      <c r="M10" s="71"/>
      <c r="N10" s="5" t="s">
        <v>225</v>
      </c>
      <c r="O10" s="197">
        <v>0.3926</v>
      </c>
      <c r="P10" s="2"/>
    </row>
    <row r="11" spans="1:16" x14ac:dyDescent="0.2">
      <c r="A11" s="2"/>
      <c r="B11" s="10" t="s">
        <v>227</v>
      </c>
      <c r="C11" s="215">
        <v>19.516480515213999</v>
      </c>
      <c r="D11" s="216">
        <v>10.783292303782799</v>
      </c>
      <c r="E11" s="216">
        <v>8.6186605327389199</v>
      </c>
      <c r="F11" s="217">
        <v>18.471363042243237</v>
      </c>
      <c r="G11" s="218">
        <v>8.1523127114780003</v>
      </c>
      <c r="H11" s="216">
        <v>5.6548865570092506</v>
      </c>
      <c r="I11" s="216">
        <v>6.0505650077144404</v>
      </c>
      <c r="J11" s="217">
        <v>10.841331810144668</v>
      </c>
      <c r="K11" s="2"/>
      <c r="L11" s="9" t="s">
        <v>228</v>
      </c>
      <c r="M11" s="197">
        <v>3.78E-2</v>
      </c>
      <c r="N11" s="9"/>
      <c r="O11" s="71"/>
      <c r="P11" s="2"/>
    </row>
    <row r="12" spans="1:16" ht="16" thickBot="1" x14ac:dyDescent="0.25">
      <c r="A12" s="2"/>
      <c r="B12" s="10" t="s">
        <v>229</v>
      </c>
      <c r="C12" s="219">
        <v>0.87921243631044299</v>
      </c>
      <c r="D12" s="220">
        <v>1.1398684604368725</v>
      </c>
      <c r="E12" s="220">
        <v>0.58332641890379988</v>
      </c>
      <c r="F12" s="221">
        <v>1.1685498396217799</v>
      </c>
      <c r="G12" s="222">
        <v>0.69897905476576194</v>
      </c>
      <c r="H12" s="220">
        <v>1.0560132621856049</v>
      </c>
      <c r="I12" s="220">
        <v>0.73671166290762002</v>
      </c>
      <c r="J12" s="221">
        <v>1.4070463796009789</v>
      </c>
      <c r="K12" s="2"/>
      <c r="L12" s="2"/>
      <c r="M12" s="2"/>
      <c r="N12" s="9" t="s">
        <v>228</v>
      </c>
      <c r="O12" s="197">
        <v>0.76639999999999997</v>
      </c>
      <c r="P12" s="2"/>
    </row>
    <row r="13" spans="1:16" x14ac:dyDescent="0.2">
      <c r="A13" s="2"/>
      <c r="B13" s="2"/>
      <c r="C13" s="2"/>
      <c r="D13" s="2"/>
      <c r="E13" s="2"/>
      <c r="F13" s="2"/>
      <c r="G13" s="2"/>
      <c r="H13" s="2"/>
      <c r="I13" s="2"/>
      <c r="J13" s="2"/>
      <c r="K13" s="2"/>
      <c r="L13" s="2"/>
      <c r="M13" s="2"/>
      <c r="N13" s="2"/>
      <c r="O13" s="2"/>
      <c r="P13" s="2"/>
    </row>
    <row r="14" spans="1:16" ht="16" thickBot="1" x14ac:dyDescent="0.25">
      <c r="A14" s="2"/>
      <c r="B14" s="2"/>
      <c r="C14" s="2"/>
      <c r="D14" s="2"/>
      <c r="E14" s="2"/>
      <c r="F14" s="2"/>
      <c r="G14" s="2"/>
      <c r="H14" s="2"/>
      <c r="I14" s="2"/>
      <c r="J14" s="2"/>
      <c r="K14" s="2"/>
      <c r="L14" s="8" t="s">
        <v>212</v>
      </c>
      <c r="M14" s="2"/>
      <c r="N14" s="2"/>
      <c r="O14" s="2"/>
      <c r="P14" s="2"/>
    </row>
    <row r="15" spans="1:16" ht="16" thickBot="1" x14ac:dyDescent="0.25">
      <c r="A15" s="3" t="s">
        <v>230</v>
      </c>
      <c r="B15" s="2"/>
      <c r="C15" s="828" t="s">
        <v>214</v>
      </c>
      <c r="D15" s="829"/>
      <c r="E15" s="829"/>
      <c r="F15" s="829"/>
      <c r="G15" s="830" t="s">
        <v>215</v>
      </c>
      <c r="H15" s="829"/>
      <c r="I15" s="829"/>
      <c r="J15" s="831"/>
      <c r="K15" s="2"/>
      <c r="L15" s="2"/>
      <c r="M15" s="8" t="s">
        <v>216</v>
      </c>
      <c r="N15" s="2"/>
      <c r="O15" s="8" t="s">
        <v>217</v>
      </c>
      <c r="P15" s="2"/>
    </row>
    <row r="16" spans="1:16" x14ac:dyDescent="0.2">
      <c r="A16" s="2"/>
      <c r="B16" s="10" t="s">
        <v>218</v>
      </c>
      <c r="C16" s="185">
        <v>3.5051440202605894E-2</v>
      </c>
      <c r="D16" s="223">
        <v>5.2859211773620234E-2</v>
      </c>
      <c r="E16" s="223">
        <v>2.5775921997291239E-2</v>
      </c>
      <c r="F16" s="186">
        <v>1.5626660703164263E-2</v>
      </c>
      <c r="G16" s="224">
        <v>2.6647464955799168E-2</v>
      </c>
      <c r="H16" s="223">
        <v>3.7367501953726533E-2</v>
      </c>
      <c r="I16" s="223">
        <v>4.3642415466141331E-2</v>
      </c>
      <c r="J16" s="186">
        <v>1.387724241959299E-2</v>
      </c>
      <c r="K16" s="2"/>
      <c r="L16" s="9" t="s">
        <v>219</v>
      </c>
      <c r="M16" s="197">
        <v>0.80389999999999995</v>
      </c>
      <c r="N16" s="2"/>
      <c r="O16" s="2"/>
      <c r="P16" s="2"/>
    </row>
    <row r="17" spans="1:16" x14ac:dyDescent="0.2">
      <c r="A17" s="2"/>
      <c r="B17" s="10" t="s">
        <v>220</v>
      </c>
      <c r="C17" s="225">
        <v>0.44544655103261316</v>
      </c>
      <c r="D17" s="226">
        <v>0.26001308450066868</v>
      </c>
      <c r="E17" s="226">
        <v>0.1912859370557676</v>
      </c>
      <c r="F17" s="227">
        <v>0.2979316378811146</v>
      </c>
      <c r="G17" s="228">
        <v>0.41876589166148337</v>
      </c>
      <c r="H17" s="226">
        <v>0.30305029856184701</v>
      </c>
      <c r="I17" s="226">
        <v>0.18710905849943282</v>
      </c>
      <c r="J17" s="227">
        <v>0.31165900056930695</v>
      </c>
      <c r="K17" s="2"/>
      <c r="L17" s="9"/>
      <c r="M17" s="71"/>
      <c r="N17" s="9" t="s">
        <v>219</v>
      </c>
      <c r="O17" s="197">
        <v>0.68979999999999997</v>
      </c>
      <c r="P17" s="2"/>
    </row>
    <row r="18" spans="1:16" x14ac:dyDescent="0.2">
      <c r="A18" s="2"/>
      <c r="B18" s="10" t="s">
        <v>221</v>
      </c>
      <c r="C18" s="225">
        <v>5.984631506094043E-2</v>
      </c>
      <c r="D18" s="226">
        <v>6.5513883907010809E-2</v>
      </c>
      <c r="E18" s="226">
        <v>1.0719472903941249E-2</v>
      </c>
      <c r="F18" s="227">
        <v>6.1217321273659558E-3</v>
      </c>
      <c r="G18" s="228">
        <v>0.12831183955120581</v>
      </c>
      <c r="H18" s="226">
        <v>0.3304876270712494</v>
      </c>
      <c r="I18" s="226">
        <v>6.7571653550685895E-2</v>
      </c>
      <c r="J18" s="227">
        <v>0.13728982073439744</v>
      </c>
      <c r="K18" s="2"/>
      <c r="L18" s="9" t="s">
        <v>222</v>
      </c>
      <c r="M18" s="197">
        <v>7.1900000000000006E-2</v>
      </c>
      <c r="N18" s="9"/>
      <c r="O18" s="71"/>
      <c r="P18" s="2"/>
    </row>
    <row r="19" spans="1:16" x14ac:dyDescent="0.2">
      <c r="A19" s="2"/>
      <c r="B19" s="10" t="s">
        <v>223</v>
      </c>
      <c r="C19" s="225">
        <v>0.43054039941800432</v>
      </c>
      <c r="D19" s="226">
        <v>0.38106707000778589</v>
      </c>
      <c r="E19" s="226">
        <v>0.21406634616457046</v>
      </c>
      <c r="F19" s="227">
        <v>0.22971373815705889</v>
      </c>
      <c r="G19" s="228">
        <v>0.74397254397254386</v>
      </c>
      <c r="H19" s="226">
        <v>0.73762790063898331</v>
      </c>
      <c r="I19" s="226">
        <v>0.57613928329952679</v>
      </c>
      <c r="J19" s="227">
        <v>0.71071277495769891</v>
      </c>
      <c r="K19" s="2"/>
      <c r="L19" s="9"/>
      <c r="M19" s="71"/>
      <c r="N19" s="9" t="s">
        <v>222</v>
      </c>
      <c r="O19" s="197">
        <v>1.8E-3</v>
      </c>
      <c r="P19" s="2"/>
    </row>
    <row r="20" spans="1:16" x14ac:dyDescent="0.2">
      <c r="A20" s="2"/>
      <c r="B20" s="10" t="s">
        <v>224</v>
      </c>
      <c r="C20" s="225">
        <v>2.8226460640253744E-2</v>
      </c>
      <c r="D20" s="226">
        <v>1.4431513800521689E-2</v>
      </c>
      <c r="E20" s="226">
        <v>1.0342933618015426E-2</v>
      </c>
      <c r="F20" s="227">
        <v>9.9908912882111112E-3</v>
      </c>
      <c r="G20" s="228">
        <v>0.2363162094351027</v>
      </c>
      <c r="H20" s="226">
        <v>0.28825555263695529</v>
      </c>
      <c r="I20" s="226">
        <v>0.14537242863695707</v>
      </c>
      <c r="J20" s="227">
        <v>0.10681281020333788</v>
      </c>
      <c r="K20" s="2"/>
      <c r="L20" s="5" t="s">
        <v>225</v>
      </c>
      <c r="M20" s="197">
        <v>0.02</v>
      </c>
      <c r="N20" s="9"/>
      <c r="O20" s="71"/>
      <c r="P20" s="2"/>
    </row>
    <row r="21" spans="1:16" x14ac:dyDescent="0.2">
      <c r="A21" s="2"/>
      <c r="B21" s="10" t="s">
        <v>226</v>
      </c>
      <c r="C21" s="225">
        <v>0.29689351030903405</v>
      </c>
      <c r="D21" s="226">
        <v>0.32339652338500535</v>
      </c>
      <c r="E21" s="226">
        <v>0.29757816142024135</v>
      </c>
      <c r="F21" s="227">
        <v>0.24177467709021647</v>
      </c>
      <c r="G21" s="228">
        <v>0.32717399255167234</v>
      </c>
      <c r="H21" s="226">
        <v>0.53554653515748518</v>
      </c>
      <c r="I21" s="226">
        <v>0.51051232993197282</v>
      </c>
      <c r="J21" s="227">
        <v>0.42158811158264414</v>
      </c>
      <c r="K21" s="2"/>
      <c r="L21" s="9"/>
      <c r="M21" s="71"/>
      <c r="N21" s="5" t="s">
        <v>225</v>
      </c>
      <c r="O21" s="197">
        <v>3.5499999999999997E-2</v>
      </c>
      <c r="P21" s="2"/>
    </row>
    <row r="22" spans="1:16" x14ac:dyDescent="0.2">
      <c r="A22" s="2"/>
      <c r="B22" s="10" t="s">
        <v>227</v>
      </c>
      <c r="C22" s="225">
        <v>7.0723245495469086E-2</v>
      </c>
      <c r="D22" s="226">
        <v>7.2675191930156605E-2</v>
      </c>
      <c r="E22" s="226">
        <v>1.414409117400652E-2</v>
      </c>
      <c r="F22" s="227">
        <v>7.3873843623715463E-3</v>
      </c>
      <c r="G22" s="228">
        <v>7.8176658819737177E-2</v>
      </c>
      <c r="H22" s="226">
        <v>6.5108016675840041E-2</v>
      </c>
      <c r="I22" s="226">
        <v>1.3195390374616428E-2</v>
      </c>
      <c r="J22" s="227">
        <v>3.5997689980541647E-2</v>
      </c>
      <c r="K22" s="2"/>
      <c r="L22" s="9" t="s">
        <v>228</v>
      </c>
      <c r="M22" s="197">
        <v>0.44569999999999999</v>
      </c>
      <c r="N22" s="9"/>
      <c r="O22" s="71"/>
      <c r="P22" s="2"/>
    </row>
    <row r="23" spans="1:16" ht="16" thickBot="1" x14ac:dyDescent="0.25">
      <c r="A23" s="2"/>
      <c r="B23" s="10" t="s">
        <v>229</v>
      </c>
      <c r="C23" s="229">
        <v>0.41502524001770014</v>
      </c>
      <c r="D23" s="230">
        <v>0.31215515383681486</v>
      </c>
      <c r="E23" s="230">
        <v>0.18600943301771619</v>
      </c>
      <c r="F23" s="231">
        <v>0.26929632012923116</v>
      </c>
      <c r="G23" s="232">
        <v>0.51145198704596029</v>
      </c>
      <c r="H23" s="230">
        <v>0.26601791032747507</v>
      </c>
      <c r="I23" s="230">
        <v>0.11834810548295578</v>
      </c>
      <c r="J23" s="231">
        <v>0.28267218422219564</v>
      </c>
      <c r="K23" s="2"/>
      <c r="L23" s="2"/>
      <c r="M23" s="2"/>
      <c r="N23" s="9" t="s">
        <v>228</v>
      </c>
      <c r="O23" s="197">
        <v>0.98</v>
      </c>
      <c r="P23" s="2"/>
    </row>
  </sheetData>
  <mergeCells count="5">
    <mergeCell ref="A2:D2"/>
    <mergeCell ref="C4:F4"/>
    <mergeCell ref="G4:J4"/>
    <mergeCell ref="C15:F15"/>
    <mergeCell ref="G15:J1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Q12"/>
  <sheetViews>
    <sheetView workbookViewId="0"/>
  </sheetViews>
  <sheetFormatPr baseColWidth="10" defaultColWidth="8.83203125" defaultRowHeight="15" x14ac:dyDescent="0.2"/>
  <cols>
    <col min="1" max="1" width="20" customWidth="1"/>
    <col min="2" max="2" width="11.83203125" customWidth="1"/>
  </cols>
  <sheetData>
    <row r="1" spans="1:17" x14ac:dyDescent="0.2">
      <c r="A1" s="1" t="s">
        <v>231</v>
      </c>
      <c r="B1" s="2"/>
      <c r="C1" s="2"/>
      <c r="D1" s="2"/>
      <c r="E1" s="2"/>
      <c r="F1" s="2"/>
      <c r="G1" s="2"/>
      <c r="H1" s="2"/>
      <c r="I1" s="2"/>
      <c r="J1" s="2"/>
      <c r="K1" s="2"/>
      <c r="L1" s="2"/>
      <c r="M1" s="2"/>
      <c r="N1" s="2"/>
      <c r="O1" s="2"/>
      <c r="P1" s="2"/>
      <c r="Q1" s="2"/>
    </row>
    <row r="2" spans="1:17" x14ac:dyDescent="0.2">
      <c r="A2" s="233" t="s">
        <v>232</v>
      </c>
      <c r="B2" s="2"/>
      <c r="C2" s="2"/>
      <c r="D2" s="2"/>
      <c r="E2" s="2"/>
      <c r="F2" s="2"/>
      <c r="G2" s="2"/>
      <c r="H2" s="2"/>
      <c r="I2" s="2"/>
      <c r="J2" s="2"/>
      <c r="K2" s="2"/>
      <c r="L2" s="2"/>
      <c r="M2" s="2"/>
      <c r="N2" s="2"/>
      <c r="O2" s="2"/>
      <c r="P2" s="2"/>
      <c r="Q2" s="2"/>
    </row>
    <row r="3" spans="1:17" ht="16" thickBot="1" x14ac:dyDescent="0.25">
      <c r="A3" s="2"/>
      <c r="B3" s="2"/>
      <c r="C3" s="2"/>
      <c r="D3" s="2"/>
      <c r="E3" s="2"/>
      <c r="F3" s="2"/>
      <c r="G3" s="2"/>
      <c r="H3" s="2"/>
      <c r="I3" s="2"/>
      <c r="J3" s="2"/>
      <c r="K3" s="2"/>
      <c r="L3" s="8" t="s">
        <v>212</v>
      </c>
      <c r="M3" s="2"/>
      <c r="N3" s="2"/>
      <c r="O3" s="2"/>
      <c r="P3" s="2"/>
      <c r="Q3" s="2"/>
    </row>
    <row r="4" spans="1:17" ht="16" thickBot="1" x14ac:dyDescent="0.25">
      <c r="A4" s="3" t="s">
        <v>207</v>
      </c>
      <c r="B4" s="2"/>
      <c r="C4" s="832" t="s">
        <v>78</v>
      </c>
      <c r="D4" s="833"/>
      <c r="E4" s="833"/>
      <c r="F4" s="833"/>
      <c r="G4" s="834" t="s">
        <v>215</v>
      </c>
      <c r="H4" s="833"/>
      <c r="I4" s="833"/>
      <c r="J4" s="835"/>
      <c r="K4" s="2"/>
      <c r="L4" s="2"/>
      <c r="M4" s="8" t="s">
        <v>216</v>
      </c>
      <c r="N4" s="2"/>
      <c r="O4" s="8" t="s">
        <v>217</v>
      </c>
      <c r="P4" s="2"/>
      <c r="Q4" s="8" t="s">
        <v>233</v>
      </c>
    </row>
    <row r="5" spans="1:17" x14ac:dyDescent="0.2">
      <c r="A5" s="2"/>
      <c r="B5" s="10" t="s">
        <v>218</v>
      </c>
      <c r="C5" s="185">
        <v>8.0000000000000036E-4</v>
      </c>
      <c r="D5" s="223">
        <v>2.8000000000000004E-3</v>
      </c>
      <c r="E5" s="223">
        <v>3.0600000000000002E-3</v>
      </c>
      <c r="F5" s="186">
        <v>3.0000000000000001E-3</v>
      </c>
      <c r="G5" s="224">
        <v>7.2000000000000102E-4</v>
      </c>
      <c r="H5" s="223">
        <v>3.899999999999999E-3</v>
      </c>
      <c r="I5" s="223">
        <v>7.1579999999999994E-4</v>
      </c>
      <c r="J5" s="186">
        <v>2E-3</v>
      </c>
      <c r="K5" s="2"/>
      <c r="L5" s="9" t="s">
        <v>219</v>
      </c>
      <c r="M5" s="197">
        <v>0.48320000000000002</v>
      </c>
      <c r="N5" s="2"/>
      <c r="O5" s="2"/>
      <c r="P5" s="2"/>
      <c r="Q5" s="2"/>
    </row>
    <row r="6" spans="1:17" x14ac:dyDescent="0.2">
      <c r="A6" s="2"/>
      <c r="B6" s="10" t="s">
        <v>220</v>
      </c>
      <c r="C6" s="225">
        <v>8.2139999999999991E-2</v>
      </c>
      <c r="D6" s="226">
        <v>2.8499999999999998E-2</v>
      </c>
      <c r="E6" s="226">
        <v>4.4899999999999995E-2</v>
      </c>
      <c r="F6" s="227">
        <v>0.08</v>
      </c>
      <c r="G6" s="228">
        <v>7.0099999999999996E-2</v>
      </c>
      <c r="H6" s="226">
        <v>3.3400000000000006E-2</v>
      </c>
      <c r="I6" s="226">
        <v>5.6599999999999998E-2</v>
      </c>
      <c r="J6" s="227">
        <v>6.4000000000000001E-2</v>
      </c>
      <c r="K6" s="2"/>
      <c r="L6" s="9"/>
      <c r="M6" s="71"/>
      <c r="N6" s="9" t="s">
        <v>219</v>
      </c>
      <c r="O6" s="197">
        <v>0.69579999999999997</v>
      </c>
      <c r="P6" s="9" t="s">
        <v>219</v>
      </c>
      <c r="Q6" s="197">
        <v>8.3000000000000001E-3</v>
      </c>
    </row>
    <row r="7" spans="1:17" x14ac:dyDescent="0.2">
      <c r="A7" s="2"/>
      <c r="B7" s="10" t="s">
        <v>221</v>
      </c>
      <c r="C7" s="225">
        <v>-1.000000000000046E-5</v>
      </c>
      <c r="D7" s="226">
        <v>0</v>
      </c>
      <c r="E7" s="226">
        <v>5.2700000000000004E-3</v>
      </c>
      <c r="F7" s="227">
        <v>0</v>
      </c>
      <c r="G7" s="228">
        <v>2.4699999999999996E-2</v>
      </c>
      <c r="H7" s="226">
        <v>5.0200000000000002E-2</v>
      </c>
      <c r="I7" s="226">
        <v>2.4900000000000002E-2</v>
      </c>
      <c r="J7" s="227">
        <v>5.4000000000000006E-2</v>
      </c>
      <c r="K7" s="2"/>
      <c r="L7" s="9" t="s">
        <v>222</v>
      </c>
      <c r="M7" s="197">
        <v>2.3900000000000001E-2</v>
      </c>
      <c r="N7" s="9"/>
      <c r="O7" s="71"/>
      <c r="P7" s="9"/>
      <c r="Q7" s="71"/>
    </row>
    <row r="8" spans="1:17" x14ac:dyDescent="0.2">
      <c r="A8" s="2"/>
      <c r="B8" s="10" t="s">
        <v>223</v>
      </c>
      <c r="C8" s="225">
        <v>3.49E-2</v>
      </c>
      <c r="D8" s="226">
        <v>4.7500000000000001E-2</v>
      </c>
      <c r="E8" s="226">
        <v>4.7500000000000001E-2</v>
      </c>
      <c r="F8" s="227">
        <v>0.08</v>
      </c>
      <c r="G8" s="228">
        <v>8.8599999999999998E-2</v>
      </c>
      <c r="H8" s="226">
        <v>0.1212</v>
      </c>
      <c r="I8" s="226">
        <v>0.12734999999999999</v>
      </c>
      <c r="J8" s="227">
        <v>0.152</v>
      </c>
      <c r="K8" s="2"/>
      <c r="L8" s="9"/>
      <c r="M8" s="71"/>
      <c r="N8" s="9" t="s">
        <v>222</v>
      </c>
      <c r="O8" s="197">
        <v>1.1000000000000001E-3</v>
      </c>
      <c r="P8" s="9" t="s">
        <v>222</v>
      </c>
      <c r="Q8" s="197">
        <v>3.2000000000000002E-3</v>
      </c>
    </row>
    <row r="9" spans="1:17" x14ac:dyDescent="0.2">
      <c r="A9" s="2"/>
      <c r="B9" s="10" t="s">
        <v>224</v>
      </c>
      <c r="C9" s="225">
        <v>1.0999999999999999E-2</v>
      </c>
      <c r="D9" s="226">
        <v>2E-3</v>
      </c>
      <c r="E9" s="226">
        <v>2E-3</v>
      </c>
      <c r="F9" s="227"/>
      <c r="G9" s="228">
        <v>0.59599999999999997</v>
      </c>
      <c r="H9" s="226">
        <v>0.23599999999999999</v>
      </c>
      <c r="I9" s="226">
        <v>0.219</v>
      </c>
      <c r="J9" s="227"/>
      <c r="K9" s="2"/>
      <c r="L9" s="5" t="s">
        <v>225</v>
      </c>
      <c r="M9" s="197">
        <v>0.1024</v>
      </c>
      <c r="N9" s="9"/>
      <c r="O9" s="71"/>
      <c r="P9" s="9"/>
      <c r="Q9" s="71"/>
    </row>
    <row r="10" spans="1:17" x14ac:dyDescent="0.2">
      <c r="A10" s="2"/>
      <c r="B10" s="10" t="s">
        <v>226</v>
      </c>
      <c r="C10" s="225">
        <v>0.14700000000000002</v>
      </c>
      <c r="D10" s="226">
        <v>0.12899999999999998</v>
      </c>
      <c r="E10" s="226">
        <v>4.7E-2</v>
      </c>
      <c r="F10" s="227"/>
      <c r="G10" s="228">
        <v>0.66799999999999993</v>
      </c>
      <c r="H10" s="226">
        <v>0.44699999999999995</v>
      </c>
      <c r="I10" s="226">
        <v>0.36399999999999999</v>
      </c>
      <c r="J10" s="227"/>
      <c r="K10" s="2"/>
      <c r="L10" s="9"/>
      <c r="M10" s="71"/>
      <c r="N10" s="5" t="s">
        <v>225</v>
      </c>
      <c r="O10" s="197">
        <v>2.9600000000000001E-2</v>
      </c>
      <c r="P10" s="5" t="s">
        <v>234</v>
      </c>
      <c r="Q10" s="197">
        <v>7.0900000000000005E-2</v>
      </c>
    </row>
    <row r="11" spans="1:17" x14ac:dyDescent="0.2">
      <c r="A11" s="2"/>
      <c r="B11" s="10" t="s">
        <v>227</v>
      </c>
      <c r="C11" s="225">
        <v>0</v>
      </c>
      <c r="D11" s="226">
        <v>2.5011E-3</v>
      </c>
      <c r="E11" s="226">
        <v>4.0000000000000001E-3</v>
      </c>
      <c r="F11" s="227">
        <v>0</v>
      </c>
      <c r="G11" s="228">
        <v>0.40319000000000005</v>
      </c>
      <c r="H11" s="226">
        <v>0.38871</v>
      </c>
      <c r="I11" s="226">
        <v>0.25990000000000002</v>
      </c>
      <c r="J11" s="227">
        <v>0.43899999999999995</v>
      </c>
      <c r="K11" s="2"/>
      <c r="L11" s="9" t="s">
        <v>228</v>
      </c>
      <c r="M11" s="197">
        <v>2.5999999999999999E-3</v>
      </c>
      <c r="N11" s="9"/>
      <c r="O11" s="71"/>
      <c r="P11" s="9"/>
      <c r="Q11" s="71"/>
    </row>
    <row r="12" spans="1:17" ht="16" thickBot="1" x14ac:dyDescent="0.25">
      <c r="A12" s="2"/>
      <c r="B12" s="10" t="s">
        <v>229</v>
      </c>
      <c r="C12" s="229">
        <v>5.1699999999999996E-2</v>
      </c>
      <c r="D12" s="230">
        <v>3.159E-2</v>
      </c>
      <c r="E12" s="230">
        <v>2.3199999999999998E-2</v>
      </c>
      <c r="F12" s="231">
        <v>4.2999999999999997E-2</v>
      </c>
      <c r="G12" s="232">
        <v>0.60431000000000001</v>
      </c>
      <c r="H12" s="230">
        <v>0.53502999999999989</v>
      </c>
      <c r="I12" s="230">
        <v>0.53300000000000003</v>
      </c>
      <c r="J12" s="231">
        <v>0.71799999999999997</v>
      </c>
      <c r="K12" s="2"/>
      <c r="L12" s="2"/>
      <c r="M12" s="2"/>
      <c r="N12" s="9" t="s">
        <v>228</v>
      </c>
      <c r="O12" s="197">
        <v>8.0000000000000004E-4</v>
      </c>
      <c r="P12" s="9" t="s">
        <v>228</v>
      </c>
      <c r="Q12" s="197">
        <v>5.7000000000000002E-3</v>
      </c>
    </row>
  </sheetData>
  <mergeCells count="2">
    <mergeCell ref="C4:F4"/>
    <mergeCell ref="G4:J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X75"/>
  <sheetViews>
    <sheetView workbookViewId="0"/>
  </sheetViews>
  <sheetFormatPr baseColWidth="10" defaultColWidth="8.83203125" defaultRowHeight="15" x14ac:dyDescent="0.2"/>
  <cols>
    <col min="1" max="1" width="28.5" customWidth="1"/>
  </cols>
  <sheetData>
    <row r="1" spans="1:50" x14ac:dyDescent="0.2">
      <c r="A1" s="1" t="s">
        <v>235</v>
      </c>
      <c r="B1" s="140"/>
      <c r="C1" s="140"/>
    </row>
    <row r="2" spans="1:50" x14ac:dyDescent="0.2">
      <c r="A2" s="841" t="s">
        <v>236</v>
      </c>
      <c r="B2" s="841"/>
      <c r="C2" s="841"/>
      <c r="D2" s="841"/>
      <c r="E2" s="841"/>
      <c r="F2" s="841"/>
      <c r="G2" s="841"/>
      <c r="H2" s="841"/>
      <c r="I2" s="234"/>
      <c r="J2" s="234"/>
      <c r="K2" s="234"/>
      <c r="L2" s="234"/>
      <c r="M2" s="234"/>
      <c r="N2" s="234"/>
      <c r="O2" s="234"/>
      <c r="P2" s="234"/>
      <c r="Q2" s="234"/>
      <c r="R2" s="234"/>
      <c r="S2" s="234"/>
    </row>
    <row r="4" spans="1:50" x14ac:dyDescent="0.2">
      <c r="A4" s="842" t="s">
        <v>148</v>
      </c>
      <c r="B4" s="843"/>
      <c r="C4" s="843"/>
      <c r="D4" s="843"/>
      <c r="E4" s="843"/>
      <c r="F4" s="843"/>
      <c r="G4" s="843"/>
      <c r="H4" s="843"/>
      <c r="I4" s="843"/>
      <c r="J4" s="843"/>
      <c r="K4" s="84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row>
    <row r="5" spans="1:50" ht="16" thickBot="1" x14ac:dyDescent="0.25">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row>
    <row r="6" spans="1:50" ht="17" thickBot="1" x14ac:dyDescent="0.25">
      <c r="A6" s="2"/>
      <c r="B6" s="791" t="s">
        <v>237</v>
      </c>
      <c r="C6" s="792"/>
      <c r="D6" s="792"/>
      <c r="E6" s="793"/>
      <c r="F6" s="791" t="s">
        <v>238</v>
      </c>
      <c r="G6" s="792"/>
      <c r="H6" s="792"/>
      <c r="I6" s="793"/>
      <c r="J6" s="791" t="s">
        <v>239</v>
      </c>
      <c r="K6" s="792"/>
      <c r="L6" s="792"/>
      <c r="M6" s="793"/>
      <c r="N6" s="791" t="s">
        <v>240</v>
      </c>
      <c r="O6" s="792"/>
      <c r="P6" s="792"/>
      <c r="Q6" s="793"/>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row>
    <row r="7" spans="1:50" ht="16" thickBot="1" x14ac:dyDescent="0.25">
      <c r="A7" s="170" t="s">
        <v>56</v>
      </c>
      <c r="B7" s="73" t="s">
        <v>18</v>
      </c>
      <c r="C7" s="74" t="s">
        <v>167</v>
      </c>
      <c r="D7" s="74" t="s">
        <v>19</v>
      </c>
      <c r="E7" s="75" t="s">
        <v>168</v>
      </c>
      <c r="F7" s="73" t="s">
        <v>18</v>
      </c>
      <c r="G7" s="74" t="s">
        <v>167</v>
      </c>
      <c r="H7" s="74" t="s">
        <v>19</v>
      </c>
      <c r="I7" s="75" t="s">
        <v>168</v>
      </c>
      <c r="J7" s="73" t="s">
        <v>18</v>
      </c>
      <c r="K7" s="74" t="s">
        <v>167</v>
      </c>
      <c r="L7" s="74" t="s">
        <v>19</v>
      </c>
      <c r="M7" s="75" t="s">
        <v>168</v>
      </c>
      <c r="N7" s="73" t="s">
        <v>18</v>
      </c>
      <c r="O7" s="74" t="s">
        <v>167</v>
      </c>
      <c r="P7" s="74" t="s">
        <v>19</v>
      </c>
      <c r="Q7" s="75" t="s">
        <v>168</v>
      </c>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row>
    <row r="8" spans="1:50" x14ac:dyDescent="0.2">
      <c r="A8" s="235" t="s">
        <v>241</v>
      </c>
      <c r="B8" s="236">
        <f>LOG(GEOMEAN(B44:D44),2)</f>
        <v>0</v>
      </c>
      <c r="C8" s="237">
        <f>LOG(GEOMEAN(E44:G44),2)</f>
        <v>0.12317562103271497</v>
      </c>
      <c r="D8" s="237">
        <f>LOG(GEOMEAN(H44:J44),2)</f>
        <v>2.8106941646999672</v>
      </c>
      <c r="E8" s="238">
        <f>LOG(GEOMEAN(K44:M44),2)</f>
        <v>2.8105922275119242</v>
      </c>
      <c r="F8" s="236">
        <f>LOG(GEOMEAN(N44:P44),2)</f>
        <v>-6.4187791612424661E-2</v>
      </c>
      <c r="G8" s="237">
        <f>LOG(GEOMEAN(Q44:S44),2)</f>
        <v>9.463379753960492</v>
      </c>
      <c r="H8" s="237">
        <f>LOG(GEOMEAN(T44:V44),2)</f>
        <v>2.1856562296549371</v>
      </c>
      <c r="I8" s="238">
        <f>LOG(GEOMEAN(W44:Y44),2)</f>
        <v>11.65524673461913</v>
      </c>
      <c r="J8" s="236">
        <f>LOG(GEOMEAN(Z44:AB44),2)</f>
        <v>0.12599054972330725</v>
      </c>
      <c r="K8" s="237">
        <f>LOG(GEOMEAN(AC44:AE44),2)</f>
        <v>6.8455009460449228</v>
      </c>
      <c r="L8" s="237">
        <f>LOG(GEOMEAN(AF44:AH44),2)</f>
        <v>3.1561171213785806</v>
      </c>
      <c r="M8" s="238">
        <f>LOG(GEOMEAN(AI44:AK44),2)</f>
        <v>7.8524157206217442</v>
      </c>
      <c r="N8" s="236">
        <f>LOG(GEOMEAN(AL44:AN44),2)</f>
        <v>0.33220005035400396</v>
      </c>
      <c r="O8" s="237">
        <f>LOG(GEOMEAN(AO44:AQ44),2)</f>
        <v>2.4026237063937601</v>
      </c>
      <c r="P8" s="237">
        <f>LOG(GEOMEAN(AR44:AT44),2)</f>
        <v>2.8451156616210831</v>
      </c>
      <c r="Q8" s="238">
        <f>LOG(GEOMEAN(AU44:AW44),2)</f>
        <v>5.2640885247124451</v>
      </c>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row>
    <row r="9" spans="1:50" x14ac:dyDescent="0.2">
      <c r="A9" s="239" t="s">
        <v>242</v>
      </c>
      <c r="B9" s="240">
        <f>GEOMEAN(B45:D45)</f>
        <v>1</v>
      </c>
      <c r="C9" s="241">
        <f>GEOMEAN(E45:G45)</f>
        <v>0.94052225801499967</v>
      </c>
      <c r="D9" s="241">
        <f>GEOMEAN(H45:J45)</f>
        <v>5.0218166201276953</v>
      </c>
      <c r="E9" s="242">
        <f>GEOMEAN(K45:M45)</f>
        <v>4.9421489147045774</v>
      </c>
      <c r="F9" s="240">
        <f>GEOMEAN(N45:P45)</f>
        <v>1.0367433186380337</v>
      </c>
      <c r="G9" s="241">
        <f>GEOMEAN(Q45:S45)</f>
        <v>32.18831218774006</v>
      </c>
      <c r="H9" s="241">
        <f>GEOMEAN(T45:V45)</f>
        <v>5.6831457192983574</v>
      </c>
      <c r="I9" s="242">
        <f>GEOMEAN(W45:Y45)</f>
        <v>56.375891169674169</v>
      </c>
      <c r="J9" s="240">
        <f>GEOMEAN(Z45:AB45)</f>
        <v>0.89582029428323606</v>
      </c>
      <c r="K9" s="241">
        <f>GEOMEAN(AC45:AE45)</f>
        <v>174.08077235300274</v>
      </c>
      <c r="L9" s="241">
        <f>GEOMEAN(AF45:AH45)</f>
        <v>6.776907645528869</v>
      </c>
      <c r="M9" s="242">
        <f>GEOMEAN(AI45:AK45)</f>
        <v>286.53908268464585</v>
      </c>
      <c r="N9" s="240">
        <f>GEOMEAN(AL45:AN45)</f>
        <v>0.76459504156104374</v>
      </c>
      <c r="O9" s="241">
        <f>GEOMEAN(AO45:AQ45)</f>
        <v>1.609983192319886</v>
      </c>
      <c r="P9" s="241">
        <f>GEOMEAN(AR45:AT45)</f>
        <v>4.7580549489267572</v>
      </c>
      <c r="Q9" s="242">
        <f>GEOMEAN(AU45:AW45)</f>
        <v>6.3391987230329558</v>
      </c>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row>
    <row r="10" spans="1:50" x14ac:dyDescent="0.2">
      <c r="A10" s="243" t="s">
        <v>243</v>
      </c>
      <c r="B10" s="240">
        <f>LOG(GEOMEAN(B46:D46),2)</f>
        <v>0</v>
      </c>
      <c r="C10" s="241">
        <f>LOG(GEOMEAN(E46:G46),2)</f>
        <v>-0.43330319722494542</v>
      </c>
      <c r="D10" s="241">
        <f>LOG(GEOMEAN(H46:J46),2)</f>
        <v>3.36436186896429</v>
      </c>
      <c r="E10" s="242">
        <f>LOG(GEOMEAN(K46:M46),2)</f>
        <v>3.5119739108615335</v>
      </c>
      <c r="F10" s="240">
        <f>LOG(GEOMEAN(N46:P46),2)</f>
        <v>-0.60458289252388298</v>
      </c>
      <c r="G10" s="241">
        <f>LOG(GEOMEAN(Q46:S46),2)</f>
        <v>5.2755529615614041</v>
      </c>
      <c r="H10" s="241">
        <f>LOG(GEOMEAN(T46:V46),2)</f>
        <v>3.1717923482259005</v>
      </c>
      <c r="I10" s="242">
        <f>LOG(GEOMEAN(W46:Y46),2)</f>
        <v>6.0984859466552628</v>
      </c>
      <c r="J10" s="240">
        <f>LOG(GEOMEAN(Z46:AB46),2)</f>
        <v>0.59069061279296875</v>
      </c>
      <c r="K10" s="241">
        <f>LOG(GEOMEAN(AC46:AE46),2)</f>
        <v>5.5944239298502598</v>
      </c>
      <c r="L10" s="241">
        <f>LOG(GEOMEAN(AF46:AH46),2)</f>
        <v>4.4496231079101562</v>
      </c>
      <c r="M10" s="242">
        <f>LOG(GEOMEAN(AI46:AK46),2)</f>
        <v>5.8179391225179025</v>
      </c>
      <c r="N10" s="240">
        <f>LOG(GEOMEAN(AL46:AN46),2)</f>
        <v>1.8306308322370997E-3</v>
      </c>
      <c r="O10" s="241">
        <f>LOG(GEOMEAN(AO46:AQ46),2)</f>
        <v>4.6104674869113387</v>
      </c>
      <c r="P10" s="241">
        <f>LOG(GEOMEAN(AR46:AT46),2)</f>
        <v>3.4936008453369034</v>
      </c>
      <c r="Q10" s="242">
        <f>LOG(GEOMEAN(AU46:AW46),2)</f>
        <v>6.2903876834445409</v>
      </c>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row>
    <row r="11" spans="1:50" x14ac:dyDescent="0.2">
      <c r="A11" s="239" t="s">
        <v>244</v>
      </c>
      <c r="B11" s="240">
        <f>GEOMEAN(B47:D47)</f>
        <v>1</v>
      </c>
      <c r="C11" s="241">
        <f>GEOMEAN(E47:G47)</f>
        <v>0.67493210217546007</v>
      </c>
      <c r="D11" s="241">
        <f>GEOMEAN(H47:J47)</f>
        <v>8.4368425481561538</v>
      </c>
      <c r="E11" s="242">
        <f>GEOMEAN(K47:M47)</f>
        <v>8.6592999391800554</v>
      </c>
      <c r="F11" s="240">
        <f>GEOMEAN(N47:P47)</f>
        <v>0.70120338539919391</v>
      </c>
      <c r="G11" s="241">
        <f>GEOMEAN(Q47:S47)</f>
        <v>6.1061730945243031</v>
      </c>
      <c r="H11" s="241">
        <f>GEOMEAN(T47:V47)</f>
        <v>8.6996596704876108</v>
      </c>
      <c r="I11" s="242">
        <f>GEOMEAN(W47:Y47)</f>
        <v>24.767911899458706</v>
      </c>
      <c r="J11" s="240">
        <f>GEOMEAN(Z47:AB47)</f>
        <v>1.3498404096345211</v>
      </c>
      <c r="K11" s="241">
        <f>GEOMEAN(AC47:AE47)</f>
        <v>9.243791054390158</v>
      </c>
      <c r="L11" s="241">
        <f>GEOMEAN(AF47:AH47)</f>
        <v>9.649616270453695</v>
      </c>
      <c r="M11" s="242">
        <f>GEOMEAN(AI47:AK47)</f>
        <v>16.649372912449596</v>
      </c>
      <c r="N11" s="240">
        <f>GEOMEAN(AL47:AN47)</f>
        <v>1.2397101547759448</v>
      </c>
      <c r="O11" s="244" t="s">
        <v>120</v>
      </c>
      <c r="P11" s="241">
        <f>GEOMEAN(AR47:AT47)</f>
        <v>6.6435656460614023</v>
      </c>
      <c r="Q11" s="242">
        <f>GEOMEAN(AU47:AW47)</f>
        <v>2.4016229817120878</v>
      </c>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row>
    <row r="12" spans="1:50" x14ac:dyDescent="0.2">
      <c r="A12" s="243" t="s">
        <v>245</v>
      </c>
      <c r="B12" s="240">
        <f>LOG(GEOMEAN(B48:D48),2)</f>
        <v>0</v>
      </c>
      <c r="C12" s="241">
        <f>LOG(GEOMEAN(E48:G48),2)</f>
        <v>-4.0540695190440221E-2</v>
      </c>
      <c r="D12" s="241">
        <f>LOG(GEOMEAN(H48:J48),2)</f>
        <v>1.4659434424506184</v>
      </c>
      <c r="E12" s="242">
        <f>LOG(GEOMEAN(K48:M48),2)</f>
        <v>1.7519476148817159</v>
      </c>
      <c r="F12" s="245" t="s">
        <v>120</v>
      </c>
      <c r="G12" s="241">
        <f>LOG(GEOMEAN(Q48:S48),2)</f>
        <v>2.5967892540825623</v>
      </c>
      <c r="H12" s="241">
        <f>LOG(GEOMEAN(T48:V48),2)</f>
        <v>1.6242764790852757</v>
      </c>
      <c r="I12" s="242">
        <f>LOG(GEOMEAN(W48:Y48),2)</f>
        <v>4.9776719411214083</v>
      </c>
      <c r="J12" s="240">
        <f>LOG(GEOMEAN(Z48:AB48),2)</f>
        <v>1.4906934102376301</v>
      </c>
      <c r="K12" s="241">
        <f>LOG(GEOMEAN(AC48:AE48),2)</f>
        <v>7.1014391581217451</v>
      </c>
      <c r="L12" s="241">
        <f>LOG(GEOMEAN(AF48:AH48),2)</f>
        <v>2.9656823476155596</v>
      </c>
      <c r="M12" s="242">
        <f>LOG(GEOMEAN(AI48:AK48),2)</f>
        <v>7.942229588826498</v>
      </c>
      <c r="N12" s="240">
        <f>LOG(GEOMEAN(AL48:AN48),2)</f>
        <v>-0.9944114685058596</v>
      </c>
      <c r="O12" s="241">
        <f>LOG(GEOMEAN(AO48:AQ48),2)</f>
        <v>-8.5981157091044088E-3</v>
      </c>
      <c r="P12" s="241">
        <f>LOG(GEOMEAN(AR48:AT48),2)</f>
        <v>0.73880004882811423</v>
      </c>
      <c r="Q12" s="242">
        <f>LOG(GEOMEAN(AU48:AW48),2)</f>
        <v>-0.34949790106880496</v>
      </c>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row>
    <row r="13" spans="1:50" x14ac:dyDescent="0.2">
      <c r="A13" s="239" t="s">
        <v>246</v>
      </c>
      <c r="B13" s="240">
        <f>GEOMEAN(B49:D49)</f>
        <v>1</v>
      </c>
      <c r="C13" s="241">
        <f>GEOMEAN(E49:G49)</f>
        <v>1.1892825839096446</v>
      </c>
      <c r="D13" s="241">
        <f>GEOMEAN(H49:J49)</f>
        <v>0.74576030957468187</v>
      </c>
      <c r="E13" s="242">
        <f>GEOMEAN(K49:M49)</f>
        <v>1.1982350017208176</v>
      </c>
      <c r="F13" s="240">
        <f>GEOMEAN(N49:P49)</f>
        <v>1.2530760690314406</v>
      </c>
      <c r="G13" s="241">
        <f>GEOMEAN(Q49:S49)</f>
        <v>1.8851592679381637</v>
      </c>
      <c r="H13" s="241">
        <f>GEOMEAN(T49:V49)</f>
        <v>1.4802912876395069</v>
      </c>
      <c r="I13" s="242">
        <f>GEOMEAN(W49:Y49)</f>
        <v>2.279119486988384</v>
      </c>
      <c r="J13" s="240">
        <f>GEOMEAN(Z49:AB49)</f>
        <v>0.91628499961999887</v>
      </c>
      <c r="K13" s="241">
        <f>GEOMEAN(AC49:AE49)</f>
        <v>3.1140182833797359</v>
      </c>
      <c r="L13" s="241">
        <f>GEOMEAN(AF49:AH49)</f>
        <v>1.8517687378469765</v>
      </c>
      <c r="M13" s="242">
        <f>GEOMEAN(AI49:AK49)</f>
        <v>4.4191326097803207</v>
      </c>
      <c r="N13" s="240">
        <f>GEOMEAN(AL49:AN49)</f>
        <v>1.3225944486734498</v>
      </c>
      <c r="O13" s="241">
        <f>GEOMEAN(AO49:AQ49)</f>
        <v>0.6020139778621183</v>
      </c>
      <c r="P13" s="241">
        <f>GEOMEAN(AR49:AT49)</f>
        <v>0.75481602399660996</v>
      </c>
      <c r="Q13" s="242">
        <f>GEOMEAN(AU49:AW49)</f>
        <v>0.70821242611752211</v>
      </c>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row>
    <row r="14" spans="1:50" x14ac:dyDescent="0.2">
      <c r="A14" s="239" t="s">
        <v>247</v>
      </c>
      <c r="B14" s="240">
        <f>GEOMEAN(B50:D50)</f>
        <v>1</v>
      </c>
      <c r="C14" s="241">
        <f>GEOMEAN(E50:G50)</f>
        <v>0.92703613454220135</v>
      </c>
      <c r="D14" s="241">
        <f>GEOMEAN(H50:J50)</f>
        <v>0.78136044841593966</v>
      </c>
      <c r="E14" s="242">
        <f>GEOMEAN(K50:M50)</f>
        <v>0.80156443376239039</v>
      </c>
      <c r="F14" s="240">
        <f>GEOMEAN(N50:P50)</f>
        <v>0.7761990627442682</v>
      </c>
      <c r="G14" s="241">
        <f>GEOMEAN(Q50:S50)</f>
        <v>0.86031831369323652</v>
      </c>
      <c r="H14" s="241">
        <f>GEOMEAN(T50:V50)</f>
        <v>1.2175851336012034</v>
      </c>
      <c r="I14" s="242">
        <f>GEOMEAN(W50:Y50)</f>
        <v>1.4380773852958229</v>
      </c>
      <c r="J14" s="240">
        <f>GEOMEAN(Z50:AB50)</f>
        <v>1.9327081920347098</v>
      </c>
      <c r="K14" s="241">
        <f>GEOMEAN(AC50:AE50)</f>
        <v>4.3152942096838123</v>
      </c>
      <c r="L14" s="241">
        <f>GEOMEAN(AF50:AH50)</f>
        <v>2.1969216573100159</v>
      </c>
      <c r="M14" s="242">
        <f>GEOMEAN(AI50:AK50)</f>
        <v>5.1347194077547282</v>
      </c>
      <c r="N14" s="240">
        <f>GEOMEAN(AL50:AN50)</f>
        <v>0.38060434383595992</v>
      </c>
      <c r="O14" s="241">
        <f>GEOMEAN(AO50:AQ50)</f>
        <v>0.31262078495191425</v>
      </c>
      <c r="P14" s="241">
        <f>GEOMEAN(AR50:AT50)</f>
        <v>0.63439742110014641</v>
      </c>
      <c r="Q14" s="242">
        <f>GEOMEAN(AU50:AW50)</f>
        <v>0.76222983491920093</v>
      </c>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row>
    <row r="15" spans="1:50" x14ac:dyDescent="0.2">
      <c r="A15" s="243" t="s">
        <v>248</v>
      </c>
      <c r="B15" s="240">
        <f>LOG(GEOMEAN(B51:D51),2)</f>
        <v>0</v>
      </c>
      <c r="C15" s="241">
        <f>LOG(GEOMEAN(E51:G51),2)</f>
        <v>-0.65024630228679436</v>
      </c>
      <c r="D15" s="241">
        <f>LOG(GEOMEAN(H51:J51),2)</f>
        <v>4.2411535051133784</v>
      </c>
      <c r="E15" s="242">
        <f>LOG(GEOMEAN(K51:M51),2)</f>
        <v>4.7291039360893983</v>
      </c>
      <c r="F15" s="240">
        <f>LOG(GEOMEAN(N51:P51),2)</f>
        <v>-3.0839708116433356E-3</v>
      </c>
      <c r="G15" s="241">
        <f>LOG(GEOMEAN(Q51:S51),2)</f>
        <v>10.037732654147666</v>
      </c>
      <c r="H15" s="241">
        <f>LOG(GEOMEAN(T51:V51),2)</f>
        <v>4.1539510091145724</v>
      </c>
      <c r="I15" s="242">
        <f>LOG(GEOMEAN(W51:Y51),2)</f>
        <v>10.053878784179677</v>
      </c>
      <c r="J15" s="240">
        <f>LOG(GEOMEAN(Z51:AB51),2)</f>
        <v>0.33727900187174475</v>
      </c>
      <c r="K15" s="241">
        <f>LOG(GEOMEAN(AC51:AE51),2)</f>
        <v>7.7042694091796884</v>
      </c>
      <c r="L15" s="241">
        <f>LOG(GEOMEAN(AF51:AH51),2)</f>
        <v>5.5708637237548837</v>
      </c>
      <c r="M15" s="242">
        <f>LOG(GEOMEAN(AI51:AK51),2)</f>
        <v>8.7772560119628906</v>
      </c>
      <c r="N15" s="240">
        <f>LOG(GEOMEAN(AL51:AN51),2)</f>
        <v>-0.42140748765734631</v>
      </c>
      <c r="O15" s="241">
        <f>LOG(GEOMEAN(AO51:AQ51),2)</f>
        <v>4.1948492262098407</v>
      </c>
      <c r="P15" s="241">
        <f>LOG(GEOMEAN(AR51:AT51),2)</f>
        <v>3.0563901265462134</v>
      </c>
      <c r="Q15" s="242">
        <f>LOG(GEOMEAN(AU51:AW51),2)</f>
        <v>7.1214480929904402</v>
      </c>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row>
    <row r="16" spans="1:50" x14ac:dyDescent="0.2">
      <c r="A16" s="239" t="s">
        <v>249</v>
      </c>
      <c r="B16" s="240">
        <f t="shared" ref="B16:B34" si="0">GEOMEAN(B52:D52)</f>
        <v>1</v>
      </c>
      <c r="C16" s="241">
        <f t="shared" ref="C16:C23" si="1">GEOMEAN(E52:G52)</f>
        <v>1.3234419979002647</v>
      </c>
      <c r="D16" s="241">
        <f t="shared" ref="D16:D34" si="2">GEOMEAN(H52:J52)</f>
        <v>18.395873330934123</v>
      </c>
      <c r="E16" s="242">
        <f t="shared" ref="E16:E34" si="3">GEOMEAN(K52:M52)</f>
        <v>23.969377854634004</v>
      </c>
      <c r="F16" s="240">
        <f t="shared" ref="F16:F23" si="4">GEOMEAN(N52:P52)</f>
        <v>0.64807848779239596</v>
      </c>
      <c r="G16" s="241">
        <f t="shared" ref="G16:G34" si="5">GEOMEAN(Q52:S52)</f>
        <v>0.83741799565581421</v>
      </c>
      <c r="H16" s="241">
        <f t="shared" ref="H16:H34" si="6">GEOMEAN(T52:V52)</f>
        <v>26.038293011308205</v>
      </c>
      <c r="I16" s="242">
        <f t="shared" ref="I16:I34" si="7">GEOMEAN(W52:Y52)</f>
        <v>3.0537629441405501</v>
      </c>
      <c r="J16" s="240">
        <f t="shared" ref="J16:J23" si="8">GEOMEAN(Z52:AB52)</f>
        <v>1.8060309564217742</v>
      </c>
      <c r="K16" s="241">
        <f t="shared" ref="K16:K34" si="9">GEOMEAN(AC52:AE52)</f>
        <v>2.9910174811125119</v>
      </c>
      <c r="L16" s="241">
        <f t="shared" ref="L16:L34" si="10">GEOMEAN(AF52:AH52)</f>
        <v>38.35115291920237</v>
      </c>
      <c r="M16" s="242">
        <f t="shared" ref="M16:M34" si="11">GEOMEAN(AI52:AK52)</f>
        <v>4.5928645149262755</v>
      </c>
      <c r="N16" s="240">
        <f t="shared" ref="N16:N23" si="12">GEOMEAN(AL52:AN52)</f>
        <v>0.86318757626675546</v>
      </c>
      <c r="O16" s="241">
        <f t="shared" ref="O16:O34" si="13">GEOMEAN(AO52:AQ52)</f>
        <v>41.383159534195869</v>
      </c>
      <c r="P16" s="241">
        <f t="shared" ref="P16:P34" si="14">GEOMEAN(AR52:AT52)</f>
        <v>4.423415228048146</v>
      </c>
      <c r="Q16" s="242">
        <f t="shared" ref="Q16:Q34" si="15">GEOMEAN(AU52:AW52)</f>
        <v>439.75861083404936</v>
      </c>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row>
    <row r="17" spans="1:50" x14ac:dyDescent="0.2">
      <c r="A17" s="239" t="s">
        <v>250</v>
      </c>
      <c r="B17" s="240">
        <f t="shared" si="0"/>
        <v>1</v>
      </c>
      <c r="C17" s="241">
        <f t="shared" si="1"/>
        <v>1.2553968009462078</v>
      </c>
      <c r="D17" s="241">
        <f t="shared" si="2"/>
        <v>0.58681919698432383</v>
      </c>
      <c r="E17" s="242">
        <f t="shared" si="3"/>
        <v>0.6675285664722449</v>
      </c>
      <c r="F17" s="240">
        <f t="shared" si="4"/>
        <v>1.3930093477155996</v>
      </c>
      <c r="G17" s="241">
        <f t="shared" si="5"/>
        <v>0.49229616368220186</v>
      </c>
      <c r="H17" s="241">
        <f t="shared" si="6"/>
        <v>0.69903776653287431</v>
      </c>
      <c r="I17" s="242">
        <f t="shared" si="7"/>
        <v>0.40933770689739107</v>
      </c>
      <c r="J17" s="240">
        <f t="shared" si="8"/>
        <v>1.603388168355413</v>
      </c>
      <c r="K17" s="241">
        <f t="shared" si="9"/>
        <v>0.890943869566033</v>
      </c>
      <c r="L17" s="241">
        <f t="shared" si="10"/>
        <v>1.0724016446070193</v>
      </c>
      <c r="M17" s="242">
        <f t="shared" si="11"/>
        <v>0.73511654455028019</v>
      </c>
      <c r="N17" s="240">
        <f t="shared" si="12"/>
        <v>1.0323528527678705</v>
      </c>
      <c r="O17" s="241">
        <f t="shared" si="13"/>
        <v>0.61808313750899346</v>
      </c>
      <c r="P17" s="241">
        <f t="shared" si="14"/>
        <v>0.55973963359324241</v>
      </c>
      <c r="Q17" s="242">
        <f t="shared" si="15"/>
        <v>0.38604632642127601</v>
      </c>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row>
    <row r="18" spans="1:50" x14ac:dyDescent="0.2">
      <c r="A18" s="239" t="s">
        <v>251</v>
      </c>
      <c r="B18" s="240">
        <f t="shared" si="0"/>
        <v>1</v>
      </c>
      <c r="C18" s="241">
        <f t="shared" si="1"/>
        <v>1.0106042127057668</v>
      </c>
      <c r="D18" s="241">
        <f t="shared" si="2"/>
        <v>0.73329642236387671</v>
      </c>
      <c r="E18" s="242">
        <f t="shared" si="3"/>
        <v>0.7258142338798208</v>
      </c>
      <c r="F18" s="240">
        <f t="shared" si="4"/>
        <v>1.1294511550781614</v>
      </c>
      <c r="G18" s="241">
        <f t="shared" si="5"/>
        <v>1.3373560197913499</v>
      </c>
      <c r="H18" s="241">
        <f t="shared" si="6"/>
        <v>0.75811903398878533</v>
      </c>
      <c r="I18" s="242">
        <f t="shared" si="7"/>
        <v>0.98427895602729221</v>
      </c>
      <c r="J18" s="240">
        <f t="shared" si="8"/>
        <v>1.0797177273232959</v>
      </c>
      <c r="K18" s="241">
        <f t="shared" si="9"/>
        <v>1.130645696469589</v>
      </c>
      <c r="L18" s="241">
        <f t="shared" si="10"/>
        <v>0.85557594700740924</v>
      </c>
      <c r="M18" s="242">
        <f t="shared" si="11"/>
        <v>0.79768500733002734</v>
      </c>
      <c r="N18" s="240">
        <f t="shared" si="12"/>
        <v>1.0310079911905934</v>
      </c>
      <c r="O18" s="241">
        <f t="shared" si="13"/>
        <v>0.50586320552136643</v>
      </c>
      <c r="P18" s="241">
        <f t="shared" si="14"/>
        <v>0.67475723212609051</v>
      </c>
      <c r="Q18" s="242">
        <f t="shared" si="15"/>
        <v>0.2999640398618596</v>
      </c>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row>
    <row r="19" spans="1:50" x14ac:dyDescent="0.2">
      <c r="A19" s="239" t="s">
        <v>252</v>
      </c>
      <c r="B19" s="240">
        <f t="shared" si="0"/>
        <v>1</v>
      </c>
      <c r="C19" s="241">
        <f t="shared" si="1"/>
        <v>1.0451563627414411</v>
      </c>
      <c r="D19" s="241">
        <f t="shared" si="2"/>
        <v>0.77534357631345296</v>
      </c>
      <c r="E19" s="242">
        <f t="shared" si="3"/>
        <v>0.74701044508496628</v>
      </c>
      <c r="F19" s="240">
        <f t="shared" si="4"/>
        <v>0.87803643385035901</v>
      </c>
      <c r="G19" s="241">
        <f t="shared" si="5"/>
        <v>1.0481121559038462</v>
      </c>
      <c r="H19" s="241">
        <f t="shared" si="6"/>
        <v>0.64724582567818711</v>
      </c>
      <c r="I19" s="242">
        <f t="shared" si="7"/>
        <v>1.0019303249763973</v>
      </c>
      <c r="J19" s="240">
        <f t="shared" si="8"/>
        <v>1.1439886379431947</v>
      </c>
      <c r="K19" s="241">
        <f t="shared" si="9"/>
        <v>1.7114769374254488</v>
      </c>
      <c r="L19" s="241">
        <f t="shared" si="10"/>
        <v>0.84791534308541672</v>
      </c>
      <c r="M19" s="242">
        <f t="shared" si="11"/>
        <v>1.5133929037303515</v>
      </c>
      <c r="N19" s="240">
        <f t="shared" si="12"/>
        <v>1.0573959862537552</v>
      </c>
      <c r="O19" s="241">
        <f t="shared" si="13"/>
        <v>0.67901492024457988</v>
      </c>
      <c r="P19" s="241">
        <f t="shared" si="14"/>
        <v>0.75417596215875271</v>
      </c>
      <c r="Q19" s="242">
        <f t="shared" si="15"/>
        <v>0.42906302423759424</v>
      </c>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row>
    <row r="20" spans="1:50" x14ac:dyDescent="0.2">
      <c r="A20" s="239" t="s">
        <v>253</v>
      </c>
      <c r="B20" s="240">
        <f t="shared" si="0"/>
        <v>1</v>
      </c>
      <c r="C20" s="241">
        <f t="shared" si="1"/>
        <v>1.1559062794832444</v>
      </c>
      <c r="D20" s="241">
        <f t="shared" si="2"/>
        <v>0.8159995397200599</v>
      </c>
      <c r="E20" s="242">
        <f t="shared" si="3"/>
        <v>0.8412288872521998</v>
      </c>
      <c r="F20" s="240">
        <f t="shared" si="4"/>
        <v>1.3532926406996793</v>
      </c>
      <c r="G20" s="241">
        <f t="shared" si="5"/>
        <v>0.9844876181374923</v>
      </c>
      <c r="H20" s="241">
        <f t="shared" si="6"/>
        <v>1.0946987080958923</v>
      </c>
      <c r="I20" s="242">
        <f t="shared" si="7"/>
        <v>0.71019131734485608</v>
      </c>
      <c r="J20" s="240">
        <f t="shared" si="8"/>
        <v>1.1908312771838865</v>
      </c>
      <c r="K20" s="241">
        <f t="shared" si="9"/>
        <v>1.1218874016451159</v>
      </c>
      <c r="L20" s="241">
        <f t="shared" si="10"/>
        <v>1.2951706898365132</v>
      </c>
      <c r="M20" s="242">
        <f t="shared" si="11"/>
        <v>1.3710110981951684</v>
      </c>
      <c r="N20" s="240">
        <f t="shared" si="12"/>
        <v>1.2197559184951925</v>
      </c>
      <c r="O20" s="241">
        <f t="shared" si="13"/>
        <v>1.2558228697321074</v>
      </c>
      <c r="P20" s="241">
        <f t="shared" si="14"/>
        <v>0.87220440979327618</v>
      </c>
      <c r="Q20" s="242">
        <f t="shared" si="15"/>
        <v>1.1348098769044661</v>
      </c>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row>
    <row r="21" spans="1:50" x14ac:dyDescent="0.2">
      <c r="A21" s="239" t="s">
        <v>254</v>
      </c>
      <c r="B21" s="240">
        <f t="shared" si="0"/>
        <v>1</v>
      </c>
      <c r="C21" s="241">
        <f t="shared" si="1"/>
        <v>0.96757667156749139</v>
      </c>
      <c r="D21" s="241">
        <f t="shared" si="2"/>
        <v>3.443423872624308</v>
      </c>
      <c r="E21" s="242">
        <f t="shared" si="3"/>
        <v>3.3013608069116582</v>
      </c>
      <c r="F21" s="240">
        <f t="shared" si="4"/>
        <v>1.4059385033115219</v>
      </c>
      <c r="G21" s="241">
        <f t="shared" si="5"/>
        <v>3.4730285934167959</v>
      </c>
      <c r="H21" s="241">
        <f t="shared" si="6"/>
        <v>3.7359437347032314</v>
      </c>
      <c r="I21" s="242">
        <f t="shared" si="7"/>
        <v>4.7964299371668115</v>
      </c>
      <c r="J21" s="240">
        <f t="shared" si="8"/>
        <v>1.0933569451043041</v>
      </c>
      <c r="K21" s="241">
        <f t="shared" si="9"/>
        <v>5.19512049532727</v>
      </c>
      <c r="L21" s="241">
        <f t="shared" si="10"/>
        <v>3.3204524224578038</v>
      </c>
      <c r="M21" s="242">
        <f t="shared" si="11"/>
        <v>6.6255872179590236</v>
      </c>
      <c r="N21" s="240">
        <f t="shared" si="12"/>
        <v>1.1806674092435656</v>
      </c>
      <c r="O21" s="241">
        <f t="shared" si="13"/>
        <v>0.62416495904406089</v>
      </c>
      <c r="P21" s="241">
        <f t="shared" si="14"/>
        <v>3.6829210582179575</v>
      </c>
      <c r="Q21" s="242">
        <f t="shared" si="15"/>
        <v>1.7798820007025076</v>
      </c>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row>
    <row r="22" spans="1:50" x14ac:dyDescent="0.2">
      <c r="A22" s="239" t="s">
        <v>255</v>
      </c>
      <c r="B22" s="240">
        <f t="shared" si="0"/>
        <v>1</v>
      </c>
      <c r="C22" s="241">
        <f t="shared" si="1"/>
        <v>1.1077765706913174</v>
      </c>
      <c r="D22" s="241">
        <f t="shared" si="2"/>
        <v>0.75932396227540155</v>
      </c>
      <c r="E22" s="242">
        <f t="shared" si="3"/>
        <v>0.84573418398433675</v>
      </c>
      <c r="F22" s="240">
        <f t="shared" si="4"/>
        <v>1.0655691014598625</v>
      </c>
      <c r="G22" s="241">
        <f t="shared" si="5"/>
        <v>1.5833978995583013</v>
      </c>
      <c r="H22" s="241">
        <f t="shared" si="6"/>
        <v>0.763560182126645</v>
      </c>
      <c r="I22" s="242">
        <f t="shared" si="7"/>
        <v>1.8846805266061417</v>
      </c>
      <c r="J22" s="240">
        <f t="shared" si="8"/>
        <v>1.4043883317631243</v>
      </c>
      <c r="K22" s="241">
        <f t="shared" si="9"/>
        <v>1.1712721240155426</v>
      </c>
      <c r="L22" s="241">
        <f t="shared" si="10"/>
        <v>1.3761339255187346</v>
      </c>
      <c r="M22" s="242">
        <f t="shared" si="11"/>
        <v>1.7139223967210706</v>
      </c>
      <c r="N22" s="240">
        <f t="shared" si="12"/>
        <v>1.2342626902978442</v>
      </c>
      <c r="O22" s="241">
        <f t="shared" si="13"/>
        <v>0.55413690982202579</v>
      </c>
      <c r="P22" s="241">
        <f t="shared" si="14"/>
        <v>0.80483469253578932</v>
      </c>
      <c r="Q22" s="242">
        <f t="shared" si="15"/>
        <v>0.39377030864638524</v>
      </c>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row>
    <row r="23" spans="1:50" x14ac:dyDescent="0.2">
      <c r="A23" s="239" t="s">
        <v>256</v>
      </c>
      <c r="B23" s="240">
        <f t="shared" si="0"/>
        <v>1</v>
      </c>
      <c r="C23" s="241">
        <f t="shared" si="1"/>
        <v>0.62920044933166097</v>
      </c>
      <c r="D23" s="241">
        <f t="shared" si="2"/>
        <v>4.3447790998316362</v>
      </c>
      <c r="E23" s="242">
        <f t="shared" si="3"/>
        <v>4.3147053531132027</v>
      </c>
      <c r="F23" s="240">
        <f t="shared" si="4"/>
        <v>0.91821408923733672</v>
      </c>
      <c r="G23" s="241">
        <f t="shared" si="5"/>
        <v>13.577868162836461</v>
      </c>
      <c r="H23" s="241">
        <f t="shared" si="6"/>
        <v>3.9643125747470593</v>
      </c>
      <c r="I23" s="242">
        <f t="shared" si="7"/>
        <v>19.092906416254127</v>
      </c>
      <c r="J23" s="240">
        <f t="shared" si="8"/>
        <v>1.340742445882249</v>
      </c>
      <c r="K23" s="241">
        <f t="shared" si="9"/>
        <v>2.1650402858161506</v>
      </c>
      <c r="L23" s="241">
        <f t="shared" si="10"/>
        <v>9.2463863378580875</v>
      </c>
      <c r="M23" s="242">
        <f t="shared" si="11"/>
        <v>5.7808607952648918</v>
      </c>
      <c r="N23" s="240">
        <f t="shared" si="12"/>
        <v>1.5676688246177168</v>
      </c>
      <c r="O23" s="241">
        <f t="shared" si="13"/>
        <v>5.3284017360176357</v>
      </c>
      <c r="P23" s="241">
        <f t="shared" si="14"/>
        <v>4.1468465674464436</v>
      </c>
      <c r="Q23" s="242">
        <f t="shared" si="15"/>
        <v>11.294217335881136</v>
      </c>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row>
    <row r="24" spans="1:50" x14ac:dyDescent="0.2">
      <c r="A24" s="239" t="s">
        <v>257</v>
      </c>
      <c r="B24" s="240">
        <f t="shared" si="0"/>
        <v>1</v>
      </c>
      <c r="C24" s="244" t="s">
        <v>120</v>
      </c>
      <c r="D24" s="241">
        <f t="shared" si="2"/>
        <v>4.510703157064234</v>
      </c>
      <c r="E24" s="242">
        <f t="shared" si="3"/>
        <v>6.3321236195330677</v>
      </c>
      <c r="F24" s="245" t="s">
        <v>120</v>
      </c>
      <c r="G24" s="241">
        <f t="shared" si="5"/>
        <v>2.1887312900199745</v>
      </c>
      <c r="H24" s="241">
        <f t="shared" si="6"/>
        <v>6.7941393545581974</v>
      </c>
      <c r="I24" s="242">
        <f t="shared" si="7"/>
        <v>6.6418238570436436</v>
      </c>
      <c r="J24" s="245" t="s">
        <v>120</v>
      </c>
      <c r="K24" s="241">
        <f t="shared" si="9"/>
        <v>2.5133940795414986</v>
      </c>
      <c r="L24" s="241">
        <f t="shared" si="10"/>
        <v>2.588961624906986</v>
      </c>
      <c r="M24" s="242">
        <f t="shared" si="11"/>
        <v>6.0175073774953161</v>
      </c>
      <c r="N24" s="245" t="s">
        <v>120</v>
      </c>
      <c r="O24" s="241">
        <f t="shared" si="13"/>
        <v>9.72978960184596</v>
      </c>
      <c r="P24" s="241">
        <f t="shared" si="14"/>
        <v>3.2809252955868304</v>
      </c>
      <c r="Q24" s="242">
        <f t="shared" si="15"/>
        <v>40.484270023772623</v>
      </c>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row>
    <row r="25" spans="1:50" x14ac:dyDescent="0.2">
      <c r="A25" s="239" t="s">
        <v>258</v>
      </c>
      <c r="B25" s="240">
        <f t="shared" si="0"/>
        <v>1</v>
      </c>
      <c r="C25" s="241">
        <f t="shared" ref="C25:C34" si="16">GEOMEAN(E61:G61)</f>
        <v>1.0305177061670543</v>
      </c>
      <c r="D25" s="241">
        <f t="shared" si="2"/>
        <v>2.2140867867832661</v>
      </c>
      <c r="E25" s="242">
        <f t="shared" si="3"/>
        <v>2.1629578210298894</v>
      </c>
      <c r="F25" s="240">
        <f t="shared" ref="F25:F34" si="17">GEOMEAN(N61:P61)</f>
        <v>0.7755860981239866</v>
      </c>
      <c r="G25" s="241">
        <f t="shared" si="5"/>
        <v>1.6183422140207644</v>
      </c>
      <c r="H25" s="241">
        <f t="shared" si="6"/>
        <v>1.9196808364332094</v>
      </c>
      <c r="I25" s="242">
        <f t="shared" si="7"/>
        <v>2.6919207078499414</v>
      </c>
      <c r="J25" s="240">
        <f t="shared" ref="J25:J34" si="18">GEOMEAN(Z61:AB61)</f>
        <v>0.89394665644212257</v>
      </c>
      <c r="K25" s="241">
        <f t="shared" si="9"/>
        <v>6.3958387220959203</v>
      </c>
      <c r="L25" s="241">
        <f t="shared" si="10"/>
        <v>3.7078765478552307</v>
      </c>
      <c r="M25" s="242">
        <f t="shared" si="11"/>
        <v>9.7257284436700058</v>
      </c>
      <c r="N25" s="240">
        <f t="shared" ref="N25:N34" si="19">GEOMEAN(AL61:AN61)</f>
        <v>1.1814887433888452</v>
      </c>
      <c r="O25" s="241">
        <f t="shared" si="13"/>
        <v>0.96080165763079617</v>
      </c>
      <c r="P25" s="241">
        <f t="shared" si="14"/>
        <v>2.1920098521821232</v>
      </c>
      <c r="Q25" s="242">
        <f t="shared" si="15"/>
        <v>1.8233714781805943</v>
      </c>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row>
    <row r="26" spans="1:50" x14ac:dyDescent="0.2">
      <c r="A26" s="239" t="s">
        <v>259</v>
      </c>
      <c r="B26" s="240">
        <f t="shared" si="0"/>
        <v>1</v>
      </c>
      <c r="C26" s="241">
        <f t="shared" si="16"/>
        <v>1.0095688261150493</v>
      </c>
      <c r="D26" s="241">
        <f t="shared" si="2"/>
        <v>1.5747476275083638</v>
      </c>
      <c r="E26" s="242">
        <f t="shared" si="3"/>
        <v>1.6501727282968432</v>
      </c>
      <c r="F26" s="240">
        <f t="shared" si="17"/>
        <v>1.529446186745385</v>
      </c>
      <c r="G26" s="241">
        <f t="shared" si="5"/>
        <v>41.196232326024735</v>
      </c>
      <c r="H26" s="241">
        <f t="shared" si="6"/>
        <v>2.0870156537134146</v>
      </c>
      <c r="I26" s="242">
        <f t="shared" si="7"/>
        <v>34.48835261177625</v>
      </c>
      <c r="J26" s="240">
        <f t="shared" si="18"/>
        <v>1.1114665640009447</v>
      </c>
      <c r="K26" s="241">
        <f t="shared" si="9"/>
        <v>12.372953064491158</v>
      </c>
      <c r="L26" s="241">
        <f t="shared" si="10"/>
        <v>2.3189163033276365</v>
      </c>
      <c r="M26" s="242">
        <f t="shared" si="11"/>
        <v>11.388859428706901</v>
      </c>
      <c r="N26" s="240">
        <f t="shared" si="19"/>
        <v>1.3445489954031582</v>
      </c>
      <c r="O26" s="241">
        <f t="shared" si="13"/>
        <v>0.75515517192991299</v>
      </c>
      <c r="P26" s="241">
        <f t="shared" si="14"/>
        <v>2.0022893775515405</v>
      </c>
      <c r="Q26" s="242">
        <f t="shared" si="15"/>
        <v>1.1757591529466127</v>
      </c>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row>
    <row r="27" spans="1:50" x14ac:dyDescent="0.2">
      <c r="A27" s="239" t="s">
        <v>260</v>
      </c>
      <c r="B27" s="240">
        <f t="shared" si="0"/>
        <v>1</v>
      </c>
      <c r="C27" s="241">
        <f t="shared" si="16"/>
        <v>0.98586346493916754</v>
      </c>
      <c r="D27" s="241">
        <f t="shared" si="2"/>
        <v>3.1552772227782269</v>
      </c>
      <c r="E27" s="242">
        <f t="shared" si="3"/>
        <v>3.5946646748193167</v>
      </c>
      <c r="F27" s="240">
        <f t="shared" si="17"/>
        <v>0.93367989115061911</v>
      </c>
      <c r="G27" s="241">
        <f t="shared" si="5"/>
        <v>1.5966855233503507</v>
      </c>
      <c r="H27" s="241">
        <f t="shared" si="6"/>
        <v>3.1322478147527066</v>
      </c>
      <c r="I27" s="242">
        <f t="shared" si="7"/>
        <v>4.7067203489167992</v>
      </c>
      <c r="J27" s="240">
        <f t="shared" si="18"/>
        <v>1.2261234642464278</v>
      </c>
      <c r="K27" s="241">
        <f t="shared" si="9"/>
        <v>3.8458185876495454</v>
      </c>
      <c r="L27" s="241">
        <f t="shared" si="10"/>
        <v>6.1542944704535874</v>
      </c>
      <c r="M27" s="242">
        <f t="shared" si="11"/>
        <v>8.458305551062109</v>
      </c>
      <c r="N27" s="240">
        <f t="shared" si="19"/>
        <v>0.42805846288257171</v>
      </c>
      <c r="O27" s="241">
        <f t="shared" si="13"/>
        <v>0.77696338179882718</v>
      </c>
      <c r="P27" s="241">
        <f t="shared" si="14"/>
        <v>1.2052652530556007</v>
      </c>
      <c r="Q27" s="242">
        <f t="shared" si="15"/>
        <v>1.6458942522942326</v>
      </c>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row>
    <row r="28" spans="1:50" x14ac:dyDescent="0.2">
      <c r="A28" s="239" t="s">
        <v>261</v>
      </c>
      <c r="B28" s="240">
        <f t="shared" si="0"/>
        <v>1</v>
      </c>
      <c r="C28" s="241">
        <f t="shared" si="16"/>
        <v>0.97095497242648998</v>
      </c>
      <c r="D28" s="241">
        <f t="shared" si="2"/>
        <v>0.3281683422982784</v>
      </c>
      <c r="E28" s="242">
        <f t="shared" si="3"/>
        <v>0.33529025807027818</v>
      </c>
      <c r="F28" s="240">
        <f t="shared" si="17"/>
        <v>0.85939195498924459</v>
      </c>
      <c r="G28" s="241">
        <f t="shared" si="5"/>
        <v>0.765999390469846</v>
      </c>
      <c r="H28" s="241">
        <f t="shared" si="6"/>
        <v>0.25885430632512851</v>
      </c>
      <c r="I28" s="242">
        <f t="shared" si="7"/>
        <v>0.53065189736348117</v>
      </c>
      <c r="J28" s="240">
        <f t="shared" si="18"/>
        <v>1.1787737883081713</v>
      </c>
      <c r="K28" s="241">
        <f t="shared" si="9"/>
        <v>0.7336954145925999</v>
      </c>
      <c r="L28" s="241">
        <f t="shared" si="10"/>
        <v>0.50660156591551664</v>
      </c>
      <c r="M28" s="242">
        <f t="shared" si="11"/>
        <v>0.69186102633148128</v>
      </c>
      <c r="N28" s="240">
        <f t="shared" si="19"/>
        <v>0.8353444560376927</v>
      </c>
      <c r="O28" s="241">
        <f t="shared" si="13"/>
        <v>0.39760095178627747</v>
      </c>
      <c r="P28" s="241">
        <f t="shared" si="14"/>
        <v>0.29610080837126757</v>
      </c>
      <c r="Q28" s="242">
        <f t="shared" si="15"/>
        <v>0.24790292899756336</v>
      </c>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row>
    <row r="29" spans="1:50" x14ac:dyDescent="0.2">
      <c r="A29" s="239" t="s">
        <v>262</v>
      </c>
      <c r="B29" s="240">
        <f t="shared" si="0"/>
        <v>1</v>
      </c>
      <c r="C29" s="241">
        <f t="shared" si="16"/>
        <v>1.0198375658981418</v>
      </c>
      <c r="D29" s="241">
        <f t="shared" si="2"/>
        <v>0.82179200181914147</v>
      </c>
      <c r="E29" s="242">
        <f t="shared" si="3"/>
        <v>0.89360437566185436</v>
      </c>
      <c r="F29" s="240">
        <f t="shared" si="17"/>
        <v>1.0488665457249378</v>
      </c>
      <c r="G29" s="241">
        <f t="shared" si="5"/>
        <v>2.3828236700400249</v>
      </c>
      <c r="H29" s="241">
        <f t="shared" si="6"/>
        <v>0.86229511448475638</v>
      </c>
      <c r="I29" s="242">
        <f t="shared" si="7"/>
        <v>3.2677761829874048</v>
      </c>
      <c r="J29" s="240">
        <f t="shared" si="18"/>
        <v>1.069051443695725</v>
      </c>
      <c r="K29" s="241">
        <f t="shared" si="9"/>
        <v>2.1646357792709652</v>
      </c>
      <c r="L29" s="241">
        <f t="shared" si="10"/>
        <v>1.4692045542187104</v>
      </c>
      <c r="M29" s="242">
        <f t="shared" si="11"/>
        <v>3.1352529051679499</v>
      </c>
      <c r="N29" s="240">
        <f t="shared" si="19"/>
        <v>0.86126970901936728</v>
      </c>
      <c r="O29" s="241">
        <f t="shared" si="13"/>
        <v>0.82233070491747617</v>
      </c>
      <c r="P29" s="241">
        <f t="shared" si="14"/>
        <v>0.76085050293175727</v>
      </c>
      <c r="Q29" s="242">
        <f t="shared" si="15"/>
        <v>0.79521405219686536</v>
      </c>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row>
    <row r="30" spans="1:50" x14ac:dyDescent="0.2">
      <c r="A30" s="239" t="s">
        <v>263</v>
      </c>
      <c r="B30" s="240">
        <f t="shared" si="0"/>
        <v>1</v>
      </c>
      <c r="C30" s="241">
        <f t="shared" si="16"/>
        <v>1.2049582876366292</v>
      </c>
      <c r="D30" s="241">
        <f t="shared" si="2"/>
        <v>1.0490207865272232</v>
      </c>
      <c r="E30" s="242">
        <f t="shared" si="3"/>
        <v>1.1222124381359579</v>
      </c>
      <c r="F30" s="240">
        <f t="shared" si="17"/>
        <v>0.92025173018842277</v>
      </c>
      <c r="G30" s="241">
        <f t="shared" si="5"/>
        <v>1.4814413944750022</v>
      </c>
      <c r="H30" s="241">
        <f t="shared" si="6"/>
        <v>1.0816503405651139</v>
      </c>
      <c r="I30" s="242">
        <f t="shared" si="7"/>
        <v>0.8097331762202199</v>
      </c>
      <c r="J30" s="240">
        <f t="shared" si="18"/>
        <v>1.3686175670892418</v>
      </c>
      <c r="K30" s="241">
        <f t="shared" si="9"/>
        <v>7.8257997520973559</v>
      </c>
      <c r="L30" s="241">
        <f t="shared" si="10"/>
        <v>2.7582138358001442</v>
      </c>
      <c r="M30" s="242">
        <f t="shared" si="11"/>
        <v>11.029982227343041</v>
      </c>
      <c r="N30" s="240">
        <f t="shared" si="19"/>
        <v>0.78585223705163998</v>
      </c>
      <c r="O30" s="241">
        <f t="shared" si="13"/>
        <v>1.5066301821031103</v>
      </c>
      <c r="P30" s="241">
        <f t="shared" si="14"/>
        <v>0.99240109636221729</v>
      </c>
      <c r="Q30" s="242">
        <f t="shared" si="15"/>
        <v>2.0148873284639994</v>
      </c>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row>
    <row r="31" spans="1:50" x14ac:dyDescent="0.2">
      <c r="A31" s="239" t="s">
        <v>264</v>
      </c>
      <c r="B31" s="240">
        <f t="shared" si="0"/>
        <v>1</v>
      </c>
      <c r="C31" s="241">
        <f t="shared" si="16"/>
        <v>0.97837370810995672</v>
      </c>
      <c r="D31" s="241">
        <f t="shared" si="2"/>
        <v>0.56161327838443198</v>
      </c>
      <c r="E31" s="242">
        <f t="shared" si="3"/>
        <v>0.54228791133950527</v>
      </c>
      <c r="F31" s="240">
        <f t="shared" si="17"/>
        <v>0.99526763399949392</v>
      </c>
      <c r="G31" s="241">
        <f t="shared" si="5"/>
        <v>0.69003649349960772</v>
      </c>
      <c r="H31" s="241">
        <f t="shared" si="6"/>
        <v>0.54410313909795716</v>
      </c>
      <c r="I31" s="242">
        <f t="shared" si="7"/>
        <v>0.51642139855911318</v>
      </c>
      <c r="J31" s="240">
        <f t="shared" si="18"/>
        <v>0.89459376357400922</v>
      </c>
      <c r="K31" s="241">
        <f t="shared" si="9"/>
        <v>0.47764884053212237</v>
      </c>
      <c r="L31" s="241">
        <f t="shared" si="10"/>
        <v>0.54217799100919573</v>
      </c>
      <c r="M31" s="242">
        <f t="shared" si="11"/>
        <v>0.50138259329229995</v>
      </c>
      <c r="N31" s="240">
        <f t="shared" si="19"/>
        <v>1.0574629348861766</v>
      </c>
      <c r="O31" s="241">
        <f t="shared" si="13"/>
        <v>0.68968991460513496</v>
      </c>
      <c r="P31" s="241">
        <f t="shared" si="14"/>
        <v>0.53865851163965039</v>
      </c>
      <c r="Q31" s="242">
        <f t="shared" si="15"/>
        <v>0.43372043274973943</v>
      </c>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row>
    <row r="32" spans="1:50" x14ac:dyDescent="0.2">
      <c r="A32" s="239" t="s">
        <v>265</v>
      </c>
      <c r="B32" s="240">
        <f t="shared" si="0"/>
        <v>1</v>
      </c>
      <c r="C32" s="241">
        <f t="shared" si="16"/>
        <v>1.1172550157601286</v>
      </c>
      <c r="D32" s="241">
        <f t="shared" si="2"/>
        <v>0.4897733682051294</v>
      </c>
      <c r="E32" s="242">
        <f t="shared" si="3"/>
        <v>0.46653220308375976</v>
      </c>
      <c r="F32" s="240">
        <f t="shared" si="17"/>
        <v>1.1756263422017275</v>
      </c>
      <c r="G32" s="241">
        <f t="shared" si="5"/>
        <v>0.66475079057281716</v>
      </c>
      <c r="H32" s="241">
        <f t="shared" si="6"/>
        <v>0.50335051291620558</v>
      </c>
      <c r="I32" s="242">
        <f t="shared" si="7"/>
        <v>0.51839488475375606</v>
      </c>
      <c r="J32" s="240">
        <f t="shared" si="18"/>
        <v>1.3454011270787214</v>
      </c>
      <c r="K32" s="241">
        <f t="shared" si="9"/>
        <v>0.53418968235462805</v>
      </c>
      <c r="L32" s="241">
        <f t="shared" si="10"/>
        <v>0.71495820455804981</v>
      </c>
      <c r="M32" s="242">
        <f t="shared" si="11"/>
        <v>0.48084449203103508</v>
      </c>
      <c r="N32" s="240">
        <f t="shared" si="19"/>
        <v>1.1329640080668173</v>
      </c>
      <c r="O32" s="241">
        <f t="shared" si="13"/>
        <v>0.66902690431537049</v>
      </c>
      <c r="P32" s="241">
        <f t="shared" si="14"/>
        <v>0.41832924072266048</v>
      </c>
      <c r="Q32" s="242">
        <f t="shared" si="15"/>
        <v>0.34849700558230801</v>
      </c>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row>
    <row r="33" spans="1:50" x14ac:dyDescent="0.2">
      <c r="A33" s="239" t="s">
        <v>266</v>
      </c>
      <c r="B33" s="240">
        <f t="shared" si="0"/>
        <v>1</v>
      </c>
      <c r="C33" s="241">
        <f t="shared" si="16"/>
        <v>1.2225699331130275</v>
      </c>
      <c r="D33" s="241">
        <f t="shared" si="2"/>
        <v>7.9093949919725794</v>
      </c>
      <c r="E33" s="242">
        <f t="shared" si="3"/>
        <v>9.6069364541690287</v>
      </c>
      <c r="F33" s="240">
        <f t="shared" si="17"/>
        <v>0.74785367485397403</v>
      </c>
      <c r="G33" s="241">
        <f t="shared" si="5"/>
        <v>1.4813780685975484</v>
      </c>
      <c r="H33" s="241">
        <f t="shared" si="6"/>
        <v>5.7769668667317511</v>
      </c>
      <c r="I33" s="242">
        <f t="shared" si="7"/>
        <v>4.794694867218884</v>
      </c>
      <c r="J33" s="240">
        <f t="shared" si="18"/>
        <v>1.3236408939750646</v>
      </c>
      <c r="K33" s="241">
        <f t="shared" si="9"/>
        <v>20.690564588399553</v>
      </c>
      <c r="L33" s="241">
        <f t="shared" si="10"/>
        <v>12.996526311585058</v>
      </c>
      <c r="M33" s="242">
        <f t="shared" si="11"/>
        <v>29.396199743407781</v>
      </c>
      <c r="N33" s="240">
        <f t="shared" si="19"/>
        <v>1.0279755436683966</v>
      </c>
      <c r="O33" s="241">
        <f t="shared" si="13"/>
        <v>1.891482893828744</v>
      </c>
      <c r="P33" s="241">
        <f t="shared" si="14"/>
        <v>6.3336353265184178</v>
      </c>
      <c r="Q33" s="242">
        <f t="shared" si="15"/>
        <v>4.667055989308774</v>
      </c>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row>
    <row r="34" spans="1:50" ht="16" thickBot="1" x14ac:dyDescent="0.25">
      <c r="A34" s="239" t="s">
        <v>267</v>
      </c>
      <c r="B34" s="124">
        <f t="shared" si="0"/>
        <v>1</v>
      </c>
      <c r="C34" s="181">
        <f t="shared" si="16"/>
        <v>1.6889229533628627</v>
      </c>
      <c r="D34" s="181">
        <f t="shared" si="2"/>
        <v>1.217418805490557</v>
      </c>
      <c r="E34" s="125">
        <f t="shared" si="3"/>
        <v>1.3002249933645498</v>
      </c>
      <c r="F34" s="124">
        <f t="shared" si="17"/>
        <v>1.6435753119069765</v>
      </c>
      <c r="G34" s="181">
        <f t="shared" si="5"/>
        <v>1.6316474248720765</v>
      </c>
      <c r="H34" s="181">
        <f t="shared" si="6"/>
        <v>1.8320693573085864</v>
      </c>
      <c r="I34" s="125">
        <f t="shared" si="7"/>
        <v>1.001816855163155</v>
      </c>
      <c r="J34" s="124">
        <f t="shared" si="18"/>
        <v>1.096720965336091</v>
      </c>
      <c r="K34" s="181">
        <f t="shared" si="9"/>
        <v>0.49125626252917587</v>
      </c>
      <c r="L34" s="181">
        <f t="shared" si="10"/>
        <v>1.0393112857939231</v>
      </c>
      <c r="M34" s="125">
        <f t="shared" si="11"/>
        <v>0.54682014971681658</v>
      </c>
      <c r="N34" s="124">
        <f t="shared" si="19"/>
        <v>0.87634119908674513</v>
      </c>
      <c r="O34" s="181">
        <f t="shared" si="13"/>
        <v>0.68779138644079618</v>
      </c>
      <c r="P34" s="181">
        <f t="shared" si="14"/>
        <v>1.0341011829807392</v>
      </c>
      <c r="Q34" s="125">
        <f t="shared" si="15"/>
        <v>0.84942368916615285</v>
      </c>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row>
    <row r="35" spans="1:50" x14ac:dyDescent="0.2">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row>
    <row r="36" spans="1:50" x14ac:dyDescent="0.2">
      <c r="A36" s="2" t="s">
        <v>128</v>
      </c>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row>
    <row r="37" spans="1:50" x14ac:dyDescent="0.2">
      <c r="A37" s="246"/>
      <c r="B37" s="838" t="s">
        <v>268</v>
      </c>
      <c r="C37" s="838"/>
      <c r="D37" s="838"/>
      <c r="E37" s="838"/>
      <c r="F37" s="838"/>
      <c r="G37" s="838"/>
      <c r="H37" s="838"/>
      <c r="I37" s="838"/>
      <c r="J37" s="838"/>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row>
    <row r="38" spans="1:50" x14ac:dyDescent="0.2">
      <c r="A38" s="248" t="s">
        <v>120</v>
      </c>
      <c r="B38" s="839" t="s">
        <v>269</v>
      </c>
      <c r="C38" s="839"/>
      <c r="D38" s="839"/>
      <c r="E38" s="839"/>
      <c r="F38" s="839"/>
      <c r="G38" s="839"/>
      <c r="H38" s="839"/>
      <c r="I38" s="839"/>
      <c r="J38" s="839"/>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row>
    <row r="39" spans="1:50" x14ac:dyDescent="0.2">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row>
    <row r="40" spans="1:50" x14ac:dyDescent="0.2">
      <c r="A40" s="840" t="s">
        <v>270</v>
      </c>
      <c r="B40" s="840"/>
      <c r="C40" s="840"/>
      <c r="D40" s="840"/>
      <c r="E40" s="840"/>
      <c r="F40" s="840"/>
      <c r="G40" s="840"/>
      <c r="H40" s="840"/>
      <c r="I40" s="840"/>
      <c r="J40" s="840"/>
      <c r="K40" s="840"/>
      <c r="L40" s="840"/>
      <c r="M40" s="840"/>
      <c r="N40" s="840"/>
      <c r="O40" s="840"/>
      <c r="P40" s="840"/>
      <c r="Q40" s="840"/>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row>
    <row r="41" spans="1:50" ht="16" thickBo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row>
    <row r="42" spans="1:50" ht="17" thickBot="1" x14ac:dyDescent="0.25">
      <c r="A42" s="2"/>
      <c r="B42" s="791" t="s">
        <v>237</v>
      </c>
      <c r="C42" s="792"/>
      <c r="D42" s="792"/>
      <c r="E42" s="792"/>
      <c r="F42" s="792"/>
      <c r="G42" s="792"/>
      <c r="H42" s="792"/>
      <c r="I42" s="792"/>
      <c r="J42" s="792"/>
      <c r="K42" s="792"/>
      <c r="L42" s="792"/>
      <c r="M42" s="793"/>
      <c r="N42" s="791" t="s">
        <v>238</v>
      </c>
      <c r="O42" s="792"/>
      <c r="P42" s="792"/>
      <c r="Q42" s="792"/>
      <c r="R42" s="792"/>
      <c r="S42" s="792"/>
      <c r="T42" s="792"/>
      <c r="U42" s="792"/>
      <c r="V42" s="792"/>
      <c r="W42" s="792"/>
      <c r="X42" s="792"/>
      <c r="Y42" s="793"/>
      <c r="Z42" s="791" t="s">
        <v>239</v>
      </c>
      <c r="AA42" s="792"/>
      <c r="AB42" s="792"/>
      <c r="AC42" s="792"/>
      <c r="AD42" s="792"/>
      <c r="AE42" s="792"/>
      <c r="AF42" s="792"/>
      <c r="AG42" s="792"/>
      <c r="AH42" s="792"/>
      <c r="AI42" s="792"/>
      <c r="AJ42" s="792"/>
      <c r="AK42" s="793"/>
      <c r="AL42" s="791" t="s">
        <v>240</v>
      </c>
      <c r="AM42" s="792"/>
      <c r="AN42" s="792"/>
      <c r="AO42" s="792"/>
      <c r="AP42" s="792"/>
      <c r="AQ42" s="792"/>
      <c r="AR42" s="792"/>
      <c r="AS42" s="792"/>
      <c r="AT42" s="792"/>
      <c r="AU42" s="792"/>
      <c r="AV42" s="792"/>
      <c r="AW42" s="793"/>
      <c r="AX42" s="2"/>
    </row>
    <row r="43" spans="1:50" ht="16" thickBot="1" x14ac:dyDescent="0.25">
      <c r="A43" s="249" t="s">
        <v>56</v>
      </c>
      <c r="B43" s="791" t="s">
        <v>18</v>
      </c>
      <c r="C43" s="792"/>
      <c r="D43" s="793"/>
      <c r="E43" s="791" t="s">
        <v>167</v>
      </c>
      <c r="F43" s="792"/>
      <c r="G43" s="793"/>
      <c r="H43" s="791" t="s">
        <v>19</v>
      </c>
      <c r="I43" s="792"/>
      <c r="J43" s="793"/>
      <c r="K43" s="791" t="s">
        <v>168</v>
      </c>
      <c r="L43" s="792"/>
      <c r="M43" s="793"/>
      <c r="N43" s="791" t="s">
        <v>18</v>
      </c>
      <c r="O43" s="792"/>
      <c r="P43" s="793"/>
      <c r="Q43" s="791" t="s">
        <v>167</v>
      </c>
      <c r="R43" s="792"/>
      <c r="S43" s="793"/>
      <c r="T43" s="791" t="s">
        <v>19</v>
      </c>
      <c r="U43" s="792"/>
      <c r="V43" s="793"/>
      <c r="W43" s="791" t="s">
        <v>168</v>
      </c>
      <c r="X43" s="792"/>
      <c r="Y43" s="793"/>
      <c r="Z43" s="791" t="s">
        <v>18</v>
      </c>
      <c r="AA43" s="792"/>
      <c r="AB43" s="793"/>
      <c r="AC43" s="791" t="s">
        <v>167</v>
      </c>
      <c r="AD43" s="792"/>
      <c r="AE43" s="793"/>
      <c r="AF43" s="791" t="s">
        <v>19</v>
      </c>
      <c r="AG43" s="792"/>
      <c r="AH43" s="793"/>
      <c r="AI43" s="791" t="s">
        <v>168</v>
      </c>
      <c r="AJ43" s="792"/>
      <c r="AK43" s="793"/>
      <c r="AL43" s="791" t="s">
        <v>18</v>
      </c>
      <c r="AM43" s="792"/>
      <c r="AN43" s="793"/>
      <c r="AO43" s="791" t="s">
        <v>167</v>
      </c>
      <c r="AP43" s="792"/>
      <c r="AQ43" s="793"/>
      <c r="AR43" s="791" t="s">
        <v>19</v>
      </c>
      <c r="AS43" s="792"/>
      <c r="AT43" s="793"/>
      <c r="AU43" s="791" t="s">
        <v>168</v>
      </c>
      <c r="AV43" s="792"/>
      <c r="AW43" s="793"/>
      <c r="AX43" s="249" t="s">
        <v>56</v>
      </c>
    </row>
    <row r="44" spans="1:50" x14ac:dyDescent="0.2">
      <c r="A44" s="250" t="s">
        <v>241</v>
      </c>
      <c r="B44" s="251">
        <v>1</v>
      </c>
      <c r="C44" s="252">
        <v>1</v>
      </c>
      <c r="D44" s="253">
        <v>1</v>
      </c>
      <c r="E44" s="149">
        <v>1.7132767280103718</v>
      </c>
      <c r="F44" s="252" t="s">
        <v>120</v>
      </c>
      <c r="G44" s="151">
        <v>0.69235940745231206</v>
      </c>
      <c r="H44" s="149">
        <v>8.17486375791397</v>
      </c>
      <c r="I44" s="150">
        <v>7.933965893461397</v>
      </c>
      <c r="J44" s="151">
        <v>5.3252365481026418</v>
      </c>
      <c r="K44" s="149">
        <v>9.3074605989268306</v>
      </c>
      <c r="L44" s="150">
        <v>6.7138556556250908</v>
      </c>
      <c r="M44" s="151">
        <v>5.5260459505437165</v>
      </c>
      <c r="N44" s="149">
        <v>1.6421931874322722</v>
      </c>
      <c r="O44" s="150">
        <v>1.4567293649213109</v>
      </c>
      <c r="P44" s="151">
        <v>0.36578806159500332</v>
      </c>
      <c r="Q44" s="149">
        <v>575.16625917349904</v>
      </c>
      <c r="R44" s="150">
        <v>1243.7016745345511</v>
      </c>
      <c r="S44" s="151">
        <v>491.7834152254386</v>
      </c>
      <c r="T44" s="149">
        <v>3.1006122090564037</v>
      </c>
      <c r="U44" s="150">
        <v>8.5331173660076605</v>
      </c>
      <c r="V44" s="151">
        <v>3.5586812013227891</v>
      </c>
      <c r="W44" s="149">
        <v>3223.6726068325152</v>
      </c>
      <c r="X44" s="150">
        <v>5570.1133930621609</v>
      </c>
      <c r="Y44" s="151">
        <v>1868.6228566318384</v>
      </c>
      <c r="Z44" s="149">
        <v>0.77376874781097738</v>
      </c>
      <c r="AA44" s="150">
        <v>0.87812608018664984</v>
      </c>
      <c r="AB44" s="151">
        <v>1.9125497601925432</v>
      </c>
      <c r="AC44" s="149">
        <v>120.39809687510716</v>
      </c>
      <c r="AD44" s="150">
        <v>206.7399342265287</v>
      </c>
      <c r="AE44" s="151">
        <v>61.102554129786164</v>
      </c>
      <c r="AF44" s="149">
        <v>9.3414971885241567</v>
      </c>
      <c r="AG44" s="150">
        <v>10.230461136012424</v>
      </c>
      <c r="AH44" s="151">
        <v>7.4121819701344496</v>
      </c>
      <c r="AI44" s="149">
        <v>311.424304724249</v>
      </c>
      <c r="AJ44" s="150">
        <v>291.43778873916978</v>
      </c>
      <c r="AK44" s="151">
        <v>136.00023048592405</v>
      </c>
      <c r="AL44" s="149">
        <v>1.9279112644844068</v>
      </c>
      <c r="AM44" s="252" t="s">
        <v>120</v>
      </c>
      <c r="AN44" s="151">
        <v>0.82208612546088133</v>
      </c>
      <c r="AO44" s="149">
        <v>3.3005224173405376</v>
      </c>
      <c r="AP44" s="150">
        <v>16.751961337135956</v>
      </c>
      <c r="AQ44" s="151">
        <v>2.6738501399277674</v>
      </c>
      <c r="AR44" s="149">
        <v>7.2208709117782135</v>
      </c>
      <c r="AS44" s="150">
        <v>9.3556611810510422</v>
      </c>
      <c r="AT44" s="151">
        <v>5.492011012780746</v>
      </c>
      <c r="AU44" s="149">
        <v>78.027233164178014</v>
      </c>
      <c r="AV44" s="150">
        <v>63.106218082490827</v>
      </c>
      <c r="AW44" s="151">
        <v>11.524637562940223</v>
      </c>
      <c r="AX44" s="250" t="s">
        <v>241</v>
      </c>
    </row>
    <row r="45" spans="1:50" x14ac:dyDescent="0.2">
      <c r="A45" s="250" t="s">
        <v>242</v>
      </c>
      <c r="B45" s="254">
        <v>1</v>
      </c>
      <c r="C45" s="255">
        <v>1</v>
      </c>
      <c r="D45" s="256">
        <v>1</v>
      </c>
      <c r="E45" s="257">
        <v>0.82798820063328704</v>
      </c>
      <c r="F45" s="255">
        <v>0.93029461611887787</v>
      </c>
      <c r="G45" s="258">
        <v>1.0800965480768701</v>
      </c>
      <c r="H45" s="257">
        <v>5.5930415244871536</v>
      </c>
      <c r="I45" s="255">
        <v>4.225047064698142</v>
      </c>
      <c r="J45" s="258">
        <v>5.3592368905707</v>
      </c>
      <c r="K45" s="257">
        <v>5.9069219115517289</v>
      </c>
      <c r="L45" s="255">
        <v>5.0863634229377261</v>
      </c>
      <c r="M45" s="258">
        <v>4.0177125777751481</v>
      </c>
      <c r="N45" s="257">
        <v>1.1930652966761059</v>
      </c>
      <c r="O45" s="255">
        <v>1.0981980036196151</v>
      </c>
      <c r="P45" s="258">
        <v>0.8504893357778498</v>
      </c>
      <c r="Q45" s="257">
        <v>25.512256301984298</v>
      </c>
      <c r="R45" s="255">
        <v>50.874728450143628</v>
      </c>
      <c r="S45" s="258">
        <v>25.694705300007993</v>
      </c>
      <c r="T45" s="257">
        <v>5.1097421940468077</v>
      </c>
      <c r="U45" s="255">
        <v>7.6224356996911711</v>
      </c>
      <c r="V45" s="258">
        <v>4.7127414795992175</v>
      </c>
      <c r="W45" s="257">
        <v>54.429158666804007</v>
      </c>
      <c r="X45" s="255">
        <v>77.538154251816422</v>
      </c>
      <c r="Y45" s="258">
        <v>42.45542378788101</v>
      </c>
      <c r="Z45" s="257">
        <v>1.0513581260710303</v>
      </c>
      <c r="AA45" s="255">
        <v>0.71253277898667389</v>
      </c>
      <c r="AB45" s="258">
        <v>0.95963740298300737</v>
      </c>
      <c r="AC45" s="257">
        <v>235.51029253530493</v>
      </c>
      <c r="AD45" s="255">
        <v>142.46641742775154</v>
      </c>
      <c r="AE45" s="258">
        <v>157.22804682350747</v>
      </c>
      <c r="AF45" s="257">
        <v>7.3672607817507396</v>
      </c>
      <c r="AG45" s="255">
        <v>8.9483818168341678</v>
      </c>
      <c r="AH45" s="258">
        <v>4.7211103530476928</v>
      </c>
      <c r="AI45" s="257">
        <v>400.73359017805029</v>
      </c>
      <c r="AJ45" s="255">
        <v>285.01157647279007</v>
      </c>
      <c r="AK45" s="258">
        <v>205.98393530756869</v>
      </c>
      <c r="AL45" s="257">
        <v>0.75731161935546332</v>
      </c>
      <c r="AM45" s="255">
        <v>0.74119112197159975</v>
      </c>
      <c r="AN45" s="258">
        <v>0.79632362964978209</v>
      </c>
      <c r="AO45" s="257">
        <v>2.3959997317097579</v>
      </c>
      <c r="AP45" s="255">
        <v>1.7096074621784652</v>
      </c>
      <c r="AQ45" s="258">
        <v>1.01878104630247</v>
      </c>
      <c r="AR45" s="257">
        <v>5.7483867122851668</v>
      </c>
      <c r="AS45" s="255">
        <v>5.4905372597747064</v>
      </c>
      <c r="AT45" s="258">
        <v>3.4129312486318542</v>
      </c>
      <c r="AU45" s="257">
        <v>10.447183812424573</v>
      </c>
      <c r="AV45" s="255">
        <v>7.213097866201184</v>
      </c>
      <c r="AW45" s="258">
        <v>3.3805085485559241</v>
      </c>
      <c r="AX45" s="250" t="s">
        <v>242</v>
      </c>
    </row>
    <row r="46" spans="1:50" x14ac:dyDescent="0.2">
      <c r="A46" s="250" t="s">
        <v>243</v>
      </c>
      <c r="B46" s="254">
        <v>1</v>
      </c>
      <c r="C46" s="255">
        <v>1</v>
      </c>
      <c r="D46" s="256">
        <v>1</v>
      </c>
      <c r="E46" s="257">
        <v>1.6736945624336492</v>
      </c>
      <c r="F46" s="255">
        <v>0.5461340319880863</v>
      </c>
      <c r="G46" s="258">
        <v>0.44433730429039747</v>
      </c>
      <c r="H46" s="257">
        <v>17.793052276633411</v>
      </c>
      <c r="I46" s="255">
        <v>4.2925717366189602</v>
      </c>
      <c r="J46" s="258">
        <v>14.300575000307362</v>
      </c>
      <c r="K46" s="257">
        <v>22.716559651436057</v>
      </c>
      <c r="L46" s="255">
        <v>4.2846490581081245</v>
      </c>
      <c r="M46" s="258">
        <v>15.253540443565266</v>
      </c>
      <c r="N46" s="257">
        <v>0.6202684221618302</v>
      </c>
      <c r="O46" s="255">
        <v>0.34631810177766392</v>
      </c>
      <c r="P46" s="258">
        <v>1.3241963280481817</v>
      </c>
      <c r="Q46" s="257">
        <v>28.116571316223663</v>
      </c>
      <c r="R46" s="255">
        <v>31.098175502107949</v>
      </c>
      <c r="S46" s="258">
        <v>66.466343222753224</v>
      </c>
      <c r="T46" s="257">
        <v>8.5710732143841781</v>
      </c>
      <c r="U46" s="255">
        <v>6.7605254941648543</v>
      </c>
      <c r="V46" s="258">
        <v>12.629851690297592</v>
      </c>
      <c r="W46" s="257">
        <v>73.226308399329852</v>
      </c>
      <c r="X46" s="255">
        <v>36.168658073246881</v>
      </c>
      <c r="Y46" s="258">
        <v>121.47364350166708</v>
      </c>
      <c r="Z46" s="257">
        <v>0.67423348803360583</v>
      </c>
      <c r="AA46" s="255">
        <v>2.0626382411438979</v>
      </c>
      <c r="AB46" s="258">
        <v>2.4559153477867208</v>
      </c>
      <c r="AC46" s="257">
        <v>29.000608081799378</v>
      </c>
      <c r="AD46" s="255">
        <v>75.809490524383548</v>
      </c>
      <c r="AE46" s="258">
        <v>51.302384561451852</v>
      </c>
      <c r="AF46" s="257">
        <v>18.187694195366767</v>
      </c>
      <c r="AG46" s="255">
        <v>18.952422744014825</v>
      </c>
      <c r="AH46" s="258">
        <v>30.26688287857678</v>
      </c>
      <c r="AI46" s="257">
        <v>44.578119543162671</v>
      </c>
      <c r="AJ46" s="255">
        <v>71.280594757257916</v>
      </c>
      <c r="AK46" s="258">
        <v>56.497535955827473</v>
      </c>
      <c r="AL46" s="257">
        <v>1.2649102588629535</v>
      </c>
      <c r="AM46" s="255">
        <v>0.8133481828500293</v>
      </c>
      <c r="AN46" s="258">
        <v>0.97570158116483563</v>
      </c>
      <c r="AO46" s="257">
        <v>22.797612695445718</v>
      </c>
      <c r="AP46" s="255">
        <v>29.50113785238802</v>
      </c>
      <c r="AQ46" s="258">
        <v>21.673990795907084</v>
      </c>
      <c r="AR46" s="257">
        <v>22.435937482768953</v>
      </c>
      <c r="AS46" s="255">
        <v>5.07912400283828</v>
      </c>
      <c r="AT46" s="258">
        <v>12.540155009518877</v>
      </c>
      <c r="AU46" s="257">
        <v>102.77270673070392</v>
      </c>
      <c r="AV46" s="255">
        <v>66.175709538019376</v>
      </c>
      <c r="AW46" s="258">
        <v>70.503346232491609</v>
      </c>
      <c r="AX46" s="250" t="s">
        <v>243</v>
      </c>
    </row>
    <row r="47" spans="1:50" x14ac:dyDescent="0.2">
      <c r="A47" s="250" t="s">
        <v>244</v>
      </c>
      <c r="B47" s="254">
        <v>1</v>
      </c>
      <c r="C47" s="255">
        <v>1</v>
      </c>
      <c r="D47" s="256">
        <v>1</v>
      </c>
      <c r="E47" s="257">
        <v>0.72517341111938305</v>
      </c>
      <c r="F47" s="255">
        <v>0.34596740767041079</v>
      </c>
      <c r="G47" s="258">
        <v>1.2254714452277498</v>
      </c>
      <c r="H47" s="257">
        <v>16.024577691783243</v>
      </c>
      <c r="I47" s="255">
        <v>2.70276158492018</v>
      </c>
      <c r="J47" s="258">
        <v>13.865818209786713</v>
      </c>
      <c r="K47" s="257">
        <v>17.156157993883291</v>
      </c>
      <c r="L47" s="255">
        <v>2.4694966654796997</v>
      </c>
      <c r="M47" s="258">
        <v>15.325684034757836</v>
      </c>
      <c r="N47" s="257">
        <v>0.95077476780577141</v>
      </c>
      <c r="O47" s="255">
        <v>0.51714265496340395</v>
      </c>
      <c r="P47" s="259" t="s">
        <v>120</v>
      </c>
      <c r="Q47" s="257">
        <v>55.409550539435656</v>
      </c>
      <c r="R47" s="255">
        <v>0.85087547058806756</v>
      </c>
      <c r="S47" s="258">
        <v>4.8289944103957119</v>
      </c>
      <c r="T47" s="257">
        <v>17.011697486283257</v>
      </c>
      <c r="U47" s="255">
        <v>3.1901832501223968</v>
      </c>
      <c r="V47" s="258">
        <v>12.132310275843119</v>
      </c>
      <c r="W47" s="257">
        <v>58.953204764265131</v>
      </c>
      <c r="X47" s="255">
        <v>7.4958776865172911</v>
      </c>
      <c r="Y47" s="258">
        <v>34.382564977898774</v>
      </c>
      <c r="Z47" s="257">
        <v>0.94588885954104795</v>
      </c>
      <c r="AA47" s="255">
        <v>1.2296114587230906</v>
      </c>
      <c r="AB47" s="258">
        <v>2.114653734806216</v>
      </c>
      <c r="AC47" s="257">
        <v>5.7012797049183179</v>
      </c>
      <c r="AD47" s="255">
        <v>4.7590678268239195</v>
      </c>
      <c r="AE47" s="258">
        <v>29.110932552118374</v>
      </c>
      <c r="AF47" s="257">
        <v>12.83348328051135</v>
      </c>
      <c r="AG47" s="255">
        <v>3.4696686594707482</v>
      </c>
      <c r="AH47" s="258">
        <v>20.17890416751591</v>
      </c>
      <c r="AI47" s="257">
        <v>21.874115882145777</v>
      </c>
      <c r="AJ47" s="255">
        <v>7.8436916500872895</v>
      </c>
      <c r="AK47" s="258">
        <v>26.899401748327186</v>
      </c>
      <c r="AL47" s="257">
        <v>1.5004942335885858</v>
      </c>
      <c r="AM47" s="255">
        <v>0.43572376205739755</v>
      </c>
      <c r="AN47" s="258">
        <v>2.9141701168679992</v>
      </c>
      <c r="AO47" s="260" t="s">
        <v>120</v>
      </c>
      <c r="AP47" s="261" t="s">
        <v>120</v>
      </c>
      <c r="AQ47" s="258">
        <v>0.45079994187930977</v>
      </c>
      <c r="AR47" s="257">
        <v>5.4861111201310271</v>
      </c>
      <c r="AS47" s="255">
        <v>3.9740292555322294</v>
      </c>
      <c r="AT47" s="258">
        <v>13.449558622989588</v>
      </c>
      <c r="AU47" s="257">
        <v>4.2942197220134091</v>
      </c>
      <c r="AV47" s="255">
        <v>1.7126999853793987</v>
      </c>
      <c r="AW47" s="258">
        <v>1.8834276252590294</v>
      </c>
      <c r="AX47" s="250" t="s">
        <v>244</v>
      </c>
    </row>
    <row r="48" spans="1:50" x14ac:dyDescent="0.2">
      <c r="A48" s="250" t="s">
        <v>245</v>
      </c>
      <c r="B48" s="254">
        <v>1</v>
      </c>
      <c r="C48" s="255">
        <v>1</v>
      </c>
      <c r="D48" s="256">
        <v>1</v>
      </c>
      <c r="E48" s="257">
        <v>0.91937238449011838</v>
      </c>
      <c r="F48" s="255">
        <v>0.82219481845962206</v>
      </c>
      <c r="G48" s="258">
        <v>1.2159673506426503</v>
      </c>
      <c r="H48" s="257">
        <v>2.8611135726774219</v>
      </c>
      <c r="I48" s="255">
        <v>1.4656277840698351</v>
      </c>
      <c r="J48" s="258">
        <v>5.0271293208303023</v>
      </c>
      <c r="K48" s="257">
        <v>3.1165745922057138</v>
      </c>
      <c r="L48" s="255">
        <v>2.8537633477646698</v>
      </c>
      <c r="M48" s="258">
        <v>4.2960652323092994</v>
      </c>
      <c r="N48" s="260" t="s">
        <v>120</v>
      </c>
      <c r="O48" s="261" t="s">
        <v>120</v>
      </c>
      <c r="P48" s="258">
        <v>0.60110061688909278</v>
      </c>
      <c r="Q48" s="257">
        <v>6.2476448890589937</v>
      </c>
      <c r="R48" s="255">
        <v>7.6305153505129848</v>
      </c>
      <c r="S48" s="258">
        <v>4.643700125377368</v>
      </c>
      <c r="T48" s="257">
        <v>3.2451391339285003</v>
      </c>
      <c r="U48" s="255">
        <v>4.1881712079800346</v>
      </c>
      <c r="V48" s="258">
        <v>2.1558079829393</v>
      </c>
      <c r="W48" s="257">
        <v>29.183223376525945</v>
      </c>
      <c r="X48" s="255">
        <v>40.477235311218436</v>
      </c>
      <c r="Y48" s="258">
        <v>26.481439409623516</v>
      </c>
      <c r="Z48" s="257">
        <v>2.4021529327042512</v>
      </c>
      <c r="AA48" s="255">
        <v>4.7820379519475198</v>
      </c>
      <c r="AB48" s="258">
        <v>1.9320422560272734</v>
      </c>
      <c r="AC48" s="257">
        <v>112.14616892449513</v>
      </c>
      <c r="AD48" s="255">
        <v>249.33155890148353</v>
      </c>
      <c r="AE48" s="258">
        <v>92.61405559650531</v>
      </c>
      <c r="AF48" s="257">
        <v>6.4189477041613197</v>
      </c>
      <c r="AG48" s="255">
        <v>13.501437576234702</v>
      </c>
      <c r="AH48" s="258">
        <v>5.5009054771474979</v>
      </c>
      <c r="AI48" s="257">
        <v>229.55881654784469</v>
      </c>
      <c r="AJ48" s="255">
        <v>377.21524055173984</v>
      </c>
      <c r="AK48" s="258">
        <v>171.81647618993324</v>
      </c>
      <c r="AL48" s="257">
        <v>0.46996134846657961</v>
      </c>
      <c r="AM48" s="261" t="s">
        <v>120</v>
      </c>
      <c r="AN48" s="258">
        <v>0.53609591584003657</v>
      </c>
      <c r="AO48" s="257">
        <v>0.88325613990495944</v>
      </c>
      <c r="AP48" s="255">
        <v>1.1416261336548736</v>
      </c>
      <c r="AQ48" s="258">
        <v>0.97414714217167886</v>
      </c>
      <c r="AR48" s="257">
        <v>1.3009437309263425</v>
      </c>
      <c r="AS48" s="255">
        <v>2.5013685980365752</v>
      </c>
      <c r="AT48" s="258">
        <v>1.428126639727366</v>
      </c>
      <c r="AU48" s="257">
        <v>0.68733688135627058</v>
      </c>
      <c r="AV48" s="255">
        <v>1.3521558141057264</v>
      </c>
      <c r="AW48" s="258">
        <v>0.52020623969590629</v>
      </c>
      <c r="AX48" s="250" t="s">
        <v>245</v>
      </c>
    </row>
    <row r="49" spans="1:50" x14ac:dyDescent="0.2">
      <c r="A49" s="250" t="s">
        <v>246</v>
      </c>
      <c r="B49" s="254">
        <v>1</v>
      </c>
      <c r="C49" s="255">
        <v>1</v>
      </c>
      <c r="D49" s="256">
        <v>1</v>
      </c>
      <c r="E49" s="257">
        <v>1.2200607392553531</v>
      </c>
      <c r="F49" s="255">
        <v>1.439818075972215</v>
      </c>
      <c r="G49" s="258">
        <v>0.95756023692631564</v>
      </c>
      <c r="H49" s="257">
        <v>0.796600563727351</v>
      </c>
      <c r="I49" s="255">
        <v>0.40704703505122164</v>
      </c>
      <c r="J49" s="258">
        <v>1.2791238377737746</v>
      </c>
      <c r="K49" s="257">
        <v>1.2577796607566167</v>
      </c>
      <c r="L49" s="255">
        <v>1.1561146418872423</v>
      </c>
      <c r="M49" s="258">
        <v>1.1830974979588877</v>
      </c>
      <c r="N49" s="257">
        <v>1.3328025288822674</v>
      </c>
      <c r="O49" s="255">
        <v>1.535603301896536</v>
      </c>
      <c r="P49" s="258">
        <v>0.96136313109295179</v>
      </c>
      <c r="Q49" s="257">
        <v>1.6972452383680072</v>
      </c>
      <c r="R49" s="255">
        <v>3.1359313825067261</v>
      </c>
      <c r="S49" s="258">
        <v>1.2587311861055734</v>
      </c>
      <c r="T49" s="257">
        <v>1.5257675841728475</v>
      </c>
      <c r="U49" s="255">
        <v>1.9636521030307876</v>
      </c>
      <c r="V49" s="258">
        <v>1.0826513415335475</v>
      </c>
      <c r="W49" s="257">
        <v>2.5550906587078237</v>
      </c>
      <c r="X49" s="255">
        <v>2.928270497755042</v>
      </c>
      <c r="Y49" s="258">
        <v>1.5822815976432754</v>
      </c>
      <c r="Z49" s="257">
        <v>0.97152851599573464</v>
      </c>
      <c r="AA49" s="255">
        <v>1.6445026889965575</v>
      </c>
      <c r="AB49" s="258">
        <v>0.4815058747079396</v>
      </c>
      <c r="AC49" s="257">
        <v>3.0927312111985055</v>
      </c>
      <c r="AD49" s="255">
        <v>4.6277653167530097</v>
      </c>
      <c r="AE49" s="258">
        <v>2.1098421789499668</v>
      </c>
      <c r="AF49" s="257">
        <v>1.9568517598657487</v>
      </c>
      <c r="AG49" s="255">
        <v>2.6993274939677816</v>
      </c>
      <c r="AH49" s="258">
        <v>1.2021169986255846</v>
      </c>
      <c r="AI49" s="257">
        <v>5.6477972310437758</v>
      </c>
      <c r="AJ49" s="255">
        <v>5.3624900321290108</v>
      </c>
      <c r="AK49" s="258">
        <v>2.8494793122467472</v>
      </c>
      <c r="AL49" s="257">
        <v>1.7429887563076014</v>
      </c>
      <c r="AM49" s="255">
        <v>1.5088638434753159</v>
      </c>
      <c r="AN49" s="258">
        <v>0.87970173635372584</v>
      </c>
      <c r="AO49" s="257">
        <v>0.5862800788636765</v>
      </c>
      <c r="AP49" s="255">
        <v>0.95290818154269397</v>
      </c>
      <c r="AQ49" s="258">
        <v>0.39053821035196729</v>
      </c>
      <c r="AR49" s="257">
        <v>0.76538211287369962</v>
      </c>
      <c r="AS49" s="255">
        <v>0.71510819633396461</v>
      </c>
      <c r="AT49" s="258">
        <v>0.78572988085147533</v>
      </c>
      <c r="AU49" s="257">
        <v>0.74970673597042026</v>
      </c>
      <c r="AV49" s="255">
        <v>0.7192890666562638</v>
      </c>
      <c r="AW49" s="258">
        <v>0.65871227364436002</v>
      </c>
      <c r="AX49" s="250" t="s">
        <v>246</v>
      </c>
    </row>
    <row r="50" spans="1:50" x14ac:dyDescent="0.2">
      <c r="A50" s="250" t="s">
        <v>247</v>
      </c>
      <c r="B50" s="254">
        <v>1</v>
      </c>
      <c r="C50" s="255">
        <v>1</v>
      </c>
      <c r="D50" s="256">
        <v>1</v>
      </c>
      <c r="E50" s="257">
        <v>0.94221195021819482</v>
      </c>
      <c r="F50" s="255">
        <v>0.86661363811166947</v>
      </c>
      <c r="G50" s="258">
        <v>0.97569900127017495</v>
      </c>
      <c r="H50" s="257">
        <v>0.72342774640257612</v>
      </c>
      <c r="I50" s="255">
        <v>0.73109365091214973</v>
      </c>
      <c r="J50" s="258">
        <v>0.90195754903031977</v>
      </c>
      <c r="K50" s="257">
        <v>0.93117319196069148</v>
      </c>
      <c r="L50" s="255">
        <v>0.73477776118529026</v>
      </c>
      <c r="M50" s="258">
        <v>0.75271201559959811</v>
      </c>
      <c r="N50" s="257">
        <v>0.78089263235634188</v>
      </c>
      <c r="O50" s="255">
        <v>0.62201181329368116</v>
      </c>
      <c r="P50" s="258">
        <v>0.96278515143718479</v>
      </c>
      <c r="Q50" s="257">
        <v>0.82813599307244667</v>
      </c>
      <c r="R50" s="255">
        <v>0.77532216422250433</v>
      </c>
      <c r="S50" s="258">
        <v>0.99173043992716692</v>
      </c>
      <c r="T50" s="257">
        <v>1.3334440740500564</v>
      </c>
      <c r="U50" s="255">
        <v>1.0178480698122243</v>
      </c>
      <c r="V50" s="258">
        <v>1.3299651084559574</v>
      </c>
      <c r="W50" s="257">
        <v>1.5891684077575796</v>
      </c>
      <c r="X50" s="255">
        <v>1.2175599146520613</v>
      </c>
      <c r="Y50" s="258">
        <v>1.5370447291785212</v>
      </c>
      <c r="Z50" s="257">
        <v>1.3854073291493851</v>
      </c>
      <c r="AA50" s="255">
        <v>1.8880747638347877</v>
      </c>
      <c r="AB50" s="258">
        <v>2.7599562265215574</v>
      </c>
      <c r="AC50" s="257">
        <v>2.6030813761382046</v>
      </c>
      <c r="AD50" s="255">
        <v>4.2846641637888165</v>
      </c>
      <c r="AE50" s="258">
        <v>7.2048791307192053</v>
      </c>
      <c r="AF50" s="257">
        <v>2.4193221546466943</v>
      </c>
      <c r="AG50" s="255">
        <v>2.2568681374129729</v>
      </c>
      <c r="AH50" s="258">
        <v>1.9419758412194672</v>
      </c>
      <c r="AI50" s="257">
        <v>5.5201313892555079</v>
      </c>
      <c r="AJ50" s="255">
        <v>5.3521350402190606</v>
      </c>
      <c r="AK50" s="258">
        <v>4.5821960942278785</v>
      </c>
      <c r="AL50" s="257">
        <v>0.41482633080886228</v>
      </c>
      <c r="AM50" s="255">
        <v>0.3356606984500925</v>
      </c>
      <c r="AN50" s="258">
        <v>0.39596282373938041</v>
      </c>
      <c r="AO50" s="257">
        <v>0.38687670163889204</v>
      </c>
      <c r="AP50" s="255">
        <v>0.28859286638126336</v>
      </c>
      <c r="AQ50" s="258">
        <v>0.27364995391138114</v>
      </c>
      <c r="AR50" s="257">
        <v>0.80248940218725384</v>
      </c>
      <c r="AS50" s="255">
        <v>0.5614935021370927</v>
      </c>
      <c r="AT50" s="258">
        <v>0.56663081115003056</v>
      </c>
      <c r="AU50" s="257">
        <v>0.75216090962183657</v>
      </c>
      <c r="AV50" s="255">
        <v>0.61745225577299057</v>
      </c>
      <c r="AW50" s="258">
        <v>0.95355048336703585</v>
      </c>
      <c r="AX50" s="250" t="s">
        <v>247</v>
      </c>
    </row>
    <row r="51" spans="1:50" x14ac:dyDescent="0.2">
      <c r="A51" s="250" t="s">
        <v>248</v>
      </c>
      <c r="B51" s="254">
        <v>1</v>
      </c>
      <c r="C51" s="255">
        <v>1</v>
      </c>
      <c r="D51" s="256">
        <v>1</v>
      </c>
      <c r="E51" s="257">
        <v>0.79158963699081908</v>
      </c>
      <c r="F51" s="255">
        <v>1.0816884751323725</v>
      </c>
      <c r="G51" s="258">
        <v>0.30211116299908514</v>
      </c>
      <c r="H51" s="257">
        <v>36.654951791569182</v>
      </c>
      <c r="I51" s="255">
        <v>7.5941773810132212</v>
      </c>
      <c r="J51" s="258">
        <v>24.295725611397003</v>
      </c>
      <c r="K51" s="257">
        <v>53.037573624544002</v>
      </c>
      <c r="L51" s="255">
        <v>11.227335940404474</v>
      </c>
      <c r="M51" s="258">
        <v>31.328964949119626</v>
      </c>
      <c r="N51" s="257">
        <v>1.2421911477011054</v>
      </c>
      <c r="O51" s="255">
        <v>1.0413321792102361</v>
      </c>
      <c r="P51" s="258">
        <v>0.7681343341861222</v>
      </c>
      <c r="Q51" s="257">
        <v>748.25300361654956</v>
      </c>
      <c r="R51" s="255">
        <v>1153.5418699594363</v>
      </c>
      <c r="S51" s="258">
        <v>1345.5319682326121</v>
      </c>
      <c r="T51" s="257">
        <v>16.604792991155993</v>
      </c>
      <c r="U51" s="255">
        <v>14.301274554541392</v>
      </c>
      <c r="V51" s="258">
        <v>23.756548989119004</v>
      </c>
      <c r="W51" s="257">
        <v>1159.2668971080604</v>
      </c>
      <c r="X51" s="255">
        <v>767.23803184505641</v>
      </c>
      <c r="Y51" s="258">
        <v>1350.3417737942857</v>
      </c>
      <c r="Z51" s="257">
        <v>1.2094164151902453</v>
      </c>
      <c r="AA51" s="255">
        <v>0.68521106857172187</v>
      </c>
      <c r="AB51" s="258">
        <v>2.4332854585894812</v>
      </c>
      <c r="AC51" s="257">
        <v>357.47274834345666</v>
      </c>
      <c r="AD51" s="255">
        <v>142.56816330988954</v>
      </c>
      <c r="AE51" s="258">
        <v>177.98486214829973</v>
      </c>
      <c r="AF51" s="257">
        <v>98.26908347101201</v>
      </c>
      <c r="AG51" s="255">
        <v>14.575261933818627</v>
      </c>
      <c r="AH51" s="258">
        <v>74.982164680953716</v>
      </c>
      <c r="AI51" s="257">
        <v>848.41944755131794</v>
      </c>
      <c r="AJ51" s="255">
        <v>204.88829701136737</v>
      </c>
      <c r="AK51" s="258">
        <v>485.87466037880449</v>
      </c>
      <c r="AL51" s="257">
        <v>0.41713945613760073</v>
      </c>
      <c r="AM51" s="255">
        <v>1.3413464339334822</v>
      </c>
      <c r="AN51" s="258">
        <v>0.74406159333348942</v>
      </c>
      <c r="AO51" s="257">
        <v>25.569964457746906</v>
      </c>
      <c r="AP51" s="255">
        <v>21.080585655519602</v>
      </c>
      <c r="AQ51" s="258">
        <v>11.394979195660495</v>
      </c>
      <c r="AR51" s="257">
        <v>15.852694680212016</v>
      </c>
      <c r="AS51" s="255">
        <v>6.8554811243937062</v>
      </c>
      <c r="AT51" s="258">
        <v>5.2972965367782336</v>
      </c>
      <c r="AU51" s="257">
        <v>266.98512221787962</v>
      </c>
      <c r="AV51" s="255">
        <v>83.813748676419721</v>
      </c>
      <c r="AW51" s="258">
        <v>120.6441142587468</v>
      </c>
      <c r="AX51" s="250" t="s">
        <v>248</v>
      </c>
    </row>
    <row r="52" spans="1:50" x14ac:dyDescent="0.2">
      <c r="A52" s="250" t="s">
        <v>249</v>
      </c>
      <c r="B52" s="262">
        <v>1</v>
      </c>
      <c r="C52" s="255">
        <v>1</v>
      </c>
      <c r="D52" s="256">
        <v>1</v>
      </c>
      <c r="E52" s="257">
        <v>0.92187724371061386</v>
      </c>
      <c r="F52" s="255">
        <v>2.4046758595859625</v>
      </c>
      <c r="G52" s="258">
        <v>1.0456470074102717</v>
      </c>
      <c r="H52" s="257">
        <v>13.744174631897138</v>
      </c>
      <c r="I52" s="255">
        <v>13.450370660326389</v>
      </c>
      <c r="J52" s="258">
        <v>33.675055036639286</v>
      </c>
      <c r="K52" s="257">
        <v>32.033693577741715</v>
      </c>
      <c r="L52" s="255">
        <v>19.96809202365548</v>
      </c>
      <c r="M52" s="258">
        <v>21.529140831241069</v>
      </c>
      <c r="N52" s="257">
        <v>0.45263394954372849</v>
      </c>
      <c r="O52" s="255">
        <v>1.0002543111014903</v>
      </c>
      <c r="P52" s="258">
        <v>0.60120870568267615</v>
      </c>
      <c r="Q52" s="260" t="s">
        <v>120</v>
      </c>
      <c r="R52" s="255">
        <v>1.1689944221387059</v>
      </c>
      <c r="S52" s="258">
        <v>0.59989071476082112</v>
      </c>
      <c r="T52" s="257">
        <v>14.698080439750939</v>
      </c>
      <c r="U52" s="255">
        <v>59.134304223535921</v>
      </c>
      <c r="V52" s="258">
        <v>20.311285859427013</v>
      </c>
      <c r="W52" s="260" t="s">
        <v>120</v>
      </c>
      <c r="X52" s="255">
        <v>2.8059756752937934</v>
      </c>
      <c r="Y52" s="258">
        <v>3.3234315611198437</v>
      </c>
      <c r="Z52" s="257">
        <v>1.174271287240241</v>
      </c>
      <c r="AA52" s="255">
        <v>2.2185956589613025</v>
      </c>
      <c r="AB52" s="258">
        <v>2.2611478970266088</v>
      </c>
      <c r="AC52" s="257">
        <v>2.1585743885406123</v>
      </c>
      <c r="AD52" s="255">
        <v>6.3728045098188071</v>
      </c>
      <c r="AE52" s="258">
        <v>1.9451775008871168</v>
      </c>
      <c r="AF52" s="257">
        <v>56.670941953389175</v>
      </c>
      <c r="AG52" s="255">
        <v>42.603300478731285</v>
      </c>
      <c r="AH52" s="258">
        <v>23.363160711958045</v>
      </c>
      <c r="AI52" s="257">
        <v>2.6720054929706034</v>
      </c>
      <c r="AJ52" s="255">
        <v>11.729554706525454</v>
      </c>
      <c r="AK52" s="258">
        <v>3.0912350660202526</v>
      </c>
      <c r="AL52" s="257">
        <v>0.84899294059960961</v>
      </c>
      <c r="AM52" s="255">
        <v>1.495996522567598</v>
      </c>
      <c r="AN52" s="258">
        <v>0.50638505503305109</v>
      </c>
      <c r="AO52" s="257">
        <v>24.490446748059373</v>
      </c>
      <c r="AP52" s="255">
        <v>71.05979187154098</v>
      </c>
      <c r="AQ52" s="258">
        <v>40.723987654080148</v>
      </c>
      <c r="AR52" s="257">
        <v>7.8899425807329333</v>
      </c>
      <c r="AS52" s="255">
        <v>3.9263593422282312</v>
      </c>
      <c r="AT52" s="258">
        <v>2.7938895904979995</v>
      </c>
      <c r="AU52" s="257">
        <v>380.95198101504138</v>
      </c>
      <c r="AV52" s="255">
        <v>524.84103779397753</v>
      </c>
      <c r="AW52" s="258">
        <v>425.34862602562794</v>
      </c>
      <c r="AX52" s="250" t="s">
        <v>249</v>
      </c>
    </row>
    <row r="53" spans="1:50" x14ac:dyDescent="0.2">
      <c r="A53" s="250" t="s">
        <v>250</v>
      </c>
      <c r="B53" s="254">
        <v>1</v>
      </c>
      <c r="C53" s="255">
        <v>1</v>
      </c>
      <c r="D53" s="256">
        <v>1</v>
      </c>
      <c r="E53" s="257">
        <v>1.1116982699029947</v>
      </c>
      <c r="F53" s="255">
        <v>1.187766263751233</v>
      </c>
      <c r="G53" s="258">
        <v>1.4983909361305099</v>
      </c>
      <c r="H53" s="257">
        <v>0.72133525235028273</v>
      </c>
      <c r="I53" s="255">
        <v>0.50948054913926777</v>
      </c>
      <c r="J53" s="258">
        <v>0.54985499282715744</v>
      </c>
      <c r="K53" s="257">
        <v>0.99908818536008437</v>
      </c>
      <c r="L53" s="255">
        <v>0.59355450374901586</v>
      </c>
      <c r="M53" s="258">
        <v>0.50158569192466429</v>
      </c>
      <c r="N53" s="257">
        <v>1.3166827784216064</v>
      </c>
      <c r="O53" s="255">
        <v>1.5966409597816626</v>
      </c>
      <c r="P53" s="258">
        <v>1.2858007378578169</v>
      </c>
      <c r="Q53" s="257">
        <v>0.34305651573595464</v>
      </c>
      <c r="R53" s="255">
        <v>0.81438328526260306</v>
      </c>
      <c r="S53" s="258">
        <v>0.42705600256479537</v>
      </c>
      <c r="T53" s="257">
        <v>0.70323964905972514</v>
      </c>
      <c r="U53" s="255">
        <v>0.81555411229989505</v>
      </c>
      <c r="V53" s="258">
        <v>0.59558779418731311</v>
      </c>
      <c r="W53" s="257">
        <v>0.42028759380115083</v>
      </c>
      <c r="X53" s="255">
        <v>0.51736194140649105</v>
      </c>
      <c r="Y53" s="258">
        <v>0.31543088089936111</v>
      </c>
      <c r="Z53" s="257">
        <v>1.6750825299557055</v>
      </c>
      <c r="AA53" s="255">
        <v>2.0076508923618679</v>
      </c>
      <c r="AB53" s="258">
        <v>1.2257209757480934</v>
      </c>
      <c r="AC53" s="257">
        <v>0.66040654131702203</v>
      </c>
      <c r="AD53" s="255">
        <v>1.3677794625553827</v>
      </c>
      <c r="AE53" s="258">
        <v>0.78293117609077401</v>
      </c>
      <c r="AF53" s="257">
        <v>1.4315084271135976</v>
      </c>
      <c r="AG53" s="255">
        <v>1.7557576665505104</v>
      </c>
      <c r="AH53" s="258">
        <v>0.49069759739822322</v>
      </c>
      <c r="AI53" s="257">
        <v>0.93833593529718895</v>
      </c>
      <c r="AJ53" s="255">
        <v>0.9768464371026242</v>
      </c>
      <c r="AK53" s="258">
        <v>0.43339504899905257</v>
      </c>
      <c r="AL53" s="257">
        <v>1.3297013878967703</v>
      </c>
      <c r="AM53" s="255">
        <v>0.97752641348163549</v>
      </c>
      <c r="AN53" s="258">
        <v>0.8464510800101499</v>
      </c>
      <c r="AO53" s="257">
        <v>0.66668854256036769</v>
      </c>
      <c r="AP53" s="255">
        <v>0.82250503482577542</v>
      </c>
      <c r="AQ53" s="258">
        <v>0.43060506055898845</v>
      </c>
      <c r="AR53" s="257">
        <v>0.79952423427535568</v>
      </c>
      <c r="AS53" s="255">
        <v>0.48608997064299714</v>
      </c>
      <c r="AT53" s="258">
        <v>0.45124238386650423</v>
      </c>
      <c r="AU53" s="257">
        <v>0.47495894214443779</v>
      </c>
      <c r="AV53" s="255">
        <v>0.45110240919229844</v>
      </c>
      <c r="AW53" s="258">
        <v>0.26852644182165075</v>
      </c>
      <c r="AX53" s="250" t="s">
        <v>250</v>
      </c>
    </row>
    <row r="54" spans="1:50" x14ac:dyDescent="0.2">
      <c r="A54" s="250" t="s">
        <v>251</v>
      </c>
      <c r="B54" s="254">
        <v>1</v>
      </c>
      <c r="C54" s="255">
        <v>1</v>
      </c>
      <c r="D54" s="256">
        <v>1</v>
      </c>
      <c r="E54" s="257">
        <v>0.939752469748113</v>
      </c>
      <c r="F54" s="255">
        <v>0.88216732005466392</v>
      </c>
      <c r="G54" s="258">
        <v>1.2450272924211181</v>
      </c>
      <c r="H54" s="257">
        <v>0.71766161128517247</v>
      </c>
      <c r="I54" s="255">
        <v>0.57040368664650987</v>
      </c>
      <c r="J54" s="258">
        <v>0.96324476810596815</v>
      </c>
      <c r="K54" s="257">
        <v>0.81903772004874964</v>
      </c>
      <c r="L54" s="255">
        <v>0.61760928073627386</v>
      </c>
      <c r="M54" s="258">
        <v>0.75589021920115496</v>
      </c>
      <c r="N54" s="257">
        <v>1.4189761958688674</v>
      </c>
      <c r="O54" s="255">
        <v>1.0100494411255563</v>
      </c>
      <c r="P54" s="258">
        <v>1.0052743906501034</v>
      </c>
      <c r="Q54" s="257">
        <v>1.1612397137296704</v>
      </c>
      <c r="R54" s="255">
        <v>1.316112515811986</v>
      </c>
      <c r="S54" s="258">
        <v>1.5650427735412524</v>
      </c>
      <c r="T54" s="257">
        <v>0.68451297607871742</v>
      </c>
      <c r="U54" s="255">
        <v>0.78036112869858709</v>
      </c>
      <c r="V54" s="258">
        <v>0.81570831267018418</v>
      </c>
      <c r="W54" s="257">
        <v>0.84551828964628406</v>
      </c>
      <c r="X54" s="255">
        <v>0.89108994028651067</v>
      </c>
      <c r="Y54" s="258">
        <v>1.2656395936397129</v>
      </c>
      <c r="Z54" s="257">
        <v>1.0833858703014045</v>
      </c>
      <c r="AA54" s="255">
        <v>1.15294843260236</v>
      </c>
      <c r="AB54" s="258">
        <v>1.0077148192914258</v>
      </c>
      <c r="AC54" s="257">
        <v>1.1718999539823947</v>
      </c>
      <c r="AD54" s="255">
        <v>1.3143904661127948</v>
      </c>
      <c r="AE54" s="258">
        <v>0.93834958143444724</v>
      </c>
      <c r="AF54" s="257">
        <v>0.83162166738458343</v>
      </c>
      <c r="AG54" s="255">
        <v>1.173154038696655</v>
      </c>
      <c r="AH54" s="258">
        <v>0.64194062958960818</v>
      </c>
      <c r="AI54" s="257">
        <v>0.89915012073709166</v>
      </c>
      <c r="AJ54" s="255">
        <v>0.91699798149177403</v>
      </c>
      <c r="AK54" s="258">
        <v>0.61559304111386992</v>
      </c>
      <c r="AL54" s="257">
        <v>0.90010994778225106</v>
      </c>
      <c r="AM54" s="255">
        <v>0.9362520629246941</v>
      </c>
      <c r="AN54" s="258">
        <v>1.3004622360099538</v>
      </c>
      <c r="AO54" s="257">
        <v>0.42585228257730456</v>
      </c>
      <c r="AP54" s="255">
        <v>0.52276913126657665</v>
      </c>
      <c r="AQ54" s="258">
        <v>0.58147408032028447</v>
      </c>
      <c r="AR54" s="257">
        <v>0.70706751870199858</v>
      </c>
      <c r="AS54" s="255">
        <v>0.58282018217005083</v>
      </c>
      <c r="AT54" s="258">
        <v>0.74549918814938232</v>
      </c>
      <c r="AU54" s="257">
        <v>0.3030091774507595</v>
      </c>
      <c r="AV54" s="255">
        <v>0.25544906931291522</v>
      </c>
      <c r="AW54" s="258">
        <v>0.3486964088403019</v>
      </c>
      <c r="AX54" s="250" t="s">
        <v>251</v>
      </c>
    </row>
    <row r="55" spans="1:50" x14ac:dyDescent="0.2">
      <c r="A55" s="250" t="s">
        <v>252</v>
      </c>
      <c r="B55" s="254">
        <v>1</v>
      </c>
      <c r="C55" s="255">
        <v>1</v>
      </c>
      <c r="D55" s="256">
        <v>1</v>
      </c>
      <c r="E55" s="257">
        <v>0.97361538715557949</v>
      </c>
      <c r="F55" s="255">
        <v>1.0176744932119823</v>
      </c>
      <c r="G55" s="258">
        <v>1.152252045954349</v>
      </c>
      <c r="H55" s="257">
        <v>0.76370825392278785</v>
      </c>
      <c r="I55" s="255">
        <v>0.5933303769919015</v>
      </c>
      <c r="J55" s="258">
        <v>1.0286284012483342</v>
      </c>
      <c r="K55" s="257">
        <v>0.76736900614970782</v>
      </c>
      <c r="L55" s="255">
        <v>0.60380814348680723</v>
      </c>
      <c r="M55" s="258">
        <v>0.89965666762701413</v>
      </c>
      <c r="N55" s="257">
        <v>1.3377047704600451</v>
      </c>
      <c r="O55" s="255">
        <v>0.8431766883045646</v>
      </c>
      <c r="P55" s="258">
        <v>0.60014852748633785</v>
      </c>
      <c r="Q55" s="257">
        <v>1.2735907374799267</v>
      </c>
      <c r="R55" s="255">
        <v>0.97737651103113332</v>
      </c>
      <c r="S55" s="258">
        <v>0.92497817221800271</v>
      </c>
      <c r="T55" s="257">
        <v>0.66463362099498047</v>
      </c>
      <c r="U55" s="255">
        <v>0.66613172337771565</v>
      </c>
      <c r="V55" s="258">
        <v>0.6124425432528231</v>
      </c>
      <c r="W55" s="257">
        <v>1.2657349735293637</v>
      </c>
      <c r="X55" s="255">
        <v>0.86287747992216102</v>
      </c>
      <c r="Y55" s="258">
        <v>0.92091733782932483</v>
      </c>
      <c r="Z55" s="257">
        <v>1.5023978692174904</v>
      </c>
      <c r="AA55" s="255">
        <v>0.97811289072114915</v>
      </c>
      <c r="AB55" s="258">
        <v>1.0188052908494023</v>
      </c>
      <c r="AC55" s="257">
        <v>2.2028742330349522</v>
      </c>
      <c r="AD55" s="255">
        <v>1.5902802240014093</v>
      </c>
      <c r="AE55" s="258">
        <v>1.4310334735859527</v>
      </c>
      <c r="AF55" s="257">
        <v>1.0951382845811326</v>
      </c>
      <c r="AG55" s="255">
        <v>0.83124683437811187</v>
      </c>
      <c r="AH55" s="258">
        <v>0.66966641032853291</v>
      </c>
      <c r="AI55" s="257">
        <v>2.1519921813809244</v>
      </c>
      <c r="AJ55" s="255">
        <v>1.3776757780518996</v>
      </c>
      <c r="AK55" s="258">
        <v>1.1691422839728811</v>
      </c>
      <c r="AL55" s="257">
        <v>0.92204057594616751</v>
      </c>
      <c r="AM55" s="255">
        <v>1.0263236525061195</v>
      </c>
      <c r="AN55" s="258">
        <v>1.2493341218157199</v>
      </c>
      <c r="AO55" s="257">
        <v>0.57629818856811343</v>
      </c>
      <c r="AP55" s="255">
        <v>0.68635284795638607</v>
      </c>
      <c r="AQ55" s="258">
        <v>0.79148603635589643</v>
      </c>
      <c r="AR55" s="257">
        <v>0.83503479435427352</v>
      </c>
      <c r="AS55" s="255">
        <v>0.58051546965408196</v>
      </c>
      <c r="AT55" s="258">
        <v>0.88491119340510771</v>
      </c>
      <c r="AU55" s="257">
        <v>0.52553938935470434</v>
      </c>
      <c r="AV55" s="255">
        <v>0.40478702011667578</v>
      </c>
      <c r="AW55" s="258">
        <v>0.37130553098953362</v>
      </c>
      <c r="AX55" s="250" t="s">
        <v>252</v>
      </c>
    </row>
    <row r="56" spans="1:50" x14ac:dyDescent="0.2">
      <c r="A56" s="250" t="s">
        <v>253</v>
      </c>
      <c r="B56" s="254">
        <v>1</v>
      </c>
      <c r="C56" s="255">
        <v>1</v>
      </c>
      <c r="D56" s="256">
        <v>1</v>
      </c>
      <c r="E56" s="257">
        <v>1.2875017849241144</v>
      </c>
      <c r="F56" s="255">
        <v>1.0825912267351889</v>
      </c>
      <c r="G56" s="258">
        <v>1.1080402231953814</v>
      </c>
      <c r="H56" s="257">
        <v>1.2339090060869966</v>
      </c>
      <c r="I56" s="255">
        <v>0.58710847597559834</v>
      </c>
      <c r="J56" s="258">
        <v>0.75001207765543276</v>
      </c>
      <c r="K56" s="257">
        <v>1.621115802882358</v>
      </c>
      <c r="L56" s="255">
        <v>0.56438414882640797</v>
      </c>
      <c r="M56" s="258">
        <v>0.65065936626960641</v>
      </c>
      <c r="N56" s="257">
        <v>1.9975186867946526</v>
      </c>
      <c r="O56" s="255">
        <v>1.0728355772205527</v>
      </c>
      <c r="P56" s="258">
        <v>1.1565146602882981</v>
      </c>
      <c r="Q56" s="257">
        <v>0.84063964559162863</v>
      </c>
      <c r="R56" s="255">
        <v>0.94491019771568696</v>
      </c>
      <c r="S56" s="258">
        <v>1.2012416204664966</v>
      </c>
      <c r="T56" s="257">
        <v>1.3682551293944381</v>
      </c>
      <c r="U56" s="255">
        <v>1.0174700068328977</v>
      </c>
      <c r="V56" s="258">
        <v>0.94231285515727181</v>
      </c>
      <c r="W56" s="257">
        <v>0.67899058283256997</v>
      </c>
      <c r="X56" s="255">
        <v>0.58995859388750227</v>
      </c>
      <c r="Y56" s="258">
        <v>0.89421261517890904</v>
      </c>
      <c r="Z56" s="257">
        <v>1.2352719089086492</v>
      </c>
      <c r="AA56" s="255">
        <v>1.363350875952289</v>
      </c>
      <c r="AB56" s="258">
        <v>1.0027218803689393</v>
      </c>
      <c r="AC56" s="257">
        <v>1.0000423072413958</v>
      </c>
      <c r="AD56" s="255">
        <v>1.5900006204643822</v>
      </c>
      <c r="AE56" s="258">
        <v>0.88803921872540148</v>
      </c>
      <c r="AF56" s="257">
        <v>1.653849746785413</v>
      </c>
      <c r="AG56" s="255">
        <v>1.779846442580542</v>
      </c>
      <c r="AH56" s="258">
        <v>0.73807829985418427</v>
      </c>
      <c r="AI56" s="257">
        <v>1.680277118685773</v>
      </c>
      <c r="AJ56" s="255">
        <v>1.5727296790019163</v>
      </c>
      <c r="AK56" s="258">
        <v>0.97518702722697359</v>
      </c>
      <c r="AL56" s="257">
        <v>1.3272425163314321</v>
      </c>
      <c r="AM56" s="255">
        <v>1.0792657910303531</v>
      </c>
      <c r="AN56" s="258">
        <v>1.2668934923562283</v>
      </c>
      <c r="AO56" s="257">
        <v>1.59373622478801</v>
      </c>
      <c r="AP56" s="255">
        <v>1.1772340315976155</v>
      </c>
      <c r="AQ56" s="258">
        <v>1.0556158703204077</v>
      </c>
      <c r="AR56" s="257">
        <v>1.2698028245638417</v>
      </c>
      <c r="AS56" s="255">
        <v>0.69282089753874698</v>
      </c>
      <c r="AT56" s="258">
        <v>0.75421917001978678</v>
      </c>
      <c r="AU56" s="257">
        <v>1.4885659193066241</v>
      </c>
      <c r="AV56" s="255">
        <v>0.93429550764065539</v>
      </c>
      <c r="AW56" s="258">
        <v>1.0507925594237471</v>
      </c>
      <c r="AX56" s="250" t="s">
        <v>253</v>
      </c>
    </row>
    <row r="57" spans="1:50" x14ac:dyDescent="0.2">
      <c r="A57" s="250" t="s">
        <v>254</v>
      </c>
      <c r="B57" s="254">
        <v>1</v>
      </c>
      <c r="C57" s="255">
        <v>1</v>
      </c>
      <c r="D57" s="256">
        <v>1</v>
      </c>
      <c r="E57" s="257">
        <v>0.9208929877462747</v>
      </c>
      <c r="F57" s="255">
        <v>0.93627269304998106</v>
      </c>
      <c r="G57" s="258">
        <v>1.0506175316756048</v>
      </c>
      <c r="H57" s="257">
        <v>3.9886410399381935</v>
      </c>
      <c r="I57" s="255">
        <v>2.6714568207668212</v>
      </c>
      <c r="J57" s="258">
        <v>3.8317604068288897</v>
      </c>
      <c r="K57" s="257">
        <v>3.7604762224951731</v>
      </c>
      <c r="L57" s="255">
        <v>2.9100595695371956</v>
      </c>
      <c r="M57" s="258">
        <v>3.2880184605664504</v>
      </c>
      <c r="N57" s="257">
        <v>1.6993086197672256</v>
      </c>
      <c r="O57" s="255">
        <v>1.2928121343779637</v>
      </c>
      <c r="P57" s="258">
        <v>1.2650022389333324</v>
      </c>
      <c r="Q57" s="257">
        <v>3.0479507351501103</v>
      </c>
      <c r="R57" s="255">
        <v>3.3602713846983523</v>
      </c>
      <c r="S57" s="258">
        <v>4.0901833819388171</v>
      </c>
      <c r="T57" s="257">
        <v>3.8265461136018972</v>
      </c>
      <c r="U57" s="255">
        <v>3.4666424567304821</v>
      </c>
      <c r="V57" s="258">
        <v>3.9308364788119929</v>
      </c>
      <c r="W57" s="257">
        <v>3.9681386845836291</v>
      </c>
      <c r="X57" s="255">
        <v>4.8334463076999548</v>
      </c>
      <c r="Y57" s="258">
        <v>5.753214604403416</v>
      </c>
      <c r="Z57" s="257">
        <v>1.2251879494797868</v>
      </c>
      <c r="AA57" s="255">
        <v>1.1233552630911154</v>
      </c>
      <c r="AB57" s="258">
        <v>0.94965544557875547</v>
      </c>
      <c r="AC57" s="257">
        <v>6.0015881293210365</v>
      </c>
      <c r="AD57" s="255">
        <v>6.0467540068263563</v>
      </c>
      <c r="AE57" s="258">
        <v>3.8636554132239351</v>
      </c>
      <c r="AF57" s="257">
        <v>4.2805196529219574</v>
      </c>
      <c r="AG57" s="255">
        <v>3.3066064189026911</v>
      </c>
      <c r="AH57" s="258">
        <v>2.5865018030878653</v>
      </c>
      <c r="AI57" s="257">
        <v>8.8984435280717289</v>
      </c>
      <c r="AJ57" s="255">
        <v>6.8453375735490063</v>
      </c>
      <c r="AK57" s="258">
        <v>4.7748991942700938</v>
      </c>
      <c r="AL57" s="257">
        <v>0.98973296516734555</v>
      </c>
      <c r="AM57" s="255">
        <v>1.2298184738633597</v>
      </c>
      <c r="AN57" s="258">
        <v>1.3521462800106459</v>
      </c>
      <c r="AO57" s="257">
        <v>0.57707433356229143</v>
      </c>
      <c r="AP57" s="255">
        <v>0.61711629664129453</v>
      </c>
      <c r="AQ57" s="258">
        <v>0.68280921951779561</v>
      </c>
      <c r="AR57" s="257">
        <v>4.5208013393774236</v>
      </c>
      <c r="AS57" s="255">
        <v>2.8867909338903761</v>
      </c>
      <c r="AT57" s="258">
        <v>3.827775641908941</v>
      </c>
      <c r="AU57" s="257">
        <v>2.3035750286008363</v>
      </c>
      <c r="AV57" s="255">
        <v>1.359001906733744</v>
      </c>
      <c r="AW57" s="258">
        <v>1.8011554875223088</v>
      </c>
      <c r="AX57" s="250" t="s">
        <v>254</v>
      </c>
    </row>
    <row r="58" spans="1:50" x14ac:dyDescent="0.2">
      <c r="A58" s="250" t="s">
        <v>255</v>
      </c>
      <c r="B58" s="254">
        <v>1</v>
      </c>
      <c r="C58" s="255">
        <v>1</v>
      </c>
      <c r="D58" s="256">
        <v>1</v>
      </c>
      <c r="E58" s="257">
        <v>0.9902473391084784</v>
      </c>
      <c r="F58" s="255">
        <v>1.117742070236285</v>
      </c>
      <c r="G58" s="258">
        <v>1.2282060868800539</v>
      </c>
      <c r="H58" s="257">
        <v>0.73738776119374005</v>
      </c>
      <c r="I58" s="255">
        <v>0.7443593873167893</v>
      </c>
      <c r="J58" s="258">
        <v>0.79763227916922474</v>
      </c>
      <c r="K58" s="257">
        <v>0.97310321992295401</v>
      </c>
      <c r="L58" s="255">
        <v>0.76131134471111661</v>
      </c>
      <c r="M58" s="258">
        <v>0.81654560082928662</v>
      </c>
      <c r="N58" s="257">
        <v>1.1072538454761984</v>
      </c>
      <c r="O58" s="255">
        <v>1.2715488280201455</v>
      </c>
      <c r="P58" s="258">
        <v>0.85933918739844706</v>
      </c>
      <c r="Q58" s="257">
        <v>1.0889992843591083</v>
      </c>
      <c r="R58" s="255">
        <v>2.2986111516789141</v>
      </c>
      <c r="S58" s="258">
        <v>1.5859047131075166</v>
      </c>
      <c r="T58" s="257">
        <v>0.71022668440037395</v>
      </c>
      <c r="U58" s="255">
        <v>0.98225320155109874</v>
      </c>
      <c r="V58" s="258">
        <v>0.63813032008798065</v>
      </c>
      <c r="W58" s="257">
        <v>1.7119521699749864</v>
      </c>
      <c r="X58" s="255">
        <v>2.4543411059619791</v>
      </c>
      <c r="Y58" s="258">
        <v>1.5932601057503584</v>
      </c>
      <c r="Z58" s="257">
        <v>1.7058385513524388</v>
      </c>
      <c r="AA58" s="255">
        <v>1.6727146025384692</v>
      </c>
      <c r="AB58" s="258">
        <v>0.97073762801435748</v>
      </c>
      <c r="AC58" s="257">
        <v>1.0318714776336542</v>
      </c>
      <c r="AD58" s="255">
        <v>1.7405915686237188</v>
      </c>
      <c r="AE58" s="258">
        <v>0.89464541044163093</v>
      </c>
      <c r="AF58" s="257">
        <v>1.5263567134557998</v>
      </c>
      <c r="AG58" s="255">
        <v>2.0267590369587034</v>
      </c>
      <c r="AH58" s="258">
        <v>0.84241083739464739</v>
      </c>
      <c r="AI58" s="257">
        <v>2.0740355793812526</v>
      </c>
      <c r="AJ58" s="255">
        <v>2.0330253929198339</v>
      </c>
      <c r="AK58" s="258">
        <v>1.1940278498383787</v>
      </c>
      <c r="AL58" s="257">
        <v>1.1928192601589012</v>
      </c>
      <c r="AM58" s="255">
        <v>1.2296315084035074</v>
      </c>
      <c r="AN58" s="258">
        <v>1.2819561717228243</v>
      </c>
      <c r="AO58" s="257">
        <v>0.4899359217674808</v>
      </c>
      <c r="AP58" s="255">
        <v>0.64992028440969807</v>
      </c>
      <c r="AQ58" s="258">
        <v>0.5343820491126523</v>
      </c>
      <c r="AR58" s="257">
        <v>0.9471990756894636</v>
      </c>
      <c r="AS58" s="255">
        <v>0.72207376150554969</v>
      </c>
      <c r="AT58" s="258">
        <v>0.7622496537436193</v>
      </c>
      <c r="AU58" s="257">
        <v>0.44717133412328597</v>
      </c>
      <c r="AV58" s="255">
        <v>0.49483595186922724</v>
      </c>
      <c r="AW58" s="258">
        <v>0.27592668123011405</v>
      </c>
      <c r="AX58" s="250" t="s">
        <v>255</v>
      </c>
    </row>
    <row r="59" spans="1:50" x14ac:dyDescent="0.2">
      <c r="A59" s="250" t="s">
        <v>256</v>
      </c>
      <c r="B59" s="254">
        <v>1</v>
      </c>
      <c r="C59" s="255">
        <v>1</v>
      </c>
      <c r="D59" s="256">
        <v>1</v>
      </c>
      <c r="E59" s="260" t="s">
        <v>120</v>
      </c>
      <c r="F59" s="255">
        <v>1.4050073696067866</v>
      </c>
      <c r="G59" s="258">
        <v>0.28177304546805398</v>
      </c>
      <c r="H59" s="257">
        <v>4.8481981163282981</v>
      </c>
      <c r="I59" s="255">
        <v>4.3231782933104821</v>
      </c>
      <c r="J59" s="258">
        <v>3.9130878380033258</v>
      </c>
      <c r="K59" s="257">
        <v>9.1306146058225153</v>
      </c>
      <c r="L59" s="255">
        <v>2.3997574406793971</v>
      </c>
      <c r="M59" s="258">
        <v>3.6659460692169681</v>
      </c>
      <c r="N59" s="257">
        <v>0.94987769758382745</v>
      </c>
      <c r="O59" s="255">
        <v>1.4397083090572758</v>
      </c>
      <c r="P59" s="258">
        <v>0.56609543807980223</v>
      </c>
      <c r="Q59" s="257">
        <v>18.8612616633262</v>
      </c>
      <c r="R59" s="255">
        <v>16.530175435906759</v>
      </c>
      <c r="S59" s="258">
        <v>8.028724572025185</v>
      </c>
      <c r="T59" s="257">
        <v>4.6701866964991101</v>
      </c>
      <c r="U59" s="255">
        <v>5.4147810392118334</v>
      </c>
      <c r="V59" s="258">
        <v>2.4637039980560096</v>
      </c>
      <c r="W59" s="257">
        <v>25.90848146429072</v>
      </c>
      <c r="X59" s="255">
        <v>24.219814679397629</v>
      </c>
      <c r="Y59" s="258">
        <v>11.091833884033466</v>
      </c>
      <c r="Z59" s="257">
        <v>0.93212653498001075</v>
      </c>
      <c r="AA59" s="255">
        <v>1.7646962270205688</v>
      </c>
      <c r="AB59" s="258">
        <v>1.4651808969338189</v>
      </c>
      <c r="AC59" s="257">
        <v>2.5659808823100754</v>
      </c>
      <c r="AD59" s="255">
        <v>1.9079029173879063</v>
      </c>
      <c r="AE59" s="258">
        <v>2.0729472802439814</v>
      </c>
      <c r="AF59" s="257">
        <v>11.631556851183436</v>
      </c>
      <c r="AG59" s="255">
        <v>7.031503658155553</v>
      </c>
      <c r="AH59" s="258">
        <v>9.665627444450573</v>
      </c>
      <c r="AI59" s="257">
        <v>4.7839855875441923</v>
      </c>
      <c r="AJ59" s="255">
        <v>5.2888711332292599</v>
      </c>
      <c r="AK59" s="258">
        <v>7.6352750552679334</v>
      </c>
      <c r="AL59" s="257">
        <v>2.4058587971601741</v>
      </c>
      <c r="AM59" s="255">
        <v>1.6573657438291287</v>
      </c>
      <c r="AN59" s="258">
        <v>0.9662165518451914</v>
      </c>
      <c r="AO59" s="257">
        <v>7.1532564225340227</v>
      </c>
      <c r="AP59" s="255">
        <v>6.076793498729482</v>
      </c>
      <c r="AQ59" s="258">
        <v>3.4802673842214551</v>
      </c>
      <c r="AR59" s="257">
        <v>6.8896900776132775</v>
      </c>
      <c r="AS59" s="255">
        <v>3.8400419060854873</v>
      </c>
      <c r="AT59" s="258">
        <v>2.6953691322707991</v>
      </c>
      <c r="AU59" s="257">
        <v>20.687774623275452</v>
      </c>
      <c r="AV59" s="255">
        <v>12.938619412835578</v>
      </c>
      <c r="AW59" s="258">
        <v>5.3822852078102672</v>
      </c>
      <c r="AX59" s="250" t="s">
        <v>256</v>
      </c>
    </row>
    <row r="60" spans="1:50" x14ac:dyDescent="0.2">
      <c r="A60" s="250" t="s">
        <v>257</v>
      </c>
      <c r="B60" s="254">
        <v>1</v>
      </c>
      <c r="C60" s="255">
        <v>1</v>
      </c>
      <c r="D60" s="263">
        <v>1</v>
      </c>
      <c r="E60" s="257">
        <v>0.50168517174799798</v>
      </c>
      <c r="F60" s="261" t="s">
        <v>120</v>
      </c>
      <c r="G60" s="259" t="s">
        <v>120</v>
      </c>
      <c r="H60" s="257">
        <v>9.7753498142991084</v>
      </c>
      <c r="I60" s="255">
        <v>2.3899591879026407</v>
      </c>
      <c r="J60" s="258">
        <v>3.9283479737510802</v>
      </c>
      <c r="K60" s="257">
        <v>8.2085125591866159</v>
      </c>
      <c r="L60" s="255">
        <v>6.8024516122926109</v>
      </c>
      <c r="M60" s="258">
        <v>4.5469295602120106</v>
      </c>
      <c r="N60" s="260" t="s">
        <v>120</v>
      </c>
      <c r="O60" s="255">
        <v>2.1899908781145592</v>
      </c>
      <c r="P60" s="259" t="s">
        <v>120</v>
      </c>
      <c r="Q60" s="257">
        <v>1.5247008707981922</v>
      </c>
      <c r="R60" s="255">
        <v>3.1419570564058352</v>
      </c>
      <c r="S60" s="259" t="s">
        <v>120</v>
      </c>
      <c r="T60" s="257">
        <v>6.7874014438510128</v>
      </c>
      <c r="U60" s="255">
        <v>6.8008839540462178</v>
      </c>
      <c r="V60" s="259" t="s">
        <v>120</v>
      </c>
      <c r="W60" s="257">
        <v>6.745196506932758</v>
      </c>
      <c r="X60" s="255">
        <v>7.0404243328163219</v>
      </c>
      <c r="Y60" s="258">
        <v>6.1697649604156428</v>
      </c>
      <c r="Z60" s="260" t="s">
        <v>120</v>
      </c>
      <c r="AA60" s="261" t="s">
        <v>120</v>
      </c>
      <c r="AB60" s="259" t="s">
        <v>120</v>
      </c>
      <c r="AC60" s="257">
        <v>2.3510558191763593</v>
      </c>
      <c r="AD60" s="255">
        <v>3.1340607436986083</v>
      </c>
      <c r="AE60" s="258">
        <v>2.1548220613186531</v>
      </c>
      <c r="AF60" s="257">
        <v>2.1801131283182471</v>
      </c>
      <c r="AG60" s="255">
        <v>3.0744837082888181</v>
      </c>
      <c r="AH60" s="259" t="s">
        <v>120</v>
      </c>
      <c r="AI60" s="257">
        <v>5.1171583034804495</v>
      </c>
      <c r="AJ60" s="255">
        <v>5.2357190357448804</v>
      </c>
      <c r="AK60" s="258">
        <v>8.1328864496780184</v>
      </c>
      <c r="AL60" s="260" t="s">
        <v>120</v>
      </c>
      <c r="AM60" s="261" t="s">
        <v>120</v>
      </c>
      <c r="AN60" s="259" t="s">
        <v>120</v>
      </c>
      <c r="AO60" s="257">
        <v>13.984340921491318</v>
      </c>
      <c r="AP60" s="255">
        <v>12.44140892492605</v>
      </c>
      <c r="AQ60" s="258">
        <v>5.2941809339243751</v>
      </c>
      <c r="AR60" s="257">
        <v>4.2604541724637963</v>
      </c>
      <c r="AS60" s="261" t="s">
        <v>120</v>
      </c>
      <c r="AT60" s="258">
        <v>2.5266017094596509</v>
      </c>
      <c r="AU60" s="257">
        <v>45.363076426887844</v>
      </c>
      <c r="AV60" s="255">
        <v>46.970124709525209</v>
      </c>
      <c r="AW60" s="258">
        <v>31.141155672532452</v>
      </c>
      <c r="AX60" s="250" t="s">
        <v>257</v>
      </c>
    </row>
    <row r="61" spans="1:50" x14ac:dyDescent="0.2">
      <c r="A61" s="250" t="s">
        <v>258</v>
      </c>
      <c r="B61" s="254">
        <v>1</v>
      </c>
      <c r="C61" s="255">
        <v>1</v>
      </c>
      <c r="D61" s="256">
        <v>1</v>
      </c>
      <c r="E61" s="257">
        <v>0.92162011503083263</v>
      </c>
      <c r="F61" s="255">
        <v>0.96895407811565726</v>
      </c>
      <c r="G61" s="258">
        <v>1.2254941277212179</v>
      </c>
      <c r="H61" s="257">
        <v>2.5663303248348535</v>
      </c>
      <c r="I61" s="255">
        <v>1.8981202001306794</v>
      </c>
      <c r="J61" s="258">
        <v>2.2281665678343474</v>
      </c>
      <c r="K61" s="257">
        <v>2.513986731680538</v>
      </c>
      <c r="L61" s="255">
        <v>1.8149438962880886</v>
      </c>
      <c r="M61" s="258">
        <v>2.2177774620956789</v>
      </c>
      <c r="N61" s="257">
        <v>0.59485595220456478</v>
      </c>
      <c r="O61" s="255">
        <v>0.99466429564534653</v>
      </c>
      <c r="P61" s="258">
        <v>0.78850001822897942</v>
      </c>
      <c r="Q61" s="257">
        <v>1.346014331908572</v>
      </c>
      <c r="R61" s="255">
        <v>1.7756965199548258</v>
      </c>
      <c r="S61" s="258">
        <v>1.7733426551347133</v>
      </c>
      <c r="T61" s="257">
        <v>1.4274980447570917</v>
      </c>
      <c r="U61" s="255">
        <v>2.2815614563797282</v>
      </c>
      <c r="V61" s="258">
        <v>2.172097896021334</v>
      </c>
      <c r="W61" s="257">
        <v>2.3533881764574529</v>
      </c>
      <c r="X61" s="255">
        <v>2.5948932714274733</v>
      </c>
      <c r="Y61" s="258">
        <v>3.1942854471435598</v>
      </c>
      <c r="Z61" s="257">
        <v>0.76577482740467884</v>
      </c>
      <c r="AA61" s="255">
        <v>0.99446267981429926</v>
      </c>
      <c r="AB61" s="258">
        <v>0.93809157898401907</v>
      </c>
      <c r="AC61" s="257">
        <v>6.0296226553942693</v>
      </c>
      <c r="AD61" s="255">
        <v>8.1634047534224869</v>
      </c>
      <c r="AE61" s="258">
        <v>5.3153399785896411</v>
      </c>
      <c r="AF61" s="257">
        <v>3.4338865520662352</v>
      </c>
      <c r="AG61" s="255">
        <v>4.2008592031750052</v>
      </c>
      <c r="AH61" s="258">
        <v>3.5338794409392338</v>
      </c>
      <c r="AI61" s="257">
        <v>10.643406926691238</v>
      </c>
      <c r="AJ61" s="255">
        <v>9.9059428400916278</v>
      </c>
      <c r="AK61" s="258">
        <v>8.7254921758966102</v>
      </c>
      <c r="AL61" s="257">
        <v>1.0749780298730973</v>
      </c>
      <c r="AM61" s="255">
        <v>1.1523957587024145</v>
      </c>
      <c r="AN61" s="258">
        <v>1.3313355386119501</v>
      </c>
      <c r="AO61" s="257">
        <v>0.86632267236743321</v>
      </c>
      <c r="AP61" s="255">
        <v>1.089341035531566</v>
      </c>
      <c r="AQ61" s="258">
        <v>0.93984814108661396</v>
      </c>
      <c r="AR61" s="257">
        <v>2.5498668353513319</v>
      </c>
      <c r="AS61" s="255">
        <v>2.0039092201378574</v>
      </c>
      <c r="AT61" s="258">
        <v>2.0612561361878905</v>
      </c>
      <c r="AU61" s="257">
        <v>2.4473487661853799</v>
      </c>
      <c r="AV61" s="255">
        <v>1.5658216390754187</v>
      </c>
      <c r="AW61" s="258">
        <v>1.5819301987632439</v>
      </c>
      <c r="AX61" s="250" t="s">
        <v>258</v>
      </c>
    </row>
    <row r="62" spans="1:50" x14ac:dyDescent="0.2">
      <c r="A62" s="250" t="s">
        <v>259</v>
      </c>
      <c r="B62" s="254">
        <v>1</v>
      </c>
      <c r="C62" s="255">
        <v>1</v>
      </c>
      <c r="D62" s="256">
        <v>1</v>
      </c>
      <c r="E62" s="257">
        <v>0.96976402635692716</v>
      </c>
      <c r="F62" s="255">
        <v>0.982642862047445</v>
      </c>
      <c r="G62" s="258">
        <v>1.0798067097042403</v>
      </c>
      <c r="H62" s="257">
        <v>1.4666829006361206</v>
      </c>
      <c r="I62" s="255">
        <v>1.3852840062266525</v>
      </c>
      <c r="J62" s="258">
        <v>1.9220197201741422</v>
      </c>
      <c r="K62" s="257">
        <v>1.6303105351867837</v>
      </c>
      <c r="L62" s="255">
        <v>1.6182963328438498</v>
      </c>
      <c r="M62" s="258">
        <v>1.7031771868288856</v>
      </c>
      <c r="N62" s="257">
        <v>1.4170902038130935</v>
      </c>
      <c r="O62" s="255">
        <v>1.8065316480359372</v>
      </c>
      <c r="P62" s="258">
        <v>1.3975248307603867</v>
      </c>
      <c r="Q62" s="257">
        <v>32.987860267540064</v>
      </c>
      <c r="R62" s="255">
        <v>55.401663926452308</v>
      </c>
      <c r="S62" s="258">
        <v>38.255646111928534</v>
      </c>
      <c r="T62" s="257">
        <v>1.7931010801018055</v>
      </c>
      <c r="U62" s="255">
        <v>2.9851128901312998</v>
      </c>
      <c r="V62" s="258">
        <v>1.6982889645944288</v>
      </c>
      <c r="W62" s="257">
        <v>31.49874497979339</v>
      </c>
      <c r="X62" s="255">
        <v>43.248949953183924</v>
      </c>
      <c r="Y62" s="258">
        <v>30.112619219489908</v>
      </c>
      <c r="Z62" s="257">
        <v>1.235833829972558</v>
      </c>
      <c r="AA62" s="255">
        <v>0.97947033246597714</v>
      </c>
      <c r="AB62" s="258">
        <v>1.1343258827418157</v>
      </c>
      <c r="AC62" s="257">
        <v>9.9665278755686249</v>
      </c>
      <c r="AD62" s="255">
        <v>16.597462389962772</v>
      </c>
      <c r="AE62" s="258">
        <v>11.450765410261086</v>
      </c>
      <c r="AF62" s="257">
        <v>2.3501173095532355</v>
      </c>
      <c r="AG62" s="255">
        <v>2.4812573844827046</v>
      </c>
      <c r="AH62" s="258">
        <v>2.1384242163748692</v>
      </c>
      <c r="AI62" s="257">
        <v>11.202851339891886</v>
      </c>
      <c r="AJ62" s="255">
        <v>13.970222973071809</v>
      </c>
      <c r="AK62" s="258">
        <v>9.4386261977104198</v>
      </c>
      <c r="AL62" s="257">
        <v>1.3231235931081489</v>
      </c>
      <c r="AM62" s="255">
        <v>1.3438385412447731</v>
      </c>
      <c r="AN62" s="258">
        <v>1.3670436804981771</v>
      </c>
      <c r="AO62" s="257">
        <v>0.59852180306599245</v>
      </c>
      <c r="AP62" s="255">
        <v>0.95094489620770939</v>
      </c>
      <c r="AQ62" s="258">
        <v>0.75661208881044195</v>
      </c>
      <c r="AR62" s="257">
        <v>2.4012638670221702</v>
      </c>
      <c r="AS62" s="255">
        <v>1.7267796909561661</v>
      </c>
      <c r="AT62" s="258">
        <v>1.93599268510301</v>
      </c>
      <c r="AU62" s="257">
        <v>1.4459930550232043</v>
      </c>
      <c r="AV62" s="255">
        <v>1.0986757820567763</v>
      </c>
      <c r="AW62" s="258">
        <v>1.0231029720050355</v>
      </c>
      <c r="AX62" s="250" t="s">
        <v>259</v>
      </c>
    </row>
    <row r="63" spans="1:50" x14ac:dyDescent="0.2">
      <c r="A63" s="250" t="s">
        <v>260</v>
      </c>
      <c r="B63" s="254">
        <v>1</v>
      </c>
      <c r="C63" s="255">
        <v>1</v>
      </c>
      <c r="D63" s="256">
        <v>1</v>
      </c>
      <c r="E63" s="257">
        <v>0.78305746755130212</v>
      </c>
      <c r="F63" s="255">
        <v>1.0531527205248135</v>
      </c>
      <c r="G63" s="258">
        <v>1.1618908396879486</v>
      </c>
      <c r="H63" s="257">
        <v>3.2981887527793305</v>
      </c>
      <c r="I63" s="255">
        <v>2.4485645655760768</v>
      </c>
      <c r="J63" s="258">
        <v>3.8897841335242527</v>
      </c>
      <c r="K63" s="257">
        <v>4.1880549311359445</v>
      </c>
      <c r="L63" s="255">
        <v>2.8938308599672471</v>
      </c>
      <c r="M63" s="258">
        <v>3.8325659645425003</v>
      </c>
      <c r="N63" s="257">
        <v>0.68444058179938416</v>
      </c>
      <c r="O63" s="255">
        <v>1.7621278458545118</v>
      </c>
      <c r="P63" s="258">
        <v>0.67487113043143854</v>
      </c>
      <c r="Q63" s="257">
        <v>1.5376321141926792</v>
      </c>
      <c r="R63" s="255">
        <v>3.3647568836945219</v>
      </c>
      <c r="S63" s="258">
        <v>0.78677768173026408</v>
      </c>
      <c r="T63" s="257">
        <v>3.8200407493887827</v>
      </c>
      <c r="U63" s="255">
        <v>4.1352309658391215</v>
      </c>
      <c r="V63" s="258">
        <v>1.9453626697449418</v>
      </c>
      <c r="W63" s="257">
        <v>6.2979505552758646</v>
      </c>
      <c r="X63" s="255">
        <v>5.3619016271947171</v>
      </c>
      <c r="Y63" s="258">
        <v>3.0877142170413094</v>
      </c>
      <c r="Z63" s="257">
        <v>1.1649594138990109</v>
      </c>
      <c r="AA63" s="255">
        <v>1.3015630577802986</v>
      </c>
      <c r="AB63" s="258">
        <v>1.2157005186555849</v>
      </c>
      <c r="AC63" s="257">
        <v>2.7639838600057391</v>
      </c>
      <c r="AD63" s="255">
        <v>5.7236268792417908</v>
      </c>
      <c r="AE63" s="258">
        <v>3.5955022526860976</v>
      </c>
      <c r="AF63" s="257">
        <v>6.6704557701681644</v>
      </c>
      <c r="AG63" s="255">
        <v>5.9587839047537372</v>
      </c>
      <c r="AH63" s="258">
        <v>5.8643741765047981</v>
      </c>
      <c r="AI63" s="257">
        <v>7.7745712849543915</v>
      </c>
      <c r="AJ63" s="255">
        <v>9.270336379634271</v>
      </c>
      <c r="AK63" s="258">
        <v>8.3961108961342887</v>
      </c>
      <c r="AL63" s="257">
        <v>0.38034260898087702</v>
      </c>
      <c r="AM63" s="255">
        <v>0.38453832322392273</v>
      </c>
      <c r="AN63" s="258">
        <v>0.53628376964480451</v>
      </c>
      <c r="AO63" s="257">
        <v>0.62992915489425594</v>
      </c>
      <c r="AP63" s="255">
        <v>0.92909540002023872</v>
      </c>
      <c r="AQ63" s="258">
        <v>0.80140054608273914</v>
      </c>
      <c r="AR63" s="257">
        <v>1.07059689586257</v>
      </c>
      <c r="AS63" s="255">
        <v>1.0247070795430238</v>
      </c>
      <c r="AT63" s="258">
        <v>1.5959606989033546</v>
      </c>
      <c r="AU63" s="257">
        <v>1.9140953168048034</v>
      </c>
      <c r="AV63" s="255">
        <v>1.8258268842624676</v>
      </c>
      <c r="AW63" s="258">
        <v>1.2758000876224636</v>
      </c>
      <c r="AX63" s="250" t="s">
        <v>260</v>
      </c>
    </row>
    <row r="64" spans="1:50" x14ac:dyDescent="0.2">
      <c r="A64" s="250" t="s">
        <v>261</v>
      </c>
      <c r="B64" s="254">
        <v>1</v>
      </c>
      <c r="C64" s="255">
        <v>1</v>
      </c>
      <c r="D64" s="256">
        <v>1</v>
      </c>
      <c r="E64" s="257">
        <v>0.79846473614525382</v>
      </c>
      <c r="F64" s="255">
        <v>1.0859355228626746</v>
      </c>
      <c r="G64" s="258">
        <v>1.0556926311983947</v>
      </c>
      <c r="H64" s="257">
        <v>0.23658291308459584</v>
      </c>
      <c r="I64" s="255">
        <v>0.46748364500211281</v>
      </c>
      <c r="J64" s="258">
        <v>0.31955105313946885</v>
      </c>
      <c r="K64" s="257">
        <v>0.24871889945680986</v>
      </c>
      <c r="L64" s="255">
        <v>0.49900436965453404</v>
      </c>
      <c r="M64" s="258">
        <v>0.30370341073557444</v>
      </c>
      <c r="N64" s="257">
        <v>0.65447958889294067</v>
      </c>
      <c r="O64" s="255">
        <v>1.2997546474320059</v>
      </c>
      <c r="P64" s="258">
        <v>0.74613320134905103</v>
      </c>
      <c r="Q64" s="257">
        <v>0.5413421314783432</v>
      </c>
      <c r="R64" s="255">
        <v>1.6027869654238771</v>
      </c>
      <c r="S64" s="258">
        <v>0.5180094011453984</v>
      </c>
      <c r="T64" s="257">
        <v>0.21232878484925952</v>
      </c>
      <c r="U64" s="255">
        <v>0.53845131699774851</v>
      </c>
      <c r="V64" s="258">
        <v>0.15170883215115463</v>
      </c>
      <c r="W64" s="257">
        <v>0.40913680009933767</v>
      </c>
      <c r="X64" s="255">
        <v>1.0683854854554977</v>
      </c>
      <c r="Y64" s="258">
        <v>0.34184768307132796</v>
      </c>
      <c r="Z64" s="257">
        <v>1.1013482930805407</v>
      </c>
      <c r="AA64" s="255">
        <v>1.3911999669336066</v>
      </c>
      <c r="AB64" s="258">
        <v>1.0689986793936574</v>
      </c>
      <c r="AC64" s="257">
        <v>0.55259804687959901</v>
      </c>
      <c r="AD64" s="255">
        <v>0.88576213229052969</v>
      </c>
      <c r="AE64" s="258">
        <v>0.80690231114763744</v>
      </c>
      <c r="AF64" s="257">
        <v>0.41643194501238301</v>
      </c>
      <c r="AG64" s="255">
        <v>0.68908382035109106</v>
      </c>
      <c r="AH64" s="258">
        <v>0.45308897371053342</v>
      </c>
      <c r="AI64" s="257">
        <v>0.54940301664778879</v>
      </c>
      <c r="AJ64" s="255">
        <v>0.91783366332523042</v>
      </c>
      <c r="AK64" s="258">
        <v>0.6567522636638039</v>
      </c>
      <c r="AL64" s="257">
        <v>0.92244293544450218</v>
      </c>
      <c r="AM64" s="255">
        <v>1.2123144912068695</v>
      </c>
      <c r="AN64" s="258">
        <v>0.52124509155892351</v>
      </c>
      <c r="AO64" s="257">
        <v>0.3400855766886085</v>
      </c>
      <c r="AP64" s="255">
        <v>0.71055853192306273</v>
      </c>
      <c r="AQ64" s="258">
        <v>0.26010827803005521</v>
      </c>
      <c r="AR64" s="257">
        <v>0.23866260399610376</v>
      </c>
      <c r="AS64" s="255">
        <v>0.41385017740280439</v>
      </c>
      <c r="AT64" s="258">
        <v>0.26283987901112127</v>
      </c>
      <c r="AU64" s="257">
        <v>0.25895299982931758</v>
      </c>
      <c r="AV64" s="255">
        <v>0.43571915361165775</v>
      </c>
      <c r="AW64" s="258">
        <v>0.13502599190415926</v>
      </c>
      <c r="AX64" s="250" t="s">
        <v>261</v>
      </c>
    </row>
    <row r="65" spans="1:50" x14ac:dyDescent="0.2">
      <c r="A65" s="250" t="s">
        <v>262</v>
      </c>
      <c r="B65" s="254">
        <v>1</v>
      </c>
      <c r="C65" s="255">
        <v>1</v>
      </c>
      <c r="D65" s="256">
        <v>1</v>
      </c>
      <c r="E65" s="257">
        <v>0.92274787013517789</v>
      </c>
      <c r="F65" s="255">
        <v>1.037709010788004</v>
      </c>
      <c r="G65" s="258">
        <v>1.1077311702041308</v>
      </c>
      <c r="H65" s="257">
        <v>0.88843848646303947</v>
      </c>
      <c r="I65" s="255">
        <v>0.82642431401878791</v>
      </c>
      <c r="J65" s="258">
        <v>0.75588422317115411</v>
      </c>
      <c r="K65" s="257">
        <v>1.1156810519229439</v>
      </c>
      <c r="L65" s="255">
        <v>0.85368866056796389</v>
      </c>
      <c r="M65" s="258">
        <v>0.74919744905056429</v>
      </c>
      <c r="N65" s="257">
        <v>1.1089503061103587</v>
      </c>
      <c r="O65" s="255">
        <v>1.0875691257941256</v>
      </c>
      <c r="P65" s="258">
        <v>0.95673518349089248</v>
      </c>
      <c r="Q65" s="257">
        <v>2.1697444003565822</v>
      </c>
      <c r="R65" s="255">
        <v>2.6479200134220058</v>
      </c>
      <c r="S65" s="258">
        <v>2.3548447396336085</v>
      </c>
      <c r="T65" s="257">
        <v>0.7401978337564511</v>
      </c>
      <c r="U65" s="255">
        <v>1.1929312320255501</v>
      </c>
      <c r="V65" s="258">
        <v>0.7261135778187614</v>
      </c>
      <c r="W65" s="257">
        <v>2.8145023787815475</v>
      </c>
      <c r="X65" s="255">
        <v>4.5135274174964453</v>
      </c>
      <c r="Y65" s="258">
        <v>2.7468769455885527</v>
      </c>
      <c r="Z65" s="257">
        <v>1.1351660044167138</v>
      </c>
      <c r="AA65" s="255">
        <v>1.286290408858322</v>
      </c>
      <c r="AB65" s="258">
        <v>0.83675324475575463</v>
      </c>
      <c r="AC65" s="257">
        <v>1.8412406215990769</v>
      </c>
      <c r="AD65" s="255">
        <v>2.9819573286744534</v>
      </c>
      <c r="AE65" s="258">
        <v>1.8473216737230889</v>
      </c>
      <c r="AF65" s="257">
        <v>1.6558319123032743</v>
      </c>
      <c r="AG65" s="255">
        <v>1.8693841865779879</v>
      </c>
      <c r="AH65" s="258">
        <v>1.0245472329398093</v>
      </c>
      <c r="AI65" s="257">
        <v>3.599892427517605</v>
      </c>
      <c r="AJ65" s="255">
        <v>3.6155560187888223</v>
      </c>
      <c r="AK65" s="258">
        <v>2.3678441756641035</v>
      </c>
      <c r="AL65" s="257">
        <v>1.0293249171105794</v>
      </c>
      <c r="AM65" s="255">
        <v>0.80367217107341471</v>
      </c>
      <c r="AN65" s="258">
        <v>0.77230012245826551</v>
      </c>
      <c r="AO65" s="257">
        <v>0.83724677736515973</v>
      </c>
      <c r="AP65" s="255">
        <v>0.94978100529199105</v>
      </c>
      <c r="AQ65" s="258">
        <v>0.69929843365182964</v>
      </c>
      <c r="AR65" s="257">
        <v>0.96124112355053393</v>
      </c>
      <c r="AS65" s="255">
        <v>0.751306201394633</v>
      </c>
      <c r="AT65" s="258">
        <v>0.60988602233472367</v>
      </c>
      <c r="AU65" s="257">
        <v>1.0055615056785701</v>
      </c>
      <c r="AV65" s="255">
        <v>0.89380011743826981</v>
      </c>
      <c r="AW65" s="258">
        <v>0.5595038645619661</v>
      </c>
      <c r="AX65" s="250" t="s">
        <v>262</v>
      </c>
    </row>
    <row r="66" spans="1:50" x14ac:dyDescent="0.2">
      <c r="A66" s="250" t="s">
        <v>263</v>
      </c>
      <c r="B66" s="254">
        <v>1</v>
      </c>
      <c r="C66" s="255">
        <v>1</v>
      </c>
      <c r="D66" s="256">
        <v>1</v>
      </c>
      <c r="E66" s="257">
        <v>0.90818687739790915</v>
      </c>
      <c r="F66" s="255">
        <v>1.1225787939148029</v>
      </c>
      <c r="G66" s="258">
        <v>1.7160264712322675</v>
      </c>
      <c r="H66" s="257">
        <v>1.2057316927087784</v>
      </c>
      <c r="I66" s="255">
        <v>0.65263973156155952</v>
      </c>
      <c r="J66" s="258">
        <v>1.4669931834270693</v>
      </c>
      <c r="K66" s="257">
        <v>1.2926081868353927</v>
      </c>
      <c r="L66" s="255">
        <v>0.69555706852871191</v>
      </c>
      <c r="M66" s="258">
        <v>1.5719023496293647</v>
      </c>
      <c r="N66" s="257">
        <v>0.66307576707310745</v>
      </c>
      <c r="O66" s="255">
        <v>0.99173481040464795</v>
      </c>
      <c r="P66" s="258">
        <v>1.1851169622646269</v>
      </c>
      <c r="Q66" s="257">
        <v>0.99244002059379433</v>
      </c>
      <c r="R66" s="255">
        <v>1.7971340672283078</v>
      </c>
      <c r="S66" s="258">
        <v>1.8229244948876717</v>
      </c>
      <c r="T66" s="257">
        <v>0.78236104784834637</v>
      </c>
      <c r="U66" s="255">
        <v>1.1923604430157171</v>
      </c>
      <c r="V66" s="258">
        <v>1.3565815139328492</v>
      </c>
      <c r="W66" s="257">
        <v>0.66056983229953847</v>
      </c>
      <c r="X66" s="255">
        <v>0.89508906547252465</v>
      </c>
      <c r="Y66" s="258">
        <v>0.89792654935296934</v>
      </c>
      <c r="Z66" s="257">
        <v>1.3197605365567482</v>
      </c>
      <c r="AA66" s="255">
        <v>1.6165614106125037</v>
      </c>
      <c r="AB66" s="258">
        <v>1.2015974141563803</v>
      </c>
      <c r="AC66" s="257">
        <v>6.5388797973239576</v>
      </c>
      <c r="AD66" s="255">
        <v>11.664712357215745</v>
      </c>
      <c r="AE66" s="258">
        <v>6.2836039627770672</v>
      </c>
      <c r="AF66" s="257">
        <v>2.6541025330231314</v>
      </c>
      <c r="AG66" s="255">
        <v>3.4790758855396406</v>
      </c>
      <c r="AH66" s="258">
        <v>2.2724911460145067</v>
      </c>
      <c r="AI66" s="257">
        <v>11.113690410191605</v>
      </c>
      <c r="AJ66" s="255">
        <v>15.141126277229553</v>
      </c>
      <c r="AK66" s="258">
        <v>7.974582619442927</v>
      </c>
      <c r="AL66" s="257">
        <v>0.7108645324738716</v>
      </c>
      <c r="AM66" s="255">
        <v>0.69447281310462361</v>
      </c>
      <c r="AN66" s="258">
        <v>0.98306126964641161</v>
      </c>
      <c r="AO66" s="257">
        <v>1.4882235278563352</v>
      </c>
      <c r="AP66" s="255">
        <v>1.5954192299957979</v>
      </c>
      <c r="AQ66" s="258">
        <v>1.4403797312880793</v>
      </c>
      <c r="AR66" s="257">
        <v>1.0347703952071545</v>
      </c>
      <c r="AS66" s="255">
        <v>0.76956247970538205</v>
      </c>
      <c r="AT66" s="258">
        <v>1.2273652575601517</v>
      </c>
      <c r="AU66" s="257">
        <v>2.568037509479506</v>
      </c>
      <c r="AV66" s="255">
        <v>1.6391853536297609</v>
      </c>
      <c r="AW66" s="258">
        <v>1.9432240153180897</v>
      </c>
      <c r="AX66" s="250" t="s">
        <v>263</v>
      </c>
    </row>
    <row r="67" spans="1:50" x14ac:dyDescent="0.2">
      <c r="A67" s="250" t="s">
        <v>264</v>
      </c>
      <c r="B67" s="254">
        <v>1</v>
      </c>
      <c r="C67" s="255">
        <v>1</v>
      </c>
      <c r="D67" s="256">
        <v>1</v>
      </c>
      <c r="E67" s="257">
        <v>0.8230289717271726</v>
      </c>
      <c r="F67" s="255">
        <v>0.9103940212350663</v>
      </c>
      <c r="G67" s="258">
        <v>1.2498842627760174</v>
      </c>
      <c r="H67" s="257">
        <v>0.46067909282190139</v>
      </c>
      <c r="I67" s="255">
        <v>0.54965584497796505</v>
      </c>
      <c r="J67" s="258">
        <v>0.6995564233718663</v>
      </c>
      <c r="K67" s="257">
        <v>0.44461760464354666</v>
      </c>
      <c r="L67" s="255">
        <v>0.52659376486405951</v>
      </c>
      <c r="M67" s="258">
        <v>0.68112591239467979</v>
      </c>
      <c r="N67" s="257">
        <v>0.90895203885209142</v>
      </c>
      <c r="O67" s="255">
        <v>0.96272405549247597</v>
      </c>
      <c r="P67" s="258">
        <v>1.1266184301399098</v>
      </c>
      <c r="Q67" s="257">
        <v>0.62516690345588688</v>
      </c>
      <c r="R67" s="255">
        <v>0.5920729685704188</v>
      </c>
      <c r="S67" s="258">
        <v>0.88765655992706416</v>
      </c>
      <c r="T67" s="257">
        <v>0.48853623460384876</v>
      </c>
      <c r="U67" s="255">
        <v>0.51567455877860602</v>
      </c>
      <c r="V67" s="258">
        <v>0.63939790365699833</v>
      </c>
      <c r="W67" s="257">
        <v>0.48902411800496998</v>
      </c>
      <c r="X67" s="255">
        <v>0.42974003825726065</v>
      </c>
      <c r="Y67" s="258">
        <v>0.65535496175910701</v>
      </c>
      <c r="Z67" s="257">
        <v>0.87919247658774335</v>
      </c>
      <c r="AA67" s="255">
        <v>0.99892573182464695</v>
      </c>
      <c r="AB67" s="258">
        <v>0.81519298779237825</v>
      </c>
      <c r="AC67" s="257">
        <v>0.46362715937433391</v>
      </c>
      <c r="AD67" s="255">
        <v>0.55845077703942358</v>
      </c>
      <c r="AE67" s="258">
        <v>0.42089369001583099</v>
      </c>
      <c r="AF67" s="257">
        <v>0.73855854649561992</v>
      </c>
      <c r="AG67" s="255">
        <v>0.51754870449384593</v>
      </c>
      <c r="AH67" s="258">
        <v>0.41695529949099075</v>
      </c>
      <c r="AI67" s="257">
        <v>0.57496410955566757</v>
      </c>
      <c r="AJ67" s="255">
        <v>0.4534803006062782</v>
      </c>
      <c r="AK67" s="258">
        <v>0.48340216937997771</v>
      </c>
      <c r="AL67" s="257">
        <v>0.87582346354986906</v>
      </c>
      <c r="AM67" s="255">
        <v>1.0152367887717229</v>
      </c>
      <c r="AN67" s="258">
        <v>1.3298771957918658</v>
      </c>
      <c r="AO67" s="257">
        <v>0.55136912687033235</v>
      </c>
      <c r="AP67" s="255">
        <v>0.71077525565186384</v>
      </c>
      <c r="AQ67" s="258">
        <v>0.83711838662106197</v>
      </c>
      <c r="AR67" s="257">
        <v>0.51847873342427475</v>
      </c>
      <c r="AS67" s="255">
        <v>0.41914395585005809</v>
      </c>
      <c r="AT67" s="258">
        <v>0.71919461153825814</v>
      </c>
      <c r="AU67" s="257">
        <v>0.4328642218543754</v>
      </c>
      <c r="AV67" s="255">
        <v>0.36553667672309476</v>
      </c>
      <c r="AW67" s="258">
        <v>0.51564047192626805</v>
      </c>
      <c r="AX67" s="250" t="s">
        <v>264</v>
      </c>
    </row>
    <row r="68" spans="1:50" x14ac:dyDescent="0.2">
      <c r="A68" s="250" t="s">
        <v>265</v>
      </c>
      <c r="B68" s="254">
        <v>1</v>
      </c>
      <c r="C68" s="255">
        <v>1</v>
      </c>
      <c r="D68" s="256">
        <v>1</v>
      </c>
      <c r="E68" s="257">
        <v>1.0779353434241536</v>
      </c>
      <c r="F68" s="255">
        <v>1.1344113666963851</v>
      </c>
      <c r="G68" s="258">
        <v>1.1404957147987071</v>
      </c>
      <c r="H68" s="257">
        <v>0.50175548272049109</v>
      </c>
      <c r="I68" s="255">
        <v>0.4583117226904892</v>
      </c>
      <c r="J68" s="258">
        <v>0.51089588714813039</v>
      </c>
      <c r="K68" s="257">
        <v>0.65935702977261901</v>
      </c>
      <c r="L68" s="255">
        <v>0.37643463210916511</v>
      </c>
      <c r="M68" s="258">
        <v>0.40910488772178955</v>
      </c>
      <c r="N68" s="257">
        <v>1.5277113623686485</v>
      </c>
      <c r="O68" s="255">
        <v>1.0519100900078227</v>
      </c>
      <c r="P68" s="258">
        <v>1.0110857661985149</v>
      </c>
      <c r="Q68" s="257">
        <v>0.61851601599648964</v>
      </c>
      <c r="R68" s="255">
        <v>0.73181215739475391</v>
      </c>
      <c r="S68" s="258">
        <v>0.64897208688363983</v>
      </c>
      <c r="T68" s="257">
        <v>0.71278245817578845</v>
      </c>
      <c r="U68" s="255">
        <v>0.60536972969392511</v>
      </c>
      <c r="V68" s="258">
        <v>0.29555195900824199</v>
      </c>
      <c r="W68" s="257">
        <v>0.55614169149367776</v>
      </c>
      <c r="X68" s="255">
        <v>0.53385314832536901</v>
      </c>
      <c r="Y68" s="258">
        <v>0.46921821256979462</v>
      </c>
      <c r="Z68" s="257">
        <v>1.4657815137454608</v>
      </c>
      <c r="AA68" s="255">
        <v>1.4850493396245639</v>
      </c>
      <c r="AB68" s="258">
        <v>1.1187814022435378</v>
      </c>
      <c r="AC68" s="257">
        <v>0.65232257203322341</v>
      </c>
      <c r="AD68" s="255">
        <v>0.47238639562236001</v>
      </c>
      <c r="AE68" s="258">
        <v>0.49468267254136561</v>
      </c>
      <c r="AF68" s="257">
        <v>0.97827842625852723</v>
      </c>
      <c r="AG68" s="255">
        <v>1.0704270604229988</v>
      </c>
      <c r="AH68" s="258">
        <v>0.34899757327189546</v>
      </c>
      <c r="AI68" s="257">
        <v>0.63034986565128948</v>
      </c>
      <c r="AJ68" s="255">
        <v>0.56110465299819645</v>
      </c>
      <c r="AK68" s="258">
        <v>0.31433185988595408</v>
      </c>
      <c r="AL68" s="257">
        <v>1.3387840173047745</v>
      </c>
      <c r="AM68" s="255">
        <v>1.070950806246328</v>
      </c>
      <c r="AN68" s="258">
        <v>1.0143043760587727</v>
      </c>
      <c r="AO68" s="257">
        <v>0.64874733277564001</v>
      </c>
      <c r="AP68" s="255">
        <v>0.64720446785488361</v>
      </c>
      <c r="AQ68" s="258">
        <v>0.71320381341918837</v>
      </c>
      <c r="AR68" s="257">
        <v>0.61394636880344189</v>
      </c>
      <c r="AS68" s="255">
        <v>0.32600048466017401</v>
      </c>
      <c r="AT68" s="258">
        <v>0.36576823458814467</v>
      </c>
      <c r="AU68" s="257">
        <v>0.39714085893881768</v>
      </c>
      <c r="AV68" s="255">
        <v>0.36252774830938678</v>
      </c>
      <c r="AW68" s="258">
        <v>0.29397562889505841</v>
      </c>
      <c r="AX68" s="250" t="s">
        <v>265</v>
      </c>
    </row>
    <row r="69" spans="1:50" x14ac:dyDescent="0.2">
      <c r="A69" s="250" t="s">
        <v>266</v>
      </c>
      <c r="B69" s="254">
        <v>1</v>
      </c>
      <c r="C69" s="255">
        <v>1</v>
      </c>
      <c r="D69" s="256">
        <v>1</v>
      </c>
      <c r="E69" s="257">
        <v>1.5227206594911022</v>
      </c>
      <c r="F69" s="255">
        <v>0.92666607427982772</v>
      </c>
      <c r="G69" s="258">
        <v>1.295023439494136</v>
      </c>
      <c r="H69" s="257">
        <v>12.646142337834148</v>
      </c>
      <c r="I69" s="255">
        <v>3.1105509897450832</v>
      </c>
      <c r="J69" s="258">
        <v>12.578660717787733</v>
      </c>
      <c r="K69" s="257">
        <v>19.303494016424086</v>
      </c>
      <c r="L69" s="255">
        <v>3.2564738656849999</v>
      </c>
      <c r="M69" s="258">
        <v>14.104939628180942</v>
      </c>
      <c r="N69" s="257">
        <v>1.6067048362472738</v>
      </c>
      <c r="O69" s="255">
        <v>0.27701091033123776</v>
      </c>
      <c r="P69" s="258">
        <v>0.93975992430772581</v>
      </c>
      <c r="Q69" s="257">
        <v>1.6941873404153029</v>
      </c>
      <c r="R69" s="255">
        <v>0.62988113120214029</v>
      </c>
      <c r="S69" s="258">
        <v>3.0463352880415551</v>
      </c>
      <c r="T69" s="257">
        <v>10.357585426541215</v>
      </c>
      <c r="U69" s="255">
        <v>2.2868432293783223</v>
      </c>
      <c r="V69" s="258">
        <v>8.1396309193716476</v>
      </c>
      <c r="W69" s="257">
        <v>5.2388556429389723</v>
      </c>
      <c r="X69" s="255">
        <v>2.146056985032466</v>
      </c>
      <c r="Y69" s="258">
        <v>9.8040437530031159</v>
      </c>
      <c r="Z69" s="257">
        <v>1.7297248957421496</v>
      </c>
      <c r="AA69" s="255">
        <v>1.4874780167478183</v>
      </c>
      <c r="AB69" s="258">
        <v>0.90132815301089819</v>
      </c>
      <c r="AC69" s="257">
        <v>22.692996009333342</v>
      </c>
      <c r="AD69" s="255">
        <v>22.88418838096959</v>
      </c>
      <c r="AE69" s="258">
        <v>17.056490379420961</v>
      </c>
      <c r="AF69" s="257">
        <v>13.716836621630081</v>
      </c>
      <c r="AG69" s="255">
        <v>20.323024014990349</v>
      </c>
      <c r="AH69" s="258">
        <v>7.8748007658201633</v>
      </c>
      <c r="AI69" s="257">
        <v>37.616445518865348</v>
      </c>
      <c r="AJ69" s="255">
        <v>45.313265970429974</v>
      </c>
      <c r="AK69" s="258">
        <v>14.902888369155798</v>
      </c>
      <c r="AL69" s="257">
        <v>1.1177834476375368</v>
      </c>
      <c r="AM69" s="255">
        <v>0.87584121824002781</v>
      </c>
      <c r="AN69" s="258">
        <v>1.1095970507360062</v>
      </c>
      <c r="AO69" s="257">
        <v>2.1695608202065926</v>
      </c>
      <c r="AP69" s="255">
        <v>1.5145137757834046</v>
      </c>
      <c r="AQ69" s="258">
        <v>2.0595018982340707</v>
      </c>
      <c r="AR69" s="257">
        <v>15.262032818608192</v>
      </c>
      <c r="AS69" s="255">
        <v>2.7085648071604238</v>
      </c>
      <c r="AT69" s="258">
        <v>6.1462121722604124</v>
      </c>
      <c r="AU69" s="257">
        <v>6.9999676335645873</v>
      </c>
      <c r="AV69" s="255">
        <v>3.0382039402842049</v>
      </c>
      <c r="AW69" s="258">
        <v>4.7798699272977299</v>
      </c>
      <c r="AX69" s="250" t="s">
        <v>266</v>
      </c>
    </row>
    <row r="70" spans="1:50" ht="16" thickBot="1" x14ac:dyDescent="0.25">
      <c r="A70" s="250" t="s">
        <v>267</v>
      </c>
      <c r="B70" s="264">
        <v>1</v>
      </c>
      <c r="C70" s="158">
        <v>1</v>
      </c>
      <c r="D70" s="265">
        <v>1</v>
      </c>
      <c r="E70" s="157">
        <v>1.6517847844416307</v>
      </c>
      <c r="F70" s="158">
        <v>1.5183905064192813</v>
      </c>
      <c r="G70" s="159">
        <v>1.9208461130640591</v>
      </c>
      <c r="H70" s="157">
        <v>1.6506190571408297</v>
      </c>
      <c r="I70" s="158">
        <v>1.0401264143959412</v>
      </c>
      <c r="J70" s="159">
        <v>1.0509620585203399</v>
      </c>
      <c r="K70" s="157">
        <v>1.6562982629095169</v>
      </c>
      <c r="L70" s="158">
        <v>0.90580663307137932</v>
      </c>
      <c r="M70" s="159">
        <v>1.465147967001958</v>
      </c>
      <c r="N70" s="157">
        <v>1.8122289077196121</v>
      </c>
      <c r="O70" s="158">
        <v>1.7997391951681869</v>
      </c>
      <c r="P70" s="159">
        <v>1.3612760341722703</v>
      </c>
      <c r="Q70" s="157">
        <v>2.3826787621359773</v>
      </c>
      <c r="R70" s="158">
        <v>1.538569549404492</v>
      </c>
      <c r="S70" s="159">
        <v>1.1849399257867055</v>
      </c>
      <c r="T70" s="157">
        <v>2.046403435643946</v>
      </c>
      <c r="U70" s="158">
        <v>2.1249474138737767</v>
      </c>
      <c r="V70" s="159">
        <v>1.4141200807613803</v>
      </c>
      <c r="W70" s="157">
        <v>1.263389377178473</v>
      </c>
      <c r="X70" s="158">
        <v>0.91396730495860068</v>
      </c>
      <c r="Y70" s="159">
        <v>0.87075729516848555</v>
      </c>
      <c r="Z70" s="157">
        <v>1.143586400469027</v>
      </c>
      <c r="AA70" s="158">
        <v>1.2566892863816965</v>
      </c>
      <c r="AB70" s="159">
        <v>0.91789191045682184</v>
      </c>
      <c r="AC70" s="157">
        <v>0.4928418071915005</v>
      </c>
      <c r="AD70" s="158">
        <v>0.57649098365109708</v>
      </c>
      <c r="AE70" s="159">
        <v>0.41727679949103913</v>
      </c>
      <c r="AF70" s="157">
        <v>1.2391239000510978</v>
      </c>
      <c r="AG70" s="158">
        <v>1.1250228469141126</v>
      </c>
      <c r="AH70" s="159">
        <v>0.8053058500709992</v>
      </c>
      <c r="AI70" s="157">
        <v>0.62167309931607817</v>
      </c>
      <c r="AJ70" s="158">
        <v>0.5090788104619377</v>
      </c>
      <c r="AK70" s="159">
        <v>0.51663810238123886</v>
      </c>
      <c r="AL70" s="157">
        <v>0.91435042641483466</v>
      </c>
      <c r="AM70" s="158">
        <v>0.86522155363812903</v>
      </c>
      <c r="AN70" s="159">
        <v>0.85070637445479846</v>
      </c>
      <c r="AO70" s="157">
        <v>0.85873044846125279</v>
      </c>
      <c r="AP70" s="158">
        <v>0.5861204289223314</v>
      </c>
      <c r="AQ70" s="159">
        <v>0.64643740314324405</v>
      </c>
      <c r="AR70" s="157">
        <v>1.286283606595346</v>
      </c>
      <c r="AS70" s="158">
        <v>0.8148007830255557</v>
      </c>
      <c r="AT70" s="159">
        <v>1.0551177581130333</v>
      </c>
      <c r="AU70" s="157">
        <v>1.0874957981134734</v>
      </c>
      <c r="AV70" s="158">
        <v>0.75544064891282825</v>
      </c>
      <c r="AW70" s="159">
        <v>0.74601089246710706</v>
      </c>
      <c r="AX70" s="250" t="s">
        <v>267</v>
      </c>
    </row>
    <row r="71" spans="1:50" x14ac:dyDescent="0.2">
      <c r="A71" s="2" t="s">
        <v>271</v>
      </c>
      <c r="B71" s="266" t="s">
        <v>272</v>
      </c>
      <c r="C71" s="266" t="s">
        <v>273</v>
      </c>
      <c r="D71" s="266" t="s">
        <v>274</v>
      </c>
      <c r="E71" s="266" t="s">
        <v>272</v>
      </c>
      <c r="F71" s="266" t="s">
        <v>273</v>
      </c>
      <c r="G71" s="266" t="s">
        <v>274</v>
      </c>
      <c r="H71" s="266" t="s">
        <v>272</v>
      </c>
      <c r="I71" s="266" t="s">
        <v>273</v>
      </c>
      <c r="J71" s="266" t="s">
        <v>274</v>
      </c>
      <c r="K71" s="266" t="s">
        <v>272</v>
      </c>
      <c r="L71" s="266" t="s">
        <v>273</v>
      </c>
      <c r="M71" s="266" t="s">
        <v>274</v>
      </c>
      <c r="N71" s="266" t="s">
        <v>272</v>
      </c>
      <c r="O71" s="266" t="s">
        <v>273</v>
      </c>
      <c r="P71" s="266" t="s">
        <v>274</v>
      </c>
      <c r="Q71" s="266" t="s">
        <v>272</v>
      </c>
      <c r="R71" s="266" t="s">
        <v>273</v>
      </c>
      <c r="S71" s="266" t="s">
        <v>274</v>
      </c>
      <c r="T71" s="266" t="s">
        <v>272</v>
      </c>
      <c r="U71" s="266" t="s">
        <v>273</v>
      </c>
      <c r="V71" s="266" t="s">
        <v>274</v>
      </c>
      <c r="W71" s="266" t="s">
        <v>272</v>
      </c>
      <c r="X71" s="266" t="s">
        <v>273</v>
      </c>
      <c r="Y71" s="266" t="s">
        <v>274</v>
      </c>
      <c r="Z71" s="266" t="s">
        <v>272</v>
      </c>
      <c r="AA71" s="266" t="s">
        <v>273</v>
      </c>
      <c r="AB71" s="266" t="s">
        <v>274</v>
      </c>
      <c r="AC71" s="266" t="s">
        <v>272</v>
      </c>
      <c r="AD71" s="266" t="s">
        <v>273</v>
      </c>
      <c r="AE71" s="266" t="s">
        <v>274</v>
      </c>
      <c r="AF71" s="266" t="s">
        <v>272</v>
      </c>
      <c r="AG71" s="266" t="s">
        <v>273</v>
      </c>
      <c r="AH71" s="266" t="s">
        <v>274</v>
      </c>
      <c r="AI71" s="266" t="s">
        <v>272</v>
      </c>
      <c r="AJ71" s="266" t="s">
        <v>273</v>
      </c>
      <c r="AK71" s="266" t="s">
        <v>274</v>
      </c>
      <c r="AL71" s="266" t="s">
        <v>272</v>
      </c>
      <c r="AM71" s="266" t="s">
        <v>273</v>
      </c>
      <c r="AN71" s="266" t="s">
        <v>274</v>
      </c>
      <c r="AO71" s="266" t="s">
        <v>272</v>
      </c>
      <c r="AP71" s="266" t="s">
        <v>273</v>
      </c>
      <c r="AQ71" s="266" t="s">
        <v>274</v>
      </c>
      <c r="AR71" s="266" t="s">
        <v>272</v>
      </c>
      <c r="AS71" s="266" t="s">
        <v>273</v>
      </c>
      <c r="AT71" s="266" t="s">
        <v>274</v>
      </c>
      <c r="AU71" s="266" t="s">
        <v>272</v>
      </c>
      <c r="AV71" s="266" t="s">
        <v>273</v>
      </c>
      <c r="AW71" s="266" t="s">
        <v>274</v>
      </c>
      <c r="AX71" s="2"/>
    </row>
    <row r="72" spans="1:50" x14ac:dyDescent="0.2">
      <c r="A72" s="2"/>
      <c r="B72" s="266"/>
      <c r="C72" s="266"/>
      <c r="D72" s="266"/>
      <c r="E72" s="266"/>
      <c r="F72" s="266"/>
      <c r="G72" s="266"/>
      <c r="H72" s="266"/>
      <c r="I72" s="266"/>
      <c r="J72" s="266"/>
      <c r="K72" s="266"/>
      <c r="L72" s="266"/>
      <c r="M72" s="266"/>
      <c r="N72" s="266"/>
      <c r="O72" s="266"/>
      <c r="P72" s="266"/>
      <c r="Q72" s="266"/>
      <c r="R72" s="266"/>
      <c r="S72" s="266"/>
      <c r="T72" s="266"/>
      <c r="U72" s="266"/>
      <c r="V72" s="266"/>
      <c r="W72" s="266"/>
      <c r="X72" s="266"/>
      <c r="Y72" s="266"/>
      <c r="Z72" s="266"/>
      <c r="AA72" s="266"/>
      <c r="AB72" s="266"/>
      <c r="AC72" s="266"/>
      <c r="AD72" s="266"/>
      <c r="AE72" s="266"/>
      <c r="AF72" s="266"/>
      <c r="AG72" s="266"/>
      <c r="AH72" s="266"/>
      <c r="AI72" s="266"/>
      <c r="AJ72" s="266"/>
      <c r="AK72" s="266"/>
      <c r="AL72" s="266"/>
      <c r="AM72" s="266"/>
      <c r="AN72" s="266"/>
      <c r="AO72" s="266"/>
      <c r="AP72" s="266"/>
      <c r="AQ72" s="266"/>
      <c r="AR72" s="266"/>
      <c r="AS72" s="266"/>
      <c r="AT72" s="266"/>
      <c r="AU72" s="266"/>
      <c r="AV72" s="266"/>
      <c r="AW72" s="266"/>
      <c r="AX72" s="2"/>
    </row>
    <row r="73" spans="1:50" x14ac:dyDescent="0.2">
      <c r="A73" s="2" t="s">
        <v>128</v>
      </c>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row>
    <row r="74" spans="1:50" x14ac:dyDescent="0.2">
      <c r="A74" s="267">
        <v>1</v>
      </c>
      <c r="B74" s="836" t="s">
        <v>275</v>
      </c>
      <c r="C74" s="836"/>
      <c r="D74" s="836"/>
      <c r="E74" s="836"/>
      <c r="F74" s="836"/>
      <c r="G74" s="836"/>
      <c r="H74" s="836"/>
      <c r="I74" s="836"/>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row>
    <row r="75" spans="1:50" x14ac:dyDescent="0.2">
      <c r="A75" s="244" t="s">
        <v>120</v>
      </c>
      <c r="B75" s="837" t="s">
        <v>130</v>
      </c>
      <c r="C75" s="837"/>
      <c r="D75" s="837"/>
      <c r="E75" s="837"/>
      <c r="F75" s="837"/>
      <c r="G75" s="837"/>
      <c r="H75" s="837"/>
      <c r="I75" s="837"/>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row>
  </sheetData>
  <mergeCells count="31">
    <mergeCell ref="N6:Q6"/>
    <mergeCell ref="A2:H2"/>
    <mergeCell ref="A4:K4"/>
    <mergeCell ref="B6:E6"/>
    <mergeCell ref="F6:I6"/>
    <mergeCell ref="J6:M6"/>
    <mergeCell ref="B37:J37"/>
    <mergeCell ref="B38:J38"/>
    <mergeCell ref="A40:Q40"/>
    <mergeCell ref="B42:M42"/>
    <mergeCell ref="N42:Y42"/>
    <mergeCell ref="AL42:AW42"/>
    <mergeCell ref="B43:D43"/>
    <mergeCell ref="E43:G43"/>
    <mergeCell ref="H43:J43"/>
    <mergeCell ref="K43:M43"/>
    <mergeCell ref="N43:P43"/>
    <mergeCell ref="Q43:S43"/>
    <mergeCell ref="T43:V43"/>
    <mergeCell ref="W43:Y43"/>
    <mergeCell ref="Z43:AB43"/>
    <mergeCell ref="Z42:AK42"/>
    <mergeCell ref="AU43:AW43"/>
    <mergeCell ref="AL43:AN43"/>
    <mergeCell ref="AO43:AQ43"/>
    <mergeCell ref="AR43:AT43"/>
    <mergeCell ref="B74:I74"/>
    <mergeCell ref="B75:I75"/>
    <mergeCell ref="AC43:AE43"/>
    <mergeCell ref="AF43:AH43"/>
    <mergeCell ref="AI43:AK43"/>
  </mergeCells>
  <pageMargins left="0.75" right="0.75" top="1" bottom="1" header="0.5" footer="0.5"/>
  <ignoredErrors>
    <ignoredError sqref="B8:Q34" formulaRange="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17"/>
  <sheetViews>
    <sheetView workbookViewId="0"/>
  </sheetViews>
  <sheetFormatPr baseColWidth="10" defaultColWidth="8.83203125" defaultRowHeight="15" x14ac:dyDescent="0.2"/>
  <cols>
    <col min="1" max="1" width="30.33203125" customWidth="1"/>
  </cols>
  <sheetData>
    <row r="1" spans="1:3" x14ac:dyDescent="0.2">
      <c r="A1" s="1" t="s">
        <v>276</v>
      </c>
    </row>
    <row r="2" spans="1:3" x14ac:dyDescent="0.2">
      <c r="A2" s="268" t="s">
        <v>277</v>
      </c>
      <c r="B2" s="140"/>
      <c r="C2" s="140"/>
    </row>
    <row r="3" spans="1:3" x14ac:dyDescent="0.2">
      <c r="A3" s="140"/>
      <c r="B3" s="140"/>
      <c r="C3" s="140"/>
    </row>
    <row r="4" spans="1:3" x14ac:dyDescent="0.2">
      <c r="A4" s="845" t="s">
        <v>278</v>
      </c>
      <c r="B4" s="846"/>
      <c r="C4" s="847"/>
    </row>
    <row r="5" spans="1:3" ht="16" thickBot="1" x14ac:dyDescent="0.25">
      <c r="A5" s="113" t="s">
        <v>279</v>
      </c>
      <c r="B5" s="113" t="s">
        <v>280</v>
      </c>
      <c r="C5" s="113" t="s">
        <v>281</v>
      </c>
    </row>
    <row r="6" spans="1:3" x14ac:dyDescent="0.2">
      <c r="A6" s="269" t="s">
        <v>282</v>
      </c>
      <c r="B6" s="270">
        <v>3.08</v>
      </c>
      <c r="C6" s="271" t="s">
        <v>283</v>
      </c>
    </row>
    <row r="7" spans="1:3" x14ac:dyDescent="0.2">
      <c r="A7" s="272" t="s">
        <v>284</v>
      </c>
      <c r="B7" s="273">
        <v>2.75</v>
      </c>
      <c r="C7" s="274" t="s">
        <v>283</v>
      </c>
    </row>
    <row r="8" spans="1:3" x14ac:dyDescent="0.2">
      <c r="A8" s="272" t="s">
        <v>285</v>
      </c>
      <c r="B8" s="273">
        <v>2.64</v>
      </c>
      <c r="C8" s="274" t="s">
        <v>283</v>
      </c>
    </row>
    <row r="9" spans="1:3" x14ac:dyDescent="0.2">
      <c r="A9" s="272" t="s">
        <v>286</v>
      </c>
      <c r="B9" s="273">
        <v>2.2400000000000002</v>
      </c>
      <c r="C9" s="274" t="s">
        <v>283</v>
      </c>
    </row>
    <row r="10" spans="1:3" x14ac:dyDescent="0.2">
      <c r="A10" s="272" t="s">
        <v>287</v>
      </c>
      <c r="B10" s="275">
        <v>1.91</v>
      </c>
      <c r="C10" s="274" t="s">
        <v>283</v>
      </c>
    </row>
    <row r="11" spans="1:3" x14ac:dyDescent="0.2">
      <c r="A11" s="272" t="s">
        <v>288</v>
      </c>
      <c r="B11" s="273">
        <v>1.77</v>
      </c>
      <c r="C11" s="274">
        <v>2E-3</v>
      </c>
    </row>
    <row r="12" spans="1:3" x14ac:dyDescent="0.2">
      <c r="A12" s="272" t="s">
        <v>289</v>
      </c>
      <c r="B12" s="273">
        <v>1.61</v>
      </c>
      <c r="C12" s="274">
        <v>8.0000000000000002E-3</v>
      </c>
    </row>
    <row r="13" spans="1:3" ht="16" thickBot="1" x14ac:dyDescent="0.25">
      <c r="A13" s="276" t="s">
        <v>290</v>
      </c>
      <c r="B13" s="277">
        <v>1.1399999999999999</v>
      </c>
      <c r="C13" s="278">
        <v>0.24099999999999999</v>
      </c>
    </row>
    <row r="14" spans="1:3" x14ac:dyDescent="0.2">
      <c r="A14" s="2"/>
      <c r="B14" s="2"/>
      <c r="C14" s="2"/>
    </row>
    <row r="15" spans="1:3" x14ac:dyDescent="0.2">
      <c r="A15" s="2" t="s">
        <v>128</v>
      </c>
      <c r="B15" s="2"/>
      <c r="C15" s="2"/>
    </row>
    <row r="16" spans="1:3" x14ac:dyDescent="0.2">
      <c r="A16" s="848" t="s">
        <v>291</v>
      </c>
      <c r="B16" s="849"/>
      <c r="C16" s="850"/>
    </row>
    <row r="17" spans="1:3" x14ac:dyDescent="0.2">
      <c r="A17" s="851" t="s">
        <v>292</v>
      </c>
      <c r="B17" s="852"/>
      <c r="C17" s="853"/>
    </row>
  </sheetData>
  <mergeCells count="3">
    <mergeCell ref="A4:C4"/>
    <mergeCell ref="A16:C16"/>
    <mergeCell ref="A17:C1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83"/>
  <sheetViews>
    <sheetView workbookViewId="0"/>
  </sheetViews>
  <sheetFormatPr baseColWidth="10" defaultColWidth="8.83203125" defaultRowHeight="15" x14ac:dyDescent="0.2"/>
  <cols>
    <col min="1" max="1" width="8.6640625" bestFit="1" customWidth="1"/>
    <col min="2" max="2" width="5.83203125" bestFit="1" customWidth="1"/>
    <col min="3" max="3" width="10.83203125" bestFit="1" customWidth="1"/>
    <col min="4" max="4" width="11.6640625" bestFit="1" customWidth="1"/>
    <col min="5" max="5" width="10.6640625" bestFit="1" customWidth="1"/>
    <col min="6" max="6" width="17.1640625" bestFit="1" customWidth="1"/>
    <col min="8" max="8" width="12.6640625" bestFit="1" customWidth="1"/>
  </cols>
  <sheetData>
    <row r="1" spans="1:9" x14ac:dyDescent="0.2">
      <c r="A1" s="1" t="s">
        <v>293</v>
      </c>
      <c r="B1" s="2"/>
      <c r="C1" s="2"/>
      <c r="D1" s="2"/>
      <c r="E1" s="2"/>
      <c r="F1" s="2"/>
      <c r="G1" s="2"/>
      <c r="H1" s="2"/>
      <c r="I1" s="2"/>
    </row>
    <row r="2" spans="1:9" ht="34" customHeight="1" x14ac:dyDescent="0.2">
      <c r="A2" s="856" t="s">
        <v>294</v>
      </c>
      <c r="B2" s="856"/>
      <c r="C2" s="856"/>
      <c r="D2" s="856"/>
      <c r="E2" s="856"/>
      <c r="F2" s="2"/>
      <c r="G2" s="2"/>
      <c r="H2" s="2"/>
      <c r="I2" s="2"/>
    </row>
    <row r="3" spans="1:9" x14ac:dyDescent="0.2">
      <c r="A3" s="856"/>
      <c r="B3" s="856"/>
      <c r="C3" s="856"/>
      <c r="D3" s="856"/>
      <c r="E3" s="856"/>
      <c r="F3" s="2"/>
      <c r="G3" s="2"/>
      <c r="H3" s="2"/>
      <c r="I3" s="2"/>
    </row>
    <row r="4" spans="1:9" x14ac:dyDescent="0.2">
      <c r="A4" s="280"/>
      <c r="B4" s="280"/>
      <c r="C4" s="280"/>
      <c r="D4" s="280"/>
      <c r="E4" s="280"/>
      <c r="F4" s="2"/>
      <c r="G4" s="2"/>
      <c r="H4" s="2"/>
      <c r="I4" s="2"/>
    </row>
    <row r="5" spans="1:9" x14ac:dyDescent="0.2">
      <c r="A5" s="247" t="s">
        <v>295</v>
      </c>
      <c r="B5" s="281" t="s">
        <v>296</v>
      </c>
      <c r="C5" s="281" t="s">
        <v>297</v>
      </c>
      <c r="D5" s="281" t="s">
        <v>298</v>
      </c>
      <c r="E5" s="281" t="s">
        <v>299</v>
      </c>
      <c r="F5" s="281" t="s">
        <v>300</v>
      </c>
      <c r="G5" s="2"/>
      <c r="H5" s="8" t="s">
        <v>301</v>
      </c>
      <c r="I5" s="8"/>
    </row>
    <row r="6" spans="1:9" x14ac:dyDescent="0.2">
      <c r="A6" s="854" t="s">
        <v>302</v>
      </c>
      <c r="B6" s="247">
        <v>1</v>
      </c>
      <c r="C6" s="247">
        <v>-0.68378375183301898</v>
      </c>
      <c r="D6" s="247" t="s">
        <v>303</v>
      </c>
      <c r="E6" s="247">
        <v>100</v>
      </c>
      <c r="F6" s="247">
        <v>0</v>
      </c>
      <c r="G6" s="2"/>
      <c r="H6" s="282">
        <v>2.4129000000000001E-2</v>
      </c>
      <c r="I6" s="283"/>
    </row>
    <row r="7" spans="1:9" x14ac:dyDescent="0.2">
      <c r="A7" s="855"/>
      <c r="B7" s="247">
        <v>2</v>
      </c>
      <c r="C7" s="247">
        <v>-0.68378375183301898</v>
      </c>
      <c r="D7" s="247" t="s">
        <v>303</v>
      </c>
      <c r="E7" s="247">
        <v>100</v>
      </c>
      <c r="F7" s="247">
        <v>0</v>
      </c>
      <c r="G7" s="2"/>
      <c r="H7" s="2"/>
      <c r="I7" s="2"/>
    </row>
    <row r="8" spans="1:9" x14ac:dyDescent="0.2">
      <c r="A8" s="854" t="s">
        <v>304</v>
      </c>
      <c r="B8" s="247">
        <v>3</v>
      </c>
      <c r="C8" s="247">
        <v>-0.62990638220188699</v>
      </c>
      <c r="D8" s="247" t="s">
        <v>303</v>
      </c>
      <c r="E8" s="247">
        <v>29</v>
      </c>
      <c r="F8" s="247">
        <v>1</v>
      </c>
      <c r="G8" s="2"/>
      <c r="H8" s="2"/>
      <c r="I8" s="2"/>
    </row>
    <row r="9" spans="1:9" x14ac:dyDescent="0.2">
      <c r="A9" s="855"/>
      <c r="B9" s="247">
        <v>4</v>
      </c>
      <c r="C9" s="247">
        <v>-0.62990638220188699</v>
      </c>
      <c r="D9" s="247" t="s">
        <v>303</v>
      </c>
      <c r="E9" s="247">
        <v>29</v>
      </c>
      <c r="F9" s="247">
        <v>1</v>
      </c>
      <c r="G9" s="2"/>
      <c r="H9" s="2"/>
      <c r="I9" s="2"/>
    </row>
    <row r="10" spans="1:9" x14ac:dyDescent="0.2">
      <c r="A10" s="854" t="s">
        <v>305</v>
      </c>
      <c r="B10" s="247">
        <v>5</v>
      </c>
      <c r="C10" s="247">
        <v>-0.61281412729528295</v>
      </c>
      <c r="D10" s="247" t="s">
        <v>303</v>
      </c>
      <c r="E10" s="247">
        <v>36</v>
      </c>
      <c r="F10" s="247">
        <v>1</v>
      </c>
      <c r="G10" s="2"/>
      <c r="H10" s="2"/>
      <c r="I10" s="2"/>
    </row>
    <row r="11" spans="1:9" x14ac:dyDescent="0.2">
      <c r="A11" s="855"/>
      <c r="B11" s="247">
        <v>6</v>
      </c>
      <c r="C11" s="247">
        <v>-0.61281412729528295</v>
      </c>
      <c r="D11" s="247" t="s">
        <v>303</v>
      </c>
      <c r="E11" s="247">
        <v>26</v>
      </c>
      <c r="F11" s="247">
        <v>1</v>
      </c>
      <c r="G11" s="2"/>
      <c r="H11" s="2"/>
      <c r="I11" s="2"/>
    </row>
    <row r="12" spans="1:9" x14ac:dyDescent="0.2">
      <c r="A12" s="854" t="s">
        <v>306</v>
      </c>
      <c r="B12" s="247">
        <v>7</v>
      </c>
      <c r="C12" s="247">
        <v>-0.57456845460283001</v>
      </c>
      <c r="D12" s="247" t="s">
        <v>303</v>
      </c>
      <c r="E12" s="247">
        <v>31</v>
      </c>
      <c r="F12" s="247">
        <v>1</v>
      </c>
      <c r="G12" s="2"/>
      <c r="H12" s="2"/>
      <c r="I12" s="2"/>
    </row>
    <row r="13" spans="1:9" x14ac:dyDescent="0.2">
      <c r="A13" s="855"/>
      <c r="B13" s="247">
        <v>8</v>
      </c>
      <c r="C13" s="247">
        <v>-0.57456845460283001</v>
      </c>
      <c r="D13" s="247" t="s">
        <v>303</v>
      </c>
      <c r="E13" s="247">
        <v>31</v>
      </c>
      <c r="F13" s="247">
        <v>1</v>
      </c>
      <c r="G13" s="2"/>
      <c r="H13" s="2"/>
      <c r="I13" s="2"/>
    </row>
    <row r="14" spans="1:9" x14ac:dyDescent="0.2">
      <c r="A14" s="854" t="s">
        <v>307</v>
      </c>
      <c r="B14" s="247">
        <v>9</v>
      </c>
      <c r="C14" s="247">
        <v>-0.50200565718018897</v>
      </c>
      <c r="D14" s="247" t="s">
        <v>303</v>
      </c>
      <c r="E14" s="247">
        <v>54</v>
      </c>
      <c r="F14" s="247">
        <v>1</v>
      </c>
      <c r="G14" s="2"/>
      <c r="H14" s="2"/>
      <c r="I14" s="2"/>
    </row>
    <row r="15" spans="1:9" x14ac:dyDescent="0.2">
      <c r="A15" s="855"/>
      <c r="B15" s="247">
        <v>10</v>
      </c>
      <c r="C15" s="247">
        <v>-0.50200565718018897</v>
      </c>
      <c r="D15" s="247" t="s">
        <v>303</v>
      </c>
      <c r="E15" s="247">
        <v>100</v>
      </c>
      <c r="F15" s="247">
        <v>0</v>
      </c>
      <c r="G15" s="2"/>
      <c r="H15" s="2"/>
      <c r="I15" s="2"/>
    </row>
    <row r="16" spans="1:9" x14ac:dyDescent="0.2">
      <c r="A16" s="854" t="s">
        <v>308</v>
      </c>
      <c r="B16" s="247">
        <v>11</v>
      </c>
      <c r="C16" s="247">
        <v>-0.49134849830849098</v>
      </c>
      <c r="D16" s="247" t="s">
        <v>303</v>
      </c>
      <c r="E16" s="247">
        <v>100</v>
      </c>
      <c r="F16" s="247">
        <v>0</v>
      </c>
      <c r="G16" s="2"/>
      <c r="H16" s="2"/>
      <c r="I16" s="2"/>
    </row>
    <row r="17" spans="1:9" x14ac:dyDescent="0.2">
      <c r="A17" s="855"/>
      <c r="B17" s="247">
        <v>12</v>
      </c>
      <c r="C17" s="247">
        <v>-0.49134849830849098</v>
      </c>
      <c r="D17" s="247" t="s">
        <v>303</v>
      </c>
      <c r="E17" s="247">
        <v>100</v>
      </c>
      <c r="F17" s="247">
        <v>0</v>
      </c>
      <c r="G17" s="2"/>
      <c r="H17" s="2"/>
      <c r="I17" s="2"/>
    </row>
    <row r="18" spans="1:9" x14ac:dyDescent="0.2">
      <c r="A18" s="854" t="s">
        <v>309</v>
      </c>
      <c r="B18" s="247">
        <v>13</v>
      </c>
      <c r="C18" s="247">
        <v>-0.48472573173113198</v>
      </c>
      <c r="D18" s="247" t="s">
        <v>303</v>
      </c>
      <c r="E18" s="247">
        <v>25</v>
      </c>
      <c r="F18" s="247">
        <v>1</v>
      </c>
      <c r="G18" s="2"/>
      <c r="H18" s="2"/>
      <c r="I18" s="2"/>
    </row>
    <row r="19" spans="1:9" x14ac:dyDescent="0.2">
      <c r="A19" s="855"/>
      <c r="B19" s="247">
        <v>14</v>
      </c>
      <c r="C19" s="247">
        <v>-0.48472573173113198</v>
      </c>
      <c r="D19" s="247" t="s">
        <v>303</v>
      </c>
      <c r="E19" s="247">
        <v>16</v>
      </c>
      <c r="F19" s="247">
        <v>1</v>
      </c>
      <c r="G19" s="2"/>
      <c r="H19" s="2"/>
      <c r="I19" s="2"/>
    </row>
    <row r="20" spans="1:9" x14ac:dyDescent="0.2">
      <c r="A20" s="854" t="s">
        <v>310</v>
      </c>
      <c r="B20" s="247">
        <v>15</v>
      </c>
      <c r="C20" s="247">
        <v>-0.477037043546226</v>
      </c>
      <c r="D20" s="247" t="s">
        <v>303</v>
      </c>
      <c r="E20" s="247">
        <v>100</v>
      </c>
      <c r="F20" s="247">
        <v>0</v>
      </c>
      <c r="G20" s="2"/>
      <c r="H20" s="2"/>
      <c r="I20" s="2"/>
    </row>
    <row r="21" spans="1:9" x14ac:dyDescent="0.2">
      <c r="A21" s="855"/>
      <c r="B21" s="247">
        <v>16</v>
      </c>
      <c r="C21" s="247">
        <v>-0.477037043546226</v>
      </c>
      <c r="D21" s="247" t="s">
        <v>303</v>
      </c>
      <c r="E21" s="247">
        <v>100</v>
      </c>
      <c r="F21" s="247">
        <v>0</v>
      </c>
      <c r="G21" s="2"/>
      <c r="H21" s="2"/>
      <c r="I21" s="2"/>
    </row>
    <row r="22" spans="1:9" x14ac:dyDescent="0.2">
      <c r="A22" s="854" t="s">
        <v>311</v>
      </c>
      <c r="B22" s="247">
        <v>17</v>
      </c>
      <c r="C22" s="247">
        <v>-0.40289341483301899</v>
      </c>
      <c r="D22" s="247" t="s">
        <v>303</v>
      </c>
      <c r="E22" s="247">
        <v>17</v>
      </c>
      <c r="F22" s="247">
        <v>1</v>
      </c>
      <c r="G22" s="2"/>
      <c r="H22" s="2"/>
      <c r="I22" s="2"/>
    </row>
    <row r="23" spans="1:9" x14ac:dyDescent="0.2">
      <c r="A23" s="855"/>
      <c r="B23" s="247">
        <v>18</v>
      </c>
      <c r="C23" s="247">
        <v>-0.40289341483301899</v>
      </c>
      <c r="D23" s="247" t="s">
        <v>303</v>
      </c>
      <c r="E23" s="247">
        <v>27</v>
      </c>
      <c r="F23" s="247">
        <v>1</v>
      </c>
      <c r="G23" s="2"/>
      <c r="H23" s="2"/>
      <c r="I23" s="2"/>
    </row>
    <row r="24" spans="1:9" x14ac:dyDescent="0.2">
      <c r="A24" s="854" t="s">
        <v>312</v>
      </c>
      <c r="B24" s="247">
        <v>19</v>
      </c>
      <c r="C24" s="247">
        <v>-0.38121024088679201</v>
      </c>
      <c r="D24" s="247" t="s">
        <v>303</v>
      </c>
      <c r="E24" s="247">
        <v>17</v>
      </c>
      <c r="F24" s="247">
        <v>1</v>
      </c>
      <c r="G24" s="2"/>
      <c r="H24" s="2"/>
      <c r="I24" s="2"/>
    </row>
    <row r="25" spans="1:9" x14ac:dyDescent="0.2">
      <c r="A25" s="855"/>
      <c r="B25" s="247">
        <v>20</v>
      </c>
      <c r="C25" s="247">
        <v>-0.38121024088679201</v>
      </c>
      <c r="D25" s="247" t="s">
        <v>303</v>
      </c>
      <c r="E25" s="247">
        <v>100</v>
      </c>
      <c r="F25" s="247">
        <v>0</v>
      </c>
      <c r="G25" s="2"/>
      <c r="H25" s="2"/>
      <c r="I25" s="2"/>
    </row>
    <row r="26" spans="1:9" x14ac:dyDescent="0.2">
      <c r="A26" s="854" t="s">
        <v>313</v>
      </c>
      <c r="B26" s="247">
        <v>21</v>
      </c>
      <c r="C26" s="247">
        <v>-0.26857104620849098</v>
      </c>
      <c r="D26" s="247" t="s">
        <v>303</v>
      </c>
      <c r="E26" s="247">
        <v>100</v>
      </c>
      <c r="F26" s="247">
        <v>0</v>
      </c>
      <c r="G26" s="2"/>
      <c r="H26" s="2"/>
      <c r="I26" s="2"/>
    </row>
    <row r="27" spans="1:9" x14ac:dyDescent="0.2">
      <c r="A27" s="855"/>
      <c r="B27" s="247">
        <v>22</v>
      </c>
      <c r="C27" s="247">
        <v>-0.26857104620849098</v>
      </c>
      <c r="D27" s="247" t="s">
        <v>303</v>
      </c>
      <c r="E27" s="247">
        <v>100</v>
      </c>
      <c r="F27" s="247">
        <v>0</v>
      </c>
      <c r="G27" s="2"/>
      <c r="H27" s="2"/>
      <c r="I27" s="2"/>
    </row>
    <row r="28" spans="1:9" x14ac:dyDescent="0.2">
      <c r="A28" s="854" t="s">
        <v>314</v>
      </c>
      <c r="B28" s="247">
        <v>23</v>
      </c>
      <c r="C28" s="247">
        <v>-0.13378344421226401</v>
      </c>
      <c r="D28" s="247" t="s">
        <v>303</v>
      </c>
      <c r="E28" s="247">
        <v>12</v>
      </c>
      <c r="F28" s="247">
        <v>1</v>
      </c>
      <c r="G28" s="2"/>
      <c r="H28" s="2"/>
      <c r="I28" s="2"/>
    </row>
    <row r="29" spans="1:9" x14ac:dyDescent="0.2">
      <c r="A29" s="855"/>
      <c r="B29" s="247">
        <v>24</v>
      </c>
      <c r="C29" s="247">
        <v>-0.13378344421226401</v>
      </c>
      <c r="D29" s="247" t="s">
        <v>303</v>
      </c>
      <c r="E29" s="247">
        <v>6</v>
      </c>
      <c r="F29" s="247">
        <v>1</v>
      </c>
      <c r="G29" s="2"/>
      <c r="H29" s="2"/>
      <c r="I29" s="2"/>
    </row>
    <row r="30" spans="1:9" x14ac:dyDescent="0.2">
      <c r="A30" s="854" t="s">
        <v>315</v>
      </c>
      <c r="B30" s="247">
        <v>25</v>
      </c>
      <c r="C30" s="247">
        <v>-7.7297821958490595E-2</v>
      </c>
      <c r="D30" s="247" t="s">
        <v>303</v>
      </c>
      <c r="E30" s="247">
        <v>30</v>
      </c>
      <c r="F30" s="247">
        <v>1</v>
      </c>
      <c r="G30" s="2"/>
      <c r="H30" s="2"/>
      <c r="I30" s="2"/>
    </row>
    <row r="31" spans="1:9" x14ac:dyDescent="0.2">
      <c r="A31" s="855"/>
      <c r="B31" s="247">
        <v>26</v>
      </c>
      <c r="C31" s="247">
        <v>-7.7297821958490595E-2</v>
      </c>
      <c r="D31" s="247" t="s">
        <v>303</v>
      </c>
      <c r="E31" s="247">
        <v>37</v>
      </c>
      <c r="F31" s="247">
        <v>1</v>
      </c>
      <c r="G31" s="2"/>
      <c r="H31" s="2"/>
      <c r="I31" s="2"/>
    </row>
    <row r="32" spans="1:9" x14ac:dyDescent="0.2">
      <c r="A32" s="854" t="s">
        <v>316</v>
      </c>
      <c r="B32" s="247">
        <v>27</v>
      </c>
      <c r="C32" s="247">
        <v>-2.3968306874528299E-2</v>
      </c>
      <c r="D32" s="247" t="s">
        <v>303</v>
      </c>
      <c r="E32" s="247">
        <v>100</v>
      </c>
      <c r="F32" s="247">
        <v>0</v>
      </c>
      <c r="G32" s="2"/>
      <c r="H32" s="2"/>
      <c r="I32" s="2"/>
    </row>
    <row r="33" spans="1:9" x14ac:dyDescent="0.2">
      <c r="A33" s="855"/>
      <c r="B33" s="247">
        <v>28</v>
      </c>
      <c r="C33" s="247">
        <v>-2.3968306874528299E-2</v>
      </c>
      <c r="D33" s="247" t="s">
        <v>303</v>
      </c>
      <c r="E33" s="247">
        <v>100</v>
      </c>
      <c r="F33" s="247">
        <v>0</v>
      </c>
      <c r="G33" s="2"/>
      <c r="H33" s="2"/>
      <c r="I33" s="2"/>
    </row>
    <row r="34" spans="1:9" x14ac:dyDescent="0.2">
      <c r="A34" s="854" t="s">
        <v>317</v>
      </c>
      <c r="B34" s="247">
        <v>29</v>
      </c>
      <c r="C34" s="247">
        <v>3.27965765226415E-2</v>
      </c>
      <c r="D34" s="247" t="s">
        <v>303</v>
      </c>
      <c r="E34" s="247">
        <v>15</v>
      </c>
      <c r="F34" s="247">
        <v>1</v>
      </c>
      <c r="G34" s="2"/>
      <c r="H34" s="2"/>
      <c r="I34" s="2"/>
    </row>
    <row r="35" spans="1:9" x14ac:dyDescent="0.2">
      <c r="A35" s="855"/>
      <c r="B35" s="247">
        <v>30</v>
      </c>
      <c r="C35" s="247">
        <v>3.27965765226415E-2</v>
      </c>
      <c r="D35" s="247" t="s">
        <v>303</v>
      </c>
      <c r="E35" s="247">
        <v>24</v>
      </c>
      <c r="F35" s="247">
        <v>1</v>
      </c>
      <c r="G35" s="2"/>
      <c r="H35" s="2"/>
      <c r="I35" s="2"/>
    </row>
    <row r="36" spans="1:9" x14ac:dyDescent="0.2">
      <c r="A36" s="854" t="s">
        <v>318</v>
      </c>
      <c r="B36" s="247">
        <v>31</v>
      </c>
      <c r="C36" s="247">
        <v>9.3543892434905698E-2</v>
      </c>
      <c r="D36" s="247" t="s">
        <v>303</v>
      </c>
      <c r="E36" s="247">
        <v>100</v>
      </c>
      <c r="F36" s="247">
        <v>0</v>
      </c>
      <c r="G36" s="2"/>
      <c r="H36" s="2"/>
      <c r="I36" s="2"/>
    </row>
    <row r="37" spans="1:9" x14ac:dyDescent="0.2">
      <c r="A37" s="855"/>
      <c r="B37" s="247">
        <v>32</v>
      </c>
      <c r="C37" s="247">
        <v>9.3543892434905698E-2</v>
      </c>
      <c r="D37" s="247" t="s">
        <v>303</v>
      </c>
      <c r="E37" s="247">
        <v>100</v>
      </c>
      <c r="F37" s="247">
        <v>0</v>
      </c>
      <c r="G37" s="2"/>
      <c r="H37" s="2"/>
      <c r="I37" s="2"/>
    </row>
    <row r="38" spans="1:9" x14ac:dyDescent="0.2">
      <c r="A38" s="854" t="s">
        <v>319</v>
      </c>
      <c r="B38" s="247">
        <v>33</v>
      </c>
      <c r="C38" s="247">
        <v>0.13812308044717</v>
      </c>
      <c r="D38" s="247" t="s">
        <v>303</v>
      </c>
      <c r="E38" s="247">
        <v>21</v>
      </c>
      <c r="F38" s="247">
        <v>1</v>
      </c>
      <c r="G38" s="2"/>
      <c r="H38" s="2"/>
      <c r="I38" s="2"/>
    </row>
    <row r="39" spans="1:9" x14ac:dyDescent="0.2">
      <c r="A39" s="855"/>
      <c r="B39" s="247">
        <v>34</v>
      </c>
      <c r="C39" s="247">
        <v>0.13812308044717</v>
      </c>
      <c r="D39" s="247" t="s">
        <v>303</v>
      </c>
      <c r="E39" s="247">
        <v>36</v>
      </c>
      <c r="F39" s="247">
        <v>1</v>
      </c>
      <c r="G39" s="2"/>
      <c r="H39" s="2"/>
      <c r="I39" s="2"/>
    </row>
    <row r="40" spans="1:9" x14ac:dyDescent="0.2">
      <c r="A40" s="854" t="s">
        <v>320</v>
      </c>
      <c r="B40" s="247">
        <v>35</v>
      </c>
      <c r="C40" s="247">
        <v>0.19567854145754701</v>
      </c>
      <c r="D40" s="247" t="s">
        <v>303</v>
      </c>
      <c r="E40" s="247">
        <v>34</v>
      </c>
      <c r="F40" s="247">
        <v>1</v>
      </c>
      <c r="G40" s="2"/>
      <c r="H40" s="2"/>
      <c r="I40" s="2"/>
    </row>
    <row r="41" spans="1:9" x14ac:dyDescent="0.2">
      <c r="A41" s="855"/>
      <c r="B41" s="247">
        <v>36</v>
      </c>
      <c r="C41" s="247">
        <v>0.19567854145754701</v>
      </c>
      <c r="D41" s="247" t="s">
        <v>303</v>
      </c>
      <c r="E41" s="247">
        <v>28</v>
      </c>
      <c r="F41" s="247">
        <v>1</v>
      </c>
      <c r="G41" s="2"/>
      <c r="H41" s="2"/>
      <c r="I41" s="2"/>
    </row>
    <row r="42" spans="1:9" x14ac:dyDescent="0.2">
      <c r="A42" s="854" t="s">
        <v>321</v>
      </c>
      <c r="B42" s="247">
        <v>37</v>
      </c>
      <c r="C42" s="247">
        <v>0.20316400809433999</v>
      </c>
      <c r="D42" s="247" t="s">
        <v>303</v>
      </c>
      <c r="E42" s="247">
        <v>100</v>
      </c>
      <c r="F42" s="247">
        <v>0</v>
      </c>
      <c r="G42" s="2"/>
      <c r="H42" s="2"/>
      <c r="I42" s="2"/>
    </row>
    <row r="43" spans="1:9" x14ac:dyDescent="0.2">
      <c r="A43" s="855"/>
      <c r="B43" s="247">
        <v>38</v>
      </c>
      <c r="C43" s="247">
        <v>0.20316400809433999</v>
      </c>
      <c r="D43" s="247" t="s">
        <v>303</v>
      </c>
      <c r="E43" s="247">
        <v>100</v>
      </c>
      <c r="F43" s="247">
        <v>0</v>
      </c>
      <c r="G43" s="2"/>
      <c r="H43" s="2"/>
      <c r="I43" s="2"/>
    </row>
    <row r="44" spans="1:9" x14ac:dyDescent="0.2">
      <c r="A44" s="854" t="s">
        <v>322</v>
      </c>
      <c r="B44" s="247">
        <v>39</v>
      </c>
      <c r="C44" s="247">
        <v>0.26240027554716999</v>
      </c>
      <c r="D44" s="247" t="s">
        <v>323</v>
      </c>
      <c r="E44" s="247">
        <v>100</v>
      </c>
      <c r="F44" s="247">
        <v>0</v>
      </c>
      <c r="G44" s="2"/>
      <c r="H44" s="2"/>
      <c r="I44" s="2"/>
    </row>
    <row r="45" spans="1:9" x14ac:dyDescent="0.2">
      <c r="A45" s="855"/>
      <c r="B45" s="247">
        <v>40</v>
      </c>
      <c r="C45" s="247">
        <v>0.26240027554716999</v>
      </c>
      <c r="D45" s="247" t="s">
        <v>323</v>
      </c>
      <c r="E45" s="247">
        <v>100</v>
      </c>
      <c r="F45" s="247">
        <v>0</v>
      </c>
      <c r="G45" s="2"/>
      <c r="H45" s="2"/>
      <c r="I45" s="2"/>
    </row>
    <row r="46" spans="1:9" x14ac:dyDescent="0.2">
      <c r="A46" s="854" t="s">
        <v>324</v>
      </c>
      <c r="B46" s="247">
        <v>41</v>
      </c>
      <c r="C46" s="247">
        <v>0.33701540261226398</v>
      </c>
      <c r="D46" s="247" t="s">
        <v>323</v>
      </c>
      <c r="E46" s="247">
        <v>43</v>
      </c>
      <c r="F46" s="247">
        <v>1</v>
      </c>
      <c r="G46" s="2"/>
      <c r="H46" s="2"/>
      <c r="I46" s="2"/>
    </row>
    <row r="47" spans="1:9" x14ac:dyDescent="0.2">
      <c r="A47" s="855"/>
      <c r="B47" s="247">
        <v>42</v>
      </c>
      <c r="C47" s="247">
        <v>0.33701540261226398</v>
      </c>
      <c r="D47" s="247" t="s">
        <v>323</v>
      </c>
      <c r="E47" s="247">
        <v>26</v>
      </c>
      <c r="F47" s="247">
        <v>1</v>
      </c>
      <c r="G47" s="2"/>
      <c r="H47" s="2"/>
      <c r="I47" s="2"/>
    </row>
    <row r="48" spans="1:9" x14ac:dyDescent="0.2">
      <c r="A48" s="854" t="s">
        <v>325</v>
      </c>
      <c r="B48" s="247">
        <v>43</v>
      </c>
      <c r="C48" s="247">
        <v>0.38820559258962301</v>
      </c>
      <c r="D48" s="247" t="s">
        <v>323</v>
      </c>
      <c r="E48" s="247">
        <v>100</v>
      </c>
      <c r="F48" s="247">
        <v>0</v>
      </c>
      <c r="G48" s="2"/>
      <c r="H48" s="2"/>
      <c r="I48" s="2"/>
    </row>
    <row r="49" spans="1:9" x14ac:dyDescent="0.2">
      <c r="A49" s="855"/>
      <c r="B49" s="247">
        <v>44</v>
      </c>
      <c r="C49" s="247">
        <v>0.38820559258962301</v>
      </c>
      <c r="D49" s="247" t="s">
        <v>323</v>
      </c>
      <c r="E49" s="247">
        <v>100</v>
      </c>
      <c r="F49" s="247">
        <v>0</v>
      </c>
      <c r="G49" s="2"/>
      <c r="H49" s="2"/>
      <c r="I49" s="2"/>
    </row>
    <row r="50" spans="1:9" x14ac:dyDescent="0.2">
      <c r="A50" s="854" t="s">
        <v>326</v>
      </c>
      <c r="B50" s="247">
        <v>45</v>
      </c>
      <c r="C50" s="247">
        <v>0.428797780771698</v>
      </c>
      <c r="D50" s="247" t="s">
        <v>323</v>
      </c>
      <c r="E50" s="247">
        <v>100</v>
      </c>
      <c r="F50" s="247">
        <v>0</v>
      </c>
      <c r="G50" s="2"/>
      <c r="H50" s="2"/>
      <c r="I50" s="2"/>
    </row>
    <row r="51" spans="1:9" x14ac:dyDescent="0.2">
      <c r="A51" s="855"/>
      <c r="B51" s="247">
        <v>46</v>
      </c>
      <c r="C51" s="247">
        <v>0.428797780771698</v>
      </c>
      <c r="D51" s="247" t="s">
        <v>323</v>
      </c>
      <c r="E51" s="247">
        <v>100</v>
      </c>
      <c r="F51" s="247">
        <v>0</v>
      </c>
      <c r="G51" s="2"/>
      <c r="H51" s="2"/>
      <c r="I51" s="2"/>
    </row>
    <row r="52" spans="1:9" x14ac:dyDescent="0.2">
      <c r="A52" s="854" t="s">
        <v>327</v>
      </c>
      <c r="B52" s="247">
        <v>47</v>
      </c>
      <c r="C52" s="247">
        <v>0.428828895313208</v>
      </c>
      <c r="D52" s="247" t="s">
        <v>323</v>
      </c>
      <c r="E52" s="247">
        <v>13</v>
      </c>
      <c r="F52" s="247">
        <v>1</v>
      </c>
      <c r="G52" s="2"/>
      <c r="H52" s="2"/>
      <c r="I52" s="2"/>
    </row>
    <row r="53" spans="1:9" x14ac:dyDescent="0.2">
      <c r="A53" s="855"/>
      <c r="B53" s="247">
        <v>48</v>
      </c>
      <c r="C53" s="247">
        <v>0.428828895313208</v>
      </c>
      <c r="D53" s="247" t="s">
        <v>323</v>
      </c>
      <c r="E53" s="247">
        <v>13</v>
      </c>
      <c r="F53" s="247">
        <v>1</v>
      </c>
      <c r="G53" s="2"/>
      <c r="H53" s="2"/>
      <c r="I53" s="2"/>
    </row>
    <row r="54" spans="1:9" x14ac:dyDescent="0.2">
      <c r="A54" s="854" t="s">
        <v>328</v>
      </c>
      <c r="B54" s="247">
        <v>49</v>
      </c>
      <c r="C54" s="247">
        <v>0.447048114942453</v>
      </c>
      <c r="D54" s="247" t="s">
        <v>323</v>
      </c>
      <c r="E54" s="247">
        <v>17</v>
      </c>
      <c r="F54" s="247">
        <v>1</v>
      </c>
      <c r="G54" s="2"/>
      <c r="H54" s="2"/>
      <c r="I54" s="2"/>
    </row>
    <row r="55" spans="1:9" x14ac:dyDescent="0.2">
      <c r="A55" s="855"/>
      <c r="B55" s="247">
        <v>50</v>
      </c>
      <c r="C55" s="247">
        <v>0.447048114942453</v>
      </c>
      <c r="D55" s="247" t="s">
        <v>323</v>
      </c>
      <c r="E55" s="247">
        <v>16</v>
      </c>
      <c r="F55" s="247">
        <v>1</v>
      </c>
      <c r="G55" s="2"/>
      <c r="H55" s="2"/>
      <c r="I55" s="2"/>
    </row>
    <row r="56" spans="1:9" x14ac:dyDescent="0.2">
      <c r="A56" s="854" t="s">
        <v>329</v>
      </c>
      <c r="B56" s="247">
        <v>51</v>
      </c>
      <c r="C56" s="247">
        <v>0.49833363298584898</v>
      </c>
      <c r="D56" s="247" t="s">
        <v>323</v>
      </c>
      <c r="E56" s="247">
        <v>100</v>
      </c>
      <c r="F56" s="247">
        <v>0</v>
      </c>
      <c r="G56" s="2"/>
      <c r="H56" s="2"/>
      <c r="I56" s="2"/>
    </row>
    <row r="57" spans="1:9" x14ac:dyDescent="0.2">
      <c r="A57" s="855"/>
      <c r="B57" s="247">
        <v>52</v>
      </c>
      <c r="C57" s="247">
        <v>0.49833363298584898</v>
      </c>
      <c r="D57" s="247" t="s">
        <v>323</v>
      </c>
      <c r="E57" s="247">
        <v>100</v>
      </c>
      <c r="F57" s="247">
        <v>0</v>
      </c>
      <c r="G57" s="2"/>
      <c r="H57" s="2"/>
      <c r="I57" s="2"/>
    </row>
    <row r="58" spans="1:9" x14ac:dyDescent="0.2">
      <c r="A58" s="854" t="s">
        <v>330</v>
      </c>
      <c r="B58" s="247">
        <v>53</v>
      </c>
      <c r="C58" s="247">
        <v>0.537322681112264</v>
      </c>
      <c r="D58" s="247" t="s">
        <v>323</v>
      </c>
      <c r="E58" s="247">
        <v>100</v>
      </c>
      <c r="F58" s="247">
        <v>0</v>
      </c>
      <c r="G58" s="2"/>
      <c r="H58" s="2"/>
      <c r="I58" s="2"/>
    </row>
    <row r="59" spans="1:9" x14ac:dyDescent="0.2">
      <c r="A59" s="855"/>
      <c r="B59" s="247">
        <v>54</v>
      </c>
      <c r="C59" s="247">
        <v>0.537322681112264</v>
      </c>
      <c r="D59" s="247" t="s">
        <v>323</v>
      </c>
      <c r="E59" s="247">
        <v>100</v>
      </c>
      <c r="F59" s="247">
        <v>0</v>
      </c>
      <c r="G59" s="2"/>
      <c r="H59" s="2"/>
      <c r="I59" s="2"/>
    </row>
    <row r="60" spans="1:9" x14ac:dyDescent="0.2">
      <c r="A60" s="854" t="s">
        <v>331</v>
      </c>
      <c r="B60" s="247">
        <v>55</v>
      </c>
      <c r="C60" s="247">
        <v>0.59153846310000002</v>
      </c>
      <c r="D60" s="247" t="s">
        <v>323</v>
      </c>
      <c r="E60" s="247">
        <v>65</v>
      </c>
      <c r="F60" s="247">
        <v>1</v>
      </c>
      <c r="G60" s="2"/>
      <c r="H60" s="2"/>
      <c r="I60" s="2"/>
    </row>
    <row r="61" spans="1:9" x14ac:dyDescent="0.2">
      <c r="A61" s="855"/>
      <c r="B61" s="247">
        <v>56</v>
      </c>
      <c r="C61" s="247">
        <v>0.59153846310000002</v>
      </c>
      <c r="D61" s="247" t="s">
        <v>323</v>
      </c>
      <c r="E61" s="247">
        <v>61</v>
      </c>
      <c r="F61" s="247">
        <v>1</v>
      </c>
      <c r="G61" s="2"/>
      <c r="H61" s="2"/>
      <c r="I61" s="2"/>
    </row>
    <row r="62" spans="1:9" x14ac:dyDescent="0.2">
      <c r="A62" s="854" t="s">
        <v>332</v>
      </c>
      <c r="B62" s="247">
        <v>57</v>
      </c>
      <c r="C62" s="247">
        <v>0.63563748354528304</v>
      </c>
      <c r="D62" s="247" t="s">
        <v>323</v>
      </c>
      <c r="E62" s="247">
        <v>100</v>
      </c>
      <c r="F62" s="247">
        <v>0</v>
      </c>
      <c r="G62" s="2"/>
      <c r="H62" s="2"/>
      <c r="I62" s="2"/>
    </row>
    <row r="63" spans="1:9" x14ac:dyDescent="0.2">
      <c r="A63" s="855"/>
      <c r="B63" s="247">
        <v>58</v>
      </c>
      <c r="C63" s="247">
        <v>0.63563748354528304</v>
      </c>
      <c r="D63" s="247" t="s">
        <v>323</v>
      </c>
      <c r="E63" s="247">
        <v>100</v>
      </c>
      <c r="F63" s="247">
        <v>0</v>
      </c>
      <c r="G63" s="2"/>
      <c r="H63" s="2"/>
      <c r="I63" s="2"/>
    </row>
    <row r="64" spans="1:9" x14ac:dyDescent="0.2">
      <c r="A64" s="854" t="s">
        <v>333</v>
      </c>
      <c r="B64" s="247">
        <v>59</v>
      </c>
      <c r="C64" s="247">
        <v>0.72210180756037701</v>
      </c>
      <c r="D64" s="247" t="s">
        <v>323</v>
      </c>
      <c r="E64" s="247">
        <v>100</v>
      </c>
      <c r="F64" s="247">
        <v>0</v>
      </c>
      <c r="G64" s="2"/>
      <c r="H64" s="2"/>
      <c r="I64" s="2"/>
    </row>
    <row r="65" spans="1:9" x14ac:dyDescent="0.2">
      <c r="A65" s="855"/>
      <c r="B65" s="247">
        <v>60</v>
      </c>
      <c r="C65" s="247">
        <v>0.72210180756037701</v>
      </c>
      <c r="D65" s="247" t="s">
        <v>323</v>
      </c>
      <c r="E65" s="247">
        <v>100</v>
      </c>
      <c r="F65" s="247">
        <v>0</v>
      </c>
      <c r="G65" s="2"/>
      <c r="H65" s="2"/>
      <c r="I65" s="2"/>
    </row>
    <row r="66" spans="1:9" x14ac:dyDescent="0.2">
      <c r="A66" s="854" t="s">
        <v>334</v>
      </c>
      <c r="B66" s="247">
        <v>61</v>
      </c>
      <c r="C66" s="247">
        <v>0.73331589910565997</v>
      </c>
      <c r="D66" s="247" t="s">
        <v>323</v>
      </c>
      <c r="E66" s="247">
        <v>100</v>
      </c>
      <c r="F66" s="247">
        <v>0</v>
      </c>
      <c r="G66" s="2"/>
      <c r="H66" s="2"/>
      <c r="I66" s="2"/>
    </row>
    <row r="67" spans="1:9" x14ac:dyDescent="0.2">
      <c r="A67" s="855"/>
      <c r="B67" s="247">
        <v>62</v>
      </c>
      <c r="C67" s="247">
        <v>0.73331589910565997</v>
      </c>
      <c r="D67" s="247" t="s">
        <v>323</v>
      </c>
      <c r="E67" s="247">
        <v>100</v>
      </c>
      <c r="F67" s="247">
        <v>0</v>
      </c>
      <c r="G67" s="2"/>
      <c r="H67" s="2"/>
      <c r="I67" s="2"/>
    </row>
    <row r="68" spans="1:9" x14ac:dyDescent="0.2">
      <c r="A68" s="854" t="s">
        <v>335</v>
      </c>
      <c r="B68" s="247">
        <v>63</v>
      </c>
      <c r="C68" s="247">
        <v>0.752697514957547</v>
      </c>
      <c r="D68" s="247" t="s">
        <v>323</v>
      </c>
      <c r="E68" s="247">
        <v>100</v>
      </c>
      <c r="F68" s="247">
        <v>0</v>
      </c>
      <c r="G68" s="2"/>
      <c r="H68" s="2"/>
      <c r="I68" s="2"/>
    </row>
    <row r="69" spans="1:9" x14ac:dyDescent="0.2">
      <c r="A69" s="855"/>
      <c r="B69" s="247">
        <v>64</v>
      </c>
      <c r="C69" s="247">
        <v>0.752697514957547</v>
      </c>
      <c r="D69" s="247" t="s">
        <v>323</v>
      </c>
      <c r="E69" s="247">
        <v>100</v>
      </c>
      <c r="F69" s="247">
        <v>0</v>
      </c>
      <c r="G69" s="2"/>
      <c r="H69" s="2"/>
      <c r="I69" s="2"/>
    </row>
    <row r="70" spans="1:9" x14ac:dyDescent="0.2">
      <c r="A70" s="247" t="s">
        <v>336</v>
      </c>
      <c r="B70" s="247">
        <v>65</v>
      </c>
      <c r="C70" s="247">
        <v>0.78055219371886797</v>
      </c>
      <c r="D70" s="247" t="s">
        <v>323</v>
      </c>
      <c r="E70" s="247">
        <v>16</v>
      </c>
      <c r="F70" s="247">
        <v>1</v>
      </c>
      <c r="G70" s="2"/>
      <c r="H70" s="2"/>
      <c r="I70" s="2"/>
    </row>
    <row r="71" spans="1:9" x14ac:dyDescent="0.2">
      <c r="A71" s="854" t="s">
        <v>337</v>
      </c>
      <c r="B71" s="247">
        <v>66</v>
      </c>
      <c r="C71" s="247">
        <v>0.83727918037924498</v>
      </c>
      <c r="D71" s="247" t="s">
        <v>323</v>
      </c>
      <c r="E71" s="247">
        <v>100</v>
      </c>
      <c r="F71" s="247">
        <v>0</v>
      </c>
      <c r="G71" s="2"/>
      <c r="H71" s="2"/>
      <c r="I71" s="2"/>
    </row>
    <row r="72" spans="1:9" x14ac:dyDescent="0.2">
      <c r="A72" s="855"/>
      <c r="B72" s="247">
        <v>67</v>
      </c>
      <c r="C72" s="247">
        <v>0.83727918037924498</v>
      </c>
      <c r="D72" s="247" t="s">
        <v>323</v>
      </c>
      <c r="E72" s="247">
        <v>100</v>
      </c>
      <c r="F72" s="247">
        <v>0</v>
      </c>
      <c r="G72" s="2"/>
      <c r="H72" s="2"/>
      <c r="I72" s="2"/>
    </row>
    <row r="73" spans="1:9" x14ac:dyDescent="0.2">
      <c r="A73" s="854" t="s">
        <v>338</v>
      </c>
      <c r="B73" s="247">
        <v>68</v>
      </c>
      <c r="C73" s="247">
        <v>0.90867930858490598</v>
      </c>
      <c r="D73" s="247" t="s">
        <v>323</v>
      </c>
      <c r="E73" s="247">
        <v>33</v>
      </c>
      <c r="F73" s="247">
        <v>1</v>
      </c>
      <c r="G73" s="2"/>
      <c r="H73" s="2"/>
      <c r="I73" s="2"/>
    </row>
    <row r="74" spans="1:9" x14ac:dyDescent="0.2">
      <c r="A74" s="855"/>
      <c r="B74" s="247">
        <v>69</v>
      </c>
      <c r="C74" s="247">
        <v>0.90867930858490598</v>
      </c>
      <c r="D74" s="247" t="s">
        <v>323</v>
      </c>
      <c r="E74" s="247">
        <v>34</v>
      </c>
      <c r="F74" s="247">
        <v>1</v>
      </c>
      <c r="G74" s="2"/>
      <c r="H74" s="2"/>
      <c r="I74" s="2"/>
    </row>
    <row r="75" spans="1:9" x14ac:dyDescent="0.2">
      <c r="A75" s="854" t="s">
        <v>339</v>
      </c>
      <c r="B75" s="247">
        <v>70</v>
      </c>
      <c r="C75" s="247">
        <v>0.956761348674528</v>
      </c>
      <c r="D75" s="247" t="s">
        <v>323</v>
      </c>
      <c r="E75" s="247">
        <v>32</v>
      </c>
      <c r="F75" s="247">
        <v>1</v>
      </c>
      <c r="G75" s="2"/>
      <c r="H75" s="2"/>
      <c r="I75" s="2"/>
    </row>
    <row r="76" spans="1:9" x14ac:dyDescent="0.2">
      <c r="A76" s="855"/>
      <c r="B76" s="247">
        <v>71</v>
      </c>
      <c r="C76" s="247">
        <v>0.956761348674528</v>
      </c>
      <c r="D76" s="247" t="s">
        <v>323</v>
      </c>
      <c r="E76" s="247">
        <v>33</v>
      </c>
      <c r="F76" s="247">
        <v>1</v>
      </c>
      <c r="G76" s="2"/>
      <c r="H76" s="2"/>
      <c r="I76" s="2"/>
    </row>
    <row r="77" spans="1:9" x14ac:dyDescent="0.2">
      <c r="A77" s="854" t="s">
        <v>340</v>
      </c>
      <c r="B77" s="247">
        <v>72</v>
      </c>
      <c r="C77" s="247">
        <v>1.05630950667547</v>
      </c>
      <c r="D77" s="247" t="s">
        <v>323</v>
      </c>
      <c r="E77" s="247">
        <v>100</v>
      </c>
      <c r="F77" s="247">
        <v>0</v>
      </c>
      <c r="G77" s="2"/>
      <c r="H77" s="2"/>
      <c r="I77" s="2"/>
    </row>
    <row r="78" spans="1:9" x14ac:dyDescent="0.2">
      <c r="A78" s="855"/>
      <c r="B78" s="247">
        <v>73</v>
      </c>
      <c r="C78" s="247">
        <v>1.05630950667547</v>
      </c>
      <c r="D78" s="247" t="s">
        <v>323</v>
      </c>
      <c r="E78" s="247">
        <v>100</v>
      </c>
      <c r="F78" s="247">
        <v>0</v>
      </c>
      <c r="G78" s="2"/>
      <c r="H78" s="2"/>
      <c r="I78" s="2"/>
    </row>
    <row r="79" spans="1:9" x14ac:dyDescent="0.2">
      <c r="A79" s="854" t="s">
        <v>341</v>
      </c>
      <c r="B79" s="247">
        <v>74</v>
      </c>
      <c r="C79" s="247">
        <v>1.14648960767358</v>
      </c>
      <c r="D79" s="247" t="s">
        <v>323</v>
      </c>
      <c r="E79" s="247">
        <v>100</v>
      </c>
      <c r="F79" s="247">
        <v>0</v>
      </c>
      <c r="G79" s="2"/>
      <c r="H79" s="2"/>
      <c r="I79" s="2"/>
    </row>
    <row r="80" spans="1:9" x14ac:dyDescent="0.2">
      <c r="A80" s="855"/>
      <c r="B80" s="247">
        <v>75</v>
      </c>
      <c r="C80" s="247">
        <v>1.14648960767358</v>
      </c>
      <c r="D80" s="247" t="s">
        <v>323</v>
      </c>
      <c r="E80" s="247">
        <v>100</v>
      </c>
      <c r="F80" s="247">
        <v>0</v>
      </c>
      <c r="G80" s="2"/>
      <c r="H80" s="2"/>
      <c r="I80" s="2"/>
    </row>
    <row r="81" spans="1:9" x14ac:dyDescent="0.2">
      <c r="A81" s="854" t="s">
        <v>342</v>
      </c>
      <c r="B81" s="247">
        <v>76</v>
      </c>
      <c r="C81" s="247">
        <v>1.2791807848141501</v>
      </c>
      <c r="D81" s="247" t="s">
        <v>323</v>
      </c>
      <c r="E81" s="247">
        <v>100</v>
      </c>
      <c r="F81" s="247">
        <v>0</v>
      </c>
      <c r="G81" s="2"/>
      <c r="H81" s="2"/>
      <c r="I81" s="2"/>
    </row>
    <row r="82" spans="1:9" x14ac:dyDescent="0.2">
      <c r="A82" s="855"/>
      <c r="B82" s="247">
        <v>77</v>
      </c>
      <c r="C82" s="247">
        <v>1.2791807848141501</v>
      </c>
      <c r="D82" s="247" t="s">
        <v>323</v>
      </c>
      <c r="E82" s="247">
        <v>100</v>
      </c>
      <c r="F82" s="247">
        <v>0</v>
      </c>
      <c r="G82" s="2"/>
      <c r="H82" s="2"/>
      <c r="I82" s="2"/>
    </row>
    <row r="83" spans="1:9" x14ac:dyDescent="0.2">
      <c r="A83" s="2"/>
      <c r="B83" s="2"/>
      <c r="C83" s="2"/>
      <c r="D83" s="2"/>
      <c r="E83" s="2"/>
      <c r="F83" s="2"/>
      <c r="G83" s="2"/>
      <c r="H83" s="2"/>
      <c r="I83" s="2"/>
    </row>
  </sheetData>
  <mergeCells count="39">
    <mergeCell ref="A14:A15"/>
    <mergeCell ref="A2:E3"/>
    <mergeCell ref="A6:A7"/>
    <mergeCell ref="A8:A9"/>
    <mergeCell ref="A10:A11"/>
    <mergeCell ref="A12:A13"/>
    <mergeCell ref="A38:A39"/>
    <mergeCell ref="A16:A17"/>
    <mergeCell ref="A18:A19"/>
    <mergeCell ref="A20:A21"/>
    <mergeCell ref="A22:A23"/>
    <mergeCell ref="A24:A25"/>
    <mergeCell ref="A26:A27"/>
    <mergeCell ref="A28:A29"/>
    <mergeCell ref="A30:A31"/>
    <mergeCell ref="A32:A33"/>
    <mergeCell ref="A34:A35"/>
    <mergeCell ref="A36:A37"/>
    <mergeCell ref="A62:A63"/>
    <mergeCell ref="A40:A41"/>
    <mergeCell ref="A42:A43"/>
    <mergeCell ref="A44:A45"/>
    <mergeCell ref="A46:A47"/>
    <mergeCell ref="A48:A49"/>
    <mergeCell ref="A50:A51"/>
    <mergeCell ref="A52:A53"/>
    <mergeCell ref="A54:A55"/>
    <mergeCell ref="A56:A57"/>
    <mergeCell ref="A58:A59"/>
    <mergeCell ref="A60:A61"/>
    <mergeCell ref="A77:A78"/>
    <mergeCell ref="A79:A80"/>
    <mergeCell ref="A81:A82"/>
    <mergeCell ref="A64:A65"/>
    <mergeCell ref="A66:A67"/>
    <mergeCell ref="A68:A69"/>
    <mergeCell ref="A71:A72"/>
    <mergeCell ref="A73:A74"/>
    <mergeCell ref="A75:A7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757"/>
  <sheetViews>
    <sheetView workbookViewId="0">
      <selection activeCell="A2" sqref="A2:E3"/>
    </sheetView>
  </sheetViews>
  <sheetFormatPr baseColWidth="10" defaultColWidth="8.83203125" defaultRowHeight="15" x14ac:dyDescent="0.2"/>
  <cols>
    <col min="1" max="1" width="8.1640625" customWidth="1"/>
    <col min="2" max="2" width="7.33203125" bestFit="1" customWidth="1"/>
    <col min="3" max="3" width="10.83203125" bestFit="1" customWidth="1"/>
    <col min="4" max="4" width="11.6640625" bestFit="1" customWidth="1"/>
    <col min="5" max="5" width="8.33203125" bestFit="1" customWidth="1"/>
    <col min="6" max="6" width="24.33203125" bestFit="1" customWidth="1"/>
    <col min="8" max="8" width="12.6640625" bestFit="1" customWidth="1"/>
    <col min="10" max="10" width="8" bestFit="1" customWidth="1"/>
    <col min="11" max="11" width="10.83203125" bestFit="1" customWidth="1"/>
    <col min="12" max="12" width="11.6640625" bestFit="1" customWidth="1"/>
    <col min="13" max="13" width="8.33203125" bestFit="1" customWidth="1"/>
    <col min="14" max="14" width="24.33203125" bestFit="1" customWidth="1"/>
    <col min="16" max="16" width="12.6640625" bestFit="1" customWidth="1"/>
  </cols>
  <sheetData>
    <row r="1" spans="1:16" x14ac:dyDescent="0.2">
      <c r="A1" s="1" t="s">
        <v>343</v>
      </c>
      <c r="B1" s="2"/>
      <c r="C1" s="2"/>
      <c r="D1" s="2"/>
      <c r="E1" s="2"/>
      <c r="F1" s="2"/>
      <c r="G1" s="2"/>
      <c r="H1" s="2"/>
      <c r="I1" s="2"/>
      <c r="J1" s="2"/>
      <c r="K1" s="2"/>
      <c r="L1" s="2"/>
      <c r="M1" s="2"/>
      <c r="N1" s="2"/>
      <c r="O1" s="2"/>
      <c r="P1" s="2"/>
    </row>
    <row r="2" spans="1:16" x14ac:dyDescent="0.2">
      <c r="A2" s="856" t="s">
        <v>344</v>
      </c>
      <c r="B2" s="856"/>
      <c r="C2" s="856"/>
      <c r="D2" s="856"/>
      <c r="E2" s="856"/>
      <c r="F2" s="284"/>
      <c r="G2" s="284"/>
      <c r="H2" s="2"/>
      <c r="I2" s="2"/>
      <c r="J2" s="2"/>
      <c r="K2" s="2"/>
      <c r="L2" s="2"/>
      <c r="M2" s="2"/>
      <c r="N2" s="2"/>
      <c r="O2" s="2"/>
      <c r="P2" s="2"/>
    </row>
    <row r="3" spans="1:16" x14ac:dyDescent="0.2">
      <c r="A3" s="856"/>
      <c r="B3" s="856"/>
      <c r="C3" s="856"/>
      <c r="D3" s="856"/>
      <c r="E3" s="856"/>
      <c r="F3" s="284"/>
      <c r="G3" s="284"/>
      <c r="H3" s="2"/>
      <c r="I3" s="2"/>
      <c r="J3" s="2"/>
      <c r="K3" s="2"/>
      <c r="L3" s="2"/>
      <c r="M3" s="2"/>
      <c r="N3" s="2"/>
      <c r="O3" s="2"/>
      <c r="P3" s="2"/>
    </row>
    <row r="4" spans="1:16" ht="30" x14ac:dyDescent="0.2">
      <c r="A4" s="285"/>
      <c r="B4" s="857" t="s">
        <v>345</v>
      </c>
      <c r="C4" s="858"/>
      <c r="D4" s="858"/>
      <c r="E4" s="858"/>
      <c r="F4" s="858"/>
      <c r="G4" s="285"/>
      <c r="H4" s="2"/>
      <c r="I4" s="2"/>
      <c r="J4" s="286" t="s">
        <v>346</v>
      </c>
      <c r="K4" s="287"/>
      <c r="L4" s="287"/>
      <c r="M4" s="287"/>
      <c r="N4" s="287"/>
      <c r="O4" s="2"/>
      <c r="P4" s="2"/>
    </row>
    <row r="5" spans="1:16" x14ac:dyDescent="0.2">
      <c r="A5" s="2"/>
      <c r="B5" s="281" t="s">
        <v>347</v>
      </c>
      <c r="C5" s="281" t="s">
        <v>348</v>
      </c>
      <c r="D5" s="281" t="s">
        <v>298</v>
      </c>
      <c r="E5" s="281" t="s">
        <v>349</v>
      </c>
      <c r="F5" s="281" t="s">
        <v>350</v>
      </c>
      <c r="G5" s="2"/>
      <c r="H5" s="8" t="s">
        <v>301</v>
      </c>
      <c r="I5" s="2"/>
      <c r="J5" s="281" t="s">
        <v>347</v>
      </c>
      <c r="K5" s="281" t="s">
        <v>348</v>
      </c>
      <c r="L5" s="281" t="s">
        <v>298</v>
      </c>
      <c r="M5" s="281" t="s">
        <v>349</v>
      </c>
      <c r="N5" s="281" t="s">
        <v>350</v>
      </c>
      <c r="O5" s="2"/>
      <c r="P5" s="8" t="s">
        <v>301</v>
      </c>
    </row>
    <row r="6" spans="1:16" x14ac:dyDescent="0.2">
      <c r="A6" s="2"/>
      <c r="B6" s="247">
        <v>3632</v>
      </c>
      <c r="C6" s="247">
        <v>-1.72941747199296</v>
      </c>
      <c r="D6" s="247" t="s">
        <v>303</v>
      </c>
      <c r="E6" s="247">
        <v>0.36</v>
      </c>
      <c r="F6" s="247">
        <v>1</v>
      </c>
      <c r="G6" s="2"/>
      <c r="H6" s="282">
        <v>2.3989E-2</v>
      </c>
      <c r="I6" s="2"/>
      <c r="J6" s="247" t="s">
        <v>351</v>
      </c>
      <c r="K6" s="247">
        <v>-0.58978690053435101</v>
      </c>
      <c r="L6" s="247" t="s">
        <v>303</v>
      </c>
      <c r="M6" s="288">
        <v>6.4010833329999999</v>
      </c>
      <c r="N6" s="247">
        <v>0</v>
      </c>
      <c r="O6" s="2"/>
      <c r="P6" s="282">
        <v>1.54E-4</v>
      </c>
    </row>
    <row r="7" spans="1:16" x14ac:dyDescent="0.2">
      <c r="A7" s="2"/>
      <c r="B7" s="247">
        <v>2212</v>
      </c>
      <c r="C7" s="247">
        <v>-1.5003477890422501</v>
      </c>
      <c r="D7" s="247" t="s">
        <v>303</v>
      </c>
      <c r="E7" s="247">
        <v>0.98</v>
      </c>
      <c r="F7" s="247">
        <v>1</v>
      </c>
      <c r="G7" s="2"/>
      <c r="H7" s="2"/>
      <c r="I7" s="2"/>
      <c r="J7" s="247" t="s">
        <v>352</v>
      </c>
      <c r="K7" s="247">
        <v>-0.58902476712468199</v>
      </c>
      <c r="L7" s="247" t="s">
        <v>303</v>
      </c>
      <c r="M7" s="288">
        <v>0.77758333300000004</v>
      </c>
      <c r="N7" s="247">
        <v>1</v>
      </c>
      <c r="O7" s="2"/>
      <c r="P7" s="2"/>
    </row>
    <row r="8" spans="1:16" x14ac:dyDescent="0.2">
      <c r="A8" s="2"/>
      <c r="B8" s="247">
        <v>3595</v>
      </c>
      <c r="C8" s="247">
        <v>-1.1854274825704201</v>
      </c>
      <c r="D8" s="247" t="s">
        <v>303</v>
      </c>
      <c r="E8" s="247">
        <v>0.19</v>
      </c>
      <c r="F8" s="247">
        <v>1</v>
      </c>
      <c r="G8" s="2"/>
      <c r="H8" s="2"/>
      <c r="I8" s="2"/>
      <c r="J8" s="247" t="s">
        <v>353</v>
      </c>
      <c r="K8" s="247">
        <v>-0.58277369412213698</v>
      </c>
      <c r="L8" s="247" t="s">
        <v>303</v>
      </c>
      <c r="M8" s="288">
        <v>0.95</v>
      </c>
      <c r="N8" s="247">
        <v>1</v>
      </c>
      <c r="O8" s="2"/>
      <c r="P8" s="2"/>
    </row>
    <row r="9" spans="1:16" x14ac:dyDescent="0.2">
      <c r="A9" s="2"/>
      <c r="B9" s="247">
        <v>3722</v>
      </c>
      <c r="C9" s="247">
        <v>-1.1632969410915499</v>
      </c>
      <c r="D9" s="247" t="s">
        <v>303</v>
      </c>
      <c r="E9" s="247">
        <v>2.3199999999999998</v>
      </c>
      <c r="F9" s="247">
        <v>0</v>
      </c>
      <c r="G9" s="2"/>
      <c r="H9" s="2"/>
      <c r="I9" s="2"/>
      <c r="J9" s="247" t="s">
        <v>354</v>
      </c>
      <c r="K9" s="247">
        <v>-0.57486673646310404</v>
      </c>
      <c r="L9" s="247" t="s">
        <v>303</v>
      </c>
      <c r="M9" s="288">
        <v>0.79400000000000004</v>
      </c>
      <c r="N9" s="247">
        <v>1</v>
      </c>
      <c r="O9" s="2"/>
      <c r="P9" s="2"/>
    </row>
    <row r="10" spans="1:16" x14ac:dyDescent="0.2">
      <c r="A10" s="2"/>
      <c r="B10" s="247">
        <v>2273</v>
      </c>
      <c r="C10" s="247">
        <v>-1.0991370864577501</v>
      </c>
      <c r="D10" s="247" t="s">
        <v>303</v>
      </c>
      <c r="E10" s="247">
        <v>0.43</v>
      </c>
      <c r="F10" s="247">
        <v>1</v>
      </c>
      <c r="G10" s="2"/>
      <c r="H10" s="2"/>
      <c r="I10" s="2"/>
      <c r="J10" s="247" t="s">
        <v>355</v>
      </c>
      <c r="K10" s="247">
        <v>-0.56832875715012698</v>
      </c>
      <c r="L10" s="247" t="s">
        <v>303</v>
      </c>
      <c r="M10" s="288">
        <v>0.74466666699999995</v>
      </c>
      <c r="N10" s="247">
        <v>1</v>
      </c>
      <c r="O10" s="2"/>
      <c r="P10" s="2"/>
    </row>
    <row r="11" spans="1:16" x14ac:dyDescent="0.2">
      <c r="A11" s="2"/>
      <c r="B11" s="247">
        <v>2229</v>
      </c>
      <c r="C11" s="247">
        <v>-0.859737082774648</v>
      </c>
      <c r="D11" s="247" t="s">
        <v>303</v>
      </c>
      <c r="E11" s="247">
        <v>1.36</v>
      </c>
      <c r="F11" s="247">
        <v>1</v>
      </c>
      <c r="G11" s="2"/>
      <c r="H11" s="2"/>
      <c r="I11" s="2"/>
      <c r="J11" s="247" t="s">
        <v>356</v>
      </c>
      <c r="K11" s="247">
        <v>-0.56221548328244297</v>
      </c>
      <c r="L11" s="247" t="s">
        <v>303</v>
      </c>
      <c r="M11" s="288">
        <v>1.0540833329999999</v>
      </c>
      <c r="N11" s="247">
        <v>1</v>
      </c>
      <c r="O11" s="2"/>
      <c r="P11" s="2"/>
    </row>
    <row r="12" spans="1:16" x14ac:dyDescent="0.2">
      <c r="A12" s="2"/>
      <c r="B12" s="247">
        <v>3618</v>
      </c>
      <c r="C12" s="247">
        <v>-0.83691283125352101</v>
      </c>
      <c r="D12" s="247" t="s">
        <v>303</v>
      </c>
      <c r="E12" s="247">
        <v>5.13</v>
      </c>
      <c r="F12" s="247">
        <v>0</v>
      </c>
      <c r="G12" s="2"/>
      <c r="H12" s="2"/>
      <c r="I12" s="2"/>
      <c r="J12" s="247" t="s">
        <v>357</v>
      </c>
      <c r="K12" s="247">
        <v>-0.54039105035623403</v>
      </c>
      <c r="L12" s="247" t="s">
        <v>303</v>
      </c>
      <c r="M12" s="288">
        <v>7.8302500000000004</v>
      </c>
      <c r="N12" s="247">
        <v>0</v>
      </c>
      <c r="O12" s="2"/>
      <c r="P12" s="2"/>
    </row>
    <row r="13" spans="1:16" x14ac:dyDescent="0.2">
      <c r="A13" s="2"/>
      <c r="B13" s="247">
        <v>3612</v>
      </c>
      <c r="C13" s="247">
        <v>-0.82409505839436603</v>
      </c>
      <c r="D13" s="247" t="s">
        <v>303</v>
      </c>
      <c r="E13" s="247">
        <v>4.6399999999999997</v>
      </c>
      <c r="F13" s="247">
        <v>0</v>
      </c>
      <c r="G13" s="2"/>
      <c r="H13" s="2"/>
      <c r="I13" s="2"/>
      <c r="J13" s="247" t="s">
        <v>358</v>
      </c>
      <c r="K13" s="247">
        <v>-0.53899963447837196</v>
      </c>
      <c r="L13" s="247" t="s">
        <v>303</v>
      </c>
      <c r="M13" s="288">
        <v>3.676916667</v>
      </c>
      <c r="N13" s="247">
        <v>0</v>
      </c>
      <c r="O13" s="2"/>
      <c r="P13" s="2"/>
    </row>
    <row r="14" spans="1:16" x14ac:dyDescent="0.2">
      <c r="A14" s="2"/>
      <c r="B14" s="247">
        <v>3655</v>
      </c>
      <c r="C14" s="247">
        <v>-0.81447411701408401</v>
      </c>
      <c r="D14" s="247" t="s">
        <v>303</v>
      </c>
      <c r="E14" s="247">
        <v>0.53</v>
      </c>
      <c r="F14" s="247">
        <v>1</v>
      </c>
      <c r="G14" s="2"/>
      <c r="H14" s="2"/>
      <c r="I14" s="2"/>
      <c r="J14" s="247" t="s">
        <v>359</v>
      </c>
      <c r="K14" s="247">
        <v>-0.53635959300254499</v>
      </c>
      <c r="L14" s="247" t="s">
        <v>303</v>
      </c>
      <c r="M14" s="288">
        <v>2.2231666670000001</v>
      </c>
      <c r="N14" s="247">
        <v>1</v>
      </c>
      <c r="O14" s="2"/>
      <c r="P14" s="2"/>
    </row>
    <row r="15" spans="1:16" x14ac:dyDescent="0.2">
      <c r="A15" s="2"/>
      <c r="B15" s="247">
        <v>2925</v>
      </c>
      <c r="C15" s="247">
        <v>-0.79987081390845105</v>
      </c>
      <c r="D15" s="247" t="s">
        <v>303</v>
      </c>
      <c r="E15" s="247">
        <v>9.0500000000000007</v>
      </c>
      <c r="F15" s="247">
        <v>0</v>
      </c>
      <c r="G15" s="2"/>
      <c r="H15" s="2"/>
      <c r="I15" s="2"/>
      <c r="J15" s="247" t="s">
        <v>360</v>
      </c>
      <c r="K15" s="247">
        <v>-0.51952677114503798</v>
      </c>
      <c r="L15" s="247" t="s">
        <v>303</v>
      </c>
      <c r="M15" s="288">
        <v>0.68174999999999997</v>
      </c>
      <c r="N15" s="247">
        <v>1</v>
      </c>
      <c r="O15" s="2"/>
      <c r="P15" s="2"/>
    </row>
    <row r="16" spans="1:16" x14ac:dyDescent="0.2">
      <c r="A16" s="2"/>
      <c r="B16" s="247">
        <v>3438</v>
      </c>
      <c r="C16" s="247">
        <v>-0.79146263652816895</v>
      </c>
      <c r="D16" s="247" t="s">
        <v>303</v>
      </c>
      <c r="E16" s="247">
        <v>4.1399999999999997</v>
      </c>
      <c r="F16" s="247">
        <v>0</v>
      </c>
      <c r="G16" s="2"/>
      <c r="H16" s="2"/>
      <c r="I16" s="2"/>
      <c r="J16" s="247" t="s">
        <v>361</v>
      </c>
      <c r="K16" s="247">
        <v>-0.51765716905852399</v>
      </c>
      <c r="L16" s="247" t="s">
        <v>303</v>
      </c>
      <c r="M16" s="288">
        <v>1.0349166670000001</v>
      </c>
      <c r="N16" s="247">
        <v>1</v>
      </c>
      <c r="O16" s="2"/>
      <c r="P16" s="2"/>
    </row>
    <row r="17" spans="1:16" x14ac:dyDescent="0.2">
      <c r="A17" s="2"/>
      <c r="B17" s="247">
        <v>2608</v>
      </c>
      <c r="C17" s="247">
        <v>-0.77459736847183103</v>
      </c>
      <c r="D17" s="247" t="s">
        <v>303</v>
      </c>
      <c r="E17" s="247">
        <v>1.08</v>
      </c>
      <c r="F17" s="247">
        <v>1</v>
      </c>
      <c r="G17" s="2"/>
      <c r="H17" s="2"/>
      <c r="I17" s="2"/>
      <c r="J17" s="247" t="s">
        <v>362</v>
      </c>
      <c r="K17" s="247">
        <v>-0.50721720674300297</v>
      </c>
      <c r="L17" s="247" t="s">
        <v>303</v>
      </c>
      <c r="M17" s="288">
        <v>3.8330000000000002</v>
      </c>
      <c r="N17" s="247">
        <v>0</v>
      </c>
      <c r="O17" s="2"/>
      <c r="P17" s="2"/>
    </row>
    <row r="18" spans="1:16" x14ac:dyDescent="0.2">
      <c r="A18" s="2"/>
      <c r="B18" s="247">
        <v>3756</v>
      </c>
      <c r="C18" s="247">
        <v>-0.77394032102112698</v>
      </c>
      <c r="D18" s="247" t="s">
        <v>303</v>
      </c>
      <c r="E18" s="247">
        <v>1.1000000000000001</v>
      </c>
      <c r="F18" s="247">
        <v>0</v>
      </c>
      <c r="G18" s="2"/>
      <c r="H18" s="2"/>
      <c r="I18" s="2"/>
      <c r="J18" s="247" t="s">
        <v>363</v>
      </c>
      <c r="K18" s="247">
        <v>-0.493599267048346</v>
      </c>
      <c r="L18" s="247" t="s">
        <v>303</v>
      </c>
      <c r="M18" s="288">
        <v>7.4195833330000003</v>
      </c>
      <c r="N18" s="247">
        <v>0</v>
      </c>
      <c r="O18" s="2"/>
      <c r="P18" s="2"/>
    </row>
    <row r="19" spans="1:16" x14ac:dyDescent="0.2">
      <c r="A19" s="2"/>
      <c r="B19" s="247">
        <v>2957</v>
      </c>
      <c r="C19" s="247">
        <v>-0.76058954008450697</v>
      </c>
      <c r="D19" s="247" t="s">
        <v>303</v>
      </c>
      <c r="E19" s="247">
        <v>4.54</v>
      </c>
      <c r="F19" s="247">
        <v>0</v>
      </c>
      <c r="G19" s="2"/>
      <c r="H19" s="2"/>
      <c r="I19" s="2"/>
      <c r="J19" s="247" t="s">
        <v>364</v>
      </c>
      <c r="K19" s="247">
        <v>-0.47836882653944002</v>
      </c>
      <c r="L19" s="247" t="s">
        <v>303</v>
      </c>
      <c r="M19" s="288">
        <v>8.0300833330000003</v>
      </c>
      <c r="N19" s="247">
        <v>0</v>
      </c>
      <c r="O19" s="2"/>
      <c r="P19" s="2"/>
    </row>
    <row r="20" spans="1:16" x14ac:dyDescent="0.2">
      <c r="A20" s="2"/>
      <c r="B20" s="247">
        <v>2146</v>
      </c>
      <c r="C20" s="247">
        <v>-0.75422841478873204</v>
      </c>
      <c r="D20" s="247" t="s">
        <v>303</v>
      </c>
      <c r="E20" s="247">
        <v>3.33</v>
      </c>
      <c r="F20" s="247">
        <v>0</v>
      </c>
      <c r="G20" s="2"/>
      <c r="H20" s="2"/>
      <c r="I20" s="2"/>
      <c r="J20" s="247" t="s">
        <v>365</v>
      </c>
      <c r="K20" s="247">
        <v>-0.47628708221374</v>
      </c>
      <c r="L20" s="247" t="s">
        <v>303</v>
      </c>
      <c r="M20" s="288">
        <v>4.1998333329999999</v>
      </c>
      <c r="N20" s="247">
        <v>0</v>
      </c>
      <c r="O20" s="2"/>
      <c r="P20" s="2"/>
    </row>
    <row r="21" spans="1:16" x14ac:dyDescent="0.2">
      <c r="A21" s="2"/>
      <c r="B21" s="247">
        <v>2832</v>
      </c>
      <c r="C21" s="247">
        <v>-0.72229389768309904</v>
      </c>
      <c r="D21" s="247" t="s">
        <v>303</v>
      </c>
      <c r="E21" s="247">
        <v>1.28</v>
      </c>
      <c r="F21" s="247">
        <v>1</v>
      </c>
      <c r="G21" s="2"/>
      <c r="H21" s="2"/>
      <c r="I21" s="2"/>
      <c r="J21" s="247" t="s">
        <v>366</v>
      </c>
      <c r="K21" s="247">
        <v>-0.476177188880407</v>
      </c>
      <c r="L21" s="247" t="s">
        <v>303</v>
      </c>
      <c r="M21" s="288">
        <v>0.71183333299999996</v>
      </c>
      <c r="N21" s="247">
        <v>1</v>
      </c>
      <c r="O21" s="2"/>
      <c r="P21" s="2"/>
    </row>
    <row r="22" spans="1:16" x14ac:dyDescent="0.2">
      <c r="A22" s="2"/>
      <c r="B22" s="247">
        <v>2539</v>
      </c>
      <c r="C22" s="247">
        <v>-0.70310831183802802</v>
      </c>
      <c r="D22" s="247" t="s">
        <v>303</v>
      </c>
      <c r="E22" s="247">
        <v>4.32</v>
      </c>
      <c r="F22" s="247">
        <v>1</v>
      </c>
      <c r="G22" s="2"/>
      <c r="H22" s="2"/>
      <c r="I22" s="2"/>
      <c r="J22" s="247" t="s">
        <v>367</v>
      </c>
      <c r="K22" s="247">
        <v>-0.46889433656488499</v>
      </c>
      <c r="L22" s="247" t="s">
        <v>303</v>
      </c>
      <c r="M22" s="288">
        <v>8.271083333</v>
      </c>
      <c r="N22" s="247">
        <v>0</v>
      </c>
      <c r="O22" s="2"/>
      <c r="P22" s="2"/>
    </row>
    <row r="23" spans="1:16" x14ac:dyDescent="0.2">
      <c r="A23" s="2"/>
      <c r="B23" s="247">
        <v>2936</v>
      </c>
      <c r="C23" s="247">
        <v>-0.69657971157746501</v>
      </c>
      <c r="D23" s="247" t="s">
        <v>303</v>
      </c>
      <c r="E23" s="247">
        <v>2.1800000000000002</v>
      </c>
      <c r="F23" s="247">
        <v>1</v>
      </c>
      <c r="G23" s="2"/>
      <c r="H23" s="2"/>
      <c r="I23" s="2"/>
      <c r="J23" s="247" t="s">
        <v>368</v>
      </c>
      <c r="K23" s="247">
        <v>-0.46116972760814301</v>
      </c>
      <c r="L23" s="247" t="s">
        <v>303</v>
      </c>
      <c r="M23" s="288">
        <v>5.4619999999999997</v>
      </c>
      <c r="N23" s="247">
        <v>0</v>
      </c>
      <c r="O23" s="2"/>
      <c r="P23" s="2"/>
    </row>
    <row r="24" spans="1:16" x14ac:dyDescent="0.2">
      <c r="A24" s="2"/>
      <c r="B24" s="247">
        <v>3887</v>
      </c>
      <c r="C24" s="247">
        <v>-0.69155063594366195</v>
      </c>
      <c r="D24" s="247" t="s">
        <v>303</v>
      </c>
      <c r="E24" s="247">
        <v>1.1599999999999999</v>
      </c>
      <c r="F24" s="247">
        <v>0</v>
      </c>
      <c r="G24" s="2"/>
      <c r="H24" s="2"/>
      <c r="I24" s="2"/>
      <c r="J24" s="247" t="s">
        <v>369</v>
      </c>
      <c r="K24" s="247">
        <v>-0.45304787201017799</v>
      </c>
      <c r="L24" s="247" t="s">
        <v>303</v>
      </c>
      <c r="M24" s="288">
        <v>0.12866666700000001</v>
      </c>
      <c r="N24" s="247">
        <v>1</v>
      </c>
      <c r="O24" s="2"/>
      <c r="P24" s="2"/>
    </row>
    <row r="25" spans="1:16" x14ac:dyDescent="0.2">
      <c r="A25" s="2"/>
      <c r="B25" s="247">
        <v>2081</v>
      </c>
      <c r="C25" s="247">
        <v>-0.690806494528169</v>
      </c>
      <c r="D25" s="247" t="s">
        <v>303</v>
      </c>
      <c r="E25" s="247">
        <v>1.7</v>
      </c>
      <c r="F25" s="247">
        <v>1</v>
      </c>
      <c r="G25" s="2"/>
      <c r="H25" s="2"/>
      <c r="I25" s="2"/>
      <c r="J25" s="247" t="s">
        <v>370</v>
      </c>
      <c r="K25" s="247">
        <v>-0.44657251992366398</v>
      </c>
      <c r="L25" s="247" t="s">
        <v>303</v>
      </c>
      <c r="M25" s="288">
        <v>0.75841666699999999</v>
      </c>
      <c r="N25" s="247">
        <v>1</v>
      </c>
      <c r="O25" s="2"/>
      <c r="P25" s="2"/>
    </row>
    <row r="26" spans="1:16" x14ac:dyDescent="0.2">
      <c r="A26" s="2"/>
      <c r="B26" s="247">
        <v>2616</v>
      </c>
      <c r="C26" s="247">
        <v>-0.68055313838732401</v>
      </c>
      <c r="D26" s="247" t="s">
        <v>303</v>
      </c>
      <c r="E26" s="247">
        <v>3.62</v>
      </c>
      <c r="F26" s="247">
        <v>1</v>
      </c>
      <c r="G26" s="2"/>
      <c r="H26" s="2"/>
      <c r="I26" s="2"/>
      <c r="J26" s="247" t="s">
        <v>371</v>
      </c>
      <c r="K26" s="247">
        <v>-0.44002198083969501</v>
      </c>
      <c r="L26" s="247" t="s">
        <v>303</v>
      </c>
      <c r="M26" s="288">
        <v>4.5092499999999998</v>
      </c>
      <c r="N26" s="247">
        <v>0</v>
      </c>
      <c r="O26" s="2"/>
      <c r="P26" s="2"/>
    </row>
    <row r="27" spans="1:16" x14ac:dyDescent="0.2">
      <c r="A27" s="2"/>
      <c r="B27" s="247">
        <v>3556</v>
      </c>
      <c r="C27" s="247">
        <v>-0.67668208863380297</v>
      </c>
      <c r="D27" s="247" t="s">
        <v>303</v>
      </c>
      <c r="E27" s="247">
        <v>4.03</v>
      </c>
      <c r="F27" s="247">
        <v>0</v>
      </c>
      <c r="G27" s="2"/>
      <c r="H27" s="2"/>
      <c r="I27" s="2"/>
      <c r="J27" s="247" t="s">
        <v>372</v>
      </c>
      <c r="K27" s="247">
        <v>-0.42692024903307901</v>
      </c>
      <c r="L27" s="247" t="s">
        <v>303</v>
      </c>
      <c r="M27" s="288">
        <v>1.0349166670000001</v>
      </c>
      <c r="N27" s="247">
        <v>1</v>
      </c>
      <c r="O27" s="2"/>
      <c r="P27" s="2"/>
    </row>
    <row r="28" spans="1:16" x14ac:dyDescent="0.2">
      <c r="A28" s="2"/>
      <c r="B28" s="247">
        <v>3441</v>
      </c>
      <c r="C28" s="247">
        <v>-0.67090370623239404</v>
      </c>
      <c r="D28" s="247" t="s">
        <v>303</v>
      </c>
      <c r="E28" s="247">
        <v>3.92</v>
      </c>
      <c r="F28" s="247">
        <v>0</v>
      </c>
      <c r="G28" s="2"/>
      <c r="H28" s="2"/>
      <c r="I28" s="2"/>
      <c r="J28" s="247" t="s">
        <v>373</v>
      </c>
      <c r="K28" s="247">
        <v>-0.42419745882951698</v>
      </c>
      <c r="L28" s="247" t="s">
        <v>303</v>
      </c>
      <c r="M28" s="288">
        <v>1.74125</v>
      </c>
      <c r="N28" s="247">
        <v>0</v>
      </c>
      <c r="O28" s="2"/>
      <c r="P28" s="2"/>
    </row>
    <row r="29" spans="1:16" x14ac:dyDescent="0.2">
      <c r="A29" s="2"/>
      <c r="B29" s="247">
        <v>3983</v>
      </c>
      <c r="C29" s="247">
        <v>-0.66658321556337996</v>
      </c>
      <c r="D29" s="247" t="s">
        <v>303</v>
      </c>
      <c r="E29" s="247">
        <v>1.28</v>
      </c>
      <c r="F29" s="247">
        <v>1</v>
      </c>
      <c r="G29" s="2"/>
      <c r="H29" s="2"/>
      <c r="I29" s="2"/>
      <c r="J29" s="247" t="s">
        <v>374</v>
      </c>
      <c r="K29" s="247">
        <v>-0.423787498142494</v>
      </c>
      <c r="L29" s="247" t="s">
        <v>303</v>
      </c>
      <c r="M29" s="288">
        <v>2.8008333329999999</v>
      </c>
      <c r="N29" s="247">
        <v>0</v>
      </c>
      <c r="O29" s="2"/>
      <c r="P29" s="2"/>
    </row>
    <row r="30" spans="1:16" x14ac:dyDescent="0.2">
      <c r="A30" s="2"/>
      <c r="B30" s="247">
        <v>3988</v>
      </c>
      <c r="C30" s="247">
        <v>-0.65572185796478899</v>
      </c>
      <c r="D30" s="247" t="s">
        <v>303</v>
      </c>
      <c r="E30" s="247">
        <v>7.62</v>
      </c>
      <c r="F30" s="247">
        <v>0</v>
      </c>
      <c r="G30" s="2"/>
      <c r="H30" s="2"/>
      <c r="I30" s="2"/>
      <c r="J30" s="247" t="s">
        <v>375</v>
      </c>
      <c r="K30" s="247">
        <v>-0.41481720358778601</v>
      </c>
      <c r="L30" s="247" t="s">
        <v>303</v>
      </c>
      <c r="M30" s="288">
        <v>4.0985833329999997</v>
      </c>
      <c r="N30" s="247">
        <v>0</v>
      </c>
      <c r="O30" s="2"/>
      <c r="P30" s="2"/>
    </row>
    <row r="31" spans="1:16" x14ac:dyDescent="0.2">
      <c r="A31" s="2"/>
      <c r="B31" s="247">
        <v>3602</v>
      </c>
      <c r="C31" s="247">
        <v>-0.64815860300000006</v>
      </c>
      <c r="D31" s="247" t="s">
        <v>303</v>
      </c>
      <c r="E31" s="247">
        <v>8.83</v>
      </c>
      <c r="F31" s="247">
        <v>0</v>
      </c>
      <c r="G31" s="2"/>
      <c r="H31" s="2"/>
      <c r="I31" s="2"/>
      <c r="J31" s="247" t="s">
        <v>376</v>
      </c>
      <c r="K31" s="247">
        <v>-0.41181279697201001</v>
      </c>
      <c r="L31" s="247" t="s">
        <v>303</v>
      </c>
      <c r="M31" s="288">
        <v>1.7795833329999999</v>
      </c>
      <c r="N31" s="247">
        <v>0</v>
      </c>
      <c r="O31" s="2"/>
      <c r="P31" s="2"/>
    </row>
    <row r="32" spans="1:16" x14ac:dyDescent="0.2">
      <c r="A32" s="2"/>
      <c r="B32" s="247">
        <v>3992</v>
      </c>
      <c r="C32" s="247">
        <v>-0.64650986207042205</v>
      </c>
      <c r="D32" s="247" t="s">
        <v>303</v>
      </c>
      <c r="E32" s="247">
        <v>1.31</v>
      </c>
      <c r="F32" s="247">
        <v>1</v>
      </c>
      <c r="G32" s="2"/>
      <c r="H32" s="2"/>
      <c r="I32" s="2"/>
      <c r="J32" s="247" t="s">
        <v>377</v>
      </c>
      <c r="K32" s="247">
        <v>-0.411031991374046</v>
      </c>
      <c r="L32" s="247" t="s">
        <v>303</v>
      </c>
      <c r="M32" s="288">
        <v>5.0047499999999996</v>
      </c>
      <c r="N32" s="247">
        <v>0</v>
      </c>
      <c r="O32" s="2"/>
      <c r="P32" s="2"/>
    </row>
    <row r="33" spans="1:16" x14ac:dyDescent="0.2">
      <c r="A33" s="2"/>
      <c r="B33" s="247">
        <v>3926</v>
      </c>
      <c r="C33" s="247">
        <v>-0.63718086204225399</v>
      </c>
      <c r="D33" s="247" t="s">
        <v>303</v>
      </c>
      <c r="E33" s="247">
        <v>3.44</v>
      </c>
      <c r="F33" s="247">
        <v>0</v>
      </c>
      <c r="G33" s="2"/>
      <c r="H33" s="2"/>
      <c r="I33" s="2"/>
      <c r="J33" s="247" t="s">
        <v>378</v>
      </c>
      <c r="K33" s="247">
        <v>-0.387361111984733</v>
      </c>
      <c r="L33" s="247" t="s">
        <v>303</v>
      </c>
      <c r="M33" s="288">
        <v>6.1273333330000002</v>
      </c>
      <c r="N33" s="247">
        <v>1</v>
      </c>
      <c r="O33" s="2"/>
      <c r="P33" s="2"/>
    </row>
    <row r="34" spans="1:16" x14ac:dyDescent="0.2">
      <c r="A34" s="2"/>
      <c r="B34" s="247">
        <v>2609</v>
      </c>
      <c r="C34" s="247">
        <v>-0.62122252097183095</v>
      </c>
      <c r="D34" s="247" t="s">
        <v>303</v>
      </c>
      <c r="E34" s="247">
        <v>4.1900000000000004</v>
      </c>
      <c r="F34" s="247">
        <v>0</v>
      </c>
      <c r="G34" s="2"/>
      <c r="H34" s="2"/>
      <c r="I34" s="2"/>
      <c r="J34" s="247" t="s">
        <v>379</v>
      </c>
      <c r="K34" s="247">
        <v>-0.383001267150127</v>
      </c>
      <c r="L34" s="247" t="s">
        <v>303</v>
      </c>
      <c r="M34" s="288">
        <v>2.8035833330000002</v>
      </c>
      <c r="N34" s="247">
        <v>0</v>
      </c>
      <c r="O34" s="2"/>
      <c r="P34" s="2"/>
    </row>
    <row r="35" spans="1:16" x14ac:dyDescent="0.2">
      <c r="A35" s="2"/>
      <c r="B35" s="247">
        <v>3727</v>
      </c>
      <c r="C35" s="247">
        <v>-0.61759918181690099</v>
      </c>
      <c r="D35" s="247" t="s">
        <v>303</v>
      </c>
      <c r="E35" s="247">
        <v>2.29</v>
      </c>
      <c r="F35" s="247">
        <v>0</v>
      </c>
      <c r="G35" s="2"/>
      <c r="H35" s="2"/>
      <c r="I35" s="2"/>
      <c r="J35" s="247" t="s">
        <v>380</v>
      </c>
      <c r="K35" s="247">
        <v>-0.38038806458015301</v>
      </c>
      <c r="L35" s="247" t="s">
        <v>303</v>
      </c>
      <c r="M35" s="288">
        <v>0.48733333299999998</v>
      </c>
      <c r="N35" s="247">
        <v>1</v>
      </c>
      <c r="O35" s="2"/>
      <c r="P35" s="2"/>
    </row>
    <row r="36" spans="1:16" x14ac:dyDescent="0.2">
      <c r="A36" s="2"/>
      <c r="B36" s="247">
        <v>3587</v>
      </c>
      <c r="C36" s="247">
        <v>-0.61253597447887298</v>
      </c>
      <c r="D36" s="247" t="s">
        <v>303</v>
      </c>
      <c r="E36" s="247">
        <v>7.05</v>
      </c>
      <c r="F36" s="247">
        <v>0</v>
      </c>
      <c r="G36" s="2"/>
      <c r="H36" s="2"/>
      <c r="I36" s="2"/>
      <c r="J36" s="247" t="s">
        <v>381</v>
      </c>
      <c r="K36" s="247">
        <v>-0.377305212519084</v>
      </c>
      <c r="L36" s="247" t="s">
        <v>303</v>
      </c>
      <c r="M36" s="288">
        <v>4.7392500000000002</v>
      </c>
      <c r="N36" s="247">
        <v>1</v>
      </c>
      <c r="O36" s="2"/>
      <c r="P36" s="2"/>
    </row>
    <row r="37" spans="1:16" x14ac:dyDescent="0.2">
      <c r="A37" s="2"/>
      <c r="B37" s="247">
        <v>3635</v>
      </c>
      <c r="C37" s="247">
        <v>-0.60231237806338001</v>
      </c>
      <c r="D37" s="247" t="s">
        <v>303</v>
      </c>
      <c r="E37" s="247">
        <v>5.6</v>
      </c>
      <c r="F37" s="247">
        <v>0</v>
      </c>
      <c r="G37" s="2"/>
      <c r="H37" s="2"/>
      <c r="I37" s="2"/>
      <c r="J37" s="247" t="s">
        <v>382</v>
      </c>
      <c r="K37" s="247">
        <v>-0.37493609676844802</v>
      </c>
      <c r="L37" s="247" t="s">
        <v>303</v>
      </c>
      <c r="M37" s="288">
        <v>0.40516666699999998</v>
      </c>
      <c r="N37" s="247">
        <v>1</v>
      </c>
      <c r="O37" s="2"/>
      <c r="P37" s="2"/>
    </row>
    <row r="38" spans="1:16" x14ac:dyDescent="0.2">
      <c r="A38" s="2"/>
      <c r="B38" s="247">
        <v>3584</v>
      </c>
      <c r="C38" s="247">
        <v>-0.60052339923239395</v>
      </c>
      <c r="D38" s="247" t="s">
        <v>303</v>
      </c>
      <c r="E38" s="247">
        <v>5.5</v>
      </c>
      <c r="F38" s="247">
        <v>0</v>
      </c>
      <c r="G38" s="2"/>
      <c r="H38" s="2"/>
      <c r="I38" s="2"/>
      <c r="J38" s="247" t="s">
        <v>383</v>
      </c>
      <c r="K38" s="247">
        <v>-0.37466399936386802</v>
      </c>
      <c r="L38" s="247" t="s">
        <v>303</v>
      </c>
      <c r="M38" s="288">
        <v>0.74191666700000003</v>
      </c>
      <c r="N38" s="247">
        <v>1</v>
      </c>
      <c r="O38" s="2"/>
      <c r="P38" s="2"/>
    </row>
    <row r="39" spans="1:16" x14ac:dyDescent="0.2">
      <c r="A39" s="2"/>
      <c r="B39" s="247">
        <v>3741</v>
      </c>
      <c r="C39" s="247">
        <v>-0.597755600105634</v>
      </c>
      <c r="D39" s="247" t="s">
        <v>303</v>
      </c>
      <c r="E39" s="247">
        <v>1.58</v>
      </c>
      <c r="F39" s="247">
        <v>0</v>
      </c>
      <c r="G39" s="2"/>
      <c r="H39" s="2"/>
      <c r="I39" s="2"/>
      <c r="J39" s="247" t="s">
        <v>384</v>
      </c>
      <c r="K39" s="247">
        <v>-0.37261717078880402</v>
      </c>
      <c r="L39" s="247" t="s">
        <v>303</v>
      </c>
      <c r="M39" s="288">
        <v>1.0622499999999999</v>
      </c>
      <c r="N39" s="247">
        <v>1</v>
      </c>
      <c r="O39" s="2"/>
      <c r="P39" s="2"/>
    </row>
    <row r="40" spans="1:16" x14ac:dyDescent="0.2">
      <c r="A40" s="2"/>
      <c r="B40" s="247">
        <v>2685</v>
      </c>
      <c r="C40" s="247">
        <v>-0.593526536014085</v>
      </c>
      <c r="D40" s="247" t="s">
        <v>303</v>
      </c>
      <c r="E40" s="247">
        <v>0.14000000000000001</v>
      </c>
      <c r="F40" s="247">
        <v>1</v>
      </c>
      <c r="G40" s="2"/>
      <c r="H40" s="2"/>
      <c r="I40" s="2"/>
      <c r="J40" s="247" t="s">
        <v>385</v>
      </c>
      <c r="K40" s="247">
        <v>-0.36758372366412201</v>
      </c>
      <c r="L40" s="247" t="s">
        <v>303</v>
      </c>
      <c r="M40" s="288">
        <v>0.58866666700000003</v>
      </c>
      <c r="N40" s="247">
        <v>1</v>
      </c>
      <c r="O40" s="2"/>
      <c r="P40" s="2"/>
    </row>
    <row r="41" spans="1:16" x14ac:dyDescent="0.2">
      <c r="A41" s="2"/>
      <c r="B41" s="247">
        <v>3591</v>
      </c>
      <c r="C41" s="247">
        <v>-0.584277019056338</v>
      </c>
      <c r="D41" s="247" t="s">
        <v>303</v>
      </c>
      <c r="E41" s="247">
        <v>8.91</v>
      </c>
      <c r="F41" s="247">
        <v>0</v>
      </c>
      <c r="G41" s="2"/>
      <c r="H41" s="2"/>
      <c r="I41" s="2"/>
      <c r="J41" s="247" t="s">
        <v>386</v>
      </c>
      <c r="K41" s="247">
        <v>-0.36262897486005102</v>
      </c>
      <c r="L41" s="247" t="s">
        <v>303</v>
      </c>
      <c r="M41" s="288">
        <v>0.59683333299999997</v>
      </c>
      <c r="N41" s="247">
        <v>1</v>
      </c>
      <c r="O41" s="2"/>
      <c r="P41" s="2"/>
    </row>
    <row r="42" spans="1:16" x14ac:dyDescent="0.2">
      <c r="A42" s="2"/>
      <c r="B42" s="247">
        <v>2909</v>
      </c>
      <c r="C42" s="247">
        <v>-0.57879589371126805</v>
      </c>
      <c r="D42" s="247" t="s">
        <v>303</v>
      </c>
      <c r="E42" s="247">
        <v>0.46</v>
      </c>
      <c r="F42" s="247">
        <v>1</v>
      </c>
      <c r="G42" s="2"/>
      <c r="H42" s="2"/>
      <c r="I42" s="2"/>
      <c r="J42" s="247" t="s">
        <v>387</v>
      </c>
      <c r="K42" s="247">
        <v>-0.361354596157761</v>
      </c>
      <c r="L42" s="247" t="s">
        <v>303</v>
      </c>
      <c r="M42" s="288">
        <v>0.90349999999999997</v>
      </c>
      <c r="N42" s="247">
        <v>0</v>
      </c>
      <c r="O42" s="2"/>
      <c r="P42" s="2"/>
    </row>
    <row r="43" spans="1:16" x14ac:dyDescent="0.2">
      <c r="A43" s="2"/>
      <c r="B43" s="247">
        <v>2707</v>
      </c>
      <c r="C43" s="247">
        <v>-0.57546521764084502</v>
      </c>
      <c r="D43" s="247" t="s">
        <v>303</v>
      </c>
      <c r="E43" s="247">
        <v>2.21</v>
      </c>
      <c r="F43" s="247">
        <v>0</v>
      </c>
      <c r="G43" s="2"/>
      <c r="H43" s="2"/>
      <c r="I43" s="2"/>
      <c r="J43" s="247" t="s">
        <v>388</v>
      </c>
      <c r="K43" s="247">
        <v>-0.36109090969465601</v>
      </c>
      <c r="L43" s="247" t="s">
        <v>303</v>
      </c>
      <c r="M43" s="288">
        <v>3.764583333</v>
      </c>
      <c r="N43" s="247">
        <v>1</v>
      </c>
      <c r="O43" s="2"/>
      <c r="P43" s="2"/>
    </row>
    <row r="44" spans="1:16" x14ac:dyDescent="0.2">
      <c r="A44" s="2"/>
      <c r="B44" s="247">
        <v>2155</v>
      </c>
      <c r="C44" s="247">
        <v>-0.570210356929577</v>
      </c>
      <c r="D44" s="247" t="s">
        <v>303</v>
      </c>
      <c r="E44" s="247">
        <v>3.45</v>
      </c>
      <c r="F44" s="247">
        <v>0</v>
      </c>
      <c r="G44" s="2"/>
      <c r="H44" s="2"/>
      <c r="I44" s="2"/>
      <c r="J44" s="247" t="s">
        <v>389</v>
      </c>
      <c r="K44" s="247">
        <v>-0.358337398193384</v>
      </c>
      <c r="L44" s="247" t="s">
        <v>303</v>
      </c>
      <c r="M44" s="288">
        <v>4.010916667</v>
      </c>
      <c r="N44" s="247">
        <v>0</v>
      </c>
      <c r="O44" s="2"/>
      <c r="P44" s="2"/>
    </row>
    <row r="45" spans="1:16" x14ac:dyDescent="0.2">
      <c r="A45" s="2"/>
      <c r="B45" s="247">
        <v>3747</v>
      </c>
      <c r="C45" s="247">
        <v>-0.56035495440845096</v>
      </c>
      <c r="D45" s="247" t="s">
        <v>303</v>
      </c>
      <c r="E45" s="247">
        <v>1.54</v>
      </c>
      <c r="F45" s="247">
        <v>0</v>
      </c>
      <c r="G45" s="2"/>
      <c r="H45" s="2"/>
      <c r="I45" s="2"/>
      <c r="J45" s="247" t="s">
        <v>390</v>
      </c>
      <c r="K45" s="247">
        <v>-0.35725545040712497</v>
      </c>
      <c r="L45" s="247" t="s">
        <v>303</v>
      </c>
      <c r="M45" s="288">
        <v>0.67625000000000002</v>
      </c>
      <c r="N45" s="247">
        <v>1</v>
      </c>
      <c r="O45" s="2"/>
      <c r="P45" s="2"/>
    </row>
    <row r="46" spans="1:16" x14ac:dyDescent="0.2">
      <c r="A46" s="2"/>
      <c r="B46" s="247">
        <v>3680</v>
      </c>
      <c r="C46" s="247">
        <v>-0.545554516809859</v>
      </c>
      <c r="D46" s="247" t="s">
        <v>303</v>
      </c>
      <c r="E46" s="247">
        <v>1.56</v>
      </c>
      <c r="F46" s="247">
        <v>1</v>
      </c>
      <c r="G46" s="2"/>
      <c r="H46" s="2"/>
      <c r="I46" s="2"/>
      <c r="J46" s="247" t="s">
        <v>391</v>
      </c>
      <c r="K46" s="247">
        <v>-0.35076423061068701</v>
      </c>
      <c r="L46" s="247" t="s">
        <v>303</v>
      </c>
      <c r="M46" s="288">
        <v>6.2915833330000002</v>
      </c>
      <c r="N46" s="247">
        <v>0</v>
      </c>
      <c r="O46" s="2"/>
      <c r="P46" s="2"/>
    </row>
    <row r="47" spans="1:16" x14ac:dyDescent="0.2">
      <c r="A47" s="2"/>
      <c r="B47" s="247">
        <v>2469</v>
      </c>
      <c r="C47" s="247">
        <v>-0.535752362471831</v>
      </c>
      <c r="D47" s="247" t="s">
        <v>303</v>
      </c>
      <c r="E47" s="247">
        <v>3.02</v>
      </c>
      <c r="F47" s="247">
        <v>1</v>
      </c>
      <c r="G47" s="2"/>
      <c r="H47" s="2"/>
      <c r="I47" s="2"/>
      <c r="J47" s="247" t="s">
        <v>392</v>
      </c>
      <c r="K47" s="247">
        <v>-0.34427280282442702</v>
      </c>
      <c r="L47" s="247" t="s">
        <v>303</v>
      </c>
      <c r="M47" s="288">
        <v>3.7399166670000001</v>
      </c>
      <c r="N47" s="247">
        <v>0</v>
      </c>
      <c r="O47" s="2"/>
      <c r="P47" s="2"/>
    </row>
    <row r="48" spans="1:16" x14ac:dyDescent="0.2">
      <c r="A48" s="2"/>
      <c r="B48" s="247">
        <v>3505</v>
      </c>
      <c r="C48" s="247">
        <v>-0.53419904511971805</v>
      </c>
      <c r="D48" s="247" t="s">
        <v>303</v>
      </c>
      <c r="E48" s="247">
        <v>0.36</v>
      </c>
      <c r="F48" s="247">
        <v>1</v>
      </c>
      <c r="G48" s="2"/>
      <c r="H48" s="2"/>
      <c r="I48" s="2"/>
      <c r="J48" s="247" t="s">
        <v>393</v>
      </c>
      <c r="K48" s="247">
        <v>-0.33869792506361301</v>
      </c>
      <c r="L48" s="247" t="s">
        <v>303</v>
      </c>
      <c r="M48" s="288">
        <v>6.7159166670000001</v>
      </c>
      <c r="N48" s="247">
        <v>1</v>
      </c>
      <c r="O48" s="2"/>
      <c r="P48" s="2"/>
    </row>
    <row r="49" spans="1:16" x14ac:dyDescent="0.2">
      <c r="A49" s="2"/>
      <c r="B49" s="247">
        <v>2577</v>
      </c>
      <c r="C49" s="247">
        <v>-0.52985190273239402</v>
      </c>
      <c r="D49" s="247" t="s">
        <v>303</v>
      </c>
      <c r="E49" s="247">
        <v>1.75</v>
      </c>
      <c r="F49" s="247">
        <v>1</v>
      </c>
      <c r="G49" s="2"/>
      <c r="H49" s="2"/>
      <c r="I49" s="2"/>
      <c r="J49" s="247" t="s">
        <v>394</v>
      </c>
      <c r="K49" s="247">
        <v>-0.33099064111959298</v>
      </c>
      <c r="L49" s="247" t="s">
        <v>303</v>
      </c>
      <c r="M49" s="288">
        <v>2.6475</v>
      </c>
      <c r="N49" s="247">
        <v>1</v>
      </c>
      <c r="O49" s="2"/>
      <c r="P49" s="2"/>
    </row>
    <row r="50" spans="1:16" x14ac:dyDescent="0.2">
      <c r="A50" s="2"/>
      <c r="B50" s="247">
        <v>3969</v>
      </c>
      <c r="C50" s="247">
        <v>-0.51527815925352105</v>
      </c>
      <c r="D50" s="247" t="s">
        <v>303</v>
      </c>
      <c r="E50" s="247">
        <v>8.4700000000000006</v>
      </c>
      <c r="F50" s="247">
        <v>0</v>
      </c>
      <c r="G50" s="2"/>
      <c r="H50" s="2"/>
      <c r="I50" s="2"/>
      <c r="J50" s="247" t="s">
        <v>395</v>
      </c>
      <c r="K50" s="247">
        <v>-0.33059148211195899</v>
      </c>
      <c r="L50" s="247" t="s">
        <v>303</v>
      </c>
      <c r="M50" s="288">
        <v>5.0047499999999996</v>
      </c>
      <c r="N50" s="247">
        <v>1</v>
      </c>
      <c r="O50" s="2"/>
      <c r="P50" s="2"/>
    </row>
    <row r="51" spans="1:16" x14ac:dyDescent="0.2">
      <c r="A51" s="2"/>
      <c r="B51" s="247">
        <v>2684</v>
      </c>
      <c r="C51" s="247">
        <v>-0.51350746683098603</v>
      </c>
      <c r="D51" s="247" t="s">
        <v>303</v>
      </c>
      <c r="E51" s="247">
        <v>2.89</v>
      </c>
      <c r="F51" s="247">
        <v>0</v>
      </c>
      <c r="G51" s="2"/>
      <c r="H51" s="2"/>
      <c r="I51" s="2"/>
      <c r="J51" s="247" t="s">
        <v>396</v>
      </c>
      <c r="K51" s="247">
        <v>-0.32300733826972</v>
      </c>
      <c r="L51" s="247" t="s">
        <v>303</v>
      </c>
      <c r="M51" s="288">
        <v>2.0259999999999998</v>
      </c>
      <c r="N51" s="247">
        <v>1</v>
      </c>
      <c r="O51" s="2"/>
      <c r="P51" s="2"/>
    </row>
    <row r="52" spans="1:16" x14ac:dyDescent="0.2">
      <c r="A52" s="2"/>
      <c r="B52" s="247">
        <v>3468</v>
      </c>
      <c r="C52" s="247">
        <v>-0.50493751314788704</v>
      </c>
      <c r="D52" s="247" t="s">
        <v>303</v>
      </c>
      <c r="E52" s="247">
        <v>1.1000000000000001</v>
      </c>
      <c r="F52" s="247">
        <v>1</v>
      </c>
      <c r="G52" s="2"/>
      <c r="H52" s="2"/>
      <c r="I52" s="2"/>
      <c r="J52" s="247" t="s">
        <v>397</v>
      </c>
      <c r="K52" s="247">
        <v>-0.32282516323155203</v>
      </c>
      <c r="L52" s="247" t="s">
        <v>303</v>
      </c>
      <c r="M52" s="288">
        <v>2.228583333</v>
      </c>
      <c r="N52" s="247">
        <v>1</v>
      </c>
      <c r="O52" s="2"/>
      <c r="P52" s="2"/>
    </row>
    <row r="53" spans="1:16" x14ac:dyDescent="0.2">
      <c r="A53" s="2"/>
      <c r="B53" s="247">
        <v>2128</v>
      </c>
      <c r="C53" s="247">
        <v>-0.49642014561971798</v>
      </c>
      <c r="D53" s="247" t="s">
        <v>303</v>
      </c>
      <c r="E53" s="247">
        <v>2.25</v>
      </c>
      <c r="F53" s="247">
        <v>1</v>
      </c>
      <c r="G53" s="2"/>
      <c r="H53" s="2"/>
      <c r="I53" s="2"/>
      <c r="J53" s="247" t="s">
        <v>398</v>
      </c>
      <c r="K53" s="247">
        <v>-0.32252170277353698</v>
      </c>
      <c r="L53" s="247" t="s">
        <v>303</v>
      </c>
      <c r="M53" s="288">
        <v>1.719333333</v>
      </c>
      <c r="N53" s="247">
        <v>1</v>
      </c>
      <c r="O53" s="2"/>
      <c r="P53" s="2"/>
    </row>
    <row r="54" spans="1:16" x14ac:dyDescent="0.2">
      <c r="A54" s="2"/>
      <c r="B54" s="247">
        <v>3873</v>
      </c>
      <c r="C54" s="247">
        <v>-0.49458027428873202</v>
      </c>
      <c r="D54" s="247" t="s">
        <v>303</v>
      </c>
      <c r="E54" s="247">
        <v>0.03</v>
      </c>
      <c r="F54" s="247">
        <v>1</v>
      </c>
      <c r="G54" s="2"/>
      <c r="H54" s="2"/>
      <c r="I54" s="2"/>
      <c r="J54" s="247" t="s">
        <v>399</v>
      </c>
      <c r="K54" s="247">
        <v>-0.32249692676844799</v>
      </c>
      <c r="L54" s="247" t="s">
        <v>303</v>
      </c>
      <c r="M54" s="288">
        <v>4.9254166670000004</v>
      </c>
      <c r="N54" s="247">
        <v>0</v>
      </c>
      <c r="O54" s="2"/>
      <c r="P54" s="2"/>
    </row>
    <row r="55" spans="1:16" x14ac:dyDescent="0.2">
      <c r="A55" s="2"/>
      <c r="B55" s="247">
        <v>3598</v>
      </c>
      <c r="C55" s="247">
        <v>-0.472584548866197</v>
      </c>
      <c r="D55" s="247" t="s">
        <v>303</v>
      </c>
      <c r="E55" s="247">
        <v>2.92</v>
      </c>
      <c r="F55" s="247">
        <v>1</v>
      </c>
      <c r="G55" s="2"/>
      <c r="H55" s="2"/>
      <c r="I55" s="2"/>
      <c r="J55" s="247" t="s">
        <v>400</v>
      </c>
      <c r="K55" s="247">
        <v>-0.32111442213740499</v>
      </c>
      <c r="L55" s="247" t="s">
        <v>303</v>
      </c>
      <c r="M55" s="288">
        <v>2.7980833330000001</v>
      </c>
      <c r="N55" s="247">
        <v>0</v>
      </c>
      <c r="O55" s="2"/>
      <c r="P55" s="2"/>
    </row>
    <row r="56" spans="1:16" x14ac:dyDescent="0.2">
      <c r="A56" s="2"/>
      <c r="B56" s="247">
        <v>3728</v>
      </c>
      <c r="C56" s="247">
        <v>-0.46645265336619701</v>
      </c>
      <c r="D56" s="247" t="s">
        <v>303</v>
      </c>
      <c r="E56" s="247">
        <v>2.2999999999999998</v>
      </c>
      <c r="F56" s="247">
        <v>0</v>
      </c>
      <c r="G56" s="2"/>
      <c r="H56" s="2"/>
      <c r="I56" s="2"/>
      <c r="J56" s="247" t="s">
        <v>401</v>
      </c>
      <c r="K56" s="247">
        <v>-0.31738188781170501</v>
      </c>
      <c r="L56" s="247" t="s">
        <v>303</v>
      </c>
      <c r="M56" s="288">
        <v>2.1519166670000001</v>
      </c>
      <c r="N56" s="247">
        <v>1</v>
      </c>
      <c r="O56" s="2"/>
      <c r="P56" s="2"/>
    </row>
    <row r="57" spans="1:16" x14ac:dyDescent="0.2">
      <c r="A57" s="2"/>
      <c r="B57" s="247">
        <v>3743</v>
      </c>
      <c r="C57" s="247">
        <v>-0.462971785838028</v>
      </c>
      <c r="D57" s="247" t="s">
        <v>303</v>
      </c>
      <c r="E57" s="247">
        <v>0.45</v>
      </c>
      <c r="F57" s="247">
        <v>1</v>
      </c>
      <c r="G57" s="2"/>
      <c r="H57" s="2"/>
      <c r="I57" s="2"/>
      <c r="J57" s="247" t="s">
        <v>402</v>
      </c>
      <c r="K57" s="247">
        <v>-0.31691489984732801</v>
      </c>
      <c r="L57" s="247" t="s">
        <v>303</v>
      </c>
      <c r="M57" s="288">
        <v>1.5195000000000001</v>
      </c>
      <c r="N57" s="247">
        <v>1</v>
      </c>
      <c r="O57" s="2"/>
      <c r="P57" s="2"/>
    </row>
    <row r="58" spans="1:16" x14ac:dyDescent="0.2">
      <c r="A58" s="2"/>
      <c r="B58" s="247">
        <v>3848</v>
      </c>
      <c r="C58" s="247">
        <v>-0.457107657443662</v>
      </c>
      <c r="D58" s="247" t="s">
        <v>303</v>
      </c>
      <c r="E58" s="247">
        <v>6.3</v>
      </c>
      <c r="F58" s="247">
        <v>1</v>
      </c>
      <c r="G58" s="2"/>
      <c r="H58" s="2"/>
      <c r="I58" s="2"/>
      <c r="J58" s="247" t="s">
        <v>403</v>
      </c>
      <c r="K58" s="247">
        <v>-0.31371985241730299</v>
      </c>
      <c r="L58" s="247" t="s">
        <v>303</v>
      </c>
      <c r="M58" s="288">
        <v>6.6447500000000002</v>
      </c>
      <c r="N58" s="247">
        <v>0</v>
      </c>
      <c r="O58" s="2"/>
      <c r="P58" s="2"/>
    </row>
    <row r="59" spans="1:16" x14ac:dyDescent="0.2">
      <c r="A59" s="2"/>
      <c r="B59" s="247">
        <v>2121</v>
      </c>
      <c r="C59" s="247">
        <v>-0.45610394929577502</v>
      </c>
      <c r="D59" s="247" t="s">
        <v>303</v>
      </c>
      <c r="E59" s="247">
        <v>3.79</v>
      </c>
      <c r="F59" s="247">
        <v>0</v>
      </c>
      <c r="G59" s="2"/>
      <c r="H59" s="2"/>
      <c r="I59" s="2"/>
      <c r="J59" s="247" t="s">
        <v>404</v>
      </c>
      <c r="K59" s="247">
        <v>-0.30946798501272299</v>
      </c>
      <c r="L59" s="247" t="s">
        <v>303</v>
      </c>
      <c r="M59" s="288">
        <v>0.68991666699999998</v>
      </c>
      <c r="N59" s="247">
        <v>1</v>
      </c>
      <c r="O59" s="2"/>
      <c r="P59" s="2"/>
    </row>
    <row r="60" spans="1:16" x14ac:dyDescent="0.2">
      <c r="A60" s="2"/>
      <c r="B60" s="247">
        <v>3586</v>
      </c>
      <c r="C60" s="247">
        <v>-0.45538193441549302</v>
      </c>
      <c r="D60" s="247" t="s">
        <v>303</v>
      </c>
      <c r="E60" s="247">
        <v>8.74</v>
      </c>
      <c r="F60" s="247">
        <v>0</v>
      </c>
      <c r="G60" s="2"/>
      <c r="H60" s="2"/>
      <c r="I60" s="2"/>
      <c r="J60" s="247" t="s">
        <v>405</v>
      </c>
      <c r="K60" s="247">
        <v>-0.30862882801526698</v>
      </c>
      <c r="L60" s="247" t="s">
        <v>303</v>
      </c>
      <c r="M60" s="288">
        <v>6.5750000000000003E-2</v>
      </c>
      <c r="N60" s="247">
        <v>1</v>
      </c>
      <c r="O60" s="2"/>
      <c r="P60" s="2"/>
    </row>
    <row r="61" spans="1:16" x14ac:dyDescent="0.2">
      <c r="A61" s="2"/>
      <c r="B61" s="247">
        <v>3674</v>
      </c>
      <c r="C61" s="247">
        <v>-0.453905019147887</v>
      </c>
      <c r="D61" s="247" t="s">
        <v>303</v>
      </c>
      <c r="E61" s="247">
        <v>1.68</v>
      </c>
      <c r="F61" s="247">
        <v>1</v>
      </c>
      <c r="G61" s="2"/>
      <c r="H61" s="2"/>
      <c r="I61" s="2"/>
      <c r="J61" s="247" t="s">
        <v>406</v>
      </c>
      <c r="K61" s="247">
        <v>-0.30247776821882899</v>
      </c>
      <c r="L61" s="247" t="s">
        <v>303</v>
      </c>
      <c r="M61" s="288">
        <v>0.79400000000000004</v>
      </c>
      <c r="N61" s="247">
        <v>1</v>
      </c>
      <c r="O61" s="2"/>
      <c r="P61" s="2"/>
    </row>
    <row r="62" spans="1:16" x14ac:dyDescent="0.2">
      <c r="A62" s="2"/>
      <c r="B62" s="247">
        <v>2530</v>
      </c>
      <c r="C62" s="247">
        <v>-0.45224503165493002</v>
      </c>
      <c r="D62" s="247" t="s">
        <v>303</v>
      </c>
      <c r="E62" s="247">
        <v>10.29</v>
      </c>
      <c r="F62" s="247">
        <v>0</v>
      </c>
      <c r="G62" s="2"/>
      <c r="H62" s="2"/>
      <c r="I62" s="2"/>
      <c r="J62" s="247" t="s">
        <v>407</v>
      </c>
      <c r="K62" s="247">
        <v>-0.30064235124681898</v>
      </c>
      <c r="L62" s="247" t="s">
        <v>303</v>
      </c>
      <c r="M62" s="288">
        <v>0.31483333299999999</v>
      </c>
      <c r="N62" s="247">
        <v>1</v>
      </c>
      <c r="O62" s="2"/>
      <c r="P62" s="2"/>
    </row>
    <row r="63" spans="1:16" x14ac:dyDescent="0.2">
      <c r="A63" s="2"/>
      <c r="B63" s="247">
        <v>2839</v>
      </c>
      <c r="C63" s="247">
        <v>-0.45154703585211298</v>
      </c>
      <c r="D63" s="247" t="s">
        <v>303</v>
      </c>
      <c r="E63" s="247">
        <v>1.8</v>
      </c>
      <c r="F63" s="247">
        <v>0</v>
      </c>
      <c r="G63" s="2"/>
      <c r="H63" s="2"/>
      <c r="I63" s="2"/>
      <c r="J63" s="247" t="s">
        <v>408</v>
      </c>
      <c r="K63" s="247">
        <v>-0.30022600335877903</v>
      </c>
      <c r="L63" s="247" t="s">
        <v>303</v>
      </c>
      <c r="M63" s="288">
        <v>1.426416667</v>
      </c>
      <c r="N63" s="247">
        <v>1</v>
      </c>
      <c r="O63" s="2"/>
      <c r="P63" s="2"/>
    </row>
    <row r="64" spans="1:16" x14ac:dyDescent="0.2">
      <c r="A64" s="2"/>
      <c r="B64" s="247">
        <v>2527</v>
      </c>
      <c r="C64" s="247">
        <v>-0.44876221607042299</v>
      </c>
      <c r="D64" s="247" t="s">
        <v>303</v>
      </c>
      <c r="E64" s="247">
        <v>0.09</v>
      </c>
      <c r="F64" s="247">
        <v>1</v>
      </c>
      <c r="G64" s="2"/>
      <c r="H64" s="2"/>
      <c r="I64" s="2"/>
      <c r="J64" s="247" t="s">
        <v>409</v>
      </c>
      <c r="K64" s="247">
        <v>-0.29429805491094102</v>
      </c>
      <c r="L64" s="247" t="s">
        <v>303</v>
      </c>
      <c r="M64" s="288">
        <v>1.535916667</v>
      </c>
      <c r="N64" s="247">
        <v>1</v>
      </c>
      <c r="O64" s="2"/>
      <c r="P64" s="2"/>
    </row>
    <row r="65" spans="1:16" x14ac:dyDescent="0.2">
      <c r="A65" s="2"/>
      <c r="B65" s="247">
        <v>3560</v>
      </c>
      <c r="C65" s="247">
        <v>-0.44554266485211302</v>
      </c>
      <c r="D65" s="247" t="s">
        <v>303</v>
      </c>
      <c r="E65" s="247">
        <v>4.25</v>
      </c>
      <c r="F65" s="247">
        <v>0</v>
      </c>
      <c r="G65" s="2"/>
      <c r="H65" s="2"/>
      <c r="I65" s="2"/>
      <c r="J65" s="247" t="s">
        <v>410</v>
      </c>
      <c r="K65" s="247">
        <v>-0.29329735478371499</v>
      </c>
      <c r="L65" s="247" t="s">
        <v>303</v>
      </c>
      <c r="M65" s="288">
        <v>0.84875</v>
      </c>
      <c r="N65" s="247">
        <v>1</v>
      </c>
      <c r="O65" s="2"/>
      <c r="P65" s="2"/>
    </row>
    <row r="66" spans="1:16" x14ac:dyDescent="0.2">
      <c r="A66" s="2"/>
      <c r="B66" s="247">
        <v>3916</v>
      </c>
      <c r="C66" s="247">
        <v>-0.444906214626761</v>
      </c>
      <c r="D66" s="247" t="s">
        <v>303</v>
      </c>
      <c r="E66" s="247">
        <v>7.53</v>
      </c>
      <c r="F66" s="247">
        <v>0</v>
      </c>
      <c r="G66" s="2"/>
      <c r="H66" s="2"/>
      <c r="I66" s="2"/>
      <c r="J66" s="247" t="s">
        <v>411</v>
      </c>
      <c r="K66" s="247">
        <v>-0.28952679213740501</v>
      </c>
      <c r="L66" s="247" t="s">
        <v>303</v>
      </c>
      <c r="M66" s="288">
        <v>6.0342500000000001</v>
      </c>
      <c r="N66" s="247">
        <v>0</v>
      </c>
      <c r="O66" s="2"/>
      <c r="P66" s="2"/>
    </row>
    <row r="67" spans="1:16" x14ac:dyDescent="0.2">
      <c r="A67" s="2"/>
      <c r="B67" s="247">
        <v>3706</v>
      </c>
      <c r="C67" s="247">
        <v>-0.44412990130985902</v>
      </c>
      <c r="D67" s="247" t="s">
        <v>303</v>
      </c>
      <c r="E67" s="247">
        <v>1.64</v>
      </c>
      <c r="F67" s="247">
        <v>0</v>
      </c>
      <c r="G67" s="2"/>
      <c r="H67" s="2"/>
      <c r="I67" s="2"/>
      <c r="J67" s="247" t="s">
        <v>412</v>
      </c>
      <c r="K67" s="247">
        <v>-0.28698920282442703</v>
      </c>
      <c r="L67" s="247" t="s">
        <v>303</v>
      </c>
      <c r="M67" s="288">
        <v>3.7864166670000001</v>
      </c>
      <c r="N67" s="247">
        <v>0</v>
      </c>
      <c r="O67" s="2"/>
      <c r="P67" s="2"/>
    </row>
    <row r="68" spans="1:16" x14ac:dyDescent="0.2">
      <c r="A68" s="2"/>
      <c r="B68" s="247">
        <v>2895</v>
      </c>
      <c r="C68" s="247">
        <v>-0.44374027198591498</v>
      </c>
      <c r="D68" s="247" t="s">
        <v>303</v>
      </c>
      <c r="E68" s="247">
        <v>1.73</v>
      </c>
      <c r="F68" s="247">
        <v>0</v>
      </c>
      <c r="G68" s="2"/>
      <c r="H68" s="2"/>
      <c r="I68" s="2"/>
      <c r="J68" s="247" t="s">
        <v>413</v>
      </c>
      <c r="K68" s="247">
        <v>-0.27922337544529302</v>
      </c>
      <c r="L68" s="247" t="s">
        <v>303</v>
      </c>
      <c r="M68" s="288">
        <v>3.7535833329999999</v>
      </c>
      <c r="N68" s="247">
        <v>0</v>
      </c>
      <c r="O68" s="2"/>
      <c r="P68" s="2"/>
    </row>
    <row r="69" spans="1:16" x14ac:dyDescent="0.2">
      <c r="A69" s="2"/>
      <c r="B69" s="247">
        <v>2190</v>
      </c>
      <c r="C69" s="247">
        <v>-0.41879958667605599</v>
      </c>
      <c r="D69" s="247" t="s">
        <v>303</v>
      </c>
      <c r="E69" s="247">
        <v>6.6</v>
      </c>
      <c r="F69" s="247">
        <v>1</v>
      </c>
      <c r="G69" s="2"/>
      <c r="H69" s="2"/>
      <c r="I69" s="2"/>
      <c r="J69" s="247" t="s">
        <v>414</v>
      </c>
      <c r="K69" s="247">
        <v>-0.27806218982188302</v>
      </c>
      <c r="L69" s="247" t="s">
        <v>303</v>
      </c>
      <c r="M69" s="288">
        <v>0.85150000000000003</v>
      </c>
      <c r="N69" s="247">
        <v>0</v>
      </c>
      <c r="O69" s="2"/>
      <c r="P69" s="2"/>
    </row>
    <row r="70" spans="1:16" x14ac:dyDescent="0.2">
      <c r="A70" s="2"/>
      <c r="B70" s="247">
        <v>829</v>
      </c>
      <c r="C70" s="247">
        <v>-0.41487519759154901</v>
      </c>
      <c r="D70" s="247" t="s">
        <v>303</v>
      </c>
      <c r="E70" s="247">
        <v>1.96</v>
      </c>
      <c r="F70" s="247">
        <v>1</v>
      </c>
      <c r="G70" s="2"/>
      <c r="H70" s="2"/>
      <c r="I70" s="2"/>
      <c r="J70" s="247" t="s">
        <v>415</v>
      </c>
      <c r="K70" s="247">
        <v>-0.27724356569974601</v>
      </c>
      <c r="L70" s="247" t="s">
        <v>303</v>
      </c>
      <c r="M70" s="288">
        <v>5.51675</v>
      </c>
      <c r="N70" s="247">
        <v>0</v>
      </c>
      <c r="O70" s="2"/>
      <c r="P70" s="2"/>
    </row>
    <row r="71" spans="1:16" x14ac:dyDescent="0.2">
      <c r="A71" s="2"/>
      <c r="B71" s="247">
        <v>2660</v>
      </c>
      <c r="C71" s="247">
        <v>-0.409018049422535</v>
      </c>
      <c r="D71" s="247" t="s">
        <v>303</v>
      </c>
      <c r="E71" s="247">
        <v>3.35</v>
      </c>
      <c r="F71" s="247">
        <v>0</v>
      </c>
      <c r="G71" s="2"/>
      <c r="H71" s="2"/>
      <c r="I71" s="2"/>
      <c r="J71" s="247" t="s">
        <v>416</v>
      </c>
      <c r="K71" s="247">
        <v>-0.27664803391857501</v>
      </c>
      <c r="L71" s="247" t="s">
        <v>303</v>
      </c>
      <c r="M71" s="288">
        <v>1.0841666670000001</v>
      </c>
      <c r="N71" s="247">
        <v>1</v>
      </c>
      <c r="O71" s="2"/>
      <c r="P71" s="2"/>
    </row>
    <row r="72" spans="1:16" x14ac:dyDescent="0.2">
      <c r="A72" s="2"/>
      <c r="B72" s="247">
        <v>2644</v>
      </c>
      <c r="C72" s="247">
        <v>-0.40613249709154903</v>
      </c>
      <c r="D72" s="247" t="s">
        <v>303</v>
      </c>
      <c r="E72" s="247">
        <v>0.4</v>
      </c>
      <c r="F72" s="247">
        <v>1</v>
      </c>
      <c r="G72" s="2"/>
      <c r="H72" s="2"/>
      <c r="I72" s="2"/>
      <c r="J72" s="247" t="s">
        <v>417</v>
      </c>
      <c r="K72" s="247">
        <v>-0.27664766671755697</v>
      </c>
      <c r="L72" s="247" t="s">
        <v>303</v>
      </c>
      <c r="M72" s="288">
        <v>1.437333333</v>
      </c>
      <c r="N72" s="247">
        <v>1</v>
      </c>
      <c r="O72" s="2"/>
      <c r="P72" s="2"/>
    </row>
    <row r="73" spans="1:16" x14ac:dyDescent="0.2">
      <c r="A73" s="2"/>
      <c r="B73" s="247">
        <v>2199</v>
      </c>
      <c r="C73" s="247">
        <v>-0.40238790216197201</v>
      </c>
      <c r="D73" s="247" t="s">
        <v>303</v>
      </c>
      <c r="E73" s="247">
        <v>3.64</v>
      </c>
      <c r="F73" s="247">
        <v>1</v>
      </c>
      <c r="G73" s="2"/>
      <c r="H73" s="2"/>
      <c r="I73" s="2"/>
      <c r="J73" s="247" t="s">
        <v>418</v>
      </c>
      <c r="K73" s="247">
        <v>-0.27653389552162799</v>
      </c>
      <c r="L73" s="247" t="s">
        <v>303</v>
      </c>
      <c r="M73" s="288">
        <v>3.236166667</v>
      </c>
      <c r="N73" s="247">
        <v>0</v>
      </c>
      <c r="O73" s="2"/>
      <c r="P73" s="2"/>
    </row>
    <row r="74" spans="1:16" x14ac:dyDescent="0.2">
      <c r="A74" s="2"/>
      <c r="B74" s="247">
        <v>2691</v>
      </c>
      <c r="C74" s="247">
        <v>-0.39992038758450699</v>
      </c>
      <c r="D74" s="247" t="s">
        <v>303</v>
      </c>
      <c r="E74" s="247">
        <v>2.83</v>
      </c>
      <c r="F74" s="247">
        <v>0</v>
      </c>
      <c r="G74" s="2"/>
      <c r="H74" s="2"/>
      <c r="I74" s="2"/>
      <c r="J74" s="247" t="s">
        <v>419</v>
      </c>
      <c r="K74" s="247">
        <v>-0.27644013323155198</v>
      </c>
      <c r="L74" s="247" t="s">
        <v>303</v>
      </c>
      <c r="M74" s="288">
        <v>1.1252500000000001</v>
      </c>
      <c r="N74" s="247">
        <v>1</v>
      </c>
      <c r="O74" s="2"/>
      <c r="P74" s="2"/>
    </row>
    <row r="75" spans="1:16" x14ac:dyDescent="0.2">
      <c r="A75" s="2"/>
      <c r="B75" s="247">
        <v>3940</v>
      </c>
      <c r="C75" s="247">
        <v>-0.39262965905633801</v>
      </c>
      <c r="D75" s="247" t="s">
        <v>303</v>
      </c>
      <c r="E75" s="247">
        <v>7.95</v>
      </c>
      <c r="F75" s="247">
        <v>0</v>
      </c>
      <c r="G75" s="2"/>
      <c r="H75" s="2"/>
      <c r="I75" s="2"/>
      <c r="J75" s="247" t="s">
        <v>420</v>
      </c>
      <c r="K75" s="247">
        <v>-0.27544725269720099</v>
      </c>
      <c r="L75" s="247" t="s">
        <v>303</v>
      </c>
      <c r="M75" s="288">
        <v>7.2279166669999997</v>
      </c>
      <c r="N75" s="247">
        <v>0</v>
      </c>
      <c r="O75" s="2"/>
      <c r="P75" s="2"/>
    </row>
    <row r="76" spans="1:16" x14ac:dyDescent="0.2">
      <c r="A76" s="2"/>
      <c r="B76" s="247">
        <v>3872</v>
      </c>
      <c r="C76" s="247">
        <v>-0.38966871916197199</v>
      </c>
      <c r="D76" s="247" t="s">
        <v>303</v>
      </c>
      <c r="E76" s="247">
        <v>0.06</v>
      </c>
      <c r="F76" s="247">
        <v>1</v>
      </c>
      <c r="G76" s="2"/>
      <c r="H76" s="2"/>
      <c r="I76" s="2"/>
      <c r="J76" s="247" t="s">
        <v>421</v>
      </c>
      <c r="K76" s="247">
        <v>-0.27507666236641198</v>
      </c>
      <c r="L76" s="247" t="s">
        <v>303</v>
      </c>
      <c r="M76" s="288">
        <v>3.9534166669999999</v>
      </c>
      <c r="N76" s="247">
        <v>0</v>
      </c>
      <c r="O76" s="2"/>
      <c r="P76" s="2"/>
    </row>
    <row r="77" spans="1:16" x14ac:dyDescent="0.2">
      <c r="A77" s="2"/>
      <c r="B77" s="247">
        <v>2244</v>
      </c>
      <c r="C77" s="247">
        <v>-0.38893505379577498</v>
      </c>
      <c r="D77" s="247" t="s">
        <v>303</v>
      </c>
      <c r="E77" s="247">
        <v>1.25</v>
      </c>
      <c r="F77" s="247">
        <v>1</v>
      </c>
      <c r="G77" s="2"/>
      <c r="H77" s="2"/>
      <c r="I77" s="2"/>
      <c r="J77" s="247" t="s">
        <v>422</v>
      </c>
      <c r="K77" s="247">
        <v>-0.27145178338422399</v>
      </c>
      <c r="L77" s="247" t="s">
        <v>303</v>
      </c>
      <c r="M77" s="288">
        <v>1.388083333</v>
      </c>
      <c r="N77" s="247">
        <v>1</v>
      </c>
      <c r="O77" s="2"/>
      <c r="P77" s="2"/>
    </row>
    <row r="78" spans="1:16" x14ac:dyDescent="0.2">
      <c r="A78" s="2"/>
      <c r="B78" s="247">
        <v>2088</v>
      </c>
      <c r="C78" s="247">
        <v>-0.387503011056338</v>
      </c>
      <c r="D78" s="247" t="s">
        <v>303</v>
      </c>
      <c r="E78" s="247">
        <v>1.73</v>
      </c>
      <c r="F78" s="247">
        <v>1</v>
      </c>
      <c r="G78" s="2"/>
      <c r="H78" s="2"/>
      <c r="I78" s="2"/>
      <c r="J78" s="247" t="s">
        <v>423</v>
      </c>
      <c r="K78" s="247">
        <v>-0.26753150854961799</v>
      </c>
      <c r="L78" s="247" t="s">
        <v>303</v>
      </c>
      <c r="M78" s="288">
        <v>3.32925</v>
      </c>
      <c r="N78" s="247">
        <v>0</v>
      </c>
      <c r="O78" s="2"/>
      <c r="P78" s="2"/>
    </row>
    <row r="79" spans="1:16" x14ac:dyDescent="0.2">
      <c r="A79" s="2"/>
      <c r="B79" s="247">
        <v>3634</v>
      </c>
      <c r="C79" s="247">
        <v>-0.38580975788732402</v>
      </c>
      <c r="D79" s="247" t="s">
        <v>303</v>
      </c>
      <c r="E79" s="247">
        <v>5.62</v>
      </c>
      <c r="F79" s="247">
        <v>0</v>
      </c>
      <c r="G79" s="2"/>
      <c r="H79" s="2"/>
      <c r="I79" s="2"/>
      <c r="J79" s="247" t="s">
        <v>424</v>
      </c>
      <c r="K79" s="247">
        <v>-0.262558879516539</v>
      </c>
      <c r="L79" s="247" t="s">
        <v>303</v>
      </c>
      <c r="M79" s="288">
        <v>7.1539999999999999</v>
      </c>
      <c r="N79" s="247">
        <v>0</v>
      </c>
      <c r="O79" s="2"/>
      <c r="P79" s="2"/>
    </row>
    <row r="80" spans="1:16" x14ac:dyDescent="0.2">
      <c r="A80" s="2"/>
      <c r="B80" s="247">
        <v>3963</v>
      </c>
      <c r="C80" s="247">
        <v>-0.37988870623943699</v>
      </c>
      <c r="D80" s="247" t="s">
        <v>303</v>
      </c>
      <c r="E80" s="247">
        <v>10.25</v>
      </c>
      <c r="F80" s="247">
        <v>0</v>
      </c>
      <c r="G80" s="2"/>
      <c r="H80" s="2"/>
      <c r="I80" s="2"/>
      <c r="J80" s="247" t="s">
        <v>425</v>
      </c>
      <c r="K80" s="247">
        <v>-0.26238847524172998</v>
      </c>
      <c r="L80" s="247" t="s">
        <v>303</v>
      </c>
      <c r="M80" s="288">
        <v>2.9185833329999999</v>
      </c>
      <c r="N80" s="247">
        <v>0</v>
      </c>
      <c r="O80" s="2"/>
      <c r="P80" s="2"/>
    </row>
    <row r="81" spans="1:16" x14ac:dyDescent="0.2">
      <c r="A81" s="2"/>
      <c r="B81" s="247">
        <v>2699</v>
      </c>
      <c r="C81" s="247">
        <v>-0.378572472140845</v>
      </c>
      <c r="D81" s="247" t="s">
        <v>303</v>
      </c>
      <c r="E81" s="247">
        <v>0.97</v>
      </c>
      <c r="F81" s="247">
        <v>1</v>
      </c>
      <c r="G81" s="2"/>
      <c r="H81" s="2"/>
      <c r="I81" s="2"/>
      <c r="J81" s="247" t="s">
        <v>426</v>
      </c>
      <c r="K81" s="247">
        <v>-0.26138335699745502</v>
      </c>
      <c r="L81" s="247" t="s">
        <v>303</v>
      </c>
      <c r="M81" s="288">
        <v>3.8713333329999999</v>
      </c>
      <c r="N81" s="247">
        <v>0</v>
      </c>
      <c r="O81" s="2"/>
      <c r="P81" s="2"/>
    </row>
    <row r="82" spans="1:16" x14ac:dyDescent="0.2">
      <c r="A82" s="2"/>
      <c r="B82" s="247">
        <v>3693</v>
      </c>
      <c r="C82" s="247">
        <v>-0.37371454400704202</v>
      </c>
      <c r="D82" s="247" t="s">
        <v>303</v>
      </c>
      <c r="E82" s="247">
        <v>2.75</v>
      </c>
      <c r="F82" s="247">
        <v>0</v>
      </c>
      <c r="G82" s="2"/>
      <c r="H82" s="2"/>
      <c r="I82" s="2"/>
      <c r="J82" s="247" t="s">
        <v>427</v>
      </c>
      <c r="K82" s="247">
        <v>-0.260355567251908</v>
      </c>
      <c r="L82" s="247" t="s">
        <v>303</v>
      </c>
      <c r="M82" s="288">
        <v>4.7309999999999999</v>
      </c>
      <c r="N82" s="247">
        <v>0</v>
      </c>
      <c r="O82" s="2"/>
      <c r="P82" s="2"/>
    </row>
    <row r="83" spans="1:16" x14ac:dyDescent="0.2">
      <c r="A83" s="2"/>
      <c r="B83" s="247">
        <v>2613</v>
      </c>
      <c r="C83" s="247">
        <v>-0.37272980195070399</v>
      </c>
      <c r="D83" s="247" t="s">
        <v>303</v>
      </c>
      <c r="E83" s="247">
        <v>3.26</v>
      </c>
      <c r="F83" s="247">
        <v>1</v>
      </c>
      <c r="G83" s="2"/>
      <c r="H83" s="2"/>
      <c r="I83" s="2"/>
      <c r="J83" s="247" t="s">
        <v>428</v>
      </c>
      <c r="K83" s="247">
        <v>-0.25941557264630999</v>
      </c>
      <c r="L83" s="247" t="s">
        <v>303</v>
      </c>
      <c r="M83" s="288">
        <v>2.81725</v>
      </c>
      <c r="N83" s="247">
        <v>0</v>
      </c>
      <c r="O83" s="2"/>
      <c r="P83" s="2"/>
    </row>
    <row r="84" spans="1:16" x14ac:dyDescent="0.2">
      <c r="A84" s="2"/>
      <c r="B84" s="247">
        <v>3627</v>
      </c>
      <c r="C84" s="247">
        <v>-0.37218086158450697</v>
      </c>
      <c r="D84" s="247" t="s">
        <v>303</v>
      </c>
      <c r="E84" s="247">
        <v>5.62</v>
      </c>
      <c r="F84" s="247">
        <v>0</v>
      </c>
      <c r="G84" s="2"/>
      <c r="H84" s="2"/>
      <c r="I84" s="2"/>
      <c r="J84" s="247" t="s">
        <v>429</v>
      </c>
      <c r="K84" s="247">
        <v>-0.25843717111959302</v>
      </c>
      <c r="L84" s="247" t="s">
        <v>303</v>
      </c>
      <c r="M84" s="288">
        <v>0.22450000000000001</v>
      </c>
      <c r="N84" s="247">
        <v>1</v>
      </c>
      <c r="O84" s="2"/>
      <c r="P84" s="2"/>
    </row>
    <row r="85" spans="1:16" x14ac:dyDescent="0.2">
      <c r="A85" s="2"/>
      <c r="B85" s="247">
        <v>2085</v>
      </c>
      <c r="C85" s="247">
        <v>-0.37178605267605602</v>
      </c>
      <c r="D85" s="247" t="s">
        <v>303</v>
      </c>
      <c r="E85" s="247">
        <v>0.63</v>
      </c>
      <c r="F85" s="247">
        <v>1</v>
      </c>
      <c r="G85" s="2"/>
      <c r="H85" s="2"/>
      <c r="I85" s="2"/>
      <c r="J85" s="247" t="s">
        <v>430</v>
      </c>
      <c r="K85" s="247">
        <v>-0.25477125330788802</v>
      </c>
      <c r="L85" s="247" t="s">
        <v>303</v>
      </c>
      <c r="M85" s="288">
        <v>1.2457499999999999</v>
      </c>
      <c r="N85" s="247">
        <v>1</v>
      </c>
      <c r="O85" s="2"/>
      <c r="P85" s="2"/>
    </row>
    <row r="86" spans="1:16" x14ac:dyDescent="0.2">
      <c r="A86" s="2"/>
      <c r="B86" s="247">
        <v>3709</v>
      </c>
      <c r="C86" s="247">
        <v>-0.37115001230281702</v>
      </c>
      <c r="D86" s="247" t="s">
        <v>303</v>
      </c>
      <c r="E86" s="247">
        <v>1.8</v>
      </c>
      <c r="F86" s="247">
        <v>0</v>
      </c>
      <c r="G86" s="2"/>
      <c r="H86" s="2"/>
      <c r="I86" s="2"/>
      <c r="J86" s="247" t="s">
        <v>431</v>
      </c>
      <c r="K86" s="247">
        <v>-0.25334857480916001</v>
      </c>
      <c r="L86" s="247" t="s">
        <v>303</v>
      </c>
      <c r="M86" s="288">
        <v>0.23275000000000001</v>
      </c>
      <c r="N86" s="247">
        <v>1</v>
      </c>
      <c r="O86" s="2"/>
      <c r="P86" s="2"/>
    </row>
    <row r="87" spans="1:16" x14ac:dyDescent="0.2">
      <c r="A87" s="2"/>
      <c r="B87" s="247">
        <v>3594</v>
      </c>
      <c r="C87" s="247">
        <v>-0.37018679308450703</v>
      </c>
      <c r="D87" s="247" t="s">
        <v>303</v>
      </c>
      <c r="E87" s="247">
        <v>9.4</v>
      </c>
      <c r="F87" s="247">
        <v>0</v>
      </c>
      <c r="G87" s="2"/>
      <c r="H87" s="2"/>
      <c r="I87" s="2"/>
      <c r="J87" s="247" t="s">
        <v>432</v>
      </c>
      <c r="K87" s="247">
        <v>-0.25148438358778602</v>
      </c>
      <c r="L87" s="247" t="s">
        <v>303</v>
      </c>
      <c r="M87" s="288">
        <v>7.8986666669999996</v>
      </c>
      <c r="N87" s="247">
        <v>0</v>
      </c>
      <c r="O87" s="2"/>
      <c r="P87" s="2"/>
    </row>
    <row r="88" spans="1:16" x14ac:dyDescent="0.2">
      <c r="A88" s="2"/>
      <c r="B88" s="247">
        <v>3579</v>
      </c>
      <c r="C88" s="247">
        <v>-0.36790819211971798</v>
      </c>
      <c r="D88" s="247" t="s">
        <v>303</v>
      </c>
      <c r="E88" s="247">
        <v>5.67</v>
      </c>
      <c r="F88" s="247">
        <v>0</v>
      </c>
      <c r="G88" s="2"/>
      <c r="H88" s="2"/>
      <c r="I88" s="2"/>
      <c r="J88" s="247" t="s">
        <v>433</v>
      </c>
      <c r="K88" s="247">
        <v>-0.24575667933842199</v>
      </c>
      <c r="L88" s="247" t="s">
        <v>303</v>
      </c>
      <c r="M88" s="288">
        <v>3.630416667</v>
      </c>
      <c r="N88" s="247">
        <v>0</v>
      </c>
      <c r="O88" s="2"/>
      <c r="P88" s="2"/>
    </row>
    <row r="89" spans="1:16" x14ac:dyDescent="0.2">
      <c r="A89" s="2"/>
      <c r="B89" s="247">
        <v>3476</v>
      </c>
      <c r="C89" s="247">
        <v>-0.36788889311267597</v>
      </c>
      <c r="D89" s="247" t="s">
        <v>303</v>
      </c>
      <c r="E89" s="247">
        <v>2.17</v>
      </c>
      <c r="F89" s="247">
        <v>0</v>
      </c>
      <c r="G89" s="2"/>
      <c r="H89" s="2"/>
      <c r="I89" s="2"/>
      <c r="J89" s="247" t="s">
        <v>434</v>
      </c>
      <c r="K89" s="247">
        <v>-0.24494642381679399</v>
      </c>
      <c r="L89" s="247" t="s">
        <v>303</v>
      </c>
      <c r="M89" s="288">
        <v>5.7439999999999998</v>
      </c>
      <c r="N89" s="247">
        <v>0</v>
      </c>
      <c r="O89" s="2"/>
      <c r="P89" s="2"/>
    </row>
    <row r="90" spans="1:16" x14ac:dyDescent="0.2">
      <c r="A90" s="2"/>
      <c r="B90" s="247">
        <v>799</v>
      </c>
      <c r="C90" s="247">
        <v>-0.36387405978169002</v>
      </c>
      <c r="D90" s="247" t="s">
        <v>303</v>
      </c>
      <c r="E90" s="247">
        <v>0.55000000000000004</v>
      </c>
      <c r="F90" s="247">
        <v>1</v>
      </c>
      <c r="G90" s="2"/>
      <c r="H90" s="2"/>
      <c r="I90" s="2"/>
      <c r="J90" s="247" t="s">
        <v>435</v>
      </c>
      <c r="K90" s="247">
        <v>-0.24445143539440201</v>
      </c>
      <c r="L90" s="247" t="s">
        <v>303</v>
      </c>
      <c r="M90" s="288">
        <v>5.388083333</v>
      </c>
      <c r="N90" s="247">
        <v>0</v>
      </c>
      <c r="O90" s="2"/>
      <c r="P90" s="2"/>
    </row>
    <row r="91" spans="1:16" x14ac:dyDescent="0.2">
      <c r="A91" s="2"/>
      <c r="B91" s="247">
        <v>3669</v>
      </c>
      <c r="C91" s="247">
        <v>-0.36017822754225398</v>
      </c>
      <c r="D91" s="247" t="s">
        <v>303</v>
      </c>
      <c r="E91" s="247">
        <v>5.0999999999999996</v>
      </c>
      <c r="F91" s="247">
        <v>0</v>
      </c>
      <c r="G91" s="2"/>
      <c r="H91" s="2"/>
      <c r="I91" s="2"/>
      <c r="J91" s="247" t="s">
        <v>436</v>
      </c>
      <c r="K91" s="247">
        <v>-0.24126872160305299</v>
      </c>
      <c r="L91" s="247" t="s">
        <v>303</v>
      </c>
      <c r="M91" s="288">
        <v>1.8645</v>
      </c>
      <c r="N91" s="247">
        <v>1</v>
      </c>
      <c r="O91" s="2"/>
      <c r="P91" s="2"/>
    </row>
    <row r="92" spans="1:16" x14ac:dyDescent="0.2">
      <c r="A92" s="2"/>
      <c r="B92" s="247">
        <v>3646</v>
      </c>
      <c r="C92" s="247">
        <v>-0.359125511056338</v>
      </c>
      <c r="D92" s="247" t="s">
        <v>303</v>
      </c>
      <c r="E92" s="247">
        <v>0.97</v>
      </c>
      <c r="F92" s="247">
        <v>1</v>
      </c>
      <c r="G92" s="2"/>
      <c r="H92" s="2"/>
      <c r="I92" s="2"/>
      <c r="J92" s="247" t="s">
        <v>437</v>
      </c>
      <c r="K92" s="247">
        <v>-0.236816964885496</v>
      </c>
      <c r="L92" s="247" t="s">
        <v>303</v>
      </c>
      <c r="M92" s="288">
        <v>4.4051666669999996</v>
      </c>
      <c r="N92" s="247">
        <v>1</v>
      </c>
      <c r="O92" s="2"/>
      <c r="P92" s="2"/>
    </row>
    <row r="93" spans="1:16" x14ac:dyDescent="0.2">
      <c r="A93" s="2"/>
      <c r="B93" s="247">
        <v>2899</v>
      </c>
      <c r="C93" s="247">
        <v>-0.356835174753521</v>
      </c>
      <c r="D93" s="247" t="s">
        <v>303</v>
      </c>
      <c r="E93" s="247">
        <v>1.2</v>
      </c>
      <c r="F93" s="247">
        <v>1</v>
      </c>
      <c r="G93" s="2"/>
      <c r="H93" s="2"/>
      <c r="I93" s="2"/>
      <c r="J93" s="247" t="s">
        <v>438</v>
      </c>
      <c r="K93" s="247">
        <v>-0.23603512170483501</v>
      </c>
      <c r="L93" s="247" t="s">
        <v>303</v>
      </c>
      <c r="M93" s="288">
        <v>1.18825</v>
      </c>
      <c r="N93" s="247">
        <v>1</v>
      </c>
      <c r="O93" s="2"/>
      <c r="P93" s="2"/>
    </row>
    <row r="94" spans="1:16" x14ac:dyDescent="0.2">
      <c r="A94" s="2"/>
      <c r="B94" s="247">
        <v>2570</v>
      </c>
      <c r="C94" s="247">
        <v>-0.35448498963380298</v>
      </c>
      <c r="D94" s="247" t="s">
        <v>303</v>
      </c>
      <c r="E94" s="247">
        <v>4.9400000000000004</v>
      </c>
      <c r="F94" s="247">
        <v>0</v>
      </c>
      <c r="G94" s="2"/>
      <c r="H94" s="2"/>
      <c r="I94" s="2"/>
      <c r="J94" s="247" t="s">
        <v>439</v>
      </c>
      <c r="K94" s="247">
        <v>-0.23567275903307899</v>
      </c>
      <c r="L94" s="247" t="s">
        <v>303</v>
      </c>
      <c r="M94" s="288">
        <v>2.494166667</v>
      </c>
      <c r="N94" s="247">
        <v>1</v>
      </c>
      <c r="O94" s="2"/>
      <c r="P94" s="2"/>
    </row>
    <row r="95" spans="1:16" x14ac:dyDescent="0.2">
      <c r="A95" s="2"/>
      <c r="B95" s="247">
        <v>3846</v>
      </c>
      <c r="C95" s="247">
        <v>-0.351872437366197</v>
      </c>
      <c r="D95" s="247" t="s">
        <v>303</v>
      </c>
      <c r="E95" s="247">
        <v>5.64</v>
      </c>
      <c r="F95" s="247">
        <v>0</v>
      </c>
      <c r="G95" s="2"/>
      <c r="H95" s="2"/>
      <c r="I95" s="2"/>
      <c r="J95" s="247" t="s">
        <v>440</v>
      </c>
      <c r="K95" s="247">
        <v>-0.23024398353689601</v>
      </c>
      <c r="L95" s="247" t="s">
        <v>303</v>
      </c>
      <c r="M95" s="288">
        <v>3.759083333</v>
      </c>
      <c r="N95" s="247">
        <v>0</v>
      </c>
      <c r="O95" s="2"/>
      <c r="P95" s="2"/>
    </row>
    <row r="96" spans="1:16" x14ac:dyDescent="0.2">
      <c r="A96" s="2"/>
      <c r="B96" s="247">
        <v>3450</v>
      </c>
      <c r="C96" s="247">
        <v>-0.35166040035915502</v>
      </c>
      <c r="D96" s="247" t="s">
        <v>303</v>
      </c>
      <c r="E96" s="247">
        <v>2.4500000000000002</v>
      </c>
      <c r="F96" s="247">
        <v>1</v>
      </c>
      <c r="G96" s="2"/>
      <c r="H96" s="2"/>
      <c r="I96" s="2"/>
      <c r="J96" s="247" t="s">
        <v>441</v>
      </c>
      <c r="K96" s="247">
        <v>-0.229857185903308</v>
      </c>
      <c r="L96" s="247" t="s">
        <v>303</v>
      </c>
      <c r="M96" s="288">
        <v>1.9411666670000001</v>
      </c>
      <c r="N96" s="247">
        <v>0</v>
      </c>
      <c r="O96" s="2"/>
      <c r="P96" s="2"/>
    </row>
    <row r="97" spans="1:16" x14ac:dyDescent="0.2">
      <c r="A97" s="2"/>
      <c r="B97" s="247">
        <v>2047</v>
      </c>
      <c r="C97" s="247">
        <v>-0.35091814323239401</v>
      </c>
      <c r="D97" s="247" t="s">
        <v>303</v>
      </c>
      <c r="E97" s="247">
        <v>8.8699999999999992</v>
      </c>
      <c r="F97" s="247">
        <v>0</v>
      </c>
      <c r="G97" s="2"/>
      <c r="H97" s="2"/>
      <c r="I97" s="2"/>
      <c r="J97" s="247" t="s">
        <v>442</v>
      </c>
      <c r="K97" s="247">
        <v>-0.22814364343511501</v>
      </c>
      <c r="L97" s="247" t="s">
        <v>303</v>
      </c>
      <c r="M97" s="288">
        <v>1.1855</v>
      </c>
      <c r="N97" s="247">
        <v>1</v>
      </c>
      <c r="O97" s="2"/>
      <c r="P97" s="2"/>
    </row>
    <row r="98" spans="1:16" x14ac:dyDescent="0.2">
      <c r="A98" s="2"/>
      <c r="B98" s="247">
        <v>3814</v>
      </c>
      <c r="C98" s="247">
        <v>-0.34492211564084502</v>
      </c>
      <c r="D98" s="247" t="s">
        <v>303</v>
      </c>
      <c r="E98" s="247">
        <v>3.44</v>
      </c>
      <c r="F98" s="247">
        <v>0</v>
      </c>
      <c r="G98" s="2"/>
      <c r="H98" s="2"/>
      <c r="I98" s="2"/>
      <c r="J98" s="247" t="s">
        <v>443</v>
      </c>
      <c r="K98" s="247">
        <v>-0.22686218221373999</v>
      </c>
      <c r="L98" s="247" t="s">
        <v>303</v>
      </c>
      <c r="M98" s="288">
        <v>3.9780833329999998</v>
      </c>
      <c r="N98" s="247">
        <v>1</v>
      </c>
      <c r="O98" s="2"/>
      <c r="P98" s="2"/>
    </row>
    <row r="99" spans="1:16" x14ac:dyDescent="0.2">
      <c r="A99" s="2"/>
      <c r="B99" s="247">
        <v>3682</v>
      </c>
      <c r="C99" s="247">
        <v>-0.339096804239437</v>
      </c>
      <c r="D99" s="247" t="s">
        <v>303</v>
      </c>
      <c r="E99" s="247">
        <v>3.56</v>
      </c>
      <c r="F99" s="247">
        <v>0</v>
      </c>
      <c r="G99" s="2"/>
      <c r="H99" s="2"/>
      <c r="I99" s="2"/>
      <c r="J99" s="247" t="s">
        <v>444</v>
      </c>
      <c r="K99" s="247">
        <v>-0.22201330857506399</v>
      </c>
      <c r="L99" s="247" t="s">
        <v>303</v>
      </c>
      <c r="M99" s="288">
        <v>7.2498333329999998</v>
      </c>
      <c r="N99" s="247">
        <v>0</v>
      </c>
      <c r="O99" s="2"/>
      <c r="P99" s="2"/>
    </row>
    <row r="100" spans="1:16" x14ac:dyDescent="0.2">
      <c r="A100" s="2"/>
      <c r="B100" s="247">
        <v>3739</v>
      </c>
      <c r="C100" s="247">
        <v>-0.338225295471831</v>
      </c>
      <c r="D100" s="247" t="s">
        <v>303</v>
      </c>
      <c r="E100" s="247">
        <v>1.84</v>
      </c>
      <c r="F100" s="247">
        <v>0</v>
      </c>
      <c r="G100" s="2"/>
      <c r="H100" s="2"/>
      <c r="I100" s="2"/>
      <c r="J100" s="247" t="s">
        <v>445</v>
      </c>
      <c r="K100" s="247">
        <v>-0.22198758783715</v>
      </c>
      <c r="L100" s="247" t="s">
        <v>303</v>
      </c>
      <c r="M100" s="288">
        <v>1.6865000000000001</v>
      </c>
      <c r="N100" s="247">
        <v>1</v>
      </c>
      <c r="O100" s="2"/>
      <c r="P100" s="2"/>
    </row>
    <row r="101" spans="1:16" x14ac:dyDescent="0.2">
      <c r="A101" s="2"/>
      <c r="B101" s="247">
        <v>3757</v>
      </c>
      <c r="C101" s="247">
        <v>-0.33642380150000001</v>
      </c>
      <c r="D101" s="247" t="s">
        <v>303</v>
      </c>
      <c r="E101" s="247">
        <v>0.76</v>
      </c>
      <c r="F101" s="247">
        <v>0</v>
      </c>
      <c r="G101" s="2"/>
      <c r="H101" s="2"/>
      <c r="I101" s="2"/>
      <c r="J101" s="247" t="s">
        <v>446</v>
      </c>
      <c r="K101" s="247">
        <v>-0.22066624223918599</v>
      </c>
      <c r="L101" s="247" t="s">
        <v>303</v>
      </c>
      <c r="M101" s="288">
        <v>1.552333333</v>
      </c>
      <c r="N101" s="247">
        <v>1</v>
      </c>
      <c r="O101" s="2"/>
      <c r="P101" s="2"/>
    </row>
    <row r="102" spans="1:16" x14ac:dyDescent="0.2">
      <c r="A102" s="2"/>
      <c r="B102" s="247">
        <v>2921</v>
      </c>
      <c r="C102" s="247">
        <v>-0.33603942749295801</v>
      </c>
      <c r="D102" s="247" t="s">
        <v>303</v>
      </c>
      <c r="E102" s="247">
        <v>0.12</v>
      </c>
      <c r="F102" s="247">
        <v>1</v>
      </c>
      <c r="G102" s="2"/>
      <c r="H102" s="2"/>
      <c r="I102" s="2"/>
      <c r="J102" s="247" t="s">
        <v>447</v>
      </c>
      <c r="K102" s="247">
        <v>-0.218903505368957</v>
      </c>
      <c r="L102" s="247" t="s">
        <v>303</v>
      </c>
      <c r="M102" s="288">
        <v>3.3456666670000001</v>
      </c>
      <c r="N102" s="247">
        <v>1</v>
      </c>
      <c r="O102" s="2"/>
      <c r="P102" s="2"/>
    </row>
    <row r="103" spans="1:16" x14ac:dyDescent="0.2">
      <c r="A103" s="2"/>
      <c r="B103" s="247">
        <v>2654</v>
      </c>
      <c r="C103" s="247">
        <v>-0.33490091882394402</v>
      </c>
      <c r="D103" s="247" t="s">
        <v>303</v>
      </c>
      <c r="E103" s="247">
        <v>3.54</v>
      </c>
      <c r="F103" s="247">
        <v>0</v>
      </c>
      <c r="G103" s="2"/>
      <c r="H103" s="2"/>
      <c r="I103" s="2"/>
      <c r="J103" s="247" t="s">
        <v>448</v>
      </c>
      <c r="K103" s="247">
        <v>-0.21767191994910901</v>
      </c>
      <c r="L103" s="247" t="s">
        <v>303</v>
      </c>
      <c r="M103" s="288">
        <v>2.30525</v>
      </c>
      <c r="N103" s="247">
        <v>0</v>
      </c>
      <c r="O103" s="2"/>
      <c r="P103" s="2"/>
    </row>
    <row r="104" spans="1:16" x14ac:dyDescent="0.2">
      <c r="A104" s="2"/>
      <c r="B104" s="247">
        <v>3639</v>
      </c>
      <c r="C104" s="247">
        <v>-0.33131093771830999</v>
      </c>
      <c r="D104" s="247" t="s">
        <v>303</v>
      </c>
      <c r="E104" s="247">
        <v>5.4</v>
      </c>
      <c r="F104" s="247">
        <v>0</v>
      </c>
      <c r="G104" s="2"/>
      <c r="H104" s="2"/>
      <c r="I104" s="2"/>
      <c r="J104" s="247" t="s">
        <v>449</v>
      </c>
      <c r="K104" s="247">
        <v>-0.21464423819338399</v>
      </c>
      <c r="L104" s="247" t="s">
        <v>303</v>
      </c>
      <c r="M104" s="288">
        <v>7.6139999999999999</v>
      </c>
      <c r="N104" s="247">
        <v>0</v>
      </c>
      <c r="O104" s="2"/>
      <c r="P104" s="2"/>
    </row>
    <row r="105" spans="1:16" x14ac:dyDescent="0.2">
      <c r="A105" s="2"/>
      <c r="B105" s="247">
        <v>3694</v>
      </c>
      <c r="C105" s="247">
        <v>-0.32951515321126801</v>
      </c>
      <c r="D105" s="247" t="s">
        <v>303</v>
      </c>
      <c r="E105" s="247">
        <v>2.78</v>
      </c>
      <c r="F105" s="247">
        <v>0</v>
      </c>
      <c r="G105" s="2"/>
      <c r="H105" s="2"/>
      <c r="I105" s="2"/>
      <c r="J105" s="247" t="s">
        <v>450</v>
      </c>
      <c r="K105" s="247">
        <v>-0.21177814066157799</v>
      </c>
      <c r="L105" s="247" t="s">
        <v>303</v>
      </c>
      <c r="M105" s="288">
        <v>7.2990833329999996</v>
      </c>
      <c r="N105" s="247">
        <v>0</v>
      </c>
      <c r="O105" s="2"/>
      <c r="P105" s="2"/>
    </row>
    <row r="106" spans="1:16" x14ac:dyDescent="0.2">
      <c r="A106" s="2"/>
      <c r="B106" s="247">
        <v>3561</v>
      </c>
      <c r="C106" s="247">
        <v>-0.32439757585915502</v>
      </c>
      <c r="D106" s="247" t="s">
        <v>303</v>
      </c>
      <c r="E106" s="247">
        <v>0.33</v>
      </c>
      <c r="F106" s="247">
        <v>1</v>
      </c>
      <c r="G106" s="2"/>
      <c r="H106" s="2"/>
      <c r="I106" s="2"/>
      <c r="J106" s="247" t="s">
        <v>451</v>
      </c>
      <c r="K106" s="247">
        <v>-0.21068567147582701</v>
      </c>
      <c r="L106" s="247" t="s">
        <v>303</v>
      </c>
      <c r="M106" s="288">
        <v>2.1519166670000001</v>
      </c>
      <c r="N106" s="247">
        <v>1</v>
      </c>
      <c r="O106" s="2"/>
      <c r="P106" s="2"/>
    </row>
    <row r="107" spans="1:16" x14ac:dyDescent="0.2">
      <c r="A107" s="2"/>
      <c r="B107" s="247">
        <v>2093</v>
      </c>
      <c r="C107" s="247">
        <v>-0.32162236661267601</v>
      </c>
      <c r="D107" s="247" t="s">
        <v>303</v>
      </c>
      <c r="E107" s="247">
        <v>1.45</v>
      </c>
      <c r="F107" s="247">
        <v>0</v>
      </c>
      <c r="G107" s="2"/>
      <c r="H107" s="2"/>
      <c r="I107" s="2"/>
      <c r="J107" s="247" t="s">
        <v>452</v>
      </c>
      <c r="K107" s="247">
        <v>-0.209684047022901</v>
      </c>
      <c r="L107" s="247" t="s">
        <v>303</v>
      </c>
      <c r="M107" s="288">
        <v>3.32925</v>
      </c>
      <c r="N107" s="247">
        <v>0</v>
      </c>
      <c r="O107" s="2"/>
      <c r="P107" s="2"/>
    </row>
    <row r="108" spans="1:16" x14ac:dyDescent="0.2">
      <c r="A108" s="2"/>
      <c r="B108" s="247">
        <v>2935</v>
      </c>
      <c r="C108" s="247">
        <v>-0.31926581702816897</v>
      </c>
      <c r="D108" s="247" t="s">
        <v>303</v>
      </c>
      <c r="E108" s="247">
        <v>7.67</v>
      </c>
      <c r="F108" s="247">
        <v>0</v>
      </c>
      <c r="G108" s="2"/>
      <c r="H108" s="2"/>
      <c r="I108" s="2"/>
      <c r="J108" s="247" t="s">
        <v>453</v>
      </c>
      <c r="K108" s="247">
        <v>-0.204355773155216</v>
      </c>
      <c r="L108" s="247" t="s">
        <v>303</v>
      </c>
      <c r="M108" s="288">
        <v>4.0848333329999997</v>
      </c>
      <c r="N108" s="247">
        <v>0</v>
      </c>
      <c r="O108" s="2"/>
      <c r="P108" s="2"/>
    </row>
    <row r="109" spans="1:16" x14ac:dyDescent="0.2">
      <c r="A109" s="2"/>
      <c r="B109" s="247">
        <v>2676</v>
      </c>
      <c r="C109" s="247">
        <v>-0.31813282969014101</v>
      </c>
      <c r="D109" s="247" t="s">
        <v>303</v>
      </c>
      <c r="E109" s="247">
        <v>3.1</v>
      </c>
      <c r="F109" s="247">
        <v>0</v>
      </c>
      <c r="G109" s="2"/>
      <c r="H109" s="2"/>
      <c r="I109" s="2"/>
      <c r="J109" s="247" t="s">
        <v>454</v>
      </c>
      <c r="K109" s="247">
        <v>-0.203751004503817</v>
      </c>
      <c r="L109" s="247" t="s">
        <v>303</v>
      </c>
      <c r="M109" s="288">
        <v>3.0855833330000002</v>
      </c>
      <c r="N109" s="247">
        <v>0</v>
      </c>
      <c r="O109" s="2"/>
      <c r="P109" s="2"/>
    </row>
    <row r="110" spans="1:16" x14ac:dyDescent="0.2">
      <c r="A110" s="2"/>
      <c r="B110" s="247">
        <v>832</v>
      </c>
      <c r="C110" s="247">
        <v>-0.31749698294366202</v>
      </c>
      <c r="D110" s="247" t="s">
        <v>303</v>
      </c>
      <c r="E110" s="247">
        <v>3.92</v>
      </c>
      <c r="F110" s="247">
        <v>1</v>
      </c>
      <c r="G110" s="2"/>
      <c r="H110" s="2"/>
      <c r="I110" s="2"/>
      <c r="J110" s="247" t="s">
        <v>455</v>
      </c>
      <c r="K110" s="247">
        <v>-0.20209181152671801</v>
      </c>
      <c r="L110" s="247" t="s">
        <v>303</v>
      </c>
      <c r="M110" s="288">
        <v>1.514</v>
      </c>
      <c r="N110" s="247">
        <v>0</v>
      </c>
      <c r="O110" s="2"/>
      <c r="P110" s="2"/>
    </row>
    <row r="111" spans="1:16" x14ac:dyDescent="0.2">
      <c r="A111" s="2"/>
      <c r="B111" s="247">
        <v>3409</v>
      </c>
      <c r="C111" s="247">
        <v>-0.31640215220422502</v>
      </c>
      <c r="D111" s="247" t="s">
        <v>303</v>
      </c>
      <c r="E111" s="247">
        <v>5.29</v>
      </c>
      <c r="F111" s="247">
        <v>0</v>
      </c>
      <c r="G111" s="2"/>
      <c r="H111" s="2"/>
      <c r="I111" s="2"/>
      <c r="J111" s="247" t="s">
        <v>456</v>
      </c>
      <c r="K111" s="247">
        <v>-0.19954155641221399</v>
      </c>
      <c r="L111" s="247" t="s">
        <v>303</v>
      </c>
      <c r="M111" s="288">
        <v>0.306666667</v>
      </c>
      <c r="N111" s="247">
        <v>1</v>
      </c>
      <c r="O111" s="2"/>
      <c r="P111" s="2"/>
    </row>
    <row r="112" spans="1:16" x14ac:dyDescent="0.2">
      <c r="A112" s="2"/>
      <c r="B112" s="247">
        <v>2946</v>
      </c>
      <c r="C112" s="247">
        <v>-0.31549720322535202</v>
      </c>
      <c r="D112" s="247" t="s">
        <v>303</v>
      </c>
      <c r="E112" s="247">
        <v>6.18</v>
      </c>
      <c r="F112" s="247">
        <v>0</v>
      </c>
      <c r="G112" s="2"/>
      <c r="H112" s="2"/>
      <c r="I112" s="2"/>
      <c r="J112" s="247" t="s">
        <v>457</v>
      </c>
      <c r="K112" s="247">
        <v>-0.198221962519084</v>
      </c>
      <c r="L112" s="247" t="s">
        <v>303</v>
      </c>
      <c r="M112" s="288">
        <v>0.95</v>
      </c>
      <c r="N112" s="247">
        <v>1</v>
      </c>
      <c r="O112" s="2"/>
      <c r="P112" s="2"/>
    </row>
    <row r="113" spans="1:16" x14ac:dyDescent="0.2">
      <c r="A113" s="2"/>
      <c r="B113" s="247">
        <v>2704</v>
      </c>
      <c r="C113" s="247">
        <v>-0.31459460783802801</v>
      </c>
      <c r="D113" s="247" t="s">
        <v>303</v>
      </c>
      <c r="E113" s="247">
        <v>1.95</v>
      </c>
      <c r="F113" s="247">
        <v>1</v>
      </c>
      <c r="G113" s="2"/>
      <c r="H113" s="2"/>
      <c r="I113" s="2"/>
      <c r="J113" s="247" t="s">
        <v>458</v>
      </c>
      <c r="K113" s="247">
        <v>-0.19795392045801499</v>
      </c>
      <c r="L113" s="247" t="s">
        <v>303</v>
      </c>
      <c r="M113" s="288">
        <v>0.69266666700000001</v>
      </c>
      <c r="N113" s="247">
        <v>1</v>
      </c>
      <c r="O113" s="2"/>
      <c r="P113" s="2"/>
    </row>
    <row r="114" spans="1:16" x14ac:dyDescent="0.2">
      <c r="A114" s="2"/>
      <c r="B114" s="247">
        <v>3776</v>
      </c>
      <c r="C114" s="247">
        <v>-0.31441104527464803</v>
      </c>
      <c r="D114" s="247" t="s">
        <v>303</v>
      </c>
      <c r="E114" s="247">
        <v>5.87</v>
      </c>
      <c r="F114" s="247">
        <v>0</v>
      </c>
      <c r="G114" s="2"/>
      <c r="H114" s="2"/>
      <c r="I114" s="2"/>
      <c r="J114" s="247" t="s">
        <v>459</v>
      </c>
      <c r="K114" s="247">
        <v>-0.19463341445292601</v>
      </c>
      <c r="L114" s="247" t="s">
        <v>303</v>
      </c>
      <c r="M114" s="288">
        <v>2.1957499999999999</v>
      </c>
      <c r="N114" s="247">
        <v>0</v>
      </c>
      <c r="O114" s="2"/>
      <c r="P114" s="2"/>
    </row>
    <row r="115" spans="1:16" x14ac:dyDescent="0.2">
      <c r="A115" s="2"/>
      <c r="B115" s="247">
        <v>2468</v>
      </c>
      <c r="C115" s="247">
        <v>-0.31120360740845099</v>
      </c>
      <c r="D115" s="247" t="s">
        <v>303</v>
      </c>
      <c r="E115" s="247">
        <v>4.96</v>
      </c>
      <c r="F115" s="247">
        <v>1</v>
      </c>
      <c r="G115" s="2"/>
      <c r="H115" s="2"/>
      <c r="I115" s="2"/>
      <c r="J115" s="247" t="s">
        <v>460</v>
      </c>
      <c r="K115" s="247">
        <v>-0.194574761653944</v>
      </c>
      <c r="L115" s="247" t="s">
        <v>303</v>
      </c>
      <c r="M115" s="288">
        <v>1.2457499999999999</v>
      </c>
      <c r="N115" s="247">
        <v>0</v>
      </c>
      <c r="O115" s="2"/>
      <c r="P115" s="2"/>
    </row>
    <row r="116" spans="1:16" x14ac:dyDescent="0.2">
      <c r="A116" s="2"/>
      <c r="B116" s="247">
        <v>2945</v>
      </c>
      <c r="C116" s="247">
        <v>-0.30790755447887302</v>
      </c>
      <c r="D116" s="247" t="s">
        <v>303</v>
      </c>
      <c r="E116" s="247">
        <v>2.2599999999999998</v>
      </c>
      <c r="F116" s="247">
        <v>1</v>
      </c>
      <c r="G116" s="2"/>
      <c r="H116" s="2"/>
      <c r="I116" s="2"/>
      <c r="J116" s="247" t="s">
        <v>461</v>
      </c>
      <c r="K116" s="247">
        <v>-0.19369537567430001</v>
      </c>
      <c r="L116" s="247" t="s">
        <v>303</v>
      </c>
      <c r="M116" s="288">
        <v>3.7124999999999999</v>
      </c>
      <c r="N116" s="247">
        <v>0</v>
      </c>
      <c r="O116" s="2"/>
      <c r="P116" s="2"/>
    </row>
    <row r="117" spans="1:16" x14ac:dyDescent="0.2">
      <c r="A117" s="2"/>
      <c r="B117" s="247">
        <v>3629</v>
      </c>
      <c r="C117" s="247">
        <v>-0.30621416689436598</v>
      </c>
      <c r="D117" s="247" t="s">
        <v>303</v>
      </c>
      <c r="E117" s="247">
        <v>0.61</v>
      </c>
      <c r="F117" s="247">
        <v>1</v>
      </c>
      <c r="G117" s="2"/>
      <c r="H117" s="2"/>
      <c r="I117" s="2"/>
      <c r="J117" s="247" t="s">
        <v>462</v>
      </c>
      <c r="K117" s="247">
        <v>-0.19313086058524201</v>
      </c>
      <c r="L117" s="247" t="s">
        <v>303</v>
      </c>
      <c r="M117" s="288">
        <v>4.0547500000000003</v>
      </c>
      <c r="N117" s="247">
        <v>0</v>
      </c>
      <c r="O117" s="2"/>
      <c r="P117" s="2"/>
    </row>
    <row r="118" spans="1:16" x14ac:dyDescent="0.2">
      <c r="A118" s="2"/>
      <c r="B118" s="247">
        <v>2792</v>
      </c>
      <c r="C118" s="247">
        <v>-0.30472749054225401</v>
      </c>
      <c r="D118" s="247" t="s">
        <v>303</v>
      </c>
      <c r="E118" s="247">
        <v>1.1299999999999999</v>
      </c>
      <c r="F118" s="247">
        <v>0</v>
      </c>
      <c r="G118" s="2"/>
      <c r="H118" s="2"/>
      <c r="I118" s="2"/>
      <c r="J118" s="247" t="s">
        <v>463</v>
      </c>
      <c r="K118" s="247">
        <v>-0.18815378249363901</v>
      </c>
      <c r="L118" s="247" t="s">
        <v>303</v>
      </c>
      <c r="M118" s="288">
        <v>3.0609166669999999</v>
      </c>
      <c r="N118" s="247">
        <v>0</v>
      </c>
      <c r="O118" s="2"/>
      <c r="P118" s="2"/>
    </row>
    <row r="119" spans="1:16" x14ac:dyDescent="0.2">
      <c r="A119" s="2"/>
      <c r="B119" s="247">
        <v>2636</v>
      </c>
      <c r="C119" s="247">
        <v>-0.29475457294366197</v>
      </c>
      <c r="D119" s="247" t="s">
        <v>303</v>
      </c>
      <c r="E119" s="247">
        <v>1.04</v>
      </c>
      <c r="F119" s="247">
        <v>1</v>
      </c>
      <c r="G119" s="2"/>
      <c r="H119" s="2"/>
      <c r="I119" s="2"/>
      <c r="J119" s="247" t="s">
        <v>464</v>
      </c>
      <c r="K119" s="247">
        <v>-0.187180673664122</v>
      </c>
      <c r="L119" s="247" t="s">
        <v>303</v>
      </c>
      <c r="M119" s="288">
        <v>8.8760833330000004</v>
      </c>
      <c r="N119" s="247">
        <v>0</v>
      </c>
      <c r="O119" s="2"/>
      <c r="P119" s="2"/>
    </row>
    <row r="120" spans="1:16" x14ac:dyDescent="0.2">
      <c r="A120" s="2"/>
      <c r="B120" s="247">
        <v>3480</v>
      </c>
      <c r="C120" s="247">
        <v>-0.29239420933098598</v>
      </c>
      <c r="D120" s="247" t="s">
        <v>303</v>
      </c>
      <c r="E120" s="247">
        <v>0.22</v>
      </c>
      <c r="F120" s="247">
        <v>1</v>
      </c>
      <c r="G120" s="2"/>
      <c r="H120" s="2"/>
      <c r="I120" s="2"/>
      <c r="J120" s="247" t="s">
        <v>465</v>
      </c>
      <c r="K120" s="247">
        <v>-0.18482345119592899</v>
      </c>
      <c r="L120" s="247" t="s">
        <v>303</v>
      </c>
      <c r="M120" s="288">
        <v>1.774166667</v>
      </c>
      <c r="N120" s="247">
        <v>1</v>
      </c>
      <c r="O120" s="2"/>
      <c r="P120" s="2"/>
    </row>
    <row r="121" spans="1:16" x14ac:dyDescent="0.2">
      <c r="A121" s="2"/>
      <c r="B121" s="247">
        <v>2522</v>
      </c>
      <c r="C121" s="247">
        <v>-0.285613531859155</v>
      </c>
      <c r="D121" s="247" t="s">
        <v>303</v>
      </c>
      <c r="E121" s="247">
        <v>0.69</v>
      </c>
      <c r="F121" s="247">
        <v>1</v>
      </c>
      <c r="G121" s="2"/>
      <c r="H121" s="2"/>
      <c r="I121" s="2"/>
      <c r="J121" s="247" t="s">
        <v>466</v>
      </c>
      <c r="K121" s="247">
        <v>-0.180845131552163</v>
      </c>
      <c r="L121" s="247" t="s">
        <v>303</v>
      </c>
      <c r="M121" s="288">
        <v>1.7933333330000001</v>
      </c>
      <c r="N121" s="247">
        <v>0</v>
      </c>
      <c r="O121" s="2"/>
      <c r="P121" s="2"/>
    </row>
    <row r="122" spans="1:16" x14ac:dyDescent="0.2">
      <c r="A122" s="2"/>
      <c r="B122" s="247">
        <v>3663</v>
      </c>
      <c r="C122" s="247">
        <v>-0.28544238154225399</v>
      </c>
      <c r="D122" s="247" t="s">
        <v>303</v>
      </c>
      <c r="E122" s="247">
        <v>4.41</v>
      </c>
      <c r="F122" s="247">
        <v>0</v>
      </c>
      <c r="G122" s="2"/>
      <c r="H122" s="2"/>
      <c r="I122" s="2"/>
      <c r="J122" s="247" t="s">
        <v>467</v>
      </c>
      <c r="K122" s="247">
        <v>-0.18057342740457999</v>
      </c>
      <c r="L122" s="247" t="s">
        <v>303</v>
      </c>
      <c r="M122" s="288">
        <v>8.4833332999999997E-2</v>
      </c>
      <c r="N122" s="247">
        <v>1</v>
      </c>
      <c r="O122" s="2"/>
      <c r="P122" s="2"/>
    </row>
    <row r="123" spans="1:16" x14ac:dyDescent="0.2">
      <c r="A123" s="2"/>
      <c r="B123" s="247">
        <v>2888</v>
      </c>
      <c r="C123" s="247">
        <v>-0.28539938157746497</v>
      </c>
      <c r="D123" s="247" t="s">
        <v>303</v>
      </c>
      <c r="E123" s="247">
        <v>1.49</v>
      </c>
      <c r="F123" s="247">
        <v>1</v>
      </c>
      <c r="G123" s="2"/>
      <c r="H123" s="2"/>
      <c r="I123" s="2"/>
      <c r="J123" s="247" t="s">
        <v>468</v>
      </c>
      <c r="K123" s="247">
        <v>-0.17852027669211201</v>
      </c>
      <c r="L123" s="247" t="s">
        <v>303</v>
      </c>
      <c r="M123" s="288">
        <v>0.202583333</v>
      </c>
      <c r="N123" s="247">
        <v>1</v>
      </c>
      <c r="O123" s="2"/>
      <c r="P123" s="2"/>
    </row>
    <row r="124" spans="1:16" x14ac:dyDescent="0.2">
      <c r="A124" s="2"/>
      <c r="B124" s="247">
        <v>3876</v>
      </c>
      <c r="C124" s="247">
        <v>-0.28470433284507002</v>
      </c>
      <c r="D124" s="247" t="s">
        <v>303</v>
      </c>
      <c r="E124" s="247">
        <v>0.92</v>
      </c>
      <c r="F124" s="247">
        <v>0</v>
      </c>
      <c r="G124" s="2"/>
      <c r="H124" s="2"/>
      <c r="I124" s="2"/>
      <c r="J124" s="247" t="s">
        <v>469</v>
      </c>
      <c r="K124" s="247">
        <v>-0.17824203722646301</v>
      </c>
      <c r="L124" s="247" t="s">
        <v>303</v>
      </c>
      <c r="M124" s="288">
        <v>3.7070833329999999</v>
      </c>
      <c r="N124" s="247">
        <v>0</v>
      </c>
      <c r="O124" s="2"/>
      <c r="P124" s="2"/>
    </row>
    <row r="125" spans="1:16" x14ac:dyDescent="0.2">
      <c r="A125" s="2"/>
      <c r="B125" s="247">
        <v>3921</v>
      </c>
      <c r="C125" s="247">
        <v>-0.28075920970422502</v>
      </c>
      <c r="D125" s="247" t="s">
        <v>303</v>
      </c>
      <c r="E125" s="247">
        <v>1.58</v>
      </c>
      <c r="F125" s="247">
        <v>1</v>
      </c>
      <c r="G125" s="2"/>
      <c r="H125" s="2"/>
      <c r="I125" s="2"/>
      <c r="J125" s="247" t="s">
        <v>470</v>
      </c>
      <c r="K125" s="247">
        <v>-0.17655316758269701</v>
      </c>
      <c r="L125" s="247" t="s">
        <v>303</v>
      </c>
      <c r="M125" s="288">
        <v>3.052666667</v>
      </c>
      <c r="N125" s="247">
        <v>0</v>
      </c>
      <c r="O125" s="2"/>
      <c r="P125" s="2"/>
    </row>
    <row r="126" spans="1:16" x14ac:dyDescent="0.2">
      <c r="A126" s="2"/>
      <c r="B126" s="247">
        <v>2144</v>
      </c>
      <c r="C126" s="247">
        <v>-0.27897130202112702</v>
      </c>
      <c r="D126" s="247" t="s">
        <v>303</v>
      </c>
      <c r="E126" s="247">
        <v>0.62</v>
      </c>
      <c r="F126" s="247">
        <v>1</v>
      </c>
      <c r="G126" s="2"/>
      <c r="H126" s="2"/>
      <c r="I126" s="2"/>
      <c r="J126" s="247" t="s">
        <v>471</v>
      </c>
      <c r="K126" s="247">
        <v>-0.175411246895674</v>
      </c>
      <c r="L126" s="247" t="s">
        <v>303</v>
      </c>
      <c r="M126" s="288">
        <v>2.0150833330000002</v>
      </c>
      <c r="N126" s="247">
        <v>1</v>
      </c>
      <c r="O126" s="2"/>
      <c r="P126" s="2"/>
    </row>
    <row r="127" spans="1:16" x14ac:dyDescent="0.2">
      <c r="A127" s="2"/>
      <c r="B127" s="247">
        <v>3994</v>
      </c>
      <c r="C127" s="247">
        <v>-0.27766493305633799</v>
      </c>
      <c r="D127" s="247" t="s">
        <v>303</v>
      </c>
      <c r="E127" s="247">
        <v>6.5</v>
      </c>
      <c r="F127" s="247">
        <v>1</v>
      </c>
      <c r="G127" s="2"/>
      <c r="H127" s="2"/>
      <c r="I127" s="2"/>
      <c r="J127" s="247" t="s">
        <v>472</v>
      </c>
      <c r="K127" s="247">
        <v>-0.17230404323155199</v>
      </c>
      <c r="L127" s="247" t="s">
        <v>303</v>
      </c>
      <c r="M127" s="288">
        <v>0.69816666699999996</v>
      </c>
      <c r="N127" s="247">
        <v>0</v>
      </c>
      <c r="O127" s="2"/>
      <c r="P127" s="2"/>
    </row>
    <row r="128" spans="1:16" x14ac:dyDescent="0.2">
      <c r="A128" s="2"/>
      <c r="B128" s="247">
        <v>3447</v>
      </c>
      <c r="C128" s="247">
        <v>-0.27641135991549298</v>
      </c>
      <c r="D128" s="247" t="s">
        <v>303</v>
      </c>
      <c r="E128" s="247">
        <v>1.31</v>
      </c>
      <c r="F128" s="247">
        <v>1</v>
      </c>
      <c r="G128" s="2"/>
      <c r="H128" s="2"/>
      <c r="I128" s="2"/>
      <c r="J128" s="247" t="s">
        <v>473</v>
      </c>
      <c r="K128" s="247">
        <v>-0.17192839089058501</v>
      </c>
      <c r="L128" s="247" t="s">
        <v>303</v>
      </c>
      <c r="M128" s="288">
        <v>4.1478333330000003</v>
      </c>
      <c r="N128" s="247">
        <v>1</v>
      </c>
      <c r="O128" s="2"/>
      <c r="P128" s="2"/>
    </row>
    <row r="129" spans="1:16" x14ac:dyDescent="0.2">
      <c r="A129" s="2"/>
      <c r="B129" s="247">
        <v>2884</v>
      </c>
      <c r="C129" s="247">
        <v>-0.27498219759859199</v>
      </c>
      <c r="D129" s="247" t="s">
        <v>303</v>
      </c>
      <c r="E129" s="247">
        <v>3.88</v>
      </c>
      <c r="F129" s="247">
        <v>0</v>
      </c>
      <c r="G129" s="2"/>
      <c r="H129" s="2"/>
      <c r="I129" s="2"/>
      <c r="J129" s="247" t="s">
        <v>474</v>
      </c>
      <c r="K129" s="247">
        <v>-0.16752242875318099</v>
      </c>
      <c r="L129" s="247" t="s">
        <v>303</v>
      </c>
      <c r="M129" s="288">
        <v>5.1088333329999998</v>
      </c>
      <c r="N129" s="247">
        <v>0</v>
      </c>
      <c r="O129" s="2"/>
      <c r="P129" s="2"/>
    </row>
    <row r="130" spans="1:16" x14ac:dyDescent="0.2">
      <c r="A130" s="2"/>
      <c r="B130" s="247">
        <v>3716</v>
      </c>
      <c r="C130" s="247">
        <v>-0.27342510153521099</v>
      </c>
      <c r="D130" s="247" t="s">
        <v>303</v>
      </c>
      <c r="E130" s="247">
        <v>8.8699999999999992</v>
      </c>
      <c r="F130" s="247">
        <v>1</v>
      </c>
      <c r="G130" s="2"/>
      <c r="H130" s="2"/>
      <c r="I130" s="2"/>
      <c r="J130" s="247" t="s">
        <v>475</v>
      </c>
      <c r="K130" s="247">
        <v>-0.16740837521628499</v>
      </c>
      <c r="L130" s="247" t="s">
        <v>303</v>
      </c>
      <c r="M130" s="288">
        <v>0.484583333</v>
      </c>
      <c r="N130" s="247">
        <v>0</v>
      </c>
      <c r="O130" s="2"/>
      <c r="P130" s="2"/>
    </row>
    <row r="131" spans="1:16" x14ac:dyDescent="0.2">
      <c r="A131" s="2"/>
      <c r="B131" s="247">
        <v>3956</v>
      </c>
      <c r="C131" s="247">
        <v>-0.27134253274647901</v>
      </c>
      <c r="D131" s="247" t="s">
        <v>303</v>
      </c>
      <c r="E131" s="247">
        <v>7.32</v>
      </c>
      <c r="F131" s="247">
        <v>0</v>
      </c>
      <c r="G131" s="2"/>
      <c r="H131" s="2"/>
      <c r="I131" s="2"/>
      <c r="J131" s="247" t="s">
        <v>476</v>
      </c>
      <c r="K131" s="247">
        <v>-0.16496924180661601</v>
      </c>
      <c r="L131" s="247" t="s">
        <v>303</v>
      </c>
      <c r="M131" s="288">
        <v>5.059583333</v>
      </c>
      <c r="N131" s="247">
        <v>0</v>
      </c>
      <c r="O131" s="2"/>
      <c r="P131" s="2"/>
    </row>
    <row r="132" spans="1:16" x14ac:dyDescent="0.2">
      <c r="A132" s="2"/>
      <c r="B132" s="247">
        <v>3630</v>
      </c>
      <c r="C132" s="247">
        <v>-0.27098535252112699</v>
      </c>
      <c r="D132" s="247" t="s">
        <v>303</v>
      </c>
      <c r="E132" s="247">
        <v>6.25</v>
      </c>
      <c r="F132" s="247">
        <v>0</v>
      </c>
      <c r="G132" s="2"/>
      <c r="H132" s="2"/>
      <c r="I132" s="2"/>
      <c r="J132" s="247" t="s">
        <v>477</v>
      </c>
      <c r="K132" s="247">
        <v>-0.16428432631043299</v>
      </c>
      <c r="L132" s="247" t="s">
        <v>303</v>
      </c>
      <c r="M132" s="288">
        <v>3.9972500000000002</v>
      </c>
      <c r="N132" s="247">
        <v>0</v>
      </c>
      <c r="O132" s="2"/>
      <c r="P132" s="2"/>
    </row>
    <row r="133" spans="1:16" x14ac:dyDescent="0.2">
      <c r="A133" s="2"/>
      <c r="B133" s="247">
        <v>2948</v>
      </c>
      <c r="C133" s="247">
        <v>-0.270288980887324</v>
      </c>
      <c r="D133" s="247" t="s">
        <v>303</v>
      </c>
      <c r="E133" s="247">
        <v>6.02</v>
      </c>
      <c r="F133" s="247">
        <v>0</v>
      </c>
      <c r="G133" s="2"/>
      <c r="H133" s="2"/>
      <c r="I133" s="2"/>
      <c r="J133" s="247" t="s">
        <v>478</v>
      </c>
      <c r="K133" s="247">
        <v>-0.16260046221374</v>
      </c>
      <c r="L133" s="247" t="s">
        <v>303</v>
      </c>
      <c r="M133" s="288">
        <v>6.4449166670000002</v>
      </c>
      <c r="N133" s="247">
        <v>0</v>
      </c>
      <c r="O133" s="2"/>
      <c r="P133" s="2"/>
    </row>
    <row r="134" spans="1:16" x14ac:dyDescent="0.2">
      <c r="A134" s="2"/>
      <c r="B134" s="247">
        <v>823</v>
      </c>
      <c r="C134" s="247">
        <v>-0.2692492185</v>
      </c>
      <c r="D134" s="247" t="s">
        <v>303</v>
      </c>
      <c r="E134" s="247">
        <v>2.02</v>
      </c>
      <c r="F134" s="247">
        <v>0</v>
      </c>
      <c r="G134" s="2"/>
      <c r="H134" s="2"/>
      <c r="I134" s="2"/>
      <c r="J134" s="247" t="s">
        <v>479</v>
      </c>
      <c r="K134" s="247">
        <v>-0.16160514854961799</v>
      </c>
      <c r="L134" s="247" t="s">
        <v>303</v>
      </c>
      <c r="M134" s="288">
        <v>2.6557499999999998</v>
      </c>
      <c r="N134" s="247">
        <v>1</v>
      </c>
      <c r="O134" s="2"/>
      <c r="P134" s="2"/>
    </row>
    <row r="135" spans="1:16" x14ac:dyDescent="0.2">
      <c r="A135" s="2"/>
      <c r="B135" s="247">
        <v>3944</v>
      </c>
      <c r="C135" s="247">
        <v>-0.26878135315493001</v>
      </c>
      <c r="D135" s="247" t="s">
        <v>303</v>
      </c>
      <c r="E135" s="247">
        <v>5.65</v>
      </c>
      <c r="F135" s="247">
        <v>0</v>
      </c>
      <c r="G135" s="2"/>
      <c r="H135" s="2"/>
      <c r="I135" s="2"/>
      <c r="J135" s="247" t="s">
        <v>480</v>
      </c>
      <c r="K135" s="247">
        <v>-0.16102495623409699</v>
      </c>
      <c r="L135" s="247" t="s">
        <v>303</v>
      </c>
      <c r="M135" s="288">
        <v>8.4709166669999991</v>
      </c>
      <c r="N135" s="247">
        <v>0</v>
      </c>
      <c r="O135" s="2"/>
      <c r="P135" s="2"/>
    </row>
    <row r="136" spans="1:16" x14ac:dyDescent="0.2">
      <c r="A136" s="2"/>
      <c r="B136" s="247">
        <v>2690</v>
      </c>
      <c r="C136" s="247">
        <v>-0.26642701376056299</v>
      </c>
      <c r="D136" s="247" t="s">
        <v>303</v>
      </c>
      <c r="E136" s="247">
        <v>2.9</v>
      </c>
      <c r="F136" s="247">
        <v>0</v>
      </c>
      <c r="G136" s="2"/>
      <c r="H136" s="2"/>
      <c r="I136" s="2"/>
      <c r="J136" s="247" t="s">
        <v>481</v>
      </c>
      <c r="K136" s="247">
        <v>-0.16083595465648901</v>
      </c>
      <c r="L136" s="247" t="s">
        <v>303</v>
      </c>
      <c r="M136" s="288">
        <v>5.8425833330000003</v>
      </c>
      <c r="N136" s="247">
        <v>0</v>
      </c>
      <c r="O136" s="2"/>
      <c r="P136" s="2"/>
    </row>
    <row r="137" spans="1:16" x14ac:dyDescent="0.2">
      <c r="A137" s="2"/>
      <c r="B137" s="247">
        <v>2823</v>
      </c>
      <c r="C137" s="247">
        <v>-0.26522229176760598</v>
      </c>
      <c r="D137" s="247" t="s">
        <v>303</v>
      </c>
      <c r="E137" s="247">
        <v>3.11</v>
      </c>
      <c r="F137" s="247">
        <v>0</v>
      </c>
      <c r="G137" s="2"/>
      <c r="H137" s="2"/>
      <c r="I137" s="2"/>
      <c r="J137" s="247" t="s">
        <v>482</v>
      </c>
      <c r="K137" s="247">
        <v>-0.159271579694656</v>
      </c>
      <c r="L137" s="247" t="s">
        <v>303</v>
      </c>
      <c r="M137" s="288">
        <v>2.970583333</v>
      </c>
      <c r="N137" s="247">
        <v>1</v>
      </c>
      <c r="O137" s="2"/>
      <c r="P137" s="2"/>
    </row>
    <row r="138" spans="1:16" x14ac:dyDescent="0.2">
      <c r="A138" s="2"/>
      <c r="B138" s="247">
        <v>3600</v>
      </c>
      <c r="C138" s="247">
        <v>-0.26420145754225299</v>
      </c>
      <c r="D138" s="247" t="s">
        <v>303</v>
      </c>
      <c r="E138" s="247">
        <v>5.73</v>
      </c>
      <c r="F138" s="247">
        <v>0</v>
      </c>
      <c r="G138" s="2"/>
      <c r="H138" s="2"/>
      <c r="I138" s="2"/>
      <c r="J138" s="247" t="s">
        <v>483</v>
      </c>
      <c r="K138" s="247">
        <v>-0.15852046155216301</v>
      </c>
      <c r="L138" s="247" t="s">
        <v>303</v>
      </c>
      <c r="M138" s="288">
        <v>0.83233333300000001</v>
      </c>
      <c r="N138" s="247">
        <v>1</v>
      </c>
      <c r="O138" s="2"/>
      <c r="P138" s="2"/>
    </row>
    <row r="139" spans="1:16" x14ac:dyDescent="0.2">
      <c r="A139" s="2"/>
      <c r="B139" s="247">
        <v>2223</v>
      </c>
      <c r="C139" s="247">
        <v>-0.26405537643662003</v>
      </c>
      <c r="D139" s="247" t="s">
        <v>303</v>
      </c>
      <c r="E139" s="247">
        <v>7.16</v>
      </c>
      <c r="F139" s="247">
        <v>0</v>
      </c>
      <c r="G139" s="2"/>
      <c r="H139" s="2"/>
      <c r="I139" s="2"/>
      <c r="J139" s="247" t="s">
        <v>484</v>
      </c>
      <c r="K139" s="247">
        <v>-0.15681963956743</v>
      </c>
      <c r="L139" s="247" t="s">
        <v>303</v>
      </c>
      <c r="M139" s="288">
        <v>1.7495000000000001</v>
      </c>
      <c r="N139" s="247">
        <v>0</v>
      </c>
      <c r="O139" s="2"/>
      <c r="P139" s="2"/>
    </row>
    <row r="140" spans="1:16" x14ac:dyDescent="0.2">
      <c r="A140" s="2"/>
      <c r="B140" s="247">
        <v>2306</v>
      </c>
      <c r="C140" s="247">
        <v>-0.26306133733098602</v>
      </c>
      <c r="D140" s="247" t="s">
        <v>303</v>
      </c>
      <c r="E140" s="247">
        <v>0.78</v>
      </c>
      <c r="F140" s="247">
        <v>1</v>
      </c>
      <c r="G140" s="2"/>
      <c r="H140" s="2"/>
      <c r="I140" s="2"/>
      <c r="J140" s="247" t="s">
        <v>485</v>
      </c>
      <c r="K140" s="247">
        <v>-0.15458162351144999</v>
      </c>
      <c r="L140" s="247" t="s">
        <v>303</v>
      </c>
      <c r="M140" s="288">
        <v>6.1054166670000001</v>
      </c>
      <c r="N140" s="247">
        <v>0</v>
      </c>
      <c r="O140" s="2"/>
      <c r="P140" s="2"/>
    </row>
    <row r="141" spans="1:16" x14ac:dyDescent="0.2">
      <c r="A141" s="2"/>
      <c r="B141" s="247">
        <v>3745</v>
      </c>
      <c r="C141" s="247">
        <v>-0.26191779149295802</v>
      </c>
      <c r="D141" s="247" t="s">
        <v>303</v>
      </c>
      <c r="E141" s="247">
        <v>1.47</v>
      </c>
      <c r="F141" s="247">
        <v>0</v>
      </c>
      <c r="G141" s="2"/>
      <c r="H141" s="2"/>
      <c r="I141" s="2"/>
      <c r="J141" s="247" t="s">
        <v>486</v>
      </c>
      <c r="K141" s="247">
        <v>-0.15380663165394401</v>
      </c>
      <c r="L141" s="247" t="s">
        <v>303</v>
      </c>
      <c r="M141" s="288">
        <v>1.6427499999999999</v>
      </c>
      <c r="N141" s="247">
        <v>0</v>
      </c>
      <c r="O141" s="2"/>
      <c r="P141" s="2"/>
    </row>
    <row r="142" spans="1:16" x14ac:dyDescent="0.2">
      <c r="A142" s="2"/>
      <c r="B142" s="247">
        <v>3637</v>
      </c>
      <c r="C142" s="247">
        <v>-0.26163514578169</v>
      </c>
      <c r="D142" s="247" t="s">
        <v>303</v>
      </c>
      <c r="E142" s="247">
        <v>3.84</v>
      </c>
      <c r="F142" s="247">
        <v>1</v>
      </c>
      <c r="G142" s="2"/>
      <c r="H142" s="2"/>
      <c r="I142" s="2"/>
      <c r="J142" s="247" t="s">
        <v>487</v>
      </c>
      <c r="K142" s="247">
        <v>-0.15216794944020401</v>
      </c>
      <c r="L142" s="247" t="s">
        <v>303</v>
      </c>
      <c r="M142" s="288">
        <v>1.4291666670000001</v>
      </c>
      <c r="N142" s="247">
        <v>1</v>
      </c>
      <c r="O142" s="2"/>
      <c r="P142" s="2"/>
    </row>
    <row r="143" spans="1:16" x14ac:dyDescent="0.2">
      <c r="A143" s="2"/>
      <c r="B143" s="247">
        <v>2602</v>
      </c>
      <c r="C143" s="247">
        <v>-0.26093993428168999</v>
      </c>
      <c r="D143" s="247" t="s">
        <v>303</v>
      </c>
      <c r="E143" s="247">
        <v>6.81</v>
      </c>
      <c r="F143" s="247">
        <v>0</v>
      </c>
      <c r="G143" s="2"/>
      <c r="H143" s="2"/>
      <c r="I143" s="2"/>
      <c r="J143" s="247" t="s">
        <v>488</v>
      </c>
      <c r="K143" s="247">
        <v>-0.15091280707379101</v>
      </c>
      <c r="L143" s="247" t="s">
        <v>303</v>
      </c>
      <c r="M143" s="288">
        <v>6.0834999999999999</v>
      </c>
      <c r="N143" s="247">
        <v>1</v>
      </c>
      <c r="O143" s="2"/>
      <c r="P143" s="2"/>
    </row>
    <row r="144" spans="1:16" x14ac:dyDescent="0.2">
      <c r="A144" s="2"/>
      <c r="B144" s="247">
        <v>2115</v>
      </c>
      <c r="C144" s="247">
        <v>-0.26061946636619698</v>
      </c>
      <c r="D144" s="247" t="s">
        <v>303</v>
      </c>
      <c r="E144" s="247">
        <v>0.85</v>
      </c>
      <c r="F144" s="247">
        <v>0</v>
      </c>
      <c r="G144" s="2"/>
      <c r="H144" s="2"/>
      <c r="I144" s="2"/>
      <c r="J144" s="247" t="s">
        <v>489</v>
      </c>
      <c r="K144" s="247">
        <v>-0.15069345348600499</v>
      </c>
      <c r="L144" s="247" t="s">
        <v>303</v>
      </c>
      <c r="M144" s="288">
        <v>3.7480833329999999</v>
      </c>
      <c r="N144" s="247">
        <v>1</v>
      </c>
      <c r="O144" s="2"/>
      <c r="P144" s="2"/>
    </row>
    <row r="145" spans="1:16" x14ac:dyDescent="0.2">
      <c r="A145" s="2"/>
      <c r="B145" s="247">
        <v>2933</v>
      </c>
      <c r="C145" s="247">
        <v>-0.26009244123943698</v>
      </c>
      <c r="D145" s="247" t="s">
        <v>303</v>
      </c>
      <c r="E145" s="247">
        <v>8.02</v>
      </c>
      <c r="F145" s="247">
        <v>0</v>
      </c>
      <c r="G145" s="2"/>
      <c r="H145" s="2"/>
      <c r="I145" s="2"/>
      <c r="J145" s="247" t="s">
        <v>490</v>
      </c>
      <c r="K145" s="247">
        <v>-0.14914446475827001</v>
      </c>
      <c r="L145" s="247" t="s">
        <v>303</v>
      </c>
      <c r="M145" s="288">
        <v>5.6536666670000004</v>
      </c>
      <c r="N145" s="247">
        <v>0</v>
      </c>
      <c r="O145" s="2"/>
      <c r="P145" s="2"/>
    </row>
    <row r="146" spans="1:16" x14ac:dyDescent="0.2">
      <c r="A146" s="2"/>
      <c r="B146" s="247">
        <v>2940</v>
      </c>
      <c r="C146" s="247">
        <v>-0.25944244313380299</v>
      </c>
      <c r="D146" s="247" t="s">
        <v>303</v>
      </c>
      <c r="E146" s="247">
        <v>0.52</v>
      </c>
      <c r="F146" s="247">
        <v>1</v>
      </c>
      <c r="G146" s="2"/>
      <c r="H146" s="2"/>
      <c r="I146" s="2"/>
      <c r="J146" s="247" t="s">
        <v>491</v>
      </c>
      <c r="K146" s="247">
        <v>-0.14880990089058499</v>
      </c>
      <c r="L146" s="247" t="s">
        <v>303</v>
      </c>
      <c r="M146" s="288">
        <v>3.3128333329999999</v>
      </c>
      <c r="N146" s="247">
        <v>0</v>
      </c>
      <c r="O146" s="2"/>
      <c r="P146" s="2"/>
    </row>
    <row r="147" spans="1:16" x14ac:dyDescent="0.2">
      <c r="A147" s="2"/>
      <c r="B147" s="247">
        <v>2300</v>
      </c>
      <c r="C147" s="247">
        <v>-0.259421243697183</v>
      </c>
      <c r="D147" s="247" t="s">
        <v>303</v>
      </c>
      <c r="E147" s="247">
        <v>0.28000000000000003</v>
      </c>
      <c r="F147" s="247">
        <v>0</v>
      </c>
      <c r="G147" s="2"/>
      <c r="H147" s="2"/>
      <c r="I147" s="2"/>
      <c r="J147" s="247" t="s">
        <v>492</v>
      </c>
      <c r="K147" s="247">
        <v>-0.14821497412213699</v>
      </c>
      <c r="L147" s="247" t="s">
        <v>303</v>
      </c>
      <c r="M147" s="288">
        <v>2.7625000000000002</v>
      </c>
      <c r="N147" s="247">
        <v>0</v>
      </c>
      <c r="O147" s="2"/>
      <c r="P147" s="2"/>
    </row>
    <row r="148" spans="1:16" x14ac:dyDescent="0.2">
      <c r="A148" s="2"/>
      <c r="B148" s="247">
        <v>3481</v>
      </c>
      <c r="C148" s="247">
        <v>-0.25802092763380302</v>
      </c>
      <c r="D148" s="247" t="s">
        <v>303</v>
      </c>
      <c r="E148" s="247">
        <v>1.96</v>
      </c>
      <c r="F148" s="247">
        <v>0</v>
      </c>
      <c r="G148" s="2"/>
      <c r="H148" s="2"/>
      <c r="I148" s="2"/>
      <c r="J148" s="247" t="s">
        <v>493</v>
      </c>
      <c r="K148" s="247">
        <v>-0.14708535720101801</v>
      </c>
      <c r="L148" s="247" t="s">
        <v>303</v>
      </c>
      <c r="M148" s="288">
        <v>3.3538333329999999</v>
      </c>
      <c r="N148" s="247">
        <v>1</v>
      </c>
      <c r="O148" s="2"/>
      <c r="P148" s="2"/>
    </row>
    <row r="149" spans="1:16" x14ac:dyDescent="0.2">
      <c r="A149" s="2"/>
      <c r="B149" s="247">
        <v>2865</v>
      </c>
      <c r="C149" s="247">
        <v>-0.25725435365492999</v>
      </c>
      <c r="D149" s="247" t="s">
        <v>303</v>
      </c>
      <c r="E149" s="247">
        <v>6.08</v>
      </c>
      <c r="F149" s="247">
        <v>0</v>
      </c>
      <c r="G149" s="2"/>
      <c r="H149" s="2"/>
      <c r="I149" s="2"/>
      <c r="J149" s="247" t="s">
        <v>494</v>
      </c>
      <c r="K149" s="247">
        <v>-0.14378861455470701</v>
      </c>
      <c r="L149" s="247" t="s">
        <v>303</v>
      </c>
      <c r="M149" s="288">
        <v>5.0212500000000002</v>
      </c>
      <c r="N149" s="247">
        <v>0</v>
      </c>
      <c r="O149" s="2"/>
      <c r="P149" s="2"/>
    </row>
    <row r="150" spans="1:16" x14ac:dyDescent="0.2">
      <c r="A150" s="2"/>
      <c r="B150" s="247">
        <v>2612</v>
      </c>
      <c r="C150" s="247">
        <v>-0.252485205457746</v>
      </c>
      <c r="D150" s="247" t="s">
        <v>303</v>
      </c>
      <c r="E150" s="247">
        <v>5.56</v>
      </c>
      <c r="F150" s="247">
        <v>1</v>
      </c>
      <c r="G150" s="2"/>
      <c r="H150" s="2"/>
      <c r="I150" s="2"/>
      <c r="J150" s="247" t="s">
        <v>495</v>
      </c>
      <c r="K150" s="247">
        <v>-0.143686284147583</v>
      </c>
      <c r="L150" s="247" t="s">
        <v>303</v>
      </c>
      <c r="M150" s="288">
        <v>6.2998333329999996</v>
      </c>
      <c r="N150" s="247">
        <v>0</v>
      </c>
      <c r="O150" s="2"/>
      <c r="P150" s="2"/>
    </row>
    <row r="151" spans="1:16" x14ac:dyDescent="0.2">
      <c r="A151" s="2"/>
      <c r="B151" s="247">
        <v>2949</v>
      </c>
      <c r="C151" s="247">
        <v>-0.24935567219718299</v>
      </c>
      <c r="D151" s="247" t="s">
        <v>303</v>
      </c>
      <c r="E151" s="247">
        <v>0.85</v>
      </c>
      <c r="F151" s="247">
        <v>1</v>
      </c>
      <c r="G151" s="2"/>
      <c r="H151" s="2"/>
      <c r="I151" s="2"/>
      <c r="J151" s="247" t="s">
        <v>496</v>
      </c>
      <c r="K151" s="247">
        <v>-0.143025302264631</v>
      </c>
      <c r="L151" s="247" t="s">
        <v>303</v>
      </c>
      <c r="M151" s="288">
        <v>4.2409166669999996</v>
      </c>
      <c r="N151" s="247">
        <v>1</v>
      </c>
      <c r="O151" s="2"/>
      <c r="P151" s="2"/>
    </row>
    <row r="152" spans="1:16" x14ac:dyDescent="0.2">
      <c r="A152" s="2"/>
      <c r="B152" s="247">
        <v>3566</v>
      </c>
      <c r="C152" s="247">
        <v>-0.24770006292253499</v>
      </c>
      <c r="D152" s="247" t="s">
        <v>303</v>
      </c>
      <c r="E152" s="247">
        <v>0.93</v>
      </c>
      <c r="F152" s="247">
        <v>1</v>
      </c>
      <c r="G152" s="2"/>
      <c r="H152" s="2"/>
      <c r="I152" s="2"/>
      <c r="J152" s="247" t="s">
        <v>497</v>
      </c>
      <c r="K152" s="247">
        <v>-0.13603022669211201</v>
      </c>
      <c r="L152" s="247" t="s">
        <v>303</v>
      </c>
      <c r="M152" s="288">
        <v>4.5640000000000001</v>
      </c>
      <c r="N152" s="247">
        <v>0</v>
      </c>
      <c r="O152" s="2"/>
      <c r="P152" s="2"/>
    </row>
    <row r="153" spans="1:16" x14ac:dyDescent="0.2">
      <c r="A153" s="2"/>
      <c r="B153" s="247">
        <v>2897</v>
      </c>
      <c r="C153" s="247">
        <v>-0.24700256928873199</v>
      </c>
      <c r="D153" s="247" t="s">
        <v>303</v>
      </c>
      <c r="E153" s="247">
        <v>1.87</v>
      </c>
      <c r="F153" s="247">
        <v>1</v>
      </c>
      <c r="G153" s="2"/>
      <c r="H153" s="2"/>
      <c r="I153" s="2"/>
      <c r="J153" s="247" t="s">
        <v>498</v>
      </c>
      <c r="K153" s="247">
        <v>-0.133830081552163</v>
      </c>
      <c r="L153" s="247" t="s">
        <v>303</v>
      </c>
      <c r="M153" s="288">
        <v>0.82958333299999998</v>
      </c>
      <c r="N153" s="247">
        <v>1</v>
      </c>
      <c r="O153" s="2"/>
      <c r="P153" s="2"/>
    </row>
    <row r="154" spans="1:16" x14ac:dyDescent="0.2">
      <c r="A154" s="2"/>
      <c r="B154" s="247">
        <v>3968</v>
      </c>
      <c r="C154" s="247">
        <v>-0.24624611878873201</v>
      </c>
      <c r="D154" s="247" t="s">
        <v>303</v>
      </c>
      <c r="E154" s="247">
        <v>7.26</v>
      </c>
      <c r="F154" s="247">
        <v>0</v>
      </c>
      <c r="G154" s="2"/>
      <c r="H154" s="2"/>
      <c r="I154" s="2"/>
      <c r="J154" s="247" t="s">
        <v>499</v>
      </c>
      <c r="K154" s="247">
        <v>-0.13288144592875301</v>
      </c>
      <c r="L154" s="247" t="s">
        <v>303</v>
      </c>
      <c r="M154" s="288">
        <v>3.7508333330000001</v>
      </c>
      <c r="N154" s="247">
        <v>0</v>
      </c>
      <c r="O154" s="2"/>
      <c r="P154" s="2"/>
    </row>
    <row r="155" spans="1:16" x14ac:dyDescent="0.2">
      <c r="A155" s="2"/>
      <c r="B155" s="247">
        <v>3965</v>
      </c>
      <c r="C155" s="247">
        <v>-0.24532025895774601</v>
      </c>
      <c r="D155" s="247" t="s">
        <v>303</v>
      </c>
      <c r="E155" s="247">
        <v>1.51</v>
      </c>
      <c r="F155" s="247">
        <v>1</v>
      </c>
      <c r="G155" s="2"/>
      <c r="H155" s="2"/>
      <c r="I155" s="2"/>
      <c r="J155" s="247" t="s">
        <v>500</v>
      </c>
      <c r="K155" s="247">
        <v>-0.13173506877862601</v>
      </c>
      <c r="L155" s="247" t="s">
        <v>303</v>
      </c>
      <c r="M155" s="288">
        <v>3.7864166670000001</v>
      </c>
      <c r="N155" s="247">
        <v>0</v>
      </c>
      <c r="O155" s="2"/>
      <c r="P155" s="2"/>
    </row>
    <row r="156" spans="1:16" x14ac:dyDescent="0.2">
      <c r="A156" s="2"/>
      <c r="B156" s="247">
        <v>2663</v>
      </c>
      <c r="C156" s="247">
        <v>-0.24524042683802799</v>
      </c>
      <c r="D156" s="247" t="s">
        <v>303</v>
      </c>
      <c r="E156" s="247">
        <v>3.33</v>
      </c>
      <c r="F156" s="247">
        <v>0</v>
      </c>
      <c r="G156" s="2"/>
      <c r="H156" s="2"/>
      <c r="I156" s="2"/>
      <c r="J156" s="247" t="s">
        <v>501</v>
      </c>
      <c r="K156" s="247">
        <v>-0.12910314832061101</v>
      </c>
      <c r="L156" s="247" t="s">
        <v>303</v>
      </c>
      <c r="M156" s="288">
        <v>2.770666667</v>
      </c>
      <c r="N156" s="247">
        <v>1</v>
      </c>
      <c r="O156" s="2"/>
      <c r="P156" s="2"/>
    </row>
    <row r="157" spans="1:16" x14ac:dyDescent="0.2">
      <c r="A157" s="2"/>
      <c r="B157" s="247">
        <v>2788</v>
      </c>
      <c r="C157" s="247">
        <v>-0.240593194056338</v>
      </c>
      <c r="D157" s="247" t="s">
        <v>303</v>
      </c>
      <c r="E157" s="247">
        <v>10.4</v>
      </c>
      <c r="F157" s="247">
        <v>1</v>
      </c>
      <c r="G157" s="2"/>
      <c r="H157" s="2"/>
      <c r="I157" s="2"/>
      <c r="J157" s="247" t="s">
        <v>502</v>
      </c>
      <c r="K157" s="247">
        <v>-0.12773619165394401</v>
      </c>
      <c r="L157" s="247" t="s">
        <v>303</v>
      </c>
      <c r="M157" s="288">
        <v>4.2135833329999999</v>
      </c>
      <c r="N157" s="247">
        <v>1</v>
      </c>
      <c r="O157" s="2"/>
      <c r="P157" s="2"/>
    </row>
    <row r="158" spans="1:16" x14ac:dyDescent="0.2">
      <c r="A158" s="2"/>
      <c r="B158" s="247">
        <v>2091</v>
      </c>
      <c r="C158" s="247">
        <v>-0.234836529570423</v>
      </c>
      <c r="D158" s="247" t="s">
        <v>303</v>
      </c>
      <c r="E158" s="247">
        <v>1.83</v>
      </c>
      <c r="F158" s="247">
        <v>0</v>
      </c>
      <c r="G158" s="2"/>
      <c r="H158" s="2"/>
      <c r="I158" s="2"/>
      <c r="J158" s="247" t="s">
        <v>503</v>
      </c>
      <c r="K158" s="247">
        <v>-0.12746885987277401</v>
      </c>
      <c r="L158" s="247" t="s">
        <v>303</v>
      </c>
      <c r="M158" s="288">
        <v>2.8638333330000001</v>
      </c>
      <c r="N158" s="247">
        <v>0</v>
      </c>
      <c r="O158" s="2"/>
      <c r="P158" s="2"/>
    </row>
    <row r="159" spans="1:16" x14ac:dyDescent="0.2">
      <c r="A159" s="2"/>
      <c r="B159" s="247">
        <v>2230</v>
      </c>
      <c r="C159" s="247">
        <v>-0.23465349188028201</v>
      </c>
      <c r="D159" s="247" t="s">
        <v>303</v>
      </c>
      <c r="E159" s="247">
        <v>4.93</v>
      </c>
      <c r="F159" s="247">
        <v>1</v>
      </c>
      <c r="G159" s="2"/>
      <c r="H159" s="2"/>
      <c r="I159" s="2"/>
      <c r="J159" s="247" t="s">
        <v>504</v>
      </c>
      <c r="K159" s="247">
        <v>-0.12729752216285001</v>
      </c>
      <c r="L159" s="247" t="s">
        <v>303</v>
      </c>
      <c r="M159" s="288">
        <v>2.1875833330000001</v>
      </c>
      <c r="N159" s="247">
        <v>0</v>
      </c>
      <c r="O159" s="2"/>
      <c r="P159" s="2"/>
    </row>
    <row r="160" spans="1:16" x14ac:dyDescent="0.2">
      <c r="A160" s="2"/>
      <c r="B160" s="247">
        <v>2874</v>
      </c>
      <c r="C160" s="247">
        <v>-0.23339040067605599</v>
      </c>
      <c r="D160" s="247" t="s">
        <v>303</v>
      </c>
      <c r="E160" s="247">
        <v>7.0000000000000007E-2</v>
      </c>
      <c r="F160" s="247">
        <v>1</v>
      </c>
      <c r="G160" s="2"/>
      <c r="H160" s="2"/>
      <c r="I160" s="2"/>
      <c r="J160" s="247" t="s">
        <v>505</v>
      </c>
      <c r="K160" s="247">
        <v>-0.126853976946565</v>
      </c>
      <c r="L160" s="247" t="s">
        <v>303</v>
      </c>
      <c r="M160" s="288">
        <v>2.2340833330000001</v>
      </c>
      <c r="N160" s="247">
        <v>0</v>
      </c>
      <c r="O160" s="2"/>
      <c r="P160" s="2"/>
    </row>
    <row r="161" spans="1:16" x14ac:dyDescent="0.2">
      <c r="A161" s="2"/>
      <c r="B161" s="247">
        <v>3692</v>
      </c>
      <c r="C161" s="247">
        <v>-0.232892172260563</v>
      </c>
      <c r="D161" s="247" t="s">
        <v>303</v>
      </c>
      <c r="E161" s="247">
        <v>2.85</v>
      </c>
      <c r="F161" s="247">
        <v>0</v>
      </c>
      <c r="G161" s="2"/>
      <c r="H161" s="2"/>
      <c r="I161" s="2"/>
      <c r="J161" s="247" t="s">
        <v>506</v>
      </c>
      <c r="K161" s="247">
        <v>-0.12635835262086501</v>
      </c>
      <c r="L161" s="247" t="s">
        <v>303</v>
      </c>
      <c r="M161" s="288">
        <v>1.4455833330000001</v>
      </c>
      <c r="N161" s="247">
        <v>1</v>
      </c>
      <c r="O161" s="2"/>
      <c r="P161" s="2"/>
    </row>
    <row r="162" spans="1:16" x14ac:dyDescent="0.2">
      <c r="A162" s="2"/>
      <c r="B162" s="247">
        <v>3893</v>
      </c>
      <c r="C162" s="247">
        <v>-0.23210554771830999</v>
      </c>
      <c r="D162" s="247" t="s">
        <v>303</v>
      </c>
      <c r="E162" s="247">
        <v>1.03</v>
      </c>
      <c r="F162" s="247">
        <v>0</v>
      </c>
      <c r="G162" s="2"/>
      <c r="H162" s="2"/>
      <c r="I162" s="2"/>
      <c r="J162" s="247" t="s">
        <v>507</v>
      </c>
      <c r="K162" s="247">
        <v>-0.123727425343511</v>
      </c>
      <c r="L162" s="247" t="s">
        <v>303</v>
      </c>
      <c r="M162" s="288">
        <v>1.2155833330000001</v>
      </c>
      <c r="N162" s="247">
        <v>0</v>
      </c>
      <c r="O162" s="2"/>
      <c r="P162" s="2"/>
    </row>
    <row r="163" spans="1:16" x14ac:dyDescent="0.2">
      <c r="A163" s="2"/>
      <c r="B163" s="247">
        <v>2840</v>
      </c>
      <c r="C163" s="247">
        <v>-0.22799836404929599</v>
      </c>
      <c r="D163" s="247" t="s">
        <v>303</v>
      </c>
      <c r="E163" s="247">
        <v>1.78</v>
      </c>
      <c r="F163" s="247">
        <v>0</v>
      </c>
      <c r="G163" s="2"/>
      <c r="H163" s="2"/>
      <c r="I163" s="2"/>
      <c r="J163" s="247" t="s">
        <v>508</v>
      </c>
      <c r="K163" s="247">
        <v>-0.123549693715013</v>
      </c>
      <c r="L163" s="247" t="s">
        <v>303</v>
      </c>
      <c r="M163" s="288">
        <v>3.4195833329999998</v>
      </c>
      <c r="N163" s="247">
        <v>0</v>
      </c>
      <c r="O163" s="2"/>
      <c r="P163" s="2"/>
    </row>
    <row r="164" spans="1:16" x14ac:dyDescent="0.2">
      <c r="A164" s="2"/>
      <c r="B164" s="247">
        <v>2877</v>
      </c>
      <c r="C164" s="247">
        <v>-0.22315931235915501</v>
      </c>
      <c r="D164" s="247" t="s">
        <v>303</v>
      </c>
      <c r="E164" s="247">
        <v>4.8499999999999996</v>
      </c>
      <c r="F164" s="247">
        <v>0</v>
      </c>
      <c r="G164" s="2"/>
      <c r="H164" s="2"/>
      <c r="I164" s="2"/>
      <c r="J164" s="247" t="s">
        <v>509</v>
      </c>
      <c r="K164" s="247">
        <v>-0.12233421605597999</v>
      </c>
      <c r="L164" s="247" t="s">
        <v>303</v>
      </c>
      <c r="M164" s="288">
        <v>2.0807500000000001</v>
      </c>
      <c r="N164" s="247">
        <v>1</v>
      </c>
      <c r="O164" s="2"/>
      <c r="P164" s="2"/>
    </row>
    <row r="165" spans="1:16" x14ac:dyDescent="0.2">
      <c r="A165" s="2"/>
      <c r="B165" s="247">
        <v>2251</v>
      </c>
      <c r="C165" s="247">
        <v>-0.222384845422535</v>
      </c>
      <c r="D165" s="247" t="s">
        <v>303</v>
      </c>
      <c r="E165" s="247">
        <v>4.46</v>
      </c>
      <c r="F165" s="247">
        <v>1</v>
      </c>
      <c r="G165" s="2"/>
      <c r="H165" s="2"/>
      <c r="I165" s="2"/>
      <c r="J165" s="247" t="s">
        <v>510</v>
      </c>
      <c r="K165" s="247">
        <v>-0.120620227124682</v>
      </c>
      <c r="L165" s="247" t="s">
        <v>303</v>
      </c>
      <c r="M165" s="288">
        <v>0.21625</v>
      </c>
      <c r="N165" s="247">
        <v>1</v>
      </c>
      <c r="O165" s="2"/>
      <c r="P165" s="2"/>
    </row>
    <row r="166" spans="1:16" x14ac:dyDescent="0.2">
      <c r="A166" s="2"/>
      <c r="B166" s="247">
        <v>2559</v>
      </c>
      <c r="C166" s="247">
        <v>-0.221093549133803</v>
      </c>
      <c r="D166" s="247" t="s">
        <v>303</v>
      </c>
      <c r="E166" s="247">
        <v>1.31</v>
      </c>
      <c r="F166" s="247">
        <v>1</v>
      </c>
      <c r="G166" s="2"/>
      <c r="H166" s="2"/>
      <c r="I166" s="2"/>
      <c r="J166" s="247" t="s">
        <v>511</v>
      </c>
      <c r="K166" s="247">
        <v>-0.120198837913486</v>
      </c>
      <c r="L166" s="247" t="s">
        <v>303</v>
      </c>
      <c r="M166" s="288">
        <v>4.2519166669999997</v>
      </c>
      <c r="N166" s="247">
        <v>1</v>
      </c>
      <c r="O166" s="2"/>
      <c r="P166" s="2"/>
    </row>
    <row r="167" spans="1:16" x14ac:dyDescent="0.2">
      <c r="A167" s="2"/>
      <c r="B167" s="247">
        <v>2248</v>
      </c>
      <c r="C167" s="247">
        <v>-0.22003024159154899</v>
      </c>
      <c r="D167" s="247" t="s">
        <v>303</v>
      </c>
      <c r="E167" s="247">
        <v>6.56</v>
      </c>
      <c r="F167" s="247">
        <v>0</v>
      </c>
      <c r="G167" s="2"/>
      <c r="H167" s="2"/>
      <c r="I167" s="2"/>
      <c r="J167" s="247" t="s">
        <v>512</v>
      </c>
      <c r="K167" s="247">
        <v>-0.114804951221374</v>
      </c>
      <c r="L167" s="247" t="s">
        <v>303</v>
      </c>
      <c r="M167" s="288">
        <v>4.1669999999999998</v>
      </c>
      <c r="N167" s="247">
        <v>0</v>
      </c>
      <c r="O167" s="2"/>
      <c r="P167" s="2"/>
    </row>
    <row r="168" spans="1:16" x14ac:dyDescent="0.2">
      <c r="A168" s="2"/>
      <c r="B168" s="247">
        <v>787</v>
      </c>
      <c r="C168" s="247">
        <v>-0.21739619876760599</v>
      </c>
      <c r="D168" s="247" t="s">
        <v>303</v>
      </c>
      <c r="E168" s="247">
        <v>5.29</v>
      </c>
      <c r="F168" s="247">
        <v>0</v>
      </c>
      <c r="G168" s="2"/>
      <c r="H168" s="2"/>
      <c r="I168" s="2"/>
      <c r="J168" s="247" t="s">
        <v>513</v>
      </c>
      <c r="K168" s="247">
        <v>-0.11358403776081399</v>
      </c>
      <c r="L168" s="247" t="s">
        <v>303</v>
      </c>
      <c r="M168" s="288">
        <v>2.7542499999999999</v>
      </c>
      <c r="N168" s="247">
        <v>0</v>
      </c>
      <c r="O168" s="2"/>
      <c r="P168" s="2"/>
    </row>
    <row r="169" spans="1:16" x14ac:dyDescent="0.2">
      <c r="A169" s="2"/>
      <c r="B169" s="247">
        <v>3938</v>
      </c>
      <c r="C169" s="247">
        <v>-0.21648319947887301</v>
      </c>
      <c r="D169" s="247" t="s">
        <v>303</v>
      </c>
      <c r="E169" s="247">
        <v>1.1299999999999999</v>
      </c>
      <c r="F169" s="247">
        <v>1</v>
      </c>
      <c r="G169" s="2"/>
      <c r="H169" s="2"/>
      <c r="I169" s="2"/>
      <c r="J169" s="247" t="s">
        <v>514</v>
      </c>
      <c r="K169" s="247">
        <v>-0.112747992493639</v>
      </c>
      <c r="L169" s="247" t="s">
        <v>303</v>
      </c>
      <c r="M169" s="288">
        <v>2.7625000000000002</v>
      </c>
      <c r="N169" s="247">
        <v>0</v>
      </c>
      <c r="O169" s="2"/>
      <c r="P169" s="2"/>
    </row>
    <row r="170" spans="1:16" x14ac:dyDescent="0.2">
      <c r="A170" s="2"/>
      <c r="B170" s="247">
        <v>3631</v>
      </c>
      <c r="C170" s="247">
        <v>-0.21348732983802801</v>
      </c>
      <c r="D170" s="247" t="s">
        <v>303</v>
      </c>
      <c r="E170" s="247">
        <v>5.74</v>
      </c>
      <c r="F170" s="247">
        <v>0</v>
      </c>
      <c r="G170" s="2"/>
      <c r="H170" s="2"/>
      <c r="I170" s="2"/>
      <c r="J170" s="247" t="s">
        <v>515</v>
      </c>
      <c r="K170" s="247">
        <v>-0.111564669109415</v>
      </c>
      <c r="L170" s="247" t="s">
        <v>303</v>
      </c>
      <c r="M170" s="288">
        <v>1.3963333330000001</v>
      </c>
      <c r="N170" s="247">
        <v>1</v>
      </c>
      <c r="O170" s="2"/>
      <c r="P170" s="2"/>
    </row>
    <row r="171" spans="1:16" x14ac:dyDescent="0.2">
      <c r="A171" s="2"/>
      <c r="B171" s="247">
        <v>3498</v>
      </c>
      <c r="C171" s="247">
        <v>-0.213409960922535</v>
      </c>
      <c r="D171" s="247" t="s">
        <v>303</v>
      </c>
      <c r="E171" s="247">
        <v>4.76</v>
      </c>
      <c r="F171" s="247">
        <v>0</v>
      </c>
      <c r="G171" s="2"/>
      <c r="H171" s="2"/>
      <c r="I171" s="2"/>
      <c r="J171" s="247" t="s">
        <v>516</v>
      </c>
      <c r="K171" s="247">
        <v>-0.109560870152672</v>
      </c>
      <c r="L171" s="247" t="s">
        <v>303</v>
      </c>
      <c r="M171" s="288">
        <v>2.7515000000000001</v>
      </c>
      <c r="N171" s="247">
        <v>0</v>
      </c>
      <c r="O171" s="2"/>
      <c r="P171" s="2"/>
    </row>
    <row r="172" spans="1:16" x14ac:dyDescent="0.2">
      <c r="A172" s="2"/>
      <c r="B172" s="247">
        <v>2191</v>
      </c>
      <c r="C172" s="247">
        <v>-0.21216873083802801</v>
      </c>
      <c r="D172" s="247" t="s">
        <v>303</v>
      </c>
      <c r="E172" s="247">
        <v>1.33</v>
      </c>
      <c r="F172" s="247">
        <v>1</v>
      </c>
      <c r="G172" s="2"/>
      <c r="H172" s="2"/>
      <c r="I172" s="2"/>
      <c r="J172" s="247" t="s">
        <v>517</v>
      </c>
      <c r="K172" s="247">
        <v>-0.10950061918575101</v>
      </c>
      <c r="L172" s="247" t="s">
        <v>303</v>
      </c>
      <c r="M172" s="288">
        <v>2.9979166670000001</v>
      </c>
      <c r="N172" s="247">
        <v>0</v>
      </c>
      <c r="O172" s="2"/>
      <c r="P172" s="2"/>
    </row>
    <row r="173" spans="1:16" x14ac:dyDescent="0.2">
      <c r="A173" s="2"/>
      <c r="B173" s="247">
        <v>3548</v>
      </c>
      <c r="C173" s="247">
        <v>-0.20938069763380299</v>
      </c>
      <c r="D173" s="247" t="s">
        <v>303</v>
      </c>
      <c r="E173" s="247">
        <v>11.83</v>
      </c>
      <c r="F173" s="247">
        <v>0</v>
      </c>
      <c r="G173" s="2"/>
      <c r="H173" s="2"/>
      <c r="I173" s="2"/>
      <c r="J173" s="247" t="s">
        <v>518</v>
      </c>
      <c r="K173" s="247">
        <v>-0.109166626513995</v>
      </c>
      <c r="L173" s="247" t="s">
        <v>303</v>
      </c>
      <c r="M173" s="288">
        <v>1.700166667</v>
      </c>
      <c r="N173" s="247">
        <v>0</v>
      </c>
      <c r="O173" s="2"/>
      <c r="P173" s="2"/>
    </row>
    <row r="174" spans="1:16" x14ac:dyDescent="0.2">
      <c r="A174" s="2"/>
      <c r="B174" s="247">
        <v>2593</v>
      </c>
      <c r="C174" s="247">
        <v>-0.20876450137323899</v>
      </c>
      <c r="D174" s="247" t="s">
        <v>303</v>
      </c>
      <c r="E174" s="247">
        <v>4.42</v>
      </c>
      <c r="F174" s="247">
        <v>0</v>
      </c>
      <c r="G174" s="2"/>
      <c r="H174" s="2"/>
      <c r="I174" s="2"/>
      <c r="J174" s="247" t="s">
        <v>519</v>
      </c>
      <c r="K174" s="247">
        <v>-0.10853905002544501</v>
      </c>
      <c r="L174" s="247" t="s">
        <v>303</v>
      </c>
      <c r="M174" s="288">
        <v>4.024666667</v>
      </c>
      <c r="N174" s="247">
        <v>0</v>
      </c>
      <c r="O174" s="2"/>
      <c r="P174" s="2"/>
    </row>
    <row r="175" spans="1:16" x14ac:dyDescent="0.2">
      <c r="A175" s="2"/>
      <c r="B175" s="247">
        <v>3474</v>
      </c>
      <c r="C175" s="247">
        <v>-0.20869903994366201</v>
      </c>
      <c r="D175" s="247" t="s">
        <v>303</v>
      </c>
      <c r="E175" s="247">
        <v>2.54</v>
      </c>
      <c r="F175" s="247">
        <v>0</v>
      </c>
      <c r="G175" s="2"/>
      <c r="H175" s="2"/>
      <c r="I175" s="2"/>
      <c r="J175" s="247" t="s">
        <v>520</v>
      </c>
      <c r="K175" s="247">
        <v>-0.108514262722646</v>
      </c>
      <c r="L175" s="247" t="s">
        <v>303</v>
      </c>
      <c r="M175" s="288">
        <v>5.1580833330000004</v>
      </c>
      <c r="N175" s="247">
        <v>0</v>
      </c>
      <c r="O175" s="2"/>
      <c r="P175" s="2"/>
    </row>
    <row r="176" spans="1:16" x14ac:dyDescent="0.2">
      <c r="A176" s="2"/>
      <c r="B176" s="247">
        <v>3779</v>
      </c>
      <c r="C176" s="247">
        <v>-0.20728869302816899</v>
      </c>
      <c r="D176" s="247" t="s">
        <v>303</v>
      </c>
      <c r="E176" s="247">
        <v>4.4000000000000004</v>
      </c>
      <c r="F176" s="247">
        <v>0</v>
      </c>
      <c r="G176" s="2"/>
      <c r="H176" s="2"/>
      <c r="I176" s="2"/>
      <c r="J176" s="247" t="s">
        <v>521</v>
      </c>
      <c r="K176" s="247">
        <v>-0.10757023307888</v>
      </c>
      <c r="L176" s="247" t="s">
        <v>303</v>
      </c>
      <c r="M176" s="288">
        <v>1.6153333329999999</v>
      </c>
      <c r="N176" s="247">
        <v>1</v>
      </c>
      <c r="O176" s="2"/>
      <c r="P176" s="2"/>
    </row>
    <row r="177" spans="1:16" x14ac:dyDescent="0.2">
      <c r="A177" s="2"/>
      <c r="B177" s="247">
        <v>3502</v>
      </c>
      <c r="C177" s="247">
        <v>-0.207108649338028</v>
      </c>
      <c r="D177" s="247" t="s">
        <v>303</v>
      </c>
      <c r="E177" s="247">
        <v>3.54</v>
      </c>
      <c r="F177" s="247">
        <v>0</v>
      </c>
      <c r="G177" s="2"/>
      <c r="H177" s="2"/>
      <c r="I177" s="2"/>
      <c r="J177" s="247" t="s">
        <v>522</v>
      </c>
      <c r="K177" s="247">
        <v>-0.107224791959288</v>
      </c>
      <c r="L177" s="247" t="s">
        <v>303</v>
      </c>
      <c r="M177" s="288">
        <v>3.6687500000000002</v>
      </c>
      <c r="N177" s="247">
        <v>0</v>
      </c>
      <c r="O177" s="2"/>
      <c r="P177" s="2"/>
    </row>
    <row r="178" spans="1:16" x14ac:dyDescent="0.2">
      <c r="A178" s="2"/>
      <c r="B178" s="247">
        <v>2698</v>
      </c>
      <c r="C178" s="247">
        <v>-0.20310022133098601</v>
      </c>
      <c r="D178" s="247" t="s">
        <v>303</v>
      </c>
      <c r="E178" s="247">
        <v>2.8</v>
      </c>
      <c r="F178" s="247">
        <v>0</v>
      </c>
      <c r="G178" s="2"/>
      <c r="H178" s="2"/>
      <c r="I178" s="2"/>
      <c r="J178" s="247" t="s">
        <v>523</v>
      </c>
      <c r="K178" s="247">
        <v>-0.10574223358778601</v>
      </c>
      <c r="L178" s="247" t="s">
        <v>303</v>
      </c>
      <c r="M178" s="288">
        <v>5.1197499999999998</v>
      </c>
      <c r="N178" s="247">
        <v>1</v>
      </c>
      <c r="O178" s="2"/>
      <c r="P178" s="2"/>
    </row>
    <row r="179" spans="1:16" x14ac:dyDescent="0.2">
      <c r="A179" s="2"/>
      <c r="B179" s="247">
        <v>3780</v>
      </c>
      <c r="C179" s="247">
        <v>-0.199425706612676</v>
      </c>
      <c r="D179" s="247" t="s">
        <v>303</v>
      </c>
      <c r="E179" s="247">
        <v>4.22</v>
      </c>
      <c r="F179" s="247">
        <v>0</v>
      </c>
      <c r="G179" s="2"/>
      <c r="H179" s="2"/>
      <c r="I179" s="2"/>
      <c r="J179" s="247" t="s">
        <v>524</v>
      </c>
      <c r="K179" s="247">
        <v>-0.104850567760814</v>
      </c>
      <c r="L179" s="247" t="s">
        <v>303</v>
      </c>
      <c r="M179" s="288">
        <v>2.9595833329999999</v>
      </c>
      <c r="N179" s="247">
        <v>1</v>
      </c>
      <c r="O179" s="2"/>
      <c r="P179" s="2"/>
    </row>
    <row r="180" spans="1:16" x14ac:dyDescent="0.2">
      <c r="A180" s="2"/>
      <c r="B180" s="247">
        <v>3984</v>
      </c>
      <c r="C180" s="247">
        <v>-0.19599247775352099</v>
      </c>
      <c r="D180" s="247" t="s">
        <v>303</v>
      </c>
      <c r="E180" s="247">
        <v>5.72</v>
      </c>
      <c r="F180" s="247">
        <v>1</v>
      </c>
      <c r="G180" s="2"/>
      <c r="H180" s="2"/>
      <c r="I180" s="2"/>
      <c r="J180" s="247" t="s">
        <v>525</v>
      </c>
      <c r="K180" s="247">
        <v>-0.102412863613232</v>
      </c>
      <c r="L180" s="247" t="s">
        <v>303</v>
      </c>
      <c r="M180" s="288">
        <v>1.7604166670000001</v>
      </c>
      <c r="N180" s="247">
        <v>1</v>
      </c>
      <c r="O180" s="2"/>
      <c r="P180" s="2"/>
    </row>
    <row r="181" spans="1:16" x14ac:dyDescent="0.2">
      <c r="A181" s="2"/>
      <c r="B181" s="247">
        <v>3778</v>
      </c>
      <c r="C181" s="247">
        <v>-0.19468859438028199</v>
      </c>
      <c r="D181" s="247" t="s">
        <v>303</v>
      </c>
      <c r="E181" s="247">
        <v>5.24</v>
      </c>
      <c r="F181" s="247">
        <v>0</v>
      </c>
      <c r="G181" s="2"/>
      <c r="H181" s="2"/>
      <c r="I181" s="2"/>
      <c r="J181" s="247" t="s">
        <v>526</v>
      </c>
      <c r="K181" s="247">
        <v>-0.101019392391858</v>
      </c>
      <c r="L181" s="247" t="s">
        <v>303</v>
      </c>
      <c r="M181" s="288">
        <v>6.858333333</v>
      </c>
      <c r="N181" s="247">
        <v>1</v>
      </c>
      <c r="O181" s="2"/>
      <c r="P181" s="2"/>
    </row>
    <row r="182" spans="1:16" x14ac:dyDescent="0.2">
      <c r="A182" s="2"/>
      <c r="B182" s="247">
        <v>3851</v>
      </c>
      <c r="C182" s="247">
        <v>-0.193924592373239</v>
      </c>
      <c r="D182" s="247" t="s">
        <v>303</v>
      </c>
      <c r="E182" s="247">
        <v>1.55</v>
      </c>
      <c r="F182" s="247">
        <v>0</v>
      </c>
      <c r="G182" s="2"/>
      <c r="H182" s="2"/>
      <c r="I182" s="2"/>
      <c r="J182" s="247" t="s">
        <v>527</v>
      </c>
      <c r="K182" s="247">
        <v>-0.100264805165394</v>
      </c>
      <c r="L182" s="247" t="s">
        <v>303</v>
      </c>
      <c r="M182" s="288">
        <v>2.6611666669999998</v>
      </c>
      <c r="N182" s="247">
        <v>0</v>
      </c>
      <c r="O182" s="2"/>
      <c r="P182" s="2"/>
    </row>
    <row r="183" spans="1:16" x14ac:dyDescent="0.2">
      <c r="A183" s="2"/>
      <c r="B183" s="247">
        <v>2639</v>
      </c>
      <c r="C183" s="247">
        <v>-0.19203588399999999</v>
      </c>
      <c r="D183" s="247" t="s">
        <v>303</v>
      </c>
      <c r="E183" s="247">
        <v>3.75</v>
      </c>
      <c r="F183" s="247">
        <v>0</v>
      </c>
      <c r="G183" s="2"/>
      <c r="H183" s="2"/>
      <c r="I183" s="2"/>
      <c r="J183" s="247" t="s">
        <v>528</v>
      </c>
      <c r="K183" s="247">
        <v>-9.7647327709923695E-2</v>
      </c>
      <c r="L183" s="247" t="s">
        <v>303</v>
      </c>
      <c r="M183" s="288">
        <v>1.719333333</v>
      </c>
      <c r="N183" s="247">
        <v>1</v>
      </c>
      <c r="O183" s="2"/>
      <c r="P183" s="2"/>
    </row>
    <row r="184" spans="1:16" x14ac:dyDescent="0.2">
      <c r="A184" s="2"/>
      <c r="B184" s="247">
        <v>2576</v>
      </c>
      <c r="C184" s="247">
        <v>-0.188582483246479</v>
      </c>
      <c r="D184" s="247" t="s">
        <v>303</v>
      </c>
      <c r="E184" s="247">
        <v>2.11</v>
      </c>
      <c r="F184" s="247">
        <v>1</v>
      </c>
      <c r="G184" s="2"/>
      <c r="H184" s="2"/>
      <c r="I184" s="2"/>
      <c r="J184" s="247" t="s">
        <v>529</v>
      </c>
      <c r="K184" s="247">
        <v>-9.7179534173028007E-2</v>
      </c>
      <c r="L184" s="247" t="s">
        <v>303</v>
      </c>
      <c r="M184" s="288">
        <v>3.4962499999999999</v>
      </c>
      <c r="N184" s="247">
        <v>0</v>
      </c>
      <c r="O184" s="2"/>
      <c r="P184" s="2"/>
    </row>
    <row r="185" spans="1:16" x14ac:dyDescent="0.2">
      <c r="A185" s="2"/>
      <c r="B185" s="247">
        <v>3699</v>
      </c>
      <c r="C185" s="247">
        <v>-0.18740662277464801</v>
      </c>
      <c r="D185" s="247" t="s">
        <v>303</v>
      </c>
      <c r="E185" s="247">
        <v>3.04</v>
      </c>
      <c r="F185" s="247">
        <v>0</v>
      </c>
      <c r="G185" s="2"/>
      <c r="H185" s="2"/>
      <c r="I185" s="2"/>
      <c r="J185" s="247" t="s">
        <v>530</v>
      </c>
      <c r="K185" s="247">
        <v>-9.4656444936386794E-2</v>
      </c>
      <c r="L185" s="247" t="s">
        <v>303</v>
      </c>
      <c r="M185" s="288">
        <v>3.4332500000000001</v>
      </c>
      <c r="N185" s="247">
        <v>0</v>
      </c>
      <c r="O185" s="2"/>
      <c r="P185" s="2"/>
    </row>
    <row r="186" spans="1:16" x14ac:dyDescent="0.2">
      <c r="A186" s="2"/>
      <c r="B186" s="247">
        <v>3439</v>
      </c>
      <c r="C186" s="247">
        <v>-0.187095689542254</v>
      </c>
      <c r="D186" s="247" t="s">
        <v>303</v>
      </c>
      <c r="E186" s="247">
        <v>4.07</v>
      </c>
      <c r="F186" s="247">
        <v>0</v>
      </c>
      <c r="G186" s="2"/>
      <c r="H186" s="2"/>
      <c r="I186" s="2"/>
      <c r="J186" s="247" t="s">
        <v>531</v>
      </c>
      <c r="K186" s="247">
        <v>-9.3905450941475802E-2</v>
      </c>
      <c r="L186" s="247" t="s">
        <v>303</v>
      </c>
      <c r="M186" s="288">
        <v>6.412083333</v>
      </c>
      <c r="N186" s="247">
        <v>0</v>
      </c>
      <c r="O186" s="2"/>
      <c r="P186" s="2"/>
    </row>
    <row r="187" spans="1:16" x14ac:dyDescent="0.2">
      <c r="A187" s="2"/>
      <c r="B187" s="247">
        <v>2646</v>
      </c>
      <c r="C187" s="247">
        <v>-0.18697572730985901</v>
      </c>
      <c r="D187" s="247" t="s">
        <v>303</v>
      </c>
      <c r="E187" s="247">
        <v>1.63</v>
      </c>
      <c r="F187" s="247">
        <v>1</v>
      </c>
      <c r="G187" s="2"/>
      <c r="H187" s="2"/>
      <c r="I187" s="2"/>
      <c r="J187" s="247" t="s">
        <v>532</v>
      </c>
      <c r="K187" s="247">
        <v>-9.3680569185750601E-2</v>
      </c>
      <c r="L187" s="247" t="s">
        <v>303</v>
      </c>
      <c r="M187" s="288">
        <v>1.9630000000000001</v>
      </c>
      <c r="N187" s="247">
        <v>1</v>
      </c>
      <c r="O187" s="2"/>
      <c r="P187" s="2"/>
    </row>
    <row r="188" spans="1:16" x14ac:dyDescent="0.2">
      <c r="A188" s="2"/>
      <c r="B188" s="247">
        <v>2923</v>
      </c>
      <c r="C188" s="247">
        <v>-0.18688988622535199</v>
      </c>
      <c r="D188" s="247" t="s">
        <v>303</v>
      </c>
      <c r="E188" s="247">
        <v>0.77</v>
      </c>
      <c r="F188" s="247">
        <v>1</v>
      </c>
      <c r="G188" s="2"/>
      <c r="H188" s="2"/>
      <c r="I188" s="2"/>
      <c r="J188" s="247" t="s">
        <v>533</v>
      </c>
      <c r="K188" s="247">
        <v>-9.2602628015267197E-2</v>
      </c>
      <c r="L188" s="247" t="s">
        <v>303</v>
      </c>
      <c r="M188" s="288">
        <v>1.341583333</v>
      </c>
      <c r="N188" s="247">
        <v>0</v>
      </c>
      <c r="O188" s="2"/>
      <c r="P188" s="2"/>
    </row>
    <row r="189" spans="1:16" x14ac:dyDescent="0.2">
      <c r="A189" s="2"/>
      <c r="B189" s="247">
        <v>2043</v>
      </c>
      <c r="C189" s="247">
        <v>-0.18687194735211299</v>
      </c>
      <c r="D189" s="247" t="s">
        <v>303</v>
      </c>
      <c r="E189" s="247">
        <v>9.19</v>
      </c>
      <c r="F189" s="247">
        <v>0</v>
      </c>
      <c r="G189" s="2"/>
      <c r="H189" s="2"/>
      <c r="I189" s="2"/>
      <c r="J189" s="247" t="s">
        <v>534</v>
      </c>
      <c r="K189" s="247">
        <v>-9.2516913740458007E-2</v>
      </c>
      <c r="L189" s="247" t="s">
        <v>303</v>
      </c>
      <c r="M189" s="288">
        <v>1.3305833330000001</v>
      </c>
      <c r="N189" s="247">
        <v>0</v>
      </c>
      <c r="O189" s="2"/>
      <c r="P189" s="2"/>
    </row>
    <row r="190" spans="1:16" x14ac:dyDescent="0.2">
      <c r="A190" s="2"/>
      <c r="B190" s="247">
        <v>3966</v>
      </c>
      <c r="C190" s="247">
        <v>-0.184916930366197</v>
      </c>
      <c r="D190" s="247" t="s">
        <v>303</v>
      </c>
      <c r="E190" s="247">
        <v>7.46</v>
      </c>
      <c r="F190" s="247">
        <v>0</v>
      </c>
      <c r="G190" s="2"/>
      <c r="H190" s="2"/>
      <c r="I190" s="2"/>
      <c r="J190" s="247" t="s">
        <v>535</v>
      </c>
      <c r="K190" s="247">
        <v>-9.08977898473282E-2</v>
      </c>
      <c r="L190" s="247" t="s">
        <v>303</v>
      </c>
      <c r="M190" s="288">
        <v>1.869916667</v>
      </c>
      <c r="N190" s="247">
        <v>1</v>
      </c>
      <c r="O190" s="2"/>
      <c r="P190" s="2"/>
    </row>
    <row r="191" spans="1:16" x14ac:dyDescent="0.2">
      <c r="A191" s="2"/>
      <c r="B191" s="247">
        <v>2830</v>
      </c>
      <c r="C191" s="247">
        <v>-0.18372553043661999</v>
      </c>
      <c r="D191" s="247" t="s">
        <v>303</v>
      </c>
      <c r="E191" s="247">
        <v>0.72</v>
      </c>
      <c r="F191" s="247">
        <v>1</v>
      </c>
      <c r="G191" s="2"/>
      <c r="H191" s="2"/>
      <c r="I191" s="2"/>
      <c r="J191" s="247" t="s">
        <v>536</v>
      </c>
      <c r="K191" s="247">
        <v>-8.8858446641221403E-2</v>
      </c>
      <c r="L191" s="247" t="s">
        <v>303</v>
      </c>
      <c r="M191" s="288">
        <v>2.299833333</v>
      </c>
      <c r="N191" s="247">
        <v>0</v>
      </c>
      <c r="O191" s="2"/>
      <c r="P191" s="2"/>
    </row>
    <row r="192" spans="1:16" x14ac:dyDescent="0.2">
      <c r="A192" s="2"/>
      <c r="B192" s="247">
        <v>3721</v>
      </c>
      <c r="C192" s="247">
        <v>-0.18245630980281699</v>
      </c>
      <c r="D192" s="247" t="s">
        <v>303</v>
      </c>
      <c r="E192" s="247">
        <v>2.42</v>
      </c>
      <c r="F192" s="247">
        <v>0</v>
      </c>
      <c r="G192" s="2"/>
      <c r="H192" s="2"/>
      <c r="I192" s="2"/>
      <c r="J192" s="247" t="s">
        <v>537</v>
      </c>
      <c r="K192" s="247">
        <v>-8.6693552340966901E-2</v>
      </c>
      <c r="L192" s="247" t="s">
        <v>303</v>
      </c>
      <c r="M192" s="288">
        <v>4.8624166669999997</v>
      </c>
      <c r="N192" s="247">
        <v>0</v>
      </c>
      <c r="O192" s="2"/>
      <c r="P192" s="2"/>
    </row>
    <row r="193" spans="1:16" x14ac:dyDescent="0.2">
      <c r="A193" s="2"/>
      <c r="B193" s="247">
        <v>2159</v>
      </c>
      <c r="C193" s="247">
        <v>-0.18166414121831001</v>
      </c>
      <c r="D193" s="247" t="s">
        <v>303</v>
      </c>
      <c r="E193" s="247">
        <v>1.21</v>
      </c>
      <c r="F193" s="247">
        <v>0</v>
      </c>
      <c r="G193" s="2"/>
      <c r="H193" s="2"/>
      <c r="I193" s="2"/>
      <c r="J193" s="247" t="s">
        <v>538</v>
      </c>
      <c r="K193" s="247">
        <v>-8.6591982697201003E-2</v>
      </c>
      <c r="L193" s="247" t="s">
        <v>303</v>
      </c>
      <c r="M193" s="288">
        <v>2.5516666670000001</v>
      </c>
      <c r="N193" s="247">
        <v>1</v>
      </c>
      <c r="O193" s="2"/>
      <c r="P193" s="2"/>
    </row>
    <row r="194" spans="1:16" x14ac:dyDescent="0.2">
      <c r="A194" s="2"/>
      <c r="B194" s="247">
        <v>2236</v>
      </c>
      <c r="C194" s="247">
        <v>-0.18127847323239399</v>
      </c>
      <c r="D194" s="247" t="s">
        <v>303</v>
      </c>
      <c r="E194" s="247">
        <v>2.1800000000000002</v>
      </c>
      <c r="F194" s="247">
        <v>0</v>
      </c>
      <c r="G194" s="2"/>
      <c r="H194" s="2"/>
      <c r="I194" s="2"/>
      <c r="J194" s="247" t="s">
        <v>539</v>
      </c>
      <c r="K194" s="247">
        <v>-8.5836283511450395E-2</v>
      </c>
      <c r="L194" s="247" t="s">
        <v>303</v>
      </c>
      <c r="M194" s="288">
        <v>6.9158333330000001</v>
      </c>
      <c r="N194" s="247">
        <v>0</v>
      </c>
      <c r="O194" s="2"/>
      <c r="P194" s="2"/>
    </row>
    <row r="195" spans="1:16" x14ac:dyDescent="0.2">
      <c r="A195" s="2"/>
      <c r="B195" s="247">
        <v>3904</v>
      </c>
      <c r="C195" s="247">
        <v>-0.18092357232394399</v>
      </c>
      <c r="D195" s="247" t="s">
        <v>303</v>
      </c>
      <c r="E195" s="247">
        <v>0.28999999999999998</v>
      </c>
      <c r="F195" s="247">
        <v>1</v>
      </c>
      <c r="G195" s="2"/>
      <c r="H195" s="2"/>
      <c r="I195" s="2"/>
      <c r="J195" s="247" t="s">
        <v>540</v>
      </c>
      <c r="K195" s="247">
        <v>-8.4752822977099199E-2</v>
      </c>
      <c r="L195" s="247" t="s">
        <v>303</v>
      </c>
      <c r="M195" s="288">
        <v>3.6851666669999998</v>
      </c>
      <c r="N195" s="247">
        <v>0</v>
      </c>
      <c r="O195" s="2"/>
      <c r="P195" s="2"/>
    </row>
    <row r="196" spans="1:16" x14ac:dyDescent="0.2">
      <c r="A196" s="2"/>
      <c r="B196" s="247">
        <v>2939</v>
      </c>
      <c r="C196" s="247">
        <v>-0.17918539442957701</v>
      </c>
      <c r="D196" s="247" t="s">
        <v>303</v>
      </c>
      <c r="E196" s="247">
        <v>0.81</v>
      </c>
      <c r="F196" s="247">
        <v>1</v>
      </c>
      <c r="G196" s="2"/>
      <c r="H196" s="2"/>
      <c r="I196" s="2"/>
      <c r="J196" s="247" t="s">
        <v>541</v>
      </c>
      <c r="K196" s="247">
        <v>-8.0323413078880398E-2</v>
      </c>
      <c r="L196" s="247" t="s">
        <v>303</v>
      </c>
      <c r="M196" s="288">
        <v>2.0424166669999999</v>
      </c>
      <c r="N196" s="247">
        <v>0</v>
      </c>
      <c r="O196" s="2"/>
      <c r="P196" s="2"/>
    </row>
    <row r="197" spans="1:16" x14ac:dyDescent="0.2">
      <c r="A197" s="2"/>
      <c r="B197" s="247">
        <v>3604</v>
      </c>
      <c r="C197" s="247">
        <v>-0.17870510511267601</v>
      </c>
      <c r="D197" s="247" t="s">
        <v>303</v>
      </c>
      <c r="E197" s="247">
        <v>6.37</v>
      </c>
      <c r="F197" s="247">
        <v>0</v>
      </c>
      <c r="G197" s="2"/>
      <c r="H197" s="2"/>
      <c r="I197" s="2"/>
      <c r="J197" s="247" t="s">
        <v>542</v>
      </c>
      <c r="K197" s="247">
        <v>-7.9313999440203606E-2</v>
      </c>
      <c r="L197" s="247" t="s">
        <v>303</v>
      </c>
      <c r="M197" s="288">
        <v>0.77208333299999998</v>
      </c>
      <c r="N197" s="247">
        <v>1</v>
      </c>
      <c r="O197" s="2"/>
      <c r="P197" s="2"/>
    </row>
    <row r="198" spans="1:16" x14ac:dyDescent="0.2">
      <c r="A198" s="2"/>
      <c r="B198" s="247">
        <v>2934</v>
      </c>
      <c r="C198" s="247">
        <v>-0.178293579169014</v>
      </c>
      <c r="D198" s="247" t="s">
        <v>303</v>
      </c>
      <c r="E198" s="247">
        <v>7.41</v>
      </c>
      <c r="F198" s="247">
        <v>0</v>
      </c>
      <c r="G198" s="2"/>
      <c r="H198" s="2"/>
      <c r="I198" s="2"/>
      <c r="J198" s="247" t="s">
        <v>543</v>
      </c>
      <c r="K198" s="247">
        <v>-7.8987445572519105E-2</v>
      </c>
      <c r="L198" s="247" t="s">
        <v>303</v>
      </c>
      <c r="M198" s="288">
        <v>0.55574999999999997</v>
      </c>
      <c r="N198" s="247">
        <v>1</v>
      </c>
      <c r="O198" s="2"/>
      <c r="P198" s="2"/>
    </row>
    <row r="199" spans="1:16" x14ac:dyDescent="0.2">
      <c r="A199" s="2"/>
      <c r="B199" s="247">
        <v>3610</v>
      </c>
      <c r="C199" s="247">
        <v>-0.176671764985915</v>
      </c>
      <c r="D199" s="247" t="s">
        <v>303</v>
      </c>
      <c r="E199" s="247">
        <v>9.15</v>
      </c>
      <c r="F199" s="247">
        <v>0</v>
      </c>
      <c r="G199" s="2"/>
      <c r="H199" s="2"/>
      <c r="I199" s="2"/>
      <c r="J199" s="247" t="s">
        <v>544</v>
      </c>
      <c r="K199" s="247">
        <v>-7.8623040000000005E-2</v>
      </c>
      <c r="L199" s="247" t="s">
        <v>303</v>
      </c>
      <c r="M199" s="288">
        <v>0.23</v>
      </c>
      <c r="N199" s="247">
        <v>1</v>
      </c>
      <c r="O199" s="2"/>
      <c r="P199" s="2"/>
    </row>
    <row r="200" spans="1:16" x14ac:dyDescent="0.2">
      <c r="A200" s="2"/>
      <c r="B200" s="247">
        <v>3440</v>
      </c>
      <c r="C200" s="247">
        <v>-0.176153005450704</v>
      </c>
      <c r="D200" s="247" t="s">
        <v>303</v>
      </c>
      <c r="E200" s="247">
        <v>0.88</v>
      </c>
      <c r="F200" s="247">
        <v>1</v>
      </c>
      <c r="G200" s="2"/>
      <c r="H200" s="2"/>
      <c r="I200" s="2"/>
      <c r="J200" s="247" t="s">
        <v>545</v>
      </c>
      <c r="K200" s="247">
        <v>-7.7515461959287504E-2</v>
      </c>
      <c r="L200" s="247" t="s">
        <v>303</v>
      </c>
      <c r="M200" s="288">
        <v>5.1143333330000003</v>
      </c>
      <c r="N200" s="247">
        <v>0</v>
      </c>
      <c r="O200" s="2"/>
      <c r="P200" s="2"/>
    </row>
    <row r="201" spans="1:16" x14ac:dyDescent="0.2">
      <c r="A201" s="2"/>
      <c r="B201" s="247">
        <v>2160</v>
      </c>
      <c r="C201" s="247">
        <v>-0.17255362483098599</v>
      </c>
      <c r="D201" s="247" t="s">
        <v>303</v>
      </c>
      <c r="E201" s="247">
        <v>1.98</v>
      </c>
      <c r="F201" s="247">
        <v>0</v>
      </c>
      <c r="G201" s="2"/>
      <c r="H201" s="2"/>
      <c r="I201" s="2"/>
      <c r="J201" s="247" t="s">
        <v>546</v>
      </c>
      <c r="K201" s="247">
        <v>-7.7301562977099197E-2</v>
      </c>
      <c r="L201" s="247" t="s">
        <v>303</v>
      </c>
      <c r="M201" s="288">
        <v>3.1978333330000002</v>
      </c>
      <c r="N201" s="247">
        <v>1</v>
      </c>
      <c r="O201" s="2"/>
      <c r="P201" s="2"/>
    </row>
    <row r="202" spans="1:16" x14ac:dyDescent="0.2">
      <c r="A202" s="2"/>
      <c r="B202" s="247">
        <v>3558</v>
      </c>
      <c r="C202" s="247">
        <v>-0.17238520133802801</v>
      </c>
      <c r="D202" s="247" t="s">
        <v>303</v>
      </c>
      <c r="E202" s="247">
        <v>3.07</v>
      </c>
      <c r="F202" s="247">
        <v>0</v>
      </c>
      <c r="G202" s="2"/>
      <c r="H202" s="2"/>
      <c r="I202" s="2"/>
      <c r="J202" s="247" t="s">
        <v>547</v>
      </c>
      <c r="K202" s="247">
        <v>-7.6543007913486005E-2</v>
      </c>
      <c r="L202" s="247" t="s">
        <v>303</v>
      </c>
      <c r="M202" s="288">
        <v>4.7885</v>
      </c>
      <c r="N202" s="247">
        <v>0</v>
      </c>
      <c r="O202" s="2"/>
      <c r="P202" s="2"/>
    </row>
    <row r="203" spans="1:16" x14ac:dyDescent="0.2">
      <c r="A203" s="2"/>
      <c r="B203" s="247">
        <v>3932</v>
      </c>
      <c r="C203" s="247">
        <v>-0.17221579897183101</v>
      </c>
      <c r="D203" s="247" t="s">
        <v>303</v>
      </c>
      <c r="E203" s="247">
        <v>2.17</v>
      </c>
      <c r="F203" s="247">
        <v>1</v>
      </c>
      <c r="G203" s="2"/>
      <c r="H203" s="2"/>
      <c r="I203" s="2"/>
      <c r="J203" s="247" t="s">
        <v>548</v>
      </c>
      <c r="K203" s="247">
        <v>-7.6392071603053405E-2</v>
      </c>
      <c r="L203" s="247" t="s">
        <v>303</v>
      </c>
      <c r="M203" s="288">
        <v>0.93633333299999999</v>
      </c>
      <c r="N203" s="247">
        <v>0</v>
      </c>
      <c r="O203" s="2"/>
      <c r="P203" s="2"/>
    </row>
    <row r="204" spans="1:16" x14ac:dyDescent="0.2">
      <c r="A204" s="2"/>
      <c r="B204" s="247">
        <v>2680</v>
      </c>
      <c r="C204" s="247">
        <v>-0.171655279943662</v>
      </c>
      <c r="D204" s="247" t="s">
        <v>303</v>
      </c>
      <c r="E204" s="247">
        <v>3.06</v>
      </c>
      <c r="F204" s="247">
        <v>0</v>
      </c>
      <c r="G204" s="2"/>
      <c r="H204" s="2"/>
      <c r="I204" s="2"/>
      <c r="J204" s="247" t="s">
        <v>549</v>
      </c>
      <c r="K204" s="247">
        <v>-7.51656373282443E-2</v>
      </c>
      <c r="L204" s="247" t="s">
        <v>303</v>
      </c>
      <c r="M204" s="288">
        <v>0.85424999999999995</v>
      </c>
      <c r="N204" s="247">
        <v>1</v>
      </c>
      <c r="O204" s="2"/>
      <c r="P204" s="2"/>
    </row>
    <row r="205" spans="1:16" x14ac:dyDescent="0.2">
      <c r="A205" s="2"/>
      <c r="B205" s="247">
        <v>2790</v>
      </c>
      <c r="C205" s="247">
        <v>-0.169956403091549</v>
      </c>
      <c r="D205" s="247" t="s">
        <v>303</v>
      </c>
      <c r="E205" s="247">
        <v>1.28</v>
      </c>
      <c r="F205" s="247">
        <v>0</v>
      </c>
      <c r="G205" s="2"/>
      <c r="H205" s="2"/>
      <c r="I205" s="2"/>
      <c r="J205" s="247" t="s">
        <v>550</v>
      </c>
      <c r="K205" s="247">
        <v>-7.4834579211195906E-2</v>
      </c>
      <c r="L205" s="247" t="s">
        <v>303</v>
      </c>
      <c r="M205" s="288">
        <v>3.1595</v>
      </c>
      <c r="N205" s="247">
        <v>0</v>
      </c>
      <c r="O205" s="2"/>
      <c r="P205" s="2"/>
    </row>
    <row r="206" spans="1:16" x14ac:dyDescent="0.2">
      <c r="A206" s="2"/>
      <c r="B206" s="247">
        <v>3941</v>
      </c>
      <c r="C206" s="247">
        <v>-0.169380668704225</v>
      </c>
      <c r="D206" s="247" t="s">
        <v>303</v>
      </c>
      <c r="E206" s="247">
        <v>7.75</v>
      </c>
      <c r="F206" s="247">
        <v>1</v>
      </c>
      <c r="G206" s="2"/>
      <c r="H206" s="2"/>
      <c r="I206" s="2"/>
      <c r="J206" s="247" t="s">
        <v>551</v>
      </c>
      <c r="K206" s="247">
        <v>-7.3618876361323193E-2</v>
      </c>
      <c r="L206" s="247" t="s">
        <v>303</v>
      </c>
      <c r="M206" s="288">
        <v>1.705666667</v>
      </c>
      <c r="N206" s="247">
        <v>1</v>
      </c>
      <c r="O206" s="2"/>
      <c r="P206" s="2"/>
    </row>
    <row r="207" spans="1:16" x14ac:dyDescent="0.2">
      <c r="A207" s="2"/>
      <c r="B207" s="247">
        <v>2681</v>
      </c>
      <c r="C207" s="247">
        <v>-0.167927581485915</v>
      </c>
      <c r="D207" s="247" t="s">
        <v>303</v>
      </c>
      <c r="E207" s="247">
        <v>2.95</v>
      </c>
      <c r="F207" s="247">
        <v>0</v>
      </c>
      <c r="G207" s="2"/>
      <c r="H207" s="2"/>
      <c r="I207" s="2"/>
      <c r="J207" s="247" t="s">
        <v>552</v>
      </c>
      <c r="K207" s="247">
        <v>-7.0616426641221405E-2</v>
      </c>
      <c r="L207" s="247" t="s">
        <v>303</v>
      </c>
      <c r="M207" s="288">
        <v>6.4558333330000002</v>
      </c>
      <c r="N207" s="247">
        <v>0</v>
      </c>
      <c r="O207" s="2"/>
      <c r="P207" s="2"/>
    </row>
    <row r="208" spans="1:16" x14ac:dyDescent="0.2">
      <c r="A208" s="2"/>
      <c r="B208" s="247">
        <v>3946</v>
      </c>
      <c r="C208" s="247">
        <v>-0.165403833140845</v>
      </c>
      <c r="D208" s="247" t="s">
        <v>303</v>
      </c>
      <c r="E208" s="247">
        <v>3.74</v>
      </c>
      <c r="F208" s="247">
        <v>0</v>
      </c>
      <c r="G208" s="2"/>
      <c r="H208" s="2"/>
      <c r="I208" s="2"/>
      <c r="J208" s="247" t="s">
        <v>553</v>
      </c>
      <c r="K208" s="247">
        <v>-6.99092454961832E-2</v>
      </c>
      <c r="L208" s="247" t="s">
        <v>303</v>
      </c>
      <c r="M208" s="288">
        <v>4.9829166669999996</v>
      </c>
      <c r="N208" s="247">
        <v>0</v>
      </c>
      <c r="O208" s="2"/>
      <c r="P208" s="2"/>
    </row>
    <row r="209" spans="1:16" x14ac:dyDescent="0.2">
      <c r="A209" s="2"/>
      <c r="B209" s="247">
        <v>2677</v>
      </c>
      <c r="C209" s="247">
        <v>-0.16489796177464799</v>
      </c>
      <c r="D209" s="247" t="s">
        <v>303</v>
      </c>
      <c r="E209" s="247">
        <v>3.04</v>
      </c>
      <c r="F209" s="247">
        <v>0</v>
      </c>
      <c r="G209" s="2"/>
      <c r="H209" s="2"/>
      <c r="I209" s="2"/>
      <c r="J209" s="247" t="s">
        <v>554</v>
      </c>
      <c r="K209" s="247">
        <v>-6.8032595038167901E-2</v>
      </c>
      <c r="L209" s="247" t="s">
        <v>303</v>
      </c>
      <c r="M209" s="288">
        <v>8.5229166670000005</v>
      </c>
      <c r="N209" s="247">
        <v>0</v>
      </c>
      <c r="O209" s="2"/>
      <c r="P209" s="2"/>
    </row>
    <row r="210" spans="1:16" x14ac:dyDescent="0.2">
      <c r="A210" s="2"/>
      <c r="B210" s="247">
        <v>2261</v>
      </c>
      <c r="C210" s="247">
        <v>-0.164090488330986</v>
      </c>
      <c r="D210" s="247" t="s">
        <v>303</v>
      </c>
      <c r="E210" s="247">
        <v>9.4700000000000006</v>
      </c>
      <c r="F210" s="247">
        <v>0</v>
      </c>
      <c r="G210" s="2"/>
      <c r="H210" s="2"/>
      <c r="I210" s="2"/>
      <c r="J210" s="247" t="s">
        <v>555</v>
      </c>
      <c r="K210" s="247">
        <v>-6.8020536513994895E-2</v>
      </c>
      <c r="L210" s="247" t="s">
        <v>303</v>
      </c>
      <c r="M210" s="288">
        <v>3.1074999999999999</v>
      </c>
      <c r="N210" s="247">
        <v>0</v>
      </c>
      <c r="O210" s="2"/>
      <c r="P210" s="2"/>
    </row>
    <row r="211" spans="1:16" x14ac:dyDescent="0.2">
      <c r="A211" s="2"/>
      <c r="B211" s="247">
        <v>3673</v>
      </c>
      <c r="C211" s="247">
        <v>-0.161117071246479</v>
      </c>
      <c r="D211" s="247" t="s">
        <v>303</v>
      </c>
      <c r="E211" s="247">
        <v>4.33</v>
      </c>
      <c r="F211" s="247">
        <v>0</v>
      </c>
      <c r="G211" s="2"/>
      <c r="H211" s="2"/>
      <c r="I211" s="2"/>
      <c r="J211" s="247" t="s">
        <v>556</v>
      </c>
      <c r="K211" s="247">
        <v>-6.45989024681934E-2</v>
      </c>
      <c r="L211" s="247" t="s">
        <v>303</v>
      </c>
      <c r="M211" s="288">
        <v>5.423666667</v>
      </c>
      <c r="N211" s="247">
        <v>0</v>
      </c>
      <c r="O211" s="2"/>
      <c r="P211" s="2"/>
    </row>
    <row r="212" spans="1:16" x14ac:dyDescent="0.2">
      <c r="A212" s="2"/>
      <c r="B212" s="247">
        <v>2074</v>
      </c>
      <c r="C212" s="247">
        <v>-0.16053311288028199</v>
      </c>
      <c r="D212" s="247" t="s">
        <v>303</v>
      </c>
      <c r="E212" s="247">
        <v>4.88</v>
      </c>
      <c r="F212" s="247">
        <v>0</v>
      </c>
      <c r="G212" s="2"/>
      <c r="H212" s="2"/>
      <c r="I212" s="2"/>
      <c r="J212" s="247" t="s">
        <v>557</v>
      </c>
      <c r="K212" s="247">
        <v>-6.4099395623409702E-2</v>
      </c>
      <c r="L212" s="247" t="s">
        <v>303</v>
      </c>
      <c r="M212" s="288">
        <v>0.63241666699999999</v>
      </c>
      <c r="N212" s="247">
        <v>1</v>
      </c>
      <c r="O212" s="2"/>
      <c r="P212" s="2"/>
    </row>
    <row r="213" spans="1:16" x14ac:dyDescent="0.2">
      <c r="A213" s="2"/>
      <c r="B213" s="247">
        <v>3967</v>
      </c>
      <c r="C213" s="247">
        <v>-0.15683044362676099</v>
      </c>
      <c r="D213" s="247" t="s">
        <v>303</v>
      </c>
      <c r="E213" s="247">
        <v>0.32</v>
      </c>
      <c r="F213" s="247">
        <v>1</v>
      </c>
      <c r="G213" s="2"/>
      <c r="H213" s="2"/>
      <c r="I213" s="2"/>
      <c r="J213" s="247" t="s">
        <v>558</v>
      </c>
      <c r="K213" s="247">
        <v>-6.3803191832061096E-2</v>
      </c>
      <c r="L213" s="247" t="s">
        <v>303</v>
      </c>
      <c r="M213" s="288">
        <v>1.7631666669999999</v>
      </c>
      <c r="N213" s="247">
        <v>0</v>
      </c>
      <c r="O213" s="2"/>
      <c r="P213" s="2"/>
    </row>
    <row r="214" spans="1:16" x14ac:dyDescent="0.2">
      <c r="A214" s="2"/>
      <c r="B214" s="247">
        <v>3672</v>
      </c>
      <c r="C214" s="247">
        <v>-0.15681389017605599</v>
      </c>
      <c r="D214" s="247" t="s">
        <v>303</v>
      </c>
      <c r="E214" s="247">
        <v>5.18</v>
      </c>
      <c r="F214" s="247">
        <v>0</v>
      </c>
      <c r="G214" s="2"/>
      <c r="H214" s="2"/>
      <c r="I214" s="2"/>
      <c r="J214" s="247" t="s">
        <v>559</v>
      </c>
      <c r="K214" s="247">
        <v>-6.2043896259542E-2</v>
      </c>
      <c r="L214" s="247" t="s">
        <v>303</v>
      </c>
      <c r="M214" s="288">
        <v>6.4202500000000002</v>
      </c>
      <c r="N214" s="247">
        <v>0</v>
      </c>
      <c r="O214" s="2"/>
      <c r="P214" s="2"/>
    </row>
    <row r="215" spans="1:16" x14ac:dyDescent="0.2">
      <c r="A215" s="2"/>
      <c r="B215" s="247">
        <v>3765</v>
      </c>
      <c r="C215" s="247">
        <v>-0.15549219657746499</v>
      </c>
      <c r="D215" s="247" t="s">
        <v>303</v>
      </c>
      <c r="E215" s="247">
        <v>2.42</v>
      </c>
      <c r="F215" s="247">
        <v>0</v>
      </c>
      <c r="G215" s="2"/>
      <c r="H215" s="2"/>
      <c r="I215" s="2"/>
      <c r="J215" s="247" t="s">
        <v>560</v>
      </c>
      <c r="K215" s="247">
        <v>-6.0108894936386797E-2</v>
      </c>
      <c r="L215" s="247" t="s">
        <v>303</v>
      </c>
      <c r="M215" s="288">
        <v>4.2929166670000001</v>
      </c>
      <c r="N215" s="247">
        <v>1</v>
      </c>
      <c r="O215" s="2"/>
      <c r="P215" s="2"/>
    </row>
    <row r="216" spans="1:16" x14ac:dyDescent="0.2">
      <c r="A216" s="2"/>
      <c r="B216" s="247">
        <v>3849</v>
      </c>
      <c r="C216" s="247">
        <v>-0.153159183239437</v>
      </c>
      <c r="D216" s="247" t="s">
        <v>303</v>
      </c>
      <c r="E216" s="247">
        <v>1.36</v>
      </c>
      <c r="F216" s="247">
        <v>0</v>
      </c>
      <c r="G216" s="2"/>
      <c r="H216" s="2"/>
      <c r="I216" s="2"/>
      <c r="J216" s="247" t="s">
        <v>561</v>
      </c>
      <c r="K216" s="247">
        <v>-5.9156517404580201E-2</v>
      </c>
      <c r="L216" s="247" t="s">
        <v>303</v>
      </c>
      <c r="M216" s="288">
        <v>4.0274166669999998</v>
      </c>
      <c r="N216" s="247">
        <v>1</v>
      </c>
      <c r="O216" s="2"/>
      <c r="P216" s="2"/>
    </row>
    <row r="217" spans="1:16" x14ac:dyDescent="0.2">
      <c r="A217" s="2"/>
      <c r="B217" s="247">
        <v>3930</v>
      </c>
      <c r="C217" s="247">
        <v>-0.15132817613380301</v>
      </c>
      <c r="D217" s="247" t="s">
        <v>303</v>
      </c>
      <c r="E217" s="247">
        <v>6.93</v>
      </c>
      <c r="F217" s="247">
        <v>1</v>
      </c>
      <c r="G217" s="2"/>
      <c r="H217" s="2"/>
      <c r="I217" s="2"/>
      <c r="J217" s="247" t="s">
        <v>562</v>
      </c>
      <c r="K217" s="247">
        <v>-5.7517232849872799E-2</v>
      </c>
      <c r="L217" s="247" t="s">
        <v>303</v>
      </c>
      <c r="M217" s="288">
        <v>3.3895</v>
      </c>
      <c r="N217" s="247">
        <v>0</v>
      </c>
      <c r="O217" s="2"/>
      <c r="P217" s="2"/>
    </row>
    <row r="218" spans="1:16" x14ac:dyDescent="0.2">
      <c r="A218" s="2"/>
      <c r="B218" s="247">
        <v>2270</v>
      </c>
      <c r="C218" s="247">
        <v>-0.150591275732394</v>
      </c>
      <c r="D218" s="247" t="s">
        <v>303</v>
      </c>
      <c r="E218" s="247">
        <v>2.4700000000000002</v>
      </c>
      <c r="F218" s="247">
        <v>1</v>
      </c>
      <c r="G218" s="2"/>
      <c r="H218" s="2"/>
      <c r="I218" s="2"/>
      <c r="J218" s="247" t="s">
        <v>563</v>
      </c>
      <c r="K218" s="247">
        <v>-5.5001699796437702E-2</v>
      </c>
      <c r="L218" s="247" t="s">
        <v>303</v>
      </c>
      <c r="M218" s="288">
        <v>1.07325</v>
      </c>
      <c r="N218" s="247">
        <v>1</v>
      </c>
      <c r="O218" s="2"/>
      <c r="P218" s="2"/>
    </row>
    <row r="219" spans="1:16" x14ac:dyDescent="0.2">
      <c r="A219" s="2"/>
      <c r="B219" s="247">
        <v>2307</v>
      </c>
      <c r="C219" s="247">
        <v>-0.14897271011971799</v>
      </c>
      <c r="D219" s="247" t="s">
        <v>303</v>
      </c>
      <c r="E219" s="247">
        <v>1.6</v>
      </c>
      <c r="F219" s="247">
        <v>0</v>
      </c>
      <c r="G219" s="2"/>
      <c r="H219" s="2"/>
      <c r="I219" s="2"/>
      <c r="J219" s="247" t="s">
        <v>564</v>
      </c>
      <c r="K219" s="247">
        <v>-5.4072422493638701E-2</v>
      </c>
      <c r="L219" s="247" t="s">
        <v>303</v>
      </c>
      <c r="M219" s="288">
        <v>6.9486666670000004</v>
      </c>
      <c r="N219" s="247">
        <v>1</v>
      </c>
      <c r="O219" s="2"/>
      <c r="P219" s="2"/>
    </row>
    <row r="220" spans="1:16" x14ac:dyDescent="0.2">
      <c r="A220" s="2"/>
      <c r="B220" s="247">
        <v>3647</v>
      </c>
      <c r="C220" s="247">
        <v>-0.148767580232394</v>
      </c>
      <c r="D220" s="247" t="s">
        <v>303</v>
      </c>
      <c r="E220" s="247">
        <v>5.37</v>
      </c>
      <c r="F220" s="247">
        <v>0</v>
      </c>
      <c r="G220" s="2"/>
      <c r="H220" s="2"/>
      <c r="I220" s="2"/>
      <c r="J220" s="247" t="s">
        <v>565</v>
      </c>
      <c r="K220" s="247">
        <v>-5.2427131195928803E-2</v>
      </c>
      <c r="L220" s="247" t="s">
        <v>303</v>
      </c>
      <c r="M220" s="288">
        <v>5.3305833329999999</v>
      </c>
      <c r="N220" s="247">
        <v>0</v>
      </c>
      <c r="O220" s="2"/>
      <c r="P220" s="2"/>
    </row>
    <row r="221" spans="1:16" x14ac:dyDescent="0.2">
      <c r="A221" s="2"/>
      <c r="B221" s="247">
        <v>2552</v>
      </c>
      <c r="C221" s="247">
        <v>-0.14872445945070401</v>
      </c>
      <c r="D221" s="247" t="s">
        <v>303</v>
      </c>
      <c r="E221" s="247">
        <v>1.86</v>
      </c>
      <c r="F221" s="247">
        <v>1</v>
      </c>
      <c r="G221" s="2"/>
      <c r="H221" s="2"/>
      <c r="I221" s="2"/>
      <c r="J221" s="247" t="s">
        <v>566</v>
      </c>
      <c r="K221" s="247">
        <v>-5.0409906895674303E-2</v>
      </c>
      <c r="L221" s="247" t="s">
        <v>303</v>
      </c>
      <c r="M221" s="288">
        <v>5.0185000000000004</v>
      </c>
      <c r="N221" s="247">
        <v>0</v>
      </c>
      <c r="O221" s="2"/>
      <c r="P221" s="2"/>
    </row>
    <row r="222" spans="1:16" x14ac:dyDescent="0.2">
      <c r="A222" s="2"/>
      <c r="B222" s="247">
        <v>2523</v>
      </c>
      <c r="C222" s="247">
        <v>-0.147208298323944</v>
      </c>
      <c r="D222" s="247" t="s">
        <v>303</v>
      </c>
      <c r="E222" s="247">
        <v>5.75</v>
      </c>
      <c r="F222" s="247">
        <v>0</v>
      </c>
      <c r="G222" s="2"/>
      <c r="H222" s="2"/>
      <c r="I222" s="2"/>
      <c r="J222" s="247" t="s">
        <v>567</v>
      </c>
      <c r="K222" s="247">
        <v>-4.9645417811704798E-2</v>
      </c>
      <c r="L222" s="247" t="s">
        <v>303</v>
      </c>
      <c r="M222" s="288">
        <v>4.2545833330000002</v>
      </c>
      <c r="N222" s="247">
        <v>0</v>
      </c>
      <c r="O222" s="2"/>
      <c r="P222" s="2"/>
    </row>
    <row r="223" spans="1:16" x14ac:dyDescent="0.2">
      <c r="A223" s="2"/>
      <c r="B223" s="247">
        <v>3906</v>
      </c>
      <c r="C223" s="247">
        <v>-0.14635413874647901</v>
      </c>
      <c r="D223" s="247" t="s">
        <v>303</v>
      </c>
      <c r="E223" s="247">
        <v>8.18</v>
      </c>
      <c r="F223" s="247">
        <v>0</v>
      </c>
      <c r="G223" s="2"/>
      <c r="H223" s="2"/>
      <c r="I223" s="2"/>
      <c r="J223" s="247" t="s">
        <v>568</v>
      </c>
      <c r="K223" s="247">
        <v>-4.9364340458015299E-2</v>
      </c>
      <c r="L223" s="247" t="s">
        <v>303</v>
      </c>
      <c r="M223" s="288">
        <v>4.9007500000000004</v>
      </c>
      <c r="N223" s="247">
        <v>0</v>
      </c>
      <c r="O223" s="2"/>
      <c r="P223" s="2"/>
    </row>
    <row r="224" spans="1:16" x14ac:dyDescent="0.2">
      <c r="A224" s="2"/>
      <c r="B224" s="247">
        <v>2252</v>
      </c>
      <c r="C224" s="247">
        <v>-0.145578347838028</v>
      </c>
      <c r="D224" s="247" t="s">
        <v>303</v>
      </c>
      <c r="E224" s="247">
        <v>7.95</v>
      </c>
      <c r="F224" s="247">
        <v>0</v>
      </c>
      <c r="G224" s="2"/>
      <c r="H224" s="2"/>
      <c r="I224" s="2"/>
      <c r="J224" s="247" t="s">
        <v>569</v>
      </c>
      <c r="K224" s="247">
        <v>-4.6742535979643798E-2</v>
      </c>
      <c r="L224" s="247" t="s">
        <v>303</v>
      </c>
      <c r="M224" s="288">
        <v>0.23275000000000001</v>
      </c>
      <c r="N224" s="247">
        <v>1</v>
      </c>
      <c r="O224" s="2"/>
      <c r="P224" s="2"/>
    </row>
    <row r="225" spans="1:16" x14ac:dyDescent="0.2">
      <c r="A225" s="2"/>
      <c r="B225" s="247">
        <v>3708</v>
      </c>
      <c r="C225" s="247">
        <v>-0.145078605133803</v>
      </c>
      <c r="D225" s="247" t="s">
        <v>303</v>
      </c>
      <c r="E225" s="247">
        <v>1.68</v>
      </c>
      <c r="F225" s="247">
        <v>0</v>
      </c>
      <c r="G225" s="2"/>
      <c r="H225" s="2"/>
      <c r="I225" s="2"/>
      <c r="J225" s="247" t="s">
        <v>570</v>
      </c>
      <c r="K225" s="247">
        <v>-4.6679234631043301E-2</v>
      </c>
      <c r="L225" s="247" t="s">
        <v>303</v>
      </c>
      <c r="M225" s="288">
        <v>2.0725833329999999</v>
      </c>
      <c r="N225" s="247">
        <v>0</v>
      </c>
      <c r="O225" s="2"/>
      <c r="P225" s="2"/>
    </row>
    <row r="226" spans="1:16" x14ac:dyDescent="0.2">
      <c r="A226" s="2"/>
      <c r="B226" s="247">
        <v>3719</v>
      </c>
      <c r="C226" s="247">
        <v>-0.14414693476056301</v>
      </c>
      <c r="D226" s="247" t="s">
        <v>303</v>
      </c>
      <c r="E226" s="247">
        <v>2.14</v>
      </c>
      <c r="F226" s="247">
        <v>0</v>
      </c>
      <c r="G226" s="2"/>
      <c r="H226" s="2"/>
      <c r="I226" s="2"/>
      <c r="J226" s="247" t="s">
        <v>571</v>
      </c>
      <c r="K226" s="247">
        <v>-4.4599603944020398E-2</v>
      </c>
      <c r="L226" s="247" t="s">
        <v>303</v>
      </c>
      <c r="M226" s="288">
        <v>1.00475</v>
      </c>
      <c r="N226" s="247">
        <v>0</v>
      </c>
      <c r="O226" s="2"/>
      <c r="P226" s="2"/>
    </row>
    <row r="227" spans="1:16" x14ac:dyDescent="0.2">
      <c r="A227" s="2"/>
      <c r="B227" s="247">
        <v>2689</v>
      </c>
      <c r="C227" s="247">
        <v>-0.13710630683098601</v>
      </c>
      <c r="D227" s="247" t="s">
        <v>303</v>
      </c>
      <c r="E227" s="247">
        <v>2.87</v>
      </c>
      <c r="F227" s="247">
        <v>0</v>
      </c>
      <c r="G227" s="2"/>
      <c r="H227" s="2"/>
      <c r="I227" s="2"/>
      <c r="J227" s="247" t="s">
        <v>572</v>
      </c>
      <c r="K227" s="247">
        <v>-4.4526449033078903E-2</v>
      </c>
      <c r="L227" s="247" t="s">
        <v>303</v>
      </c>
      <c r="M227" s="288">
        <v>4.2162499999999996</v>
      </c>
      <c r="N227" s="247">
        <v>0</v>
      </c>
      <c r="O227" s="2"/>
      <c r="P227" s="2"/>
    </row>
    <row r="228" spans="1:16" x14ac:dyDescent="0.2">
      <c r="A228" s="2"/>
      <c r="B228" s="247">
        <v>2626</v>
      </c>
      <c r="C228" s="247">
        <v>-0.13679249295774601</v>
      </c>
      <c r="D228" s="247" t="s">
        <v>303</v>
      </c>
      <c r="E228" s="247">
        <v>3.97</v>
      </c>
      <c r="F228" s="247">
        <v>0</v>
      </c>
      <c r="G228" s="2"/>
      <c r="H228" s="2"/>
      <c r="I228" s="2"/>
      <c r="J228" s="247" t="s">
        <v>573</v>
      </c>
      <c r="K228" s="247">
        <v>-4.3365258600508903E-2</v>
      </c>
      <c r="L228" s="247" t="s">
        <v>303</v>
      </c>
      <c r="M228" s="288">
        <v>0.325833333</v>
      </c>
      <c r="N228" s="247">
        <v>1</v>
      </c>
      <c r="O228" s="2"/>
      <c r="P228" s="2"/>
    </row>
    <row r="229" spans="1:16" x14ac:dyDescent="0.2">
      <c r="A229" s="2"/>
      <c r="B229" s="247">
        <v>2233</v>
      </c>
      <c r="C229" s="247">
        <v>-0.13509204898591601</v>
      </c>
      <c r="D229" s="247" t="s">
        <v>303</v>
      </c>
      <c r="E229" s="247">
        <v>4.5</v>
      </c>
      <c r="F229" s="247">
        <v>0</v>
      </c>
      <c r="G229" s="2"/>
      <c r="H229" s="2"/>
      <c r="I229" s="2"/>
      <c r="J229" s="247" t="s">
        <v>574</v>
      </c>
      <c r="K229" s="247">
        <v>-4.3028976132315502E-2</v>
      </c>
      <c r="L229" s="247" t="s">
        <v>303</v>
      </c>
      <c r="M229" s="288">
        <v>0.88708333299999997</v>
      </c>
      <c r="N229" s="247">
        <v>1</v>
      </c>
      <c r="O229" s="2"/>
      <c r="P229" s="2"/>
    </row>
    <row r="230" spans="1:16" x14ac:dyDescent="0.2">
      <c r="A230" s="2"/>
      <c r="B230" s="247">
        <v>3549</v>
      </c>
      <c r="C230" s="247">
        <v>-0.133775496147887</v>
      </c>
      <c r="D230" s="247" t="s">
        <v>303</v>
      </c>
      <c r="E230" s="247">
        <v>11.62</v>
      </c>
      <c r="F230" s="247">
        <v>0</v>
      </c>
      <c r="G230" s="2"/>
      <c r="H230" s="2"/>
      <c r="I230" s="2"/>
      <c r="J230" s="247" t="s">
        <v>575</v>
      </c>
      <c r="K230" s="247">
        <v>-4.1828141806615801E-2</v>
      </c>
      <c r="L230" s="247" t="s">
        <v>303</v>
      </c>
      <c r="M230" s="288">
        <v>7.09375</v>
      </c>
      <c r="N230" s="247">
        <v>0</v>
      </c>
      <c r="O230" s="2"/>
      <c r="P230" s="2"/>
    </row>
    <row r="231" spans="1:16" x14ac:dyDescent="0.2">
      <c r="A231" s="2"/>
      <c r="B231" s="247">
        <v>3479</v>
      </c>
      <c r="C231" s="247">
        <v>-0.133496155542254</v>
      </c>
      <c r="D231" s="247" t="s">
        <v>303</v>
      </c>
      <c r="E231" s="247">
        <v>1.98</v>
      </c>
      <c r="F231" s="247">
        <v>0</v>
      </c>
      <c r="G231" s="2"/>
      <c r="H231" s="2"/>
      <c r="I231" s="2"/>
      <c r="J231" s="247" t="s">
        <v>576</v>
      </c>
      <c r="K231" s="247">
        <v>-4.0229234096692101E-2</v>
      </c>
      <c r="L231" s="247" t="s">
        <v>303</v>
      </c>
      <c r="M231" s="288">
        <v>5.7500000000000002E-2</v>
      </c>
      <c r="N231" s="247">
        <v>1</v>
      </c>
      <c r="O231" s="2"/>
      <c r="P231" s="2"/>
    </row>
    <row r="232" spans="1:16" x14ac:dyDescent="0.2">
      <c r="A232" s="2"/>
      <c r="B232" s="247">
        <v>3563</v>
      </c>
      <c r="C232" s="247">
        <v>-0.132988757190141</v>
      </c>
      <c r="D232" s="247" t="s">
        <v>303</v>
      </c>
      <c r="E232" s="247">
        <v>7.53</v>
      </c>
      <c r="F232" s="247">
        <v>0</v>
      </c>
      <c r="G232" s="2"/>
      <c r="H232" s="2"/>
      <c r="I232" s="2"/>
      <c r="J232" s="247" t="s">
        <v>577</v>
      </c>
      <c r="K232" s="247">
        <v>-3.9870350229007603E-2</v>
      </c>
      <c r="L232" s="247" t="s">
        <v>303</v>
      </c>
      <c r="M232" s="288">
        <v>8.5940833330000004</v>
      </c>
      <c r="N232" s="247">
        <v>0</v>
      </c>
      <c r="O232" s="2"/>
      <c r="P232" s="2"/>
    </row>
    <row r="233" spans="1:16" x14ac:dyDescent="0.2">
      <c r="A233" s="2"/>
      <c r="B233" s="247">
        <v>2250</v>
      </c>
      <c r="C233" s="247">
        <v>-0.130521055422535</v>
      </c>
      <c r="D233" s="247" t="s">
        <v>303</v>
      </c>
      <c r="E233" s="247">
        <v>7.86</v>
      </c>
      <c r="F233" s="247">
        <v>0</v>
      </c>
      <c r="G233" s="2"/>
      <c r="H233" s="2"/>
      <c r="I233" s="2"/>
      <c r="J233" s="247" t="s">
        <v>578</v>
      </c>
      <c r="K233" s="247">
        <v>-3.9318514427480897E-2</v>
      </c>
      <c r="L233" s="247" t="s">
        <v>303</v>
      </c>
      <c r="M233" s="288">
        <v>4.599583333</v>
      </c>
      <c r="N233" s="247">
        <v>0</v>
      </c>
      <c r="O233" s="2"/>
      <c r="P233" s="2"/>
    </row>
    <row r="234" spans="1:16" x14ac:dyDescent="0.2">
      <c r="A234" s="2"/>
      <c r="B234" s="247">
        <v>2060</v>
      </c>
      <c r="C234" s="247">
        <v>-0.129688630211268</v>
      </c>
      <c r="D234" s="247" t="s">
        <v>303</v>
      </c>
      <c r="E234" s="247">
        <v>0.16</v>
      </c>
      <c r="F234" s="247">
        <v>1</v>
      </c>
      <c r="G234" s="2"/>
      <c r="H234" s="2"/>
      <c r="I234" s="2"/>
      <c r="J234" s="247" t="s">
        <v>579</v>
      </c>
      <c r="K234" s="247">
        <v>-3.76849077099237E-2</v>
      </c>
      <c r="L234" s="247" t="s">
        <v>303</v>
      </c>
      <c r="M234" s="288">
        <v>3.1731666669999998</v>
      </c>
      <c r="N234" s="247">
        <v>0</v>
      </c>
      <c r="O234" s="2"/>
      <c r="P234" s="2"/>
    </row>
    <row r="235" spans="1:16" x14ac:dyDescent="0.2">
      <c r="A235" s="2"/>
      <c r="B235" s="247">
        <v>2879</v>
      </c>
      <c r="C235" s="247">
        <v>-0.12894482590845099</v>
      </c>
      <c r="D235" s="247" t="s">
        <v>303</v>
      </c>
      <c r="E235" s="247">
        <v>5.52</v>
      </c>
      <c r="F235" s="247">
        <v>0</v>
      </c>
      <c r="G235" s="2"/>
      <c r="H235" s="2"/>
      <c r="I235" s="2"/>
      <c r="J235" s="247" t="s">
        <v>580</v>
      </c>
      <c r="K235" s="247">
        <v>-3.7196201043257E-2</v>
      </c>
      <c r="L235" s="247" t="s">
        <v>303</v>
      </c>
      <c r="M235" s="288">
        <v>3.8740833330000002</v>
      </c>
      <c r="N235" s="247">
        <v>0</v>
      </c>
      <c r="O235" s="2"/>
      <c r="P235" s="2"/>
    </row>
    <row r="236" spans="1:16" x14ac:dyDescent="0.2">
      <c r="A236" s="2"/>
      <c r="B236" s="247">
        <v>3725</v>
      </c>
      <c r="C236" s="247">
        <v>-0.128634730612676</v>
      </c>
      <c r="D236" s="247" t="s">
        <v>303</v>
      </c>
      <c r="E236" s="247">
        <v>2.54</v>
      </c>
      <c r="F236" s="247">
        <v>0</v>
      </c>
      <c r="G236" s="2"/>
      <c r="H236" s="2"/>
      <c r="I236" s="2"/>
      <c r="J236" s="247" t="s">
        <v>581</v>
      </c>
      <c r="K236" s="247">
        <v>-3.6869465623409703E-2</v>
      </c>
      <c r="L236" s="247" t="s">
        <v>303</v>
      </c>
      <c r="M236" s="288">
        <v>5.9137500000000003</v>
      </c>
      <c r="N236" s="247">
        <v>1</v>
      </c>
      <c r="O236" s="2"/>
      <c r="P236" s="2"/>
    </row>
    <row r="237" spans="1:16" x14ac:dyDescent="0.2">
      <c r="A237" s="2"/>
      <c r="B237" s="247">
        <v>2565</v>
      </c>
      <c r="C237" s="247">
        <v>-0.122450123802817</v>
      </c>
      <c r="D237" s="247" t="s">
        <v>303</v>
      </c>
      <c r="E237" s="247">
        <v>5</v>
      </c>
      <c r="F237" s="247">
        <v>0</v>
      </c>
      <c r="G237" s="2"/>
      <c r="H237" s="2"/>
      <c r="I237" s="2"/>
      <c r="J237" s="247" t="s">
        <v>582</v>
      </c>
      <c r="K237" s="247">
        <v>-3.2979269694656498E-2</v>
      </c>
      <c r="L237" s="247" t="s">
        <v>303</v>
      </c>
      <c r="M237" s="288">
        <v>0.93633333299999999</v>
      </c>
      <c r="N237" s="247">
        <v>1</v>
      </c>
      <c r="O237" s="2"/>
      <c r="P237" s="2"/>
    </row>
    <row r="238" spans="1:16" x14ac:dyDescent="0.2">
      <c r="A238" s="2"/>
      <c r="B238" s="247">
        <v>2917</v>
      </c>
      <c r="C238" s="247">
        <v>-0.121700432570423</v>
      </c>
      <c r="D238" s="247" t="s">
        <v>303</v>
      </c>
      <c r="E238" s="247">
        <v>8.59</v>
      </c>
      <c r="F238" s="247">
        <v>1</v>
      </c>
      <c r="G238" s="2"/>
      <c r="H238" s="2"/>
      <c r="I238" s="2"/>
      <c r="J238" s="247" t="s">
        <v>583</v>
      </c>
      <c r="K238" s="247">
        <v>-3.2515202875318103E-2</v>
      </c>
      <c r="L238" s="247" t="s">
        <v>303</v>
      </c>
      <c r="M238" s="288">
        <v>2.2094166670000002</v>
      </c>
      <c r="N238" s="247">
        <v>0</v>
      </c>
      <c r="O238" s="2"/>
      <c r="P238" s="2"/>
    </row>
    <row r="239" spans="1:16" x14ac:dyDescent="0.2">
      <c r="A239" s="2"/>
      <c r="B239" s="247">
        <v>2221</v>
      </c>
      <c r="C239" s="247">
        <v>-0.11937502316901399</v>
      </c>
      <c r="D239" s="247" t="s">
        <v>303</v>
      </c>
      <c r="E239" s="247">
        <v>4.25</v>
      </c>
      <c r="F239" s="247">
        <v>1</v>
      </c>
      <c r="G239" s="2"/>
      <c r="H239" s="2"/>
      <c r="I239" s="2"/>
      <c r="J239" s="247" t="s">
        <v>584</v>
      </c>
      <c r="K239" s="247">
        <v>-3.0761103104325699E-2</v>
      </c>
      <c r="L239" s="247" t="s">
        <v>303</v>
      </c>
      <c r="M239" s="288">
        <v>1.815166667</v>
      </c>
      <c r="N239" s="247">
        <v>0</v>
      </c>
      <c r="O239" s="2"/>
      <c r="P239" s="2"/>
    </row>
    <row r="240" spans="1:16" x14ac:dyDescent="0.2">
      <c r="A240" s="2"/>
      <c r="B240" s="247">
        <v>2255</v>
      </c>
      <c r="C240" s="247">
        <v>-0.118317387711268</v>
      </c>
      <c r="D240" s="247" t="s">
        <v>303</v>
      </c>
      <c r="E240" s="247">
        <v>5.14</v>
      </c>
      <c r="F240" s="247">
        <v>0</v>
      </c>
      <c r="G240" s="2"/>
      <c r="H240" s="2"/>
      <c r="I240" s="2"/>
      <c r="J240" s="247" t="s">
        <v>585</v>
      </c>
      <c r="K240" s="247">
        <v>-3.04097467175573E-2</v>
      </c>
      <c r="L240" s="247" t="s">
        <v>303</v>
      </c>
      <c r="M240" s="288">
        <v>4.3476666670000004</v>
      </c>
      <c r="N240" s="247">
        <v>0</v>
      </c>
      <c r="O240" s="2"/>
      <c r="P240" s="2"/>
    </row>
    <row r="241" spans="1:16" x14ac:dyDescent="0.2">
      <c r="A241" s="2"/>
      <c r="B241" s="247">
        <v>3485</v>
      </c>
      <c r="C241" s="247">
        <v>-0.116712648704225</v>
      </c>
      <c r="D241" s="247" t="s">
        <v>303</v>
      </c>
      <c r="E241" s="247">
        <v>1.75</v>
      </c>
      <c r="F241" s="247">
        <v>0</v>
      </c>
      <c r="G241" s="2"/>
      <c r="H241" s="2"/>
      <c r="I241" s="2"/>
      <c r="J241" s="247" t="s">
        <v>586</v>
      </c>
      <c r="K241" s="247">
        <v>-3.0336380585241698E-2</v>
      </c>
      <c r="L241" s="247" t="s">
        <v>323</v>
      </c>
      <c r="M241" s="288">
        <v>2.806333333</v>
      </c>
      <c r="N241" s="247">
        <v>0</v>
      </c>
      <c r="O241" s="2"/>
      <c r="P241" s="2"/>
    </row>
    <row r="242" spans="1:16" x14ac:dyDescent="0.2">
      <c r="A242" s="2"/>
      <c r="B242" s="247">
        <v>3620</v>
      </c>
      <c r="C242" s="247">
        <v>-0.11636032478169001</v>
      </c>
      <c r="D242" s="247" t="s">
        <v>303</v>
      </c>
      <c r="E242" s="247">
        <v>1.97</v>
      </c>
      <c r="F242" s="247">
        <v>1</v>
      </c>
      <c r="G242" s="2"/>
      <c r="H242" s="2"/>
      <c r="I242" s="2"/>
      <c r="J242" s="247" t="s">
        <v>587</v>
      </c>
      <c r="K242" s="247">
        <v>-3.0261842035623401E-2</v>
      </c>
      <c r="L242" s="247" t="s">
        <v>323</v>
      </c>
      <c r="M242" s="288">
        <v>2.6913333330000002</v>
      </c>
      <c r="N242" s="247">
        <v>0</v>
      </c>
      <c r="O242" s="2"/>
      <c r="P242" s="2"/>
    </row>
    <row r="243" spans="1:16" x14ac:dyDescent="0.2">
      <c r="A243" s="2"/>
      <c r="B243" s="247">
        <v>2087</v>
      </c>
      <c r="C243" s="247">
        <v>-0.112997604535211</v>
      </c>
      <c r="D243" s="247" t="s">
        <v>303</v>
      </c>
      <c r="E243" s="247">
        <v>1.1599999999999999</v>
      </c>
      <c r="F243" s="247">
        <v>1</v>
      </c>
      <c r="G243" s="2"/>
      <c r="H243" s="2"/>
      <c r="I243" s="2"/>
      <c r="J243" s="247" t="s">
        <v>588</v>
      </c>
      <c r="K243" s="247">
        <v>-2.6268680890585198E-2</v>
      </c>
      <c r="L243" s="247" t="s">
        <v>323</v>
      </c>
      <c r="M243" s="288">
        <v>4.0794166670000003</v>
      </c>
      <c r="N243" s="247">
        <v>1</v>
      </c>
      <c r="O243" s="2"/>
      <c r="P243" s="2"/>
    </row>
    <row r="244" spans="1:16" x14ac:dyDescent="0.2">
      <c r="A244" s="2"/>
      <c r="B244" s="247">
        <v>2225</v>
      </c>
      <c r="C244" s="247">
        <v>-0.11113739150704199</v>
      </c>
      <c r="D244" s="247" t="s">
        <v>303</v>
      </c>
      <c r="E244" s="247">
        <v>8.44</v>
      </c>
      <c r="F244" s="247">
        <v>0</v>
      </c>
      <c r="G244" s="2"/>
      <c r="H244" s="2"/>
      <c r="I244" s="2"/>
      <c r="J244" s="247" t="s">
        <v>589</v>
      </c>
      <c r="K244" s="247">
        <v>-2.6180804961832099E-2</v>
      </c>
      <c r="L244" s="247" t="s">
        <v>323</v>
      </c>
      <c r="M244" s="288">
        <v>8.4489999999999998</v>
      </c>
      <c r="N244" s="247">
        <v>0</v>
      </c>
      <c r="O244" s="2"/>
      <c r="P244" s="2"/>
    </row>
    <row r="245" spans="1:16" x14ac:dyDescent="0.2">
      <c r="A245" s="2"/>
      <c r="B245" s="247">
        <v>2125</v>
      </c>
      <c r="C245" s="247">
        <v>-0.111013175204225</v>
      </c>
      <c r="D245" s="247" t="s">
        <v>303</v>
      </c>
      <c r="E245" s="247">
        <v>2.2599999999999998</v>
      </c>
      <c r="F245" s="247">
        <v>0</v>
      </c>
      <c r="G245" s="2"/>
      <c r="H245" s="2"/>
      <c r="I245" s="2"/>
      <c r="J245" s="247" t="s">
        <v>590</v>
      </c>
      <c r="K245" s="247">
        <v>-2.38781322900763E-2</v>
      </c>
      <c r="L245" s="247" t="s">
        <v>323</v>
      </c>
      <c r="M245" s="288">
        <v>4.62425</v>
      </c>
      <c r="N245" s="247">
        <v>0</v>
      </c>
      <c r="O245" s="2"/>
      <c r="P245" s="2"/>
    </row>
    <row r="246" spans="1:16" x14ac:dyDescent="0.2">
      <c r="A246" s="2"/>
      <c r="B246" s="247">
        <v>2652</v>
      </c>
      <c r="C246" s="247">
        <v>-0.10628391021831</v>
      </c>
      <c r="D246" s="247" t="s">
        <v>303</v>
      </c>
      <c r="E246" s="247">
        <v>1.75</v>
      </c>
      <c r="F246" s="247">
        <v>1</v>
      </c>
      <c r="G246" s="2"/>
      <c r="H246" s="2"/>
      <c r="I246" s="2"/>
      <c r="J246" s="247" t="s">
        <v>591</v>
      </c>
      <c r="K246" s="247">
        <v>-2.1985211272264601E-2</v>
      </c>
      <c r="L246" s="247" t="s">
        <v>323</v>
      </c>
      <c r="M246" s="288">
        <v>3.082833333</v>
      </c>
      <c r="N246" s="247">
        <v>0</v>
      </c>
      <c r="O246" s="2"/>
      <c r="P246" s="2"/>
    </row>
    <row r="247" spans="1:16" x14ac:dyDescent="0.2">
      <c r="A247" s="2"/>
      <c r="B247" s="247">
        <v>2044</v>
      </c>
      <c r="C247" s="247">
        <v>-0.104183066549296</v>
      </c>
      <c r="D247" s="247" t="s">
        <v>303</v>
      </c>
      <c r="E247" s="247">
        <v>5.96</v>
      </c>
      <c r="F247" s="247">
        <v>1</v>
      </c>
      <c r="G247" s="2"/>
      <c r="H247" s="2"/>
      <c r="I247" s="2"/>
      <c r="J247" s="247" t="s">
        <v>592</v>
      </c>
      <c r="K247" s="247">
        <v>-2.1847629720101801E-2</v>
      </c>
      <c r="L247" s="247" t="s">
        <v>323</v>
      </c>
      <c r="M247" s="288">
        <v>5.0705</v>
      </c>
      <c r="N247" s="247">
        <v>0</v>
      </c>
      <c r="O247" s="2"/>
      <c r="P247" s="2"/>
    </row>
    <row r="248" spans="1:16" x14ac:dyDescent="0.2">
      <c r="A248" s="2"/>
      <c r="B248" s="247">
        <v>3687</v>
      </c>
      <c r="C248" s="247">
        <v>-0.10347184921126799</v>
      </c>
      <c r="D248" s="247" t="s">
        <v>303</v>
      </c>
      <c r="E248" s="247">
        <v>0.56999999999999995</v>
      </c>
      <c r="F248" s="247">
        <v>1</v>
      </c>
      <c r="G248" s="2"/>
      <c r="H248" s="2"/>
      <c r="I248" s="2"/>
      <c r="J248" s="247" t="s">
        <v>593</v>
      </c>
      <c r="K248" s="247">
        <v>-1.9088797251908401E-2</v>
      </c>
      <c r="L248" s="247" t="s">
        <v>323</v>
      </c>
      <c r="M248" s="288">
        <v>2.4202499999999998</v>
      </c>
      <c r="N248" s="247">
        <v>0</v>
      </c>
      <c r="O248" s="2"/>
      <c r="P248" s="2"/>
    </row>
    <row r="249" spans="1:16" x14ac:dyDescent="0.2">
      <c r="A249" s="2"/>
      <c r="B249" s="247">
        <v>3671</v>
      </c>
      <c r="C249" s="247">
        <v>-0.102968878978873</v>
      </c>
      <c r="D249" s="247" t="s">
        <v>303</v>
      </c>
      <c r="E249" s="247">
        <v>4.3</v>
      </c>
      <c r="F249" s="247">
        <v>0</v>
      </c>
      <c r="G249" s="2"/>
      <c r="H249" s="2"/>
      <c r="I249" s="2"/>
      <c r="J249" s="247" t="s">
        <v>594</v>
      </c>
      <c r="K249" s="247">
        <v>-1.88768174554707E-2</v>
      </c>
      <c r="L249" s="247" t="s">
        <v>323</v>
      </c>
      <c r="M249" s="288">
        <v>0.66800000000000004</v>
      </c>
      <c r="N249" s="247">
        <v>1</v>
      </c>
      <c r="O249" s="2"/>
      <c r="P249" s="2"/>
    </row>
    <row r="250" spans="1:16" x14ac:dyDescent="0.2">
      <c r="A250" s="2"/>
      <c r="B250" s="247">
        <v>2219</v>
      </c>
      <c r="C250" s="247">
        <v>-0.10295531671831</v>
      </c>
      <c r="D250" s="247" t="s">
        <v>303</v>
      </c>
      <c r="E250" s="247">
        <v>0.23</v>
      </c>
      <c r="F250" s="247">
        <v>1</v>
      </c>
      <c r="G250" s="2"/>
      <c r="H250" s="2"/>
      <c r="I250" s="2"/>
      <c r="J250" s="247" t="s">
        <v>595</v>
      </c>
      <c r="K250" s="247">
        <v>-1.2814562493638699E-2</v>
      </c>
      <c r="L250" s="247" t="s">
        <v>323</v>
      </c>
      <c r="M250" s="288">
        <v>0.95</v>
      </c>
      <c r="N250" s="247">
        <v>0</v>
      </c>
      <c r="O250" s="2"/>
      <c r="P250" s="2"/>
    </row>
    <row r="251" spans="1:16" x14ac:dyDescent="0.2">
      <c r="A251" s="2"/>
      <c r="B251" s="247">
        <v>2046</v>
      </c>
      <c r="C251" s="247">
        <v>-0.102338608697183</v>
      </c>
      <c r="D251" s="247" t="s">
        <v>303</v>
      </c>
      <c r="E251" s="247">
        <v>0.33</v>
      </c>
      <c r="F251" s="247">
        <v>1</v>
      </c>
      <c r="G251" s="2"/>
      <c r="H251" s="2"/>
      <c r="I251" s="2"/>
      <c r="J251" s="247" t="s">
        <v>596</v>
      </c>
      <c r="K251" s="247">
        <v>-1.2657357582697201E-2</v>
      </c>
      <c r="L251" s="247" t="s">
        <v>323</v>
      </c>
      <c r="M251" s="288">
        <v>4.2381666669999998</v>
      </c>
      <c r="N251" s="247">
        <v>0</v>
      </c>
      <c r="O251" s="2"/>
      <c r="P251" s="2"/>
    </row>
    <row r="252" spans="1:16" x14ac:dyDescent="0.2">
      <c r="A252" s="2"/>
      <c r="B252" s="247">
        <v>3883</v>
      </c>
      <c r="C252" s="247">
        <v>-0.101949720591549</v>
      </c>
      <c r="D252" s="247" t="s">
        <v>303</v>
      </c>
      <c r="E252" s="247">
        <v>1.69</v>
      </c>
      <c r="F252" s="247">
        <v>0</v>
      </c>
      <c r="G252" s="2"/>
      <c r="H252" s="2"/>
      <c r="I252" s="2"/>
      <c r="J252" s="247" t="s">
        <v>597</v>
      </c>
      <c r="K252" s="247">
        <v>-1.17339229007634E-2</v>
      </c>
      <c r="L252" s="247" t="s">
        <v>323</v>
      </c>
      <c r="M252" s="288">
        <v>0.383333333</v>
      </c>
      <c r="N252" s="247">
        <v>1</v>
      </c>
      <c r="O252" s="2"/>
      <c r="P252" s="2"/>
    </row>
    <row r="253" spans="1:16" x14ac:dyDescent="0.2">
      <c r="A253" s="2"/>
      <c r="B253" s="247">
        <v>3388</v>
      </c>
      <c r="C253" s="247">
        <v>-0.100698188746479</v>
      </c>
      <c r="D253" s="247" t="s">
        <v>303</v>
      </c>
      <c r="E253" s="247">
        <v>2.82</v>
      </c>
      <c r="F253" s="247">
        <v>1</v>
      </c>
      <c r="G253" s="2"/>
      <c r="H253" s="2"/>
      <c r="I253" s="2"/>
      <c r="J253" s="247" t="s">
        <v>598</v>
      </c>
      <c r="K253" s="247">
        <v>-7.6957671501272302E-3</v>
      </c>
      <c r="L253" s="247" t="s">
        <v>323</v>
      </c>
      <c r="M253" s="288">
        <v>1.820666667</v>
      </c>
      <c r="N253" s="247">
        <v>1</v>
      </c>
      <c r="O253" s="2"/>
      <c r="P253" s="2"/>
    </row>
    <row r="254" spans="1:16" x14ac:dyDescent="0.2">
      <c r="A254" s="2"/>
      <c r="B254" s="247">
        <v>3901</v>
      </c>
      <c r="C254" s="247">
        <v>-0.10022738350704199</v>
      </c>
      <c r="D254" s="247" t="s">
        <v>303</v>
      </c>
      <c r="E254" s="247">
        <v>0.66</v>
      </c>
      <c r="F254" s="247">
        <v>1</v>
      </c>
      <c r="G254" s="2"/>
      <c r="H254" s="2"/>
      <c r="I254" s="2"/>
      <c r="J254" s="247" t="s">
        <v>599</v>
      </c>
      <c r="K254" s="247">
        <v>-7.3276771501272304E-3</v>
      </c>
      <c r="L254" s="247" t="s">
        <v>323</v>
      </c>
      <c r="M254" s="288">
        <v>7.0034166669999998</v>
      </c>
      <c r="N254" s="247">
        <v>0</v>
      </c>
      <c r="O254" s="2"/>
      <c r="P254" s="2"/>
    </row>
    <row r="255" spans="1:16" x14ac:dyDescent="0.2">
      <c r="A255" s="2"/>
      <c r="B255" s="247">
        <v>3464</v>
      </c>
      <c r="C255" s="247">
        <v>-9.8941665352112698E-2</v>
      </c>
      <c r="D255" s="247" t="s">
        <v>303</v>
      </c>
      <c r="E255" s="247">
        <v>2.84</v>
      </c>
      <c r="F255" s="247">
        <v>0</v>
      </c>
      <c r="G255" s="2"/>
      <c r="H255" s="2"/>
      <c r="I255" s="2"/>
      <c r="J255" s="247" t="s">
        <v>600</v>
      </c>
      <c r="K255" s="247">
        <v>-7.07477109414758E-3</v>
      </c>
      <c r="L255" s="247" t="s">
        <v>323</v>
      </c>
      <c r="M255" s="288">
        <v>2.0698333330000001</v>
      </c>
      <c r="N255" s="247">
        <v>0</v>
      </c>
      <c r="O255" s="2"/>
      <c r="P255" s="2"/>
    </row>
    <row r="256" spans="1:16" x14ac:dyDescent="0.2">
      <c r="A256" s="2"/>
      <c r="B256" s="247">
        <v>3925</v>
      </c>
      <c r="C256" s="247">
        <v>-9.8804374260563405E-2</v>
      </c>
      <c r="D256" s="247" t="s">
        <v>303</v>
      </c>
      <c r="E256" s="247">
        <v>3.39</v>
      </c>
      <c r="F256" s="247">
        <v>0</v>
      </c>
      <c r="G256" s="2"/>
      <c r="H256" s="2"/>
      <c r="I256" s="2"/>
      <c r="J256" s="247" t="s">
        <v>601</v>
      </c>
      <c r="K256" s="247">
        <v>-6.9419326463104301E-3</v>
      </c>
      <c r="L256" s="247" t="s">
        <v>323</v>
      </c>
      <c r="M256" s="288">
        <v>6.1574166669999997</v>
      </c>
      <c r="N256" s="247">
        <v>0</v>
      </c>
      <c r="O256" s="2"/>
      <c r="P256" s="2"/>
    </row>
    <row r="257" spans="1:16" x14ac:dyDescent="0.2">
      <c r="A257" s="2"/>
      <c r="B257" s="247">
        <v>2956</v>
      </c>
      <c r="C257" s="247">
        <v>-9.8768373119718297E-2</v>
      </c>
      <c r="D257" s="247" t="s">
        <v>303</v>
      </c>
      <c r="E257" s="247">
        <v>4.6500000000000004</v>
      </c>
      <c r="F257" s="247">
        <v>0</v>
      </c>
      <c r="G257" s="2"/>
      <c r="H257" s="2"/>
      <c r="I257" s="2"/>
      <c r="J257" s="247" t="s">
        <v>602</v>
      </c>
      <c r="K257" s="247">
        <v>-6.1104725954198398E-3</v>
      </c>
      <c r="L257" s="247" t="s">
        <v>323</v>
      </c>
      <c r="M257" s="288">
        <v>3.411333333</v>
      </c>
      <c r="N257" s="247">
        <v>0</v>
      </c>
      <c r="O257" s="2"/>
      <c r="P257" s="2"/>
    </row>
    <row r="258" spans="1:16" x14ac:dyDescent="0.2">
      <c r="A258" s="2"/>
      <c r="B258" s="247">
        <v>2716</v>
      </c>
      <c r="C258" s="247">
        <v>-9.8760617443662005E-2</v>
      </c>
      <c r="D258" s="247" t="s">
        <v>303</v>
      </c>
      <c r="E258" s="247">
        <v>4.6500000000000004</v>
      </c>
      <c r="F258" s="247">
        <v>0</v>
      </c>
      <c r="G258" s="2"/>
      <c r="H258" s="2"/>
      <c r="I258" s="2"/>
      <c r="J258" s="247" t="s">
        <v>603</v>
      </c>
      <c r="K258" s="247">
        <v>-4.6904371755725196E-3</v>
      </c>
      <c r="L258" s="247" t="s">
        <v>323</v>
      </c>
      <c r="M258" s="288">
        <v>0.36683333299999998</v>
      </c>
      <c r="N258" s="247">
        <v>1</v>
      </c>
      <c r="O258" s="2"/>
      <c r="P258" s="2"/>
    </row>
    <row r="259" spans="1:16" x14ac:dyDescent="0.2">
      <c r="A259" s="2"/>
      <c r="B259" s="247">
        <v>2709</v>
      </c>
      <c r="C259" s="247">
        <v>-9.7832619950704205E-2</v>
      </c>
      <c r="D259" s="247" t="s">
        <v>303</v>
      </c>
      <c r="E259" s="247">
        <v>0.59</v>
      </c>
      <c r="F259" s="247">
        <v>1</v>
      </c>
      <c r="G259" s="2"/>
      <c r="H259" s="2"/>
      <c r="I259" s="2"/>
      <c r="J259" s="247" t="s">
        <v>604</v>
      </c>
      <c r="K259" s="247">
        <v>3.44218419847328E-3</v>
      </c>
      <c r="L259" s="247" t="s">
        <v>323</v>
      </c>
      <c r="M259" s="288">
        <v>2.9377499999999999</v>
      </c>
      <c r="N259" s="247">
        <v>0</v>
      </c>
      <c r="O259" s="2"/>
      <c r="P259" s="2"/>
    </row>
    <row r="260" spans="1:16" x14ac:dyDescent="0.2">
      <c r="A260" s="2"/>
      <c r="B260" s="247">
        <v>3835</v>
      </c>
      <c r="C260" s="247">
        <v>-9.7341246429577505E-2</v>
      </c>
      <c r="D260" s="247" t="s">
        <v>303</v>
      </c>
      <c r="E260" s="247">
        <v>7.13</v>
      </c>
      <c r="F260" s="247">
        <v>0</v>
      </c>
      <c r="G260" s="2"/>
      <c r="H260" s="2"/>
      <c r="I260" s="2"/>
      <c r="J260" s="247" t="s">
        <v>605</v>
      </c>
      <c r="K260" s="247">
        <v>3.4998017557251902E-3</v>
      </c>
      <c r="L260" s="247" t="s">
        <v>323</v>
      </c>
      <c r="M260" s="288">
        <v>3.9424999999999999</v>
      </c>
      <c r="N260" s="247">
        <v>1</v>
      </c>
      <c r="O260" s="2"/>
      <c r="P260" s="2"/>
    </row>
    <row r="261" spans="1:16" x14ac:dyDescent="0.2">
      <c r="A261" s="2"/>
      <c r="B261" s="247">
        <v>3973</v>
      </c>
      <c r="C261" s="247">
        <v>-9.7260971330985893E-2</v>
      </c>
      <c r="D261" s="247" t="s">
        <v>303</v>
      </c>
      <c r="E261" s="247">
        <v>5.33</v>
      </c>
      <c r="F261" s="247">
        <v>0</v>
      </c>
      <c r="G261" s="2"/>
      <c r="H261" s="2"/>
      <c r="I261" s="2"/>
      <c r="J261" s="247" t="s">
        <v>606</v>
      </c>
      <c r="K261" s="247">
        <v>4.8575540203562298E-3</v>
      </c>
      <c r="L261" s="247" t="s">
        <v>323</v>
      </c>
      <c r="M261" s="288">
        <v>1.0869166669999999</v>
      </c>
      <c r="N261" s="247">
        <v>1</v>
      </c>
      <c r="O261" s="2"/>
      <c r="P261" s="2"/>
    </row>
    <row r="262" spans="1:16" x14ac:dyDescent="0.2">
      <c r="A262" s="2"/>
      <c r="B262" s="247">
        <v>3417</v>
      </c>
      <c r="C262" s="247">
        <v>-9.7233940197183094E-2</v>
      </c>
      <c r="D262" s="247" t="s">
        <v>303</v>
      </c>
      <c r="E262" s="247">
        <v>5.57</v>
      </c>
      <c r="F262" s="247">
        <v>0</v>
      </c>
      <c r="G262" s="2"/>
      <c r="H262" s="2"/>
      <c r="I262" s="2"/>
      <c r="J262" s="247" t="s">
        <v>607</v>
      </c>
      <c r="K262" s="247">
        <v>6.5370615012722601E-3</v>
      </c>
      <c r="L262" s="247" t="s">
        <v>323</v>
      </c>
      <c r="M262" s="288">
        <v>4.3668333329999998</v>
      </c>
      <c r="N262" s="247">
        <v>0</v>
      </c>
      <c r="O262" s="2"/>
      <c r="P262" s="2"/>
    </row>
    <row r="263" spans="1:16" x14ac:dyDescent="0.2">
      <c r="A263" s="2"/>
      <c r="B263" s="247">
        <v>2114</v>
      </c>
      <c r="C263" s="247">
        <v>-9.1794830711267594E-2</v>
      </c>
      <c r="D263" s="247" t="s">
        <v>303</v>
      </c>
      <c r="E263" s="247">
        <v>7.54</v>
      </c>
      <c r="F263" s="247">
        <v>0</v>
      </c>
      <c r="G263" s="2"/>
      <c r="H263" s="2"/>
      <c r="I263" s="2"/>
      <c r="J263" s="247" t="s">
        <v>608</v>
      </c>
      <c r="K263" s="247">
        <v>1.02131119338422E-2</v>
      </c>
      <c r="L263" s="247" t="s">
        <v>323</v>
      </c>
      <c r="M263" s="288">
        <v>0.10675</v>
      </c>
      <c r="N263" s="247">
        <v>1</v>
      </c>
      <c r="O263" s="2"/>
      <c r="P263" s="2"/>
    </row>
    <row r="264" spans="1:16" x14ac:dyDescent="0.2">
      <c r="A264" s="2"/>
      <c r="B264" s="247">
        <v>3875</v>
      </c>
      <c r="C264" s="247">
        <v>-8.9878739373239397E-2</v>
      </c>
      <c r="D264" s="247" t="s">
        <v>303</v>
      </c>
      <c r="E264" s="247">
        <v>2.4500000000000002</v>
      </c>
      <c r="F264" s="247">
        <v>1</v>
      </c>
      <c r="G264" s="2"/>
      <c r="H264" s="2"/>
      <c r="I264" s="2"/>
      <c r="J264" s="247" t="s">
        <v>609</v>
      </c>
      <c r="K264" s="247">
        <v>1.0423662061068701E-2</v>
      </c>
      <c r="L264" s="247" t="s">
        <v>323</v>
      </c>
      <c r="M264" s="288">
        <v>4.9418333329999999</v>
      </c>
      <c r="N264" s="247">
        <v>0</v>
      </c>
      <c r="O264" s="2"/>
      <c r="P264" s="2"/>
    </row>
    <row r="265" spans="1:16" x14ac:dyDescent="0.2">
      <c r="A265" s="2"/>
      <c r="B265" s="247">
        <v>2234</v>
      </c>
      <c r="C265" s="247">
        <v>-8.89305501971831E-2</v>
      </c>
      <c r="D265" s="247" t="s">
        <v>303</v>
      </c>
      <c r="E265" s="247">
        <v>0.28999999999999998</v>
      </c>
      <c r="F265" s="247">
        <v>1</v>
      </c>
      <c r="G265" s="2"/>
      <c r="H265" s="2"/>
      <c r="I265" s="2"/>
      <c r="J265" s="247" t="s">
        <v>610</v>
      </c>
      <c r="K265" s="247">
        <v>1.1620957302799001E-2</v>
      </c>
      <c r="L265" s="247" t="s">
        <v>323</v>
      </c>
      <c r="M265" s="288">
        <v>7.6057499999999996</v>
      </c>
      <c r="N265" s="247">
        <v>1</v>
      </c>
      <c r="O265" s="2"/>
      <c r="P265" s="2"/>
    </row>
    <row r="266" spans="1:16" x14ac:dyDescent="0.2">
      <c r="A266" s="2"/>
      <c r="B266" s="247">
        <v>2482</v>
      </c>
      <c r="C266" s="247">
        <v>-8.7551872880281698E-2</v>
      </c>
      <c r="D266" s="247" t="s">
        <v>303</v>
      </c>
      <c r="E266" s="247">
        <v>0.1</v>
      </c>
      <c r="F266" s="247">
        <v>1</v>
      </c>
      <c r="G266" s="2"/>
      <c r="H266" s="2"/>
      <c r="I266" s="2"/>
      <c r="J266" s="247" t="s">
        <v>611</v>
      </c>
      <c r="K266" s="247">
        <v>1.3068243765903299E-2</v>
      </c>
      <c r="L266" s="247" t="s">
        <v>323</v>
      </c>
      <c r="M266" s="288">
        <v>1.2074166669999999</v>
      </c>
      <c r="N266" s="247">
        <v>0</v>
      </c>
      <c r="O266" s="2"/>
      <c r="P266" s="2"/>
    </row>
    <row r="267" spans="1:16" x14ac:dyDescent="0.2">
      <c r="A267" s="2"/>
      <c r="B267" s="247">
        <v>3565</v>
      </c>
      <c r="C267" s="247">
        <v>-8.7476578999999999E-2</v>
      </c>
      <c r="D267" s="247" t="s">
        <v>303</v>
      </c>
      <c r="E267" s="247">
        <v>10.69</v>
      </c>
      <c r="F267" s="247">
        <v>0</v>
      </c>
      <c r="G267" s="2"/>
      <c r="H267" s="2"/>
      <c r="I267" s="2"/>
      <c r="J267" s="247" t="s">
        <v>612</v>
      </c>
      <c r="K267" s="247">
        <v>1.3218043944020401E-2</v>
      </c>
      <c r="L267" s="247" t="s">
        <v>323</v>
      </c>
      <c r="M267" s="288">
        <v>1.07325</v>
      </c>
      <c r="N267" s="247">
        <v>0</v>
      </c>
      <c r="O267" s="2"/>
      <c r="P267" s="2"/>
    </row>
    <row r="268" spans="1:16" x14ac:dyDescent="0.2">
      <c r="A268" s="2"/>
      <c r="B268" s="247">
        <v>3959</v>
      </c>
      <c r="C268" s="247">
        <v>-8.7444349577464803E-2</v>
      </c>
      <c r="D268" s="247" t="s">
        <v>303</v>
      </c>
      <c r="E268" s="247">
        <v>1.1399999999999999</v>
      </c>
      <c r="F268" s="247">
        <v>1</v>
      </c>
      <c r="G268" s="2"/>
      <c r="H268" s="2"/>
      <c r="I268" s="2"/>
      <c r="J268" s="247" t="s">
        <v>613</v>
      </c>
      <c r="K268" s="247">
        <v>1.45036526717557E-2</v>
      </c>
      <c r="L268" s="247" t="s">
        <v>323</v>
      </c>
      <c r="M268" s="288">
        <v>4.3668333329999998</v>
      </c>
      <c r="N268" s="247">
        <v>0</v>
      </c>
      <c r="O268" s="2"/>
      <c r="P268" s="2"/>
    </row>
    <row r="269" spans="1:16" x14ac:dyDescent="0.2">
      <c r="A269" s="2"/>
      <c r="B269" s="247">
        <v>3422</v>
      </c>
      <c r="C269" s="247">
        <v>-8.7155660985915498E-2</v>
      </c>
      <c r="D269" s="247" t="s">
        <v>303</v>
      </c>
      <c r="E269" s="247">
        <v>5.15</v>
      </c>
      <c r="F269" s="247">
        <v>0</v>
      </c>
      <c r="G269" s="2"/>
      <c r="H269" s="2"/>
      <c r="I269" s="2"/>
      <c r="J269" s="247" t="s">
        <v>614</v>
      </c>
      <c r="K269" s="247">
        <v>1.9298212926208699E-2</v>
      </c>
      <c r="L269" s="247" t="s">
        <v>323</v>
      </c>
      <c r="M269" s="288">
        <v>0.599583333</v>
      </c>
      <c r="N269" s="247">
        <v>1</v>
      </c>
      <c r="O269" s="2"/>
      <c r="P269" s="2"/>
    </row>
    <row r="270" spans="1:16" x14ac:dyDescent="0.2">
      <c r="A270" s="2"/>
      <c r="B270" s="247">
        <v>2269</v>
      </c>
      <c r="C270" s="247">
        <v>-8.4603545380281697E-2</v>
      </c>
      <c r="D270" s="247" t="s">
        <v>303</v>
      </c>
      <c r="E270" s="247">
        <v>0.56000000000000005</v>
      </c>
      <c r="F270" s="247">
        <v>0</v>
      </c>
      <c r="G270" s="2"/>
      <c r="H270" s="2"/>
      <c r="I270" s="2"/>
      <c r="J270" s="247" t="s">
        <v>615</v>
      </c>
      <c r="K270" s="247">
        <v>2.0949717913485998E-2</v>
      </c>
      <c r="L270" s="247" t="s">
        <v>323</v>
      </c>
      <c r="M270" s="288">
        <v>2.7186666669999999</v>
      </c>
      <c r="N270" s="247">
        <v>0</v>
      </c>
      <c r="O270" s="2"/>
      <c r="P270" s="2"/>
    </row>
    <row r="271" spans="1:16" x14ac:dyDescent="0.2">
      <c r="A271" s="2"/>
      <c r="B271" s="247">
        <v>2075</v>
      </c>
      <c r="C271" s="247">
        <v>-8.4169378852112703E-2</v>
      </c>
      <c r="D271" s="247" t="s">
        <v>303</v>
      </c>
      <c r="E271" s="247">
        <v>5.21</v>
      </c>
      <c r="F271" s="247">
        <v>0</v>
      </c>
      <c r="G271" s="2"/>
      <c r="H271" s="2"/>
      <c r="I271" s="2"/>
      <c r="J271" s="247" t="s">
        <v>616</v>
      </c>
      <c r="K271" s="247">
        <v>2.4085228854961799E-2</v>
      </c>
      <c r="L271" s="247" t="s">
        <v>323</v>
      </c>
      <c r="M271" s="288">
        <v>5.97675</v>
      </c>
      <c r="N271" s="247">
        <v>0</v>
      </c>
      <c r="O271" s="2"/>
      <c r="P271" s="2"/>
    </row>
    <row r="272" spans="1:16" x14ac:dyDescent="0.2">
      <c r="A272" s="2"/>
      <c r="B272" s="247">
        <v>2450</v>
      </c>
      <c r="C272" s="247">
        <v>-8.3002601387323904E-2</v>
      </c>
      <c r="D272" s="247" t="s">
        <v>303</v>
      </c>
      <c r="E272" s="247">
        <v>3.41</v>
      </c>
      <c r="F272" s="247">
        <v>0</v>
      </c>
      <c r="G272" s="2"/>
      <c r="H272" s="2"/>
      <c r="I272" s="2"/>
      <c r="J272" s="247" t="s">
        <v>617</v>
      </c>
      <c r="K272" s="247">
        <v>2.60604094147583E-2</v>
      </c>
      <c r="L272" s="247" t="s">
        <v>323</v>
      </c>
      <c r="M272" s="288">
        <v>4.3668333329999998</v>
      </c>
      <c r="N272" s="247">
        <v>0</v>
      </c>
      <c r="O272" s="2"/>
      <c r="P272" s="2"/>
    </row>
    <row r="273" spans="1:16" x14ac:dyDescent="0.2">
      <c r="A273" s="2"/>
      <c r="B273" s="247">
        <v>2659</v>
      </c>
      <c r="C273" s="247">
        <v>-8.1963172908450704E-2</v>
      </c>
      <c r="D273" s="247" t="s">
        <v>303</v>
      </c>
      <c r="E273" s="247">
        <v>3.36</v>
      </c>
      <c r="F273" s="247">
        <v>0</v>
      </c>
      <c r="G273" s="2"/>
      <c r="H273" s="2"/>
      <c r="I273" s="2"/>
      <c r="J273" s="247" t="s">
        <v>618</v>
      </c>
      <c r="K273" s="247">
        <v>2.7730277480915999E-2</v>
      </c>
      <c r="L273" s="247" t="s">
        <v>323</v>
      </c>
      <c r="M273" s="288">
        <v>3.0034166670000002</v>
      </c>
      <c r="N273" s="247">
        <v>0</v>
      </c>
      <c r="O273" s="2"/>
      <c r="P273" s="2"/>
    </row>
    <row r="274" spans="1:16" x14ac:dyDescent="0.2">
      <c r="A274" s="2"/>
      <c r="B274" s="247">
        <v>2809</v>
      </c>
      <c r="C274" s="247">
        <v>-8.1052505014084494E-2</v>
      </c>
      <c r="D274" s="247" t="s">
        <v>303</v>
      </c>
      <c r="E274" s="247">
        <v>3.75</v>
      </c>
      <c r="F274" s="247">
        <v>0</v>
      </c>
      <c r="G274" s="2"/>
      <c r="H274" s="2"/>
      <c r="I274" s="2"/>
      <c r="J274" s="247" t="s">
        <v>619</v>
      </c>
      <c r="K274" s="247">
        <v>3.0685385725190799E-2</v>
      </c>
      <c r="L274" s="247" t="s">
        <v>323</v>
      </c>
      <c r="M274" s="288">
        <v>5.0404166669999997</v>
      </c>
      <c r="N274" s="247">
        <v>0</v>
      </c>
      <c r="O274" s="2"/>
      <c r="P274" s="2"/>
    </row>
    <row r="275" spans="1:16" x14ac:dyDescent="0.2">
      <c r="A275" s="2"/>
      <c r="B275" s="247">
        <v>2470</v>
      </c>
      <c r="C275" s="247">
        <v>-7.79908281338028E-2</v>
      </c>
      <c r="D275" s="247" t="s">
        <v>303</v>
      </c>
      <c r="E275" s="247">
        <v>5.34</v>
      </c>
      <c r="F275" s="247">
        <v>0</v>
      </c>
      <c r="G275" s="2"/>
      <c r="H275" s="2"/>
      <c r="I275" s="2"/>
      <c r="J275" s="247" t="s">
        <v>620</v>
      </c>
      <c r="K275" s="247">
        <v>3.0749169618320599E-2</v>
      </c>
      <c r="L275" s="247" t="s">
        <v>323</v>
      </c>
      <c r="M275" s="288">
        <v>2.8227500000000001</v>
      </c>
      <c r="N275" s="247">
        <v>0</v>
      </c>
      <c r="O275" s="2"/>
      <c r="P275" s="2"/>
    </row>
    <row r="276" spans="1:16" x14ac:dyDescent="0.2">
      <c r="A276" s="2"/>
      <c r="B276" s="247">
        <v>2045</v>
      </c>
      <c r="C276" s="247">
        <v>-7.6991580830985895E-2</v>
      </c>
      <c r="D276" s="247" t="s">
        <v>303</v>
      </c>
      <c r="E276" s="247">
        <v>0.8</v>
      </c>
      <c r="F276" s="247">
        <v>1</v>
      </c>
      <c r="G276" s="2"/>
      <c r="H276" s="2"/>
      <c r="I276" s="2"/>
      <c r="J276" s="247" t="s">
        <v>621</v>
      </c>
      <c r="K276" s="247">
        <v>3.1225604427480898E-2</v>
      </c>
      <c r="L276" s="247" t="s">
        <v>323</v>
      </c>
      <c r="M276" s="288">
        <v>7.0280833329999997</v>
      </c>
      <c r="N276" s="247">
        <v>0</v>
      </c>
      <c r="O276" s="2"/>
      <c r="P276" s="2"/>
    </row>
    <row r="277" spans="1:16" x14ac:dyDescent="0.2">
      <c r="A277" s="2"/>
      <c r="B277" s="247">
        <v>2635</v>
      </c>
      <c r="C277" s="247">
        <v>-7.6129051070422504E-2</v>
      </c>
      <c r="D277" s="247" t="s">
        <v>303</v>
      </c>
      <c r="E277" s="247">
        <v>3.83</v>
      </c>
      <c r="F277" s="247">
        <v>0</v>
      </c>
      <c r="G277" s="2"/>
      <c r="H277" s="2"/>
      <c r="I277" s="2"/>
      <c r="J277" s="247" t="s">
        <v>622</v>
      </c>
      <c r="K277" s="247">
        <v>3.4233543816793902E-2</v>
      </c>
      <c r="L277" s="247" t="s">
        <v>323</v>
      </c>
      <c r="M277" s="288">
        <v>2.8364166669999999</v>
      </c>
      <c r="N277" s="247">
        <v>0</v>
      </c>
      <c r="O277" s="2"/>
      <c r="P277" s="2"/>
    </row>
    <row r="278" spans="1:16" x14ac:dyDescent="0.2">
      <c r="A278" s="2"/>
      <c r="B278" s="247">
        <v>3429</v>
      </c>
      <c r="C278" s="247">
        <v>-7.6040235852112698E-2</v>
      </c>
      <c r="D278" s="247" t="s">
        <v>303</v>
      </c>
      <c r="E278" s="247">
        <v>4.34</v>
      </c>
      <c r="F278" s="247">
        <v>0</v>
      </c>
      <c r="G278" s="2"/>
      <c r="H278" s="2"/>
      <c r="I278" s="2"/>
      <c r="J278" s="247" t="s">
        <v>623</v>
      </c>
      <c r="K278" s="247">
        <v>3.4673584478371502E-2</v>
      </c>
      <c r="L278" s="247" t="s">
        <v>323</v>
      </c>
      <c r="M278" s="288">
        <v>7.5235833330000004</v>
      </c>
      <c r="N278" s="247">
        <v>0</v>
      </c>
      <c r="O278" s="2"/>
      <c r="P278" s="2"/>
    </row>
    <row r="279" spans="1:16" x14ac:dyDescent="0.2">
      <c r="A279" s="2"/>
      <c r="B279" s="247">
        <v>2209</v>
      </c>
      <c r="C279" s="247">
        <v>-7.3866316640845101E-2</v>
      </c>
      <c r="D279" s="247" t="s">
        <v>303</v>
      </c>
      <c r="E279" s="247">
        <v>5.41</v>
      </c>
      <c r="F279" s="247">
        <v>0</v>
      </c>
      <c r="G279" s="2"/>
      <c r="H279" s="2"/>
      <c r="I279" s="2"/>
      <c r="J279" s="247" t="s">
        <v>624</v>
      </c>
      <c r="K279" s="247">
        <v>3.5268813409669197E-2</v>
      </c>
      <c r="L279" s="247" t="s">
        <v>323</v>
      </c>
      <c r="M279" s="288">
        <v>1.095166667</v>
      </c>
      <c r="N279" s="247">
        <v>1</v>
      </c>
      <c r="O279" s="2"/>
      <c r="P279" s="2"/>
    </row>
    <row r="280" spans="1:16" x14ac:dyDescent="0.2">
      <c r="A280" s="2"/>
      <c r="B280" s="247">
        <v>3645</v>
      </c>
      <c r="C280" s="247">
        <v>-7.3778958654929602E-2</v>
      </c>
      <c r="D280" s="247" t="s">
        <v>303</v>
      </c>
      <c r="E280" s="247">
        <v>5.1100000000000003</v>
      </c>
      <c r="F280" s="247">
        <v>0</v>
      </c>
      <c r="G280" s="2"/>
      <c r="H280" s="2"/>
      <c r="I280" s="2"/>
      <c r="J280" s="247" t="s">
        <v>625</v>
      </c>
      <c r="K280" s="247">
        <v>3.77634723409669E-2</v>
      </c>
      <c r="L280" s="247" t="s">
        <v>323</v>
      </c>
      <c r="M280" s="288">
        <v>1.144416667</v>
      </c>
      <c r="N280" s="247">
        <v>1</v>
      </c>
      <c r="O280" s="2"/>
      <c r="P280" s="2"/>
    </row>
    <row r="281" spans="1:16" x14ac:dyDescent="0.2">
      <c r="A281" s="2"/>
      <c r="B281" s="247">
        <v>3989</v>
      </c>
      <c r="C281" s="247">
        <v>-7.3766730894366195E-2</v>
      </c>
      <c r="D281" s="247" t="s">
        <v>303</v>
      </c>
      <c r="E281" s="247">
        <v>0.97</v>
      </c>
      <c r="F281" s="247">
        <v>1</v>
      </c>
      <c r="G281" s="2"/>
      <c r="H281" s="2"/>
      <c r="I281" s="2"/>
      <c r="J281" s="247" t="s">
        <v>626</v>
      </c>
      <c r="K281" s="247">
        <v>4.0369492544529303E-2</v>
      </c>
      <c r="L281" s="247" t="s">
        <v>323</v>
      </c>
      <c r="M281" s="288">
        <v>1.590666667</v>
      </c>
      <c r="N281" s="247">
        <v>1</v>
      </c>
      <c r="O281" s="2"/>
      <c r="P281" s="2"/>
    </row>
    <row r="282" spans="1:16" x14ac:dyDescent="0.2">
      <c r="A282" s="2"/>
      <c r="B282" s="247">
        <v>3462</v>
      </c>
      <c r="C282" s="247">
        <v>-6.5112767922535203E-2</v>
      </c>
      <c r="D282" s="247" t="s">
        <v>303</v>
      </c>
      <c r="E282" s="247">
        <v>1</v>
      </c>
      <c r="F282" s="247">
        <v>1</v>
      </c>
      <c r="G282" s="2"/>
      <c r="H282" s="2"/>
      <c r="I282" s="2"/>
      <c r="J282" s="247" t="s">
        <v>627</v>
      </c>
      <c r="K282" s="247">
        <v>4.0446038804071202E-2</v>
      </c>
      <c r="L282" s="247" t="s">
        <v>323</v>
      </c>
      <c r="M282" s="288">
        <v>3.0445000000000002</v>
      </c>
      <c r="N282" s="247">
        <v>1</v>
      </c>
      <c r="O282" s="2"/>
      <c r="P282" s="2"/>
    </row>
    <row r="283" spans="1:16" x14ac:dyDescent="0.2">
      <c r="A283" s="2"/>
      <c r="B283" s="247">
        <v>3597</v>
      </c>
      <c r="C283" s="247">
        <v>-6.4347863830985896E-2</v>
      </c>
      <c r="D283" s="247" t="s">
        <v>303</v>
      </c>
      <c r="E283" s="247">
        <v>2</v>
      </c>
      <c r="F283" s="247">
        <v>1</v>
      </c>
      <c r="G283" s="2"/>
      <c r="H283" s="2"/>
      <c r="I283" s="2"/>
      <c r="J283" s="247" t="s">
        <v>628</v>
      </c>
      <c r="K283" s="247">
        <v>4.1481728091603103E-2</v>
      </c>
      <c r="L283" s="247" t="s">
        <v>323</v>
      </c>
      <c r="M283" s="288">
        <v>3.200583333</v>
      </c>
      <c r="N283" s="247">
        <v>1</v>
      </c>
      <c r="O283" s="2"/>
      <c r="P283" s="2"/>
    </row>
    <row r="284" spans="1:16" x14ac:dyDescent="0.2">
      <c r="A284" s="2"/>
      <c r="B284" s="247">
        <v>2220</v>
      </c>
      <c r="C284" s="247">
        <v>-6.3554368478873205E-2</v>
      </c>
      <c r="D284" s="247" t="s">
        <v>303</v>
      </c>
      <c r="E284" s="247">
        <v>1.47</v>
      </c>
      <c r="F284" s="247">
        <v>1</v>
      </c>
      <c r="G284" s="2"/>
      <c r="H284" s="2"/>
      <c r="I284" s="2"/>
      <c r="J284" s="247" t="s">
        <v>629</v>
      </c>
      <c r="K284" s="247">
        <v>4.2046915038167897E-2</v>
      </c>
      <c r="L284" s="247" t="s">
        <v>323</v>
      </c>
      <c r="M284" s="288">
        <v>2.2614999999999998</v>
      </c>
      <c r="N284" s="247">
        <v>0</v>
      </c>
      <c r="O284" s="2"/>
      <c r="P284" s="2"/>
    </row>
    <row r="285" spans="1:16" x14ac:dyDescent="0.2">
      <c r="A285" s="2"/>
      <c r="B285" s="247">
        <v>3667</v>
      </c>
      <c r="C285" s="247">
        <v>-6.3050642943662E-2</v>
      </c>
      <c r="D285" s="247" t="s">
        <v>303</v>
      </c>
      <c r="E285" s="247">
        <v>4.41</v>
      </c>
      <c r="F285" s="247">
        <v>0</v>
      </c>
      <c r="G285" s="2"/>
      <c r="H285" s="2"/>
      <c r="I285" s="2"/>
      <c r="J285" s="247" t="s">
        <v>630</v>
      </c>
      <c r="K285" s="247">
        <v>4.6578549821883003E-2</v>
      </c>
      <c r="L285" s="247" t="s">
        <v>323</v>
      </c>
      <c r="M285" s="288">
        <v>4.6570833330000001</v>
      </c>
      <c r="N285" s="247">
        <v>0</v>
      </c>
      <c r="O285" s="2"/>
      <c r="P285" s="2"/>
    </row>
    <row r="286" spans="1:16" x14ac:dyDescent="0.2">
      <c r="A286" s="2"/>
      <c r="B286" s="247">
        <v>2084</v>
      </c>
      <c r="C286" s="247">
        <v>-6.3018925570422504E-2</v>
      </c>
      <c r="D286" s="247" t="s">
        <v>303</v>
      </c>
      <c r="E286" s="247">
        <v>2.4</v>
      </c>
      <c r="F286" s="247">
        <v>0</v>
      </c>
      <c r="G286" s="2"/>
      <c r="H286" s="2"/>
      <c r="I286" s="2"/>
      <c r="J286" s="247" t="s">
        <v>631</v>
      </c>
      <c r="K286" s="247">
        <v>4.70472624681934E-2</v>
      </c>
      <c r="L286" s="247" t="s">
        <v>323</v>
      </c>
      <c r="M286" s="288">
        <v>2.3244166669999999</v>
      </c>
      <c r="N286" s="247">
        <v>0</v>
      </c>
      <c r="O286" s="2"/>
      <c r="P286" s="2"/>
    </row>
    <row r="287" spans="1:16" x14ac:dyDescent="0.2">
      <c r="A287" s="2"/>
      <c r="B287" s="247">
        <v>3740</v>
      </c>
      <c r="C287" s="247">
        <v>-6.1899904028169001E-2</v>
      </c>
      <c r="D287" s="247" t="s">
        <v>303</v>
      </c>
      <c r="E287" s="247">
        <v>1.58</v>
      </c>
      <c r="F287" s="247">
        <v>0</v>
      </c>
      <c r="G287" s="2"/>
      <c r="H287" s="2"/>
      <c r="I287" s="2"/>
      <c r="J287" s="247" t="s">
        <v>632</v>
      </c>
      <c r="K287" s="247">
        <v>4.9358412900763399E-2</v>
      </c>
      <c r="L287" s="247" t="s">
        <v>323</v>
      </c>
      <c r="M287" s="288">
        <v>1.475666667</v>
      </c>
      <c r="N287" s="247">
        <v>0</v>
      </c>
      <c r="O287" s="2"/>
      <c r="P287" s="2"/>
    </row>
    <row r="288" spans="1:16" x14ac:dyDescent="0.2">
      <c r="A288" s="2"/>
      <c r="B288" s="247">
        <v>3909</v>
      </c>
      <c r="C288" s="247">
        <v>-6.1516152499999997E-2</v>
      </c>
      <c r="D288" s="247" t="s">
        <v>303</v>
      </c>
      <c r="E288" s="247">
        <v>2.0699999999999998</v>
      </c>
      <c r="F288" s="247">
        <v>1</v>
      </c>
      <c r="G288" s="2"/>
      <c r="H288" s="2"/>
      <c r="I288" s="2"/>
      <c r="J288" s="247" t="s">
        <v>633</v>
      </c>
      <c r="K288" s="247">
        <v>4.9925223689567401E-2</v>
      </c>
      <c r="L288" s="247" t="s">
        <v>323</v>
      </c>
      <c r="M288" s="288">
        <v>5.5605833330000003</v>
      </c>
      <c r="N288" s="247">
        <v>0</v>
      </c>
      <c r="O288" s="2"/>
      <c r="P288" s="2"/>
    </row>
    <row r="289" spans="1:16" x14ac:dyDescent="0.2">
      <c r="A289" s="2"/>
      <c r="B289" s="247">
        <v>3907</v>
      </c>
      <c r="C289" s="247">
        <v>-6.1407297612676097E-2</v>
      </c>
      <c r="D289" s="247" t="s">
        <v>303</v>
      </c>
      <c r="E289" s="247">
        <v>9.7899999999999991</v>
      </c>
      <c r="F289" s="247">
        <v>0</v>
      </c>
      <c r="G289" s="2"/>
      <c r="H289" s="2"/>
      <c r="I289" s="2"/>
      <c r="J289" s="247" t="s">
        <v>634</v>
      </c>
      <c r="K289" s="247">
        <v>5.04175768447837E-2</v>
      </c>
      <c r="L289" s="247" t="s">
        <v>323</v>
      </c>
      <c r="M289" s="288">
        <v>3.9561666670000002</v>
      </c>
      <c r="N289" s="247">
        <v>0</v>
      </c>
      <c r="O289" s="2"/>
      <c r="P289" s="2"/>
    </row>
    <row r="290" spans="1:16" x14ac:dyDescent="0.2">
      <c r="A290" s="2"/>
      <c r="B290" s="247">
        <v>2725</v>
      </c>
      <c r="C290" s="247">
        <v>-6.0019514683098601E-2</v>
      </c>
      <c r="D290" s="247" t="s">
        <v>303</v>
      </c>
      <c r="E290" s="247">
        <v>2.0099999999999998</v>
      </c>
      <c r="F290" s="247">
        <v>0</v>
      </c>
      <c r="G290" s="2"/>
      <c r="H290" s="2"/>
      <c r="I290" s="2"/>
      <c r="J290" s="247" t="s">
        <v>635</v>
      </c>
      <c r="K290" s="247">
        <v>5.0587771068702297E-2</v>
      </c>
      <c r="L290" s="247" t="s">
        <v>323</v>
      </c>
      <c r="M290" s="288">
        <v>6.8939166670000001</v>
      </c>
      <c r="N290" s="247">
        <v>0</v>
      </c>
      <c r="O290" s="2"/>
      <c r="P290" s="2"/>
    </row>
    <row r="291" spans="1:16" x14ac:dyDescent="0.2">
      <c r="A291" s="2"/>
      <c r="B291" s="247">
        <v>2827</v>
      </c>
      <c r="C291" s="247">
        <v>-5.8246812359154902E-2</v>
      </c>
      <c r="D291" s="247" t="s">
        <v>303</v>
      </c>
      <c r="E291" s="247">
        <v>1.7</v>
      </c>
      <c r="F291" s="247">
        <v>0</v>
      </c>
      <c r="G291" s="2"/>
      <c r="H291" s="2"/>
      <c r="I291" s="2"/>
      <c r="J291" s="247" t="s">
        <v>636</v>
      </c>
      <c r="K291" s="247">
        <v>5.1066724936386802E-2</v>
      </c>
      <c r="L291" s="247" t="s">
        <v>323</v>
      </c>
      <c r="M291" s="288">
        <v>1.984916667</v>
      </c>
      <c r="N291" s="247">
        <v>1</v>
      </c>
      <c r="O291" s="2"/>
      <c r="P291" s="2"/>
    </row>
    <row r="292" spans="1:16" x14ac:dyDescent="0.2">
      <c r="A292" s="2"/>
      <c r="B292" s="247">
        <v>3750</v>
      </c>
      <c r="C292" s="247">
        <v>-5.6572510929577498E-2</v>
      </c>
      <c r="D292" s="247" t="s">
        <v>303</v>
      </c>
      <c r="E292" s="247">
        <v>1.42</v>
      </c>
      <c r="F292" s="247">
        <v>0</v>
      </c>
      <c r="G292" s="2"/>
      <c r="H292" s="2"/>
      <c r="I292" s="2"/>
      <c r="J292" s="247" t="s">
        <v>637</v>
      </c>
      <c r="K292" s="247">
        <v>5.1373744071246799E-2</v>
      </c>
      <c r="L292" s="247" t="s">
        <v>323</v>
      </c>
      <c r="M292" s="288">
        <v>6.3162500000000001</v>
      </c>
      <c r="N292" s="247">
        <v>0</v>
      </c>
      <c r="O292" s="2"/>
      <c r="P292" s="2"/>
    </row>
    <row r="293" spans="1:16" x14ac:dyDescent="0.2">
      <c r="A293" s="2"/>
      <c r="B293" s="247">
        <v>3622</v>
      </c>
      <c r="C293" s="247">
        <v>-5.6082423838028202E-2</v>
      </c>
      <c r="D293" s="247" t="s">
        <v>303</v>
      </c>
      <c r="E293" s="247">
        <v>0.47</v>
      </c>
      <c r="F293" s="247">
        <v>1</v>
      </c>
      <c r="G293" s="2"/>
      <c r="H293" s="2"/>
      <c r="I293" s="2"/>
      <c r="J293" s="247" t="s">
        <v>638</v>
      </c>
      <c r="K293" s="247">
        <v>5.2301264274809203E-2</v>
      </c>
      <c r="L293" s="247" t="s">
        <v>323</v>
      </c>
      <c r="M293" s="288">
        <v>9.0333333000000002E-2</v>
      </c>
      <c r="N293" s="247">
        <v>1</v>
      </c>
      <c r="O293" s="2"/>
      <c r="P293" s="2"/>
    </row>
    <row r="294" spans="1:16" x14ac:dyDescent="0.2">
      <c r="A294" s="2"/>
      <c r="B294" s="247">
        <v>2057</v>
      </c>
      <c r="C294" s="247">
        <v>-5.5987662352112701E-2</v>
      </c>
      <c r="D294" s="247" t="s">
        <v>303</v>
      </c>
      <c r="E294" s="247">
        <v>10.119999999999999</v>
      </c>
      <c r="F294" s="247">
        <v>0</v>
      </c>
      <c r="G294" s="2"/>
      <c r="H294" s="2"/>
      <c r="I294" s="2"/>
      <c r="J294" s="247" t="s">
        <v>639</v>
      </c>
      <c r="K294" s="247">
        <v>5.2787666539440198E-2</v>
      </c>
      <c r="L294" s="247" t="s">
        <v>323</v>
      </c>
      <c r="M294" s="288">
        <v>4.5339166669999997</v>
      </c>
      <c r="N294" s="247">
        <v>0</v>
      </c>
      <c r="O294" s="2"/>
      <c r="P294" s="2"/>
    </row>
    <row r="295" spans="1:16" x14ac:dyDescent="0.2">
      <c r="A295" s="2"/>
      <c r="B295" s="247">
        <v>2259</v>
      </c>
      <c r="C295" s="247">
        <v>-5.53930028028169E-2</v>
      </c>
      <c r="D295" s="247" t="s">
        <v>303</v>
      </c>
      <c r="E295" s="247">
        <v>0.79</v>
      </c>
      <c r="F295" s="247">
        <v>0</v>
      </c>
      <c r="G295" s="2"/>
      <c r="H295" s="2"/>
      <c r="I295" s="2"/>
      <c r="J295" s="247" t="s">
        <v>640</v>
      </c>
      <c r="K295" s="247">
        <v>5.3254057480916002E-2</v>
      </c>
      <c r="L295" s="247" t="s">
        <v>323</v>
      </c>
      <c r="M295" s="288">
        <v>5.0759999999999996</v>
      </c>
      <c r="N295" s="247">
        <v>0</v>
      </c>
      <c r="O295" s="2"/>
      <c r="P295" s="2"/>
    </row>
    <row r="296" spans="1:16" x14ac:dyDescent="0.2">
      <c r="A296" s="2"/>
      <c r="B296" s="247">
        <v>2290</v>
      </c>
      <c r="C296" s="247">
        <v>-5.5314421795774699E-2</v>
      </c>
      <c r="D296" s="247" t="s">
        <v>303</v>
      </c>
      <c r="E296" s="247">
        <v>2.0699999999999998</v>
      </c>
      <c r="F296" s="247">
        <v>1</v>
      </c>
      <c r="G296" s="2"/>
      <c r="H296" s="2"/>
      <c r="I296" s="2"/>
      <c r="J296" s="247" t="s">
        <v>641</v>
      </c>
      <c r="K296" s="247">
        <v>5.39910677608142E-2</v>
      </c>
      <c r="L296" s="247" t="s">
        <v>323</v>
      </c>
      <c r="M296" s="288">
        <v>2.4530833329999999</v>
      </c>
      <c r="N296" s="247">
        <v>1</v>
      </c>
      <c r="O296" s="2"/>
      <c r="P296" s="2"/>
    </row>
    <row r="297" spans="1:16" x14ac:dyDescent="0.2">
      <c r="A297" s="2"/>
      <c r="B297" s="247">
        <v>2872</v>
      </c>
      <c r="C297" s="247">
        <v>-5.5302704014084499E-2</v>
      </c>
      <c r="D297" s="247" t="s">
        <v>303</v>
      </c>
      <c r="E297" s="247">
        <v>6.89</v>
      </c>
      <c r="F297" s="247">
        <v>0</v>
      </c>
      <c r="G297" s="2"/>
      <c r="H297" s="2"/>
      <c r="I297" s="2"/>
      <c r="J297" s="247" t="s">
        <v>642</v>
      </c>
      <c r="K297" s="247">
        <v>5.50501497964377E-2</v>
      </c>
      <c r="L297" s="247" t="s">
        <v>323</v>
      </c>
      <c r="M297" s="288">
        <v>0.29025000000000001</v>
      </c>
      <c r="N297" s="247">
        <v>1</v>
      </c>
      <c r="O297" s="2"/>
      <c r="P297" s="2"/>
    </row>
    <row r="298" spans="1:16" x14ac:dyDescent="0.2">
      <c r="A298" s="2"/>
      <c r="B298" s="247">
        <v>3759</v>
      </c>
      <c r="C298" s="247">
        <v>-5.3737472302816898E-2</v>
      </c>
      <c r="D298" s="247" t="s">
        <v>303</v>
      </c>
      <c r="E298" s="247">
        <v>2.0699999999999998</v>
      </c>
      <c r="F298" s="247">
        <v>0</v>
      </c>
      <c r="G298" s="2"/>
      <c r="H298" s="2"/>
      <c r="I298" s="2"/>
      <c r="J298" s="247" t="s">
        <v>643</v>
      </c>
      <c r="K298" s="247">
        <v>5.6393374223918602E-2</v>
      </c>
      <c r="L298" s="247" t="s">
        <v>323</v>
      </c>
      <c r="M298" s="288">
        <v>7.2909166670000003</v>
      </c>
      <c r="N298" s="247">
        <v>0</v>
      </c>
      <c r="O298" s="2"/>
      <c r="P298" s="2"/>
    </row>
    <row r="299" spans="1:16" x14ac:dyDescent="0.2">
      <c r="A299" s="2"/>
      <c r="B299" s="247">
        <v>2262</v>
      </c>
      <c r="C299" s="247">
        <v>-5.1839176232394403E-2</v>
      </c>
      <c r="D299" s="247" t="s">
        <v>303</v>
      </c>
      <c r="E299" s="247">
        <v>2</v>
      </c>
      <c r="F299" s="247">
        <v>1</v>
      </c>
      <c r="G299" s="2"/>
      <c r="H299" s="2"/>
      <c r="I299" s="2"/>
      <c r="J299" s="247" t="s">
        <v>644</v>
      </c>
      <c r="K299" s="247">
        <v>5.65984078880407E-2</v>
      </c>
      <c r="L299" s="247" t="s">
        <v>323</v>
      </c>
      <c r="M299" s="288">
        <v>3.5838333329999998</v>
      </c>
      <c r="N299" s="247">
        <v>0</v>
      </c>
      <c r="O299" s="2"/>
      <c r="P299" s="2"/>
    </row>
    <row r="300" spans="1:16" x14ac:dyDescent="0.2">
      <c r="A300" s="2"/>
      <c r="B300" s="247">
        <v>704</v>
      </c>
      <c r="C300" s="247">
        <v>-4.9410071535211299E-2</v>
      </c>
      <c r="D300" s="247" t="s">
        <v>303</v>
      </c>
      <c r="E300" s="247">
        <v>4.0999999999999996</v>
      </c>
      <c r="F300" s="247">
        <v>0</v>
      </c>
      <c r="G300" s="2"/>
      <c r="H300" s="2"/>
      <c r="I300" s="2"/>
      <c r="J300" s="247" t="s">
        <v>645</v>
      </c>
      <c r="K300" s="247">
        <v>5.6780807150127198E-2</v>
      </c>
      <c r="L300" s="247" t="s">
        <v>323</v>
      </c>
      <c r="M300" s="288">
        <v>1.700166667</v>
      </c>
      <c r="N300" s="247">
        <v>0</v>
      </c>
      <c r="O300" s="2"/>
      <c r="P300" s="2"/>
    </row>
    <row r="301" spans="1:16" x14ac:dyDescent="0.2">
      <c r="A301" s="2"/>
      <c r="B301" s="247">
        <v>2620</v>
      </c>
      <c r="C301" s="247">
        <v>-4.7789495654929598E-2</v>
      </c>
      <c r="D301" s="247" t="s">
        <v>303</v>
      </c>
      <c r="E301" s="247">
        <v>0.14000000000000001</v>
      </c>
      <c r="F301" s="247">
        <v>1</v>
      </c>
      <c r="G301" s="2"/>
      <c r="H301" s="2"/>
      <c r="I301" s="2"/>
      <c r="J301" s="247" t="s">
        <v>646</v>
      </c>
      <c r="K301" s="247">
        <v>5.9467720229007599E-2</v>
      </c>
      <c r="L301" s="247" t="s">
        <v>323</v>
      </c>
      <c r="M301" s="288">
        <v>4.3422499999999999</v>
      </c>
      <c r="N301" s="247">
        <v>0</v>
      </c>
      <c r="O301" s="2"/>
      <c r="P301" s="2"/>
    </row>
    <row r="302" spans="1:16" x14ac:dyDescent="0.2">
      <c r="A302" s="2"/>
      <c r="B302" s="247">
        <v>2462</v>
      </c>
      <c r="C302" s="247">
        <v>-4.7479004753521098E-2</v>
      </c>
      <c r="D302" s="247" t="s">
        <v>303</v>
      </c>
      <c r="E302" s="247">
        <v>3.74</v>
      </c>
      <c r="F302" s="247">
        <v>1</v>
      </c>
      <c r="G302" s="2"/>
      <c r="H302" s="2"/>
      <c r="I302" s="2"/>
      <c r="J302" s="247" t="s">
        <v>647</v>
      </c>
      <c r="K302" s="247">
        <v>5.9753291679389302E-2</v>
      </c>
      <c r="L302" s="247" t="s">
        <v>323</v>
      </c>
      <c r="M302" s="288">
        <v>0.56125000000000003</v>
      </c>
      <c r="N302" s="247">
        <v>1</v>
      </c>
      <c r="O302" s="2"/>
      <c r="P302" s="2"/>
    </row>
    <row r="303" spans="1:16" x14ac:dyDescent="0.2">
      <c r="A303" s="2"/>
      <c r="B303" s="247">
        <v>3843</v>
      </c>
      <c r="C303" s="247">
        <v>-4.4995349690140803E-2</v>
      </c>
      <c r="D303" s="247" t="s">
        <v>303</v>
      </c>
      <c r="E303" s="247">
        <v>1.77</v>
      </c>
      <c r="F303" s="247">
        <v>1</v>
      </c>
      <c r="G303" s="2"/>
      <c r="H303" s="2"/>
      <c r="I303" s="2"/>
      <c r="J303" s="247" t="s">
        <v>648</v>
      </c>
      <c r="K303" s="247">
        <v>6.0712844147582698E-2</v>
      </c>
      <c r="L303" s="247" t="s">
        <v>323</v>
      </c>
      <c r="M303" s="288">
        <v>2.9733333329999998</v>
      </c>
      <c r="N303" s="247">
        <v>1</v>
      </c>
      <c r="O303" s="2"/>
      <c r="P303" s="2"/>
    </row>
    <row r="304" spans="1:16" x14ac:dyDescent="0.2">
      <c r="A304" s="2"/>
      <c r="B304" s="247">
        <v>3726</v>
      </c>
      <c r="C304" s="247">
        <v>-4.3575625514084497E-2</v>
      </c>
      <c r="D304" s="247" t="s">
        <v>303</v>
      </c>
      <c r="E304" s="247">
        <v>2.2400000000000002</v>
      </c>
      <c r="F304" s="247">
        <v>0</v>
      </c>
      <c r="G304" s="2"/>
      <c r="H304" s="2"/>
      <c r="I304" s="2"/>
      <c r="J304" s="247" t="s">
        <v>649</v>
      </c>
      <c r="K304" s="247">
        <v>6.3397975267175596E-2</v>
      </c>
      <c r="L304" s="247" t="s">
        <v>323</v>
      </c>
      <c r="M304" s="288">
        <v>7.2498333329999998</v>
      </c>
      <c r="N304" s="247">
        <v>0</v>
      </c>
      <c r="O304" s="2"/>
      <c r="P304" s="2"/>
    </row>
    <row r="305" spans="1:16" x14ac:dyDescent="0.2">
      <c r="A305" s="2"/>
      <c r="B305" s="247">
        <v>3782</v>
      </c>
      <c r="C305" s="247">
        <v>-4.1151510528168997E-2</v>
      </c>
      <c r="D305" s="247" t="s">
        <v>303</v>
      </c>
      <c r="E305" s="247">
        <v>2.25</v>
      </c>
      <c r="F305" s="247">
        <v>0</v>
      </c>
      <c r="G305" s="2"/>
      <c r="H305" s="2"/>
      <c r="I305" s="2"/>
      <c r="J305" s="247" t="s">
        <v>650</v>
      </c>
      <c r="K305" s="247">
        <v>6.4383912340966895E-2</v>
      </c>
      <c r="L305" s="247" t="s">
        <v>323</v>
      </c>
      <c r="M305" s="288">
        <v>6.7706666670000004</v>
      </c>
      <c r="N305" s="247">
        <v>0</v>
      </c>
      <c r="O305" s="2"/>
      <c r="P305" s="2"/>
    </row>
    <row r="306" spans="1:16" x14ac:dyDescent="0.2">
      <c r="A306" s="2"/>
      <c r="B306" s="247">
        <v>3895</v>
      </c>
      <c r="C306" s="247">
        <v>-3.9501838246478897E-2</v>
      </c>
      <c r="D306" s="247" t="s">
        <v>303</v>
      </c>
      <c r="E306" s="247">
        <v>1.57</v>
      </c>
      <c r="F306" s="247">
        <v>0</v>
      </c>
      <c r="G306" s="2"/>
      <c r="H306" s="2"/>
      <c r="I306" s="2"/>
      <c r="J306" s="247" t="s">
        <v>651</v>
      </c>
      <c r="K306" s="247">
        <v>6.4677369872773505E-2</v>
      </c>
      <c r="L306" s="247" t="s">
        <v>323</v>
      </c>
      <c r="M306" s="288">
        <v>5.3032500000000002</v>
      </c>
      <c r="N306" s="247">
        <v>0</v>
      </c>
      <c r="O306" s="2"/>
      <c r="P306" s="2"/>
    </row>
    <row r="307" spans="1:16" x14ac:dyDescent="0.2">
      <c r="A307" s="2"/>
      <c r="B307" s="247">
        <v>3755</v>
      </c>
      <c r="C307" s="247">
        <v>-3.8722560169014097E-2</v>
      </c>
      <c r="D307" s="247" t="s">
        <v>303</v>
      </c>
      <c r="E307" s="247">
        <v>1.1299999999999999</v>
      </c>
      <c r="F307" s="247">
        <v>0</v>
      </c>
      <c r="G307" s="2"/>
      <c r="H307" s="2"/>
      <c r="I307" s="2"/>
      <c r="J307" s="247" t="s">
        <v>652</v>
      </c>
      <c r="K307" s="247">
        <v>6.7760885063613205E-2</v>
      </c>
      <c r="L307" s="247" t="s">
        <v>323</v>
      </c>
      <c r="M307" s="288">
        <v>5.69475</v>
      </c>
      <c r="N307" s="247">
        <v>0</v>
      </c>
      <c r="O307" s="2"/>
      <c r="P307" s="2"/>
    </row>
    <row r="308" spans="1:16" x14ac:dyDescent="0.2">
      <c r="A308" s="2"/>
      <c r="B308" s="247">
        <v>2947</v>
      </c>
      <c r="C308" s="247">
        <v>-3.8340305147887298E-2</v>
      </c>
      <c r="D308" s="247" t="s">
        <v>303</v>
      </c>
      <c r="E308" s="247">
        <v>1.66</v>
      </c>
      <c r="F308" s="247">
        <v>1</v>
      </c>
      <c r="G308" s="2"/>
      <c r="H308" s="2"/>
      <c r="I308" s="2"/>
      <c r="J308" s="247" t="s">
        <v>653</v>
      </c>
      <c r="K308" s="247">
        <v>6.7773212544529296E-2</v>
      </c>
      <c r="L308" s="247" t="s">
        <v>323</v>
      </c>
      <c r="M308" s="288">
        <v>1.2430000000000001</v>
      </c>
      <c r="N308" s="247">
        <v>0</v>
      </c>
      <c r="O308" s="2"/>
      <c r="P308" s="2"/>
    </row>
    <row r="309" spans="1:16" x14ac:dyDescent="0.2">
      <c r="A309" s="2"/>
      <c r="B309" s="247">
        <v>2634</v>
      </c>
      <c r="C309" s="247">
        <v>-3.8010689894366199E-2</v>
      </c>
      <c r="D309" s="247" t="s">
        <v>303</v>
      </c>
      <c r="E309" s="247">
        <v>2.81</v>
      </c>
      <c r="F309" s="247">
        <v>1</v>
      </c>
      <c r="G309" s="2"/>
      <c r="H309" s="2"/>
      <c r="I309" s="2"/>
      <c r="J309" s="247" t="s">
        <v>654</v>
      </c>
      <c r="K309" s="247">
        <v>6.8249518117048394E-2</v>
      </c>
      <c r="L309" s="247" t="s">
        <v>323</v>
      </c>
      <c r="M309" s="288">
        <v>3.4907499999999998</v>
      </c>
      <c r="N309" s="247">
        <v>0</v>
      </c>
      <c r="O309" s="2"/>
      <c r="P309" s="2"/>
    </row>
    <row r="310" spans="1:16" x14ac:dyDescent="0.2">
      <c r="A310" s="2"/>
      <c r="B310" s="247">
        <v>3559</v>
      </c>
      <c r="C310" s="247">
        <v>-3.7896616922535202E-2</v>
      </c>
      <c r="D310" s="247" t="s">
        <v>303</v>
      </c>
      <c r="E310" s="247">
        <v>1.33</v>
      </c>
      <c r="F310" s="247">
        <v>1</v>
      </c>
      <c r="G310" s="2"/>
      <c r="H310" s="2"/>
      <c r="I310" s="2"/>
      <c r="J310" s="247" t="s">
        <v>655</v>
      </c>
      <c r="K310" s="247">
        <v>7.10151574300254E-2</v>
      </c>
      <c r="L310" s="247" t="s">
        <v>323</v>
      </c>
      <c r="M310" s="288">
        <v>0.98566666700000005</v>
      </c>
      <c r="N310" s="247">
        <v>1</v>
      </c>
      <c r="O310" s="2"/>
      <c r="P310" s="2"/>
    </row>
    <row r="311" spans="1:16" x14ac:dyDescent="0.2">
      <c r="A311" s="2"/>
      <c r="B311" s="247">
        <v>2246</v>
      </c>
      <c r="C311" s="247">
        <v>-3.78938157394366E-2</v>
      </c>
      <c r="D311" s="247" t="s">
        <v>303</v>
      </c>
      <c r="E311" s="247">
        <v>2.46</v>
      </c>
      <c r="F311" s="247">
        <v>0</v>
      </c>
      <c r="G311" s="2"/>
      <c r="H311" s="2"/>
      <c r="I311" s="2"/>
      <c r="J311" s="247" t="s">
        <v>656</v>
      </c>
      <c r="K311" s="247">
        <v>7.2271418625954195E-2</v>
      </c>
      <c r="L311" s="247" t="s">
        <v>323</v>
      </c>
      <c r="M311" s="288">
        <v>5.7139166670000003</v>
      </c>
      <c r="N311" s="247">
        <v>0</v>
      </c>
      <c r="O311" s="2"/>
      <c r="P311" s="2"/>
    </row>
    <row r="312" spans="1:16" x14ac:dyDescent="0.2">
      <c r="A312" s="2"/>
      <c r="B312" s="247">
        <v>2954</v>
      </c>
      <c r="C312" s="247">
        <v>-3.7298457887323902E-2</v>
      </c>
      <c r="D312" s="247" t="s">
        <v>303</v>
      </c>
      <c r="E312" s="247">
        <v>4.91</v>
      </c>
      <c r="F312" s="247">
        <v>0</v>
      </c>
      <c r="G312" s="2"/>
      <c r="H312" s="2"/>
      <c r="I312" s="2"/>
      <c r="J312" s="247" t="s">
        <v>657</v>
      </c>
      <c r="K312" s="247">
        <v>7.3197174554707395E-2</v>
      </c>
      <c r="L312" s="247" t="s">
        <v>323</v>
      </c>
      <c r="M312" s="288">
        <v>5.0759999999999996</v>
      </c>
      <c r="N312" s="247">
        <v>0</v>
      </c>
      <c r="O312" s="2"/>
      <c r="P312" s="2"/>
    </row>
    <row r="313" spans="1:16" x14ac:dyDescent="0.2">
      <c r="A313" s="2"/>
      <c r="B313" s="247">
        <v>3715</v>
      </c>
      <c r="C313" s="247">
        <v>-3.38358061619718E-2</v>
      </c>
      <c r="D313" s="247" t="s">
        <v>303</v>
      </c>
      <c r="E313" s="247">
        <v>1.71</v>
      </c>
      <c r="F313" s="247">
        <v>0</v>
      </c>
      <c r="G313" s="2"/>
      <c r="H313" s="2"/>
      <c r="I313" s="2"/>
      <c r="J313" s="247" t="s">
        <v>658</v>
      </c>
      <c r="K313" s="247">
        <v>7.3524541119592904E-2</v>
      </c>
      <c r="L313" s="247" t="s">
        <v>323</v>
      </c>
      <c r="M313" s="288">
        <v>0.29025000000000001</v>
      </c>
      <c r="N313" s="247">
        <v>0</v>
      </c>
      <c r="O313" s="2"/>
      <c r="P313" s="2"/>
    </row>
    <row r="314" spans="1:16" x14ac:dyDescent="0.2">
      <c r="A314" s="2"/>
      <c r="B314" s="247">
        <v>3432</v>
      </c>
      <c r="C314" s="247">
        <v>-3.2207420464788701E-2</v>
      </c>
      <c r="D314" s="247" t="s">
        <v>303</v>
      </c>
      <c r="E314" s="247">
        <v>4.3600000000000003</v>
      </c>
      <c r="F314" s="247">
        <v>0</v>
      </c>
      <c r="G314" s="2"/>
      <c r="H314" s="2"/>
      <c r="I314" s="2"/>
      <c r="J314" s="247" t="s">
        <v>659</v>
      </c>
      <c r="K314" s="247">
        <v>7.4474628218829497E-2</v>
      </c>
      <c r="L314" s="247" t="s">
        <v>323</v>
      </c>
      <c r="M314" s="288">
        <v>1.702916667</v>
      </c>
      <c r="N314" s="247">
        <v>0</v>
      </c>
      <c r="O314" s="2"/>
      <c r="P314" s="2"/>
    </row>
    <row r="315" spans="1:16" x14ac:dyDescent="0.2">
      <c r="A315" s="2"/>
      <c r="B315" s="247">
        <v>3978</v>
      </c>
      <c r="C315" s="247">
        <v>-3.0788374894366199E-2</v>
      </c>
      <c r="D315" s="247" t="s">
        <v>303</v>
      </c>
      <c r="E315" s="247">
        <v>5.56</v>
      </c>
      <c r="F315" s="247">
        <v>1</v>
      </c>
      <c r="G315" s="2"/>
      <c r="H315" s="2"/>
      <c r="I315" s="2"/>
      <c r="J315" s="247" t="s">
        <v>660</v>
      </c>
      <c r="K315" s="247">
        <v>7.5216683765903306E-2</v>
      </c>
      <c r="L315" s="247" t="s">
        <v>323</v>
      </c>
      <c r="M315" s="288">
        <v>5.8124166669999999</v>
      </c>
      <c r="N315" s="247">
        <v>0</v>
      </c>
      <c r="O315" s="2"/>
      <c r="P315" s="2"/>
    </row>
    <row r="316" spans="1:16" x14ac:dyDescent="0.2">
      <c r="A316" s="2"/>
      <c r="B316" s="247">
        <v>2122</v>
      </c>
      <c r="C316" s="247">
        <v>-3.04912500352113E-2</v>
      </c>
      <c r="D316" s="247" t="s">
        <v>303</v>
      </c>
      <c r="E316" s="247">
        <v>3.04</v>
      </c>
      <c r="F316" s="247">
        <v>1</v>
      </c>
      <c r="G316" s="2"/>
      <c r="H316" s="2"/>
      <c r="I316" s="2"/>
      <c r="J316" s="247" t="s">
        <v>661</v>
      </c>
      <c r="K316" s="247">
        <v>7.6769531501272303E-2</v>
      </c>
      <c r="L316" s="247" t="s">
        <v>323</v>
      </c>
      <c r="M316" s="288">
        <v>5.4702500000000001</v>
      </c>
      <c r="N316" s="247">
        <v>0</v>
      </c>
      <c r="O316" s="2"/>
      <c r="P316" s="2"/>
    </row>
    <row r="317" spans="1:16" x14ac:dyDescent="0.2">
      <c r="A317" s="2"/>
      <c r="B317" s="247">
        <v>3506</v>
      </c>
      <c r="C317" s="247">
        <v>-3.01467096478873E-2</v>
      </c>
      <c r="D317" s="247" t="s">
        <v>303</v>
      </c>
      <c r="E317" s="247">
        <v>1.96</v>
      </c>
      <c r="F317" s="247">
        <v>0</v>
      </c>
      <c r="G317" s="2"/>
      <c r="H317" s="2"/>
      <c r="I317" s="2"/>
      <c r="J317" s="247" t="s">
        <v>662</v>
      </c>
      <c r="K317" s="247">
        <v>7.9263729567429997E-2</v>
      </c>
      <c r="L317" s="247" t="s">
        <v>323</v>
      </c>
      <c r="M317" s="288">
        <v>3.7371666669999999</v>
      </c>
      <c r="N317" s="247">
        <v>0</v>
      </c>
      <c r="O317" s="2"/>
      <c r="P317" s="2"/>
    </row>
    <row r="318" spans="1:16" x14ac:dyDescent="0.2">
      <c r="A318" s="2"/>
      <c r="B318" s="247">
        <v>2640</v>
      </c>
      <c r="C318" s="247">
        <v>-2.9843355816901399E-2</v>
      </c>
      <c r="D318" s="247" t="s">
        <v>303</v>
      </c>
      <c r="E318" s="247">
        <v>3.73</v>
      </c>
      <c r="F318" s="247">
        <v>0</v>
      </c>
      <c r="G318" s="2"/>
      <c r="H318" s="2"/>
      <c r="I318" s="2"/>
      <c r="J318" s="247" t="s">
        <v>663</v>
      </c>
      <c r="K318" s="247">
        <v>7.9476772137404603E-2</v>
      </c>
      <c r="L318" s="247" t="s">
        <v>323</v>
      </c>
      <c r="M318" s="288">
        <v>2.5954999999999999</v>
      </c>
      <c r="N318" s="247">
        <v>0</v>
      </c>
      <c r="O318" s="2"/>
      <c r="P318" s="2"/>
    </row>
    <row r="319" spans="1:16" x14ac:dyDescent="0.2">
      <c r="A319" s="2"/>
      <c r="B319" s="247">
        <v>2578</v>
      </c>
      <c r="C319" s="247">
        <v>-2.9108128880281699E-2</v>
      </c>
      <c r="D319" s="247" t="s">
        <v>303</v>
      </c>
      <c r="E319" s="247">
        <v>4.84</v>
      </c>
      <c r="F319" s="247">
        <v>0</v>
      </c>
      <c r="G319" s="2"/>
      <c r="H319" s="2"/>
      <c r="I319" s="2"/>
      <c r="J319" s="247" t="s">
        <v>664</v>
      </c>
      <c r="K319" s="247">
        <v>8.2804339033078905E-2</v>
      </c>
      <c r="L319" s="247" t="s">
        <v>323</v>
      </c>
      <c r="M319" s="288">
        <v>4.5557499999999997</v>
      </c>
      <c r="N319" s="247">
        <v>0</v>
      </c>
      <c r="O319" s="2"/>
      <c r="P319" s="2"/>
    </row>
    <row r="320" spans="1:16" x14ac:dyDescent="0.2">
      <c r="A320" s="2"/>
      <c r="B320" s="247">
        <v>690</v>
      </c>
      <c r="C320" s="247">
        <v>-2.5959754443662001E-2</v>
      </c>
      <c r="D320" s="247" t="s">
        <v>303</v>
      </c>
      <c r="E320" s="247">
        <v>2.83</v>
      </c>
      <c r="F320" s="247">
        <v>0</v>
      </c>
      <c r="G320" s="2"/>
      <c r="H320" s="2"/>
      <c r="I320" s="2"/>
      <c r="J320" s="247" t="s">
        <v>665</v>
      </c>
      <c r="K320" s="247">
        <v>8.7048610712468194E-2</v>
      </c>
      <c r="L320" s="247" t="s">
        <v>323</v>
      </c>
      <c r="M320" s="288">
        <v>1.032166667</v>
      </c>
      <c r="N320" s="247">
        <v>1</v>
      </c>
      <c r="O320" s="2"/>
      <c r="P320" s="2"/>
    </row>
    <row r="321" spans="1:16" x14ac:dyDescent="0.2">
      <c r="A321" s="2"/>
      <c r="B321" s="247">
        <v>3589</v>
      </c>
      <c r="C321" s="247">
        <v>-2.5342896232394399E-2</v>
      </c>
      <c r="D321" s="247" t="s">
        <v>303</v>
      </c>
      <c r="E321" s="247">
        <v>10.93</v>
      </c>
      <c r="F321" s="247">
        <v>0</v>
      </c>
      <c r="G321" s="2"/>
      <c r="H321" s="2"/>
      <c r="I321" s="2"/>
      <c r="J321" s="247" t="s">
        <v>666</v>
      </c>
      <c r="K321" s="247">
        <v>8.7574874656488597E-2</v>
      </c>
      <c r="L321" s="247" t="s">
        <v>323</v>
      </c>
      <c r="M321" s="288">
        <v>1.2430000000000001</v>
      </c>
      <c r="N321" s="247">
        <v>1</v>
      </c>
      <c r="O321" s="2"/>
      <c r="P321" s="2"/>
    </row>
    <row r="322" spans="1:16" x14ac:dyDescent="0.2">
      <c r="A322" s="2"/>
      <c r="B322" s="247">
        <v>2649</v>
      </c>
      <c r="C322" s="247">
        <v>-2.4734287323943699E-2</v>
      </c>
      <c r="D322" s="247" t="s">
        <v>303</v>
      </c>
      <c r="E322" s="247">
        <v>3.59</v>
      </c>
      <c r="F322" s="247">
        <v>0</v>
      </c>
      <c r="G322" s="2"/>
      <c r="H322" s="2"/>
      <c r="I322" s="2"/>
      <c r="J322" s="247" t="s">
        <v>667</v>
      </c>
      <c r="K322" s="247">
        <v>8.7802907480916001E-2</v>
      </c>
      <c r="L322" s="247" t="s">
        <v>323</v>
      </c>
      <c r="M322" s="288">
        <v>2.4010833329999999</v>
      </c>
      <c r="N322" s="247">
        <v>1</v>
      </c>
      <c r="O322" s="2"/>
      <c r="P322" s="2"/>
    </row>
    <row r="323" spans="1:16" x14ac:dyDescent="0.2">
      <c r="A323" s="2"/>
      <c r="B323" s="247">
        <v>2778</v>
      </c>
      <c r="C323" s="247">
        <v>-2.3896498436619701E-2</v>
      </c>
      <c r="D323" s="247" t="s">
        <v>303</v>
      </c>
      <c r="E323" s="247">
        <v>2.0299999999999998</v>
      </c>
      <c r="F323" s="247">
        <v>0</v>
      </c>
      <c r="G323" s="2"/>
      <c r="H323" s="2"/>
      <c r="I323" s="2"/>
      <c r="J323" s="247" t="s">
        <v>668</v>
      </c>
      <c r="K323" s="247">
        <v>8.8451669491094106E-2</v>
      </c>
      <c r="L323" s="247" t="s">
        <v>323</v>
      </c>
      <c r="M323" s="288">
        <v>2.0013333329999998</v>
      </c>
      <c r="N323" s="247">
        <v>0</v>
      </c>
      <c r="O323" s="2"/>
      <c r="P323" s="2"/>
    </row>
    <row r="324" spans="1:16" x14ac:dyDescent="0.2">
      <c r="A324" s="2"/>
      <c r="B324" s="247">
        <v>3971</v>
      </c>
      <c r="C324" s="247">
        <v>-2.3731829845070398E-2</v>
      </c>
      <c r="D324" s="247" t="s">
        <v>303</v>
      </c>
      <c r="E324" s="247">
        <v>1.35</v>
      </c>
      <c r="F324" s="247">
        <v>1</v>
      </c>
      <c r="G324" s="2"/>
      <c r="H324" s="2"/>
      <c r="I324" s="2"/>
      <c r="J324" s="247" t="s">
        <v>669</v>
      </c>
      <c r="K324" s="247">
        <v>9.1032885725190804E-2</v>
      </c>
      <c r="L324" s="247" t="s">
        <v>323</v>
      </c>
      <c r="M324" s="288">
        <v>0.63791666700000005</v>
      </c>
      <c r="N324" s="247">
        <v>1</v>
      </c>
      <c r="O324" s="2"/>
      <c r="P324" s="2"/>
    </row>
    <row r="325" spans="1:16" x14ac:dyDescent="0.2">
      <c r="A325" s="2"/>
      <c r="B325" s="247">
        <v>3942</v>
      </c>
      <c r="C325" s="247">
        <v>-2.2276653070422502E-2</v>
      </c>
      <c r="D325" s="247" t="s">
        <v>303</v>
      </c>
      <c r="E325" s="247">
        <v>0.6</v>
      </c>
      <c r="F325" s="247">
        <v>1</v>
      </c>
      <c r="G325" s="2"/>
      <c r="H325" s="2"/>
      <c r="I325" s="2"/>
      <c r="J325" s="247" t="s">
        <v>670</v>
      </c>
      <c r="K325" s="247">
        <v>9.22812622137405E-2</v>
      </c>
      <c r="L325" s="247" t="s">
        <v>323</v>
      </c>
      <c r="M325" s="288">
        <v>6.9158333330000001</v>
      </c>
      <c r="N325" s="247">
        <v>0</v>
      </c>
      <c r="O325" s="2"/>
      <c r="P325" s="2"/>
    </row>
    <row r="326" spans="1:16" x14ac:dyDescent="0.2">
      <c r="A326" s="2"/>
      <c r="B326" s="247">
        <v>2718</v>
      </c>
      <c r="C326" s="247">
        <v>-2.1597666507042299E-2</v>
      </c>
      <c r="D326" s="247" t="s">
        <v>303</v>
      </c>
      <c r="E326" s="247">
        <v>4.08</v>
      </c>
      <c r="F326" s="247">
        <v>0</v>
      </c>
      <c r="G326" s="2"/>
      <c r="H326" s="2"/>
      <c r="I326" s="2"/>
      <c r="J326" s="247" t="s">
        <v>671</v>
      </c>
      <c r="K326" s="247">
        <v>9.2542056793893102E-2</v>
      </c>
      <c r="L326" s="247" t="s">
        <v>323</v>
      </c>
      <c r="M326" s="288">
        <v>6.0643333330000004</v>
      </c>
      <c r="N326" s="247">
        <v>1</v>
      </c>
      <c r="O326" s="2"/>
      <c r="P326" s="2"/>
    </row>
    <row r="327" spans="1:16" x14ac:dyDescent="0.2">
      <c r="A327" s="2"/>
      <c r="B327" s="247">
        <v>3452</v>
      </c>
      <c r="C327" s="247">
        <v>-2.1002083316901399E-2</v>
      </c>
      <c r="D327" s="247" t="s">
        <v>303</v>
      </c>
      <c r="E327" s="247">
        <v>3.5</v>
      </c>
      <c r="F327" s="247">
        <v>0</v>
      </c>
      <c r="G327" s="2"/>
      <c r="H327" s="2"/>
      <c r="I327" s="2"/>
      <c r="J327" s="247" t="s">
        <v>672</v>
      </c>
      <c r="K327" s="247">
        <v>9.3054877201017794E-2</v>
      </c>
      <c r="L327" s="247" t="s">
        <v>323</v>
      </c>
      <c r="M327" s="288">
        <v>3.4770833329999999</v>
      </c>
      <c r="N327" s="247">
        <v>0</v>
      </c>
      <c r="O327" s="2"/>
      <c r="P327" s="2"/>
    </row>
    <row r="328" spans="1:16" x14ac:dyDescent="0.2">
      <c r="A328" s="2"/>
      <c r="B328" s="247">
        <v>2833</v>
      </c>
      <c r="C328" s="247">
        <v>-1.97629762323944E-2</v>
      </c>
      <c r="D328" s="247" t="s">
        <v>303</v>
      </c>
      <c r="E328" s="247">
        <v>2.42</v>
      </c>
      <c r="F328" s="247">
        <v>0</v>
      </c>
      <c r="G328" s="2"/>
      <c r="H328" s="2"/>
      <c r="I328" s="2"/>
      <c r="J328" s="247" t="s">
        <v>673</v>
      </c>
      <c r="K328" s="247">
        <v>9.3799429516539398E-2</v>
      </c>
      <c r="L328" s="247" t="s">
        <v>323</v>
      </c>
      <c r="M328" s="288">
        <v>6.6200833330000002</v>
      </c>
      <c r="N328" s="247">
        <v>0</v>
      </c>
      <c r="O328" s="2"/>
      <c r="P328" s="2"/>
    </row>
    <row r="329" spans="1:16" x14ac:dyDescent="0.2">
      <c r="A329" s="2"/>
      <c r="B329" s="247">
        <v>2260</v>
      </c>
      <c r="C329" s="247">
        <v>-1.8746217035211302E-2</v>
      </c>
      <c r="D329" s="247" t="s">
        <v>303</v>
      </c>
      <c r="E329" s="247">
        <v>4.09</v>
      </c>
      <c r="F329" s="247">
        <v>0</v>
      </c>
      <c r="G329" s="2"/>
      <c r="H329" s="2"/>
      <c r="I329" s="2"/>
      <c r="J329" s="247" t="s">
        <v>674</v>
      </c>
      <c r="K329" s="247">
        <v>9.4284677582697193E-2</v>
      </c>
      <c r="L329" s="247" t="s">
        <v>323</v>
      </c>
      <c r="M329" s="288">
        <v>3.04725</v>
      </c>
      <c r="N329" s="247">
        <v>0</v>
      </c>
      <c r="O329" s="2"/>
      <c r="P329" s="2"/>
    </row>
    <row r="330" spans="1:16" x14ac:dyDescent="0.2">
      <c r="A330" s="2"/>
      <c r="B330" s="247">
        <v>3812</v>
      </c>
      <c r="C330" s="247">
        <v>-1.7304729218309899E-2</v>
      </c>
      <c r="D330" s="247" t="s">
        <v>303</v>
      </c>
      <c r="E330" s="247">
        <v>10.47</v>
      </c>
      <c r="F330" s="247">
        <v>0</v>
      </c>
      <c r="G330" s="2"/>
      <c r="H330" s="2"/>
      <c r="I330" s="2"/>
      <c r="J330" s="247" t="s">
        <v>675</v>
      </c>
      <c r="K330" s="247">
        <v>9.4335740890585204E-2</v>
      </c>
      <c r="L330" s="247" t="s">
        <v>323</v>
      </c>
      <c r="M330" s="288">
        <v>4.6570833330000001</v>
      </c>
      <c r="N330" s="247">
        <v>0</v>
      </c>
      <c r="O330" s="2"/>
      <c r="P330" s="2"/>
    </row>
    <row r="331" spans="1:16" x14ac:dyDescent="0.2">
      <c r="A331" s="2"/>
      <c r="B331" s="247">
        <v>2715</v>
      </c>
      <c r="C331" s="247">
        <v>-1.59432502605634E-2</v>
      </c>
      <c r="D331" s="247" t="s">
        <v>303</v>
      </c>
      <c r="E331" s="247">
        <v>3.76</v>
      </c>
      <c r="F331" s="247">
        <v>0</v>
      </c>
      <c r="G331" s="2"/>
      <c r="H331" s="2"/>
      <c r="I331" s="2"/>
      <c r="J331" s="247" t="s">
        <v>676</v>
      </c>
      <c r="K331" s="247">
        <v>9.5947882798982198E-2</v>
      </c>
      <c r="L331" s="247" t="s">
        <v>323</v>
      </c>
      <c r="M331" s="288">
        <v>2.2724166669999999</v>
      </c>
      <c r="N331" s="247">
        <v>0</v>
      </c>
      <c r="O331" s="2"/>
      <c r="P331" s="2"/>
    </row>
    <row r="332" spans="1:16" x14ac:dyDescent="0.2">
      <c r="A332" s="2"/>
      <c r="B332" s="247">
        <v>2254</v>
      </c>
      <c r="C332" s="247">
        <v>-1.5753653049295799E-2</v>
      </c>
      <c r="D332" s="247" t="s">
        <v>303</v>
      </c>
      <c r="E332" s="247">
        <v>5.8</v>
      </c>
      <c r="F332" s="247">
        <v>0</v>
      </c>
      <c r="G332" s="2"/>
      <c r="H332" s="2"/>
      <c r="I332" s="2"/>
      <c r="J332" s="247" t="s">
        <v>677</v>
      </c>
      <c r="K332" s="247">
        <v>9.6264182239185703E-2</v>
      </c>
      <c r="L332" s="247" t="s">
        <v>323</v>
      </c>
      <c r="M332" s="288">
        <v>5.2867499999999996</v>
      </c>
      <c r="N332" s="247">
        <v>0</v>
      </c>
      <c r="O332" s="2"/>
      <c r="P332" s="2"/>
    </row>
    <row r="333" spans="1:16" x14ac:dyDescent="0.2">
      <c r="A333" s="2"/>
      <c r="B333" s="247">
        <v>3880</v>
      </c>
      <c r="C333" s="247">
        <v>-1.4657816901408501E-2</v>
      </c>
      <c r="D333" s="247" t="s">
        <v>303</v>
      </c>
      <c r="E333" s="247">
        <v>2.5499999999999998</v>
      </c>
      <c r="F333" s="247">
        <v>0</v>
      </c>
      <c r="G333" s="2"/>
      <c r="H333" s="2"/>
      <c r="I333" s="2"/>
      <c r="J333" s="247" t="s">
        <v>678</v>
      </c>
      <c r="K333" s="247">
        <v>9.7043958320610704E-2</v>
      </c>
      <c r="L333" s="247" t="s">
        <v>323</v>
      </c>
      <c r="M333" s="288">
        <v>4.7365000000000004</v>
      </c>
      <c r="N333" s="247">
        <v>0</v>
      </c>
      <c r="O333" s="2"/>
      <c r="P333" s="2"/>
    </row>
    <row r="334" spans="1:16" x14ac:dyDescent="0.2">
      <c r="A334" s="2"/>
      <c r="B334" s="247">
        <v>3457</v>
      </c>
      <c r="C334" s="247">
        <v>-1.43515239859155E-2</v>
      </c>
      <c r="D334" s="247" t="s">
        <v>303</v>
      </c>
      <c r="E334" s="247">
        <v>3.28</v>
      </c>
      <c r="F334" s="247">
        <v>0</v>
      </c>
      <c r="G334" s="2"/>
      <c r="H334" s="2"/>
      <c r="I334" s="2"/>
      <c r="J334" s="247" t="s">
        <v>679</v>
      </c>
      <c r="K334" s="247">
        <v>9.8664498447837104E-2</v>
      </c>
      <c r="L334" s="247" t="s">
        <v>323</v>
      </c>
      <c r="M334" s="288">
        <v>2.4312499999999999</v>
      </c>
      <c r="N334" s="247">
        <v>0</v>
      </c>
      <c r="O334" s="2"/>
      <c r="P334" s="2"/>
    </row>
    <row r="335" spans="1:16" x14ac:dyDescent="0.2">
      <c r="A335" s="2"/>
      <c r="B335" s="247">
        <v>3616</v>
      </c>
      <c r="C335" s="247">
        <v>-1.3492620992957701E-2</v>
      </c>
      <c r="D335" s="247" t="s">
        <v>303</v>
      </c>
      <c r="E335" s="247">
        <v>5.62</v>
      </c>
      <c r="F335" s="247">
        <v>0</v>
      </c>
      <c r="G335" s="2"/>
      <c r="H335" s="2"/>
      <c r="I335" s="2"/>
      <c r="J335" s="247" t="s">
        <v>680</v>
      </c>
      <c r="K335" s="247">
        <v>9.9178642391857502E-2</v>
      </c>
      <c r="L335" s="247" t="s">
        <v>323</v>
      </c>
      <c r="M335" s="288">
        <v>4.9691666669999996</v>
      </c>
      <c r="N335" s="247">
        <v>0</v>
      </c>
      <c r="O335" s="2"/>
      <c r="P335" s="2"/>
    </row>
    <row r="336" spans="1:16" x14ac:dyDescent="0.2">
      <c r="A336" s="2"/>
      <c r="B336" s="247">
        <v>2922</v>
      </c>
      <c r="C336" s="247">
        <v>-1.2501178894366201E-2</v>
      </c>
      <c r="D336" s="247" t="s">
        <v>303</v>
      </c>
      <c r="E336" s="247">
        <v>8.74</v>
      </c>
      <c r="F336" s="247">
        <v>0</v>
      </c>
      <c r="G336" s="2"/>
      <c r="H336" s="2"/>
      <c r="I336" s="2"/>
      <c r="J336" s="247" t="s">
        <v>681</v>
      </c>
      <c r="K336" s="247">
        <v>0.101027083002545</v>
      </c>
      <c r="L336" s="247" t="s">
        <v>323</v>
      </c>
      <c r="M336" s="288">
        <v>6.9623333330000001</v>
      </c>
      <c r="N336" s="247">
        <v>0</v>
      </c>
      <c r="O336" s="2"/>
      <c r="P336" s="2"/>
    </row>
    <row r="337" spans="1:16" x14ac:dyDescent="0.2">
      <c r="A337" s="2"/>
      <c r="B337" s="247">
        <v>3601</v>
      </c>
      <c r="C337" s="247">
        <v>-9.6160507816901407E-3</v>
      </c>
      <c r="D337" s="247" t="s">
        <v>303</v>
      </c>
      <c r="E337" s="247">
        <v>1.22</v>
      </c>
      <c r="F337" s="247">
        <v>1</v>
      </c>
      <c r="G337" s="2"/>
      <c r="H337" s="2"/>
      <c r="I337" s="2"/>
      <c r="J337" s="247" t="s">
        <v>682</v>
      </c>
      <c r="K337" s="247">
        <v>0.102211771959288</v>
      </c>
      <c r="L337" s="247" t="s">
        <v>323</v>
      </c>
      <c r="M337" s="288">
        <v>3.3456666670000001</v>
      </c>
      <c r="N337" s="247">
        <v>0</v>
      </c>
      <c r="O337" s="2"/>
      <c r="P337" s="2"/>
    </row>
    <row r="338" spans="1:16" x14ac:dyDescent="0.2">
      <c r="A338" s="2"/>
      <c r="B338" s="247">
        <v>3816</v>
      </c>
      <c r="C338" s="247">
        <v>-9.3725124859154896E-3</v>
      </c>
      <c r="D338" s="247" t="s">
        <v>303</v>
      </c>
      <c r="E338" s="247">
        <v>0.08</v>
      </c>
      <c r="F338" s="247">
        <v>0</v>
      </c>
      <c r="G338" s="2"/>
      <c r="H338" s="2"/>
      <c r="I338" s="2"/>
      <c r="J338" s="247" t="s">
        <v>683</v>
      </c>
      <c r="K338" s="247">
        <v>0.102479779109415</v>
      </c>
      <c r="L338" s="247" t="s">
        <v>323</v>
      </c>
      <c r="M338" s="288">
        <v>0.78025</v>
      </c>
      <c r="N338" s="247">
        <v>1</v>
      </c>
      <c r="O338" s="2"/>
      <c r="P338" s="2"/>
    </row>
    <row r="339" spans="1:16" x14ac:dyDescent="0.2">
      <c r="A339" s="2"/>
      <c r="B339" s="247">
        <v>3551</v>
      </c>
      <c r="C339" s="247">
        <v>-9.1049893239436592E-3</v>
      </c>
      <c r="D339" s="247" t="s">
        <v>303</v>
      </c>
      <c r="E339" s="247">
        <v>0.38</v>
      </c>
      <c r="F339" s="247">
        <v>1</v>
      </c>
      <c r="G339" s="2"/>
      <c r="H339" s="2"/>
      <c r="I339" s="2"/>
      <c r="J339" s="247" t="s">
        <v>684</v>
      </c>
      <c r="K339" s="247">
        <v>0.102691345699746</v>
      </c>
      <c r="L339" s="247" t="s">
        <v>323</v>
      </c>
      <c r="M339" s="288">
        <v>6.5708333330000004</v>
      </c>
      <c r="N339" s="247">
        <v>0</v>
      </c>
      <c r="O339" s="2"/>
      <c r="P339" s="2"/>
    </row>
    <row r="340" spans="1:16" x14ac:dyDescent="0.2">
      <c r="A340" s="2"/>
      <c r="B340" s="247">
        <v>3957</v>
      </c>
      <c r="C340" s="247">
        <v>-8.6595485704225404E-3</v>
      </c>
      <c r="D340" s="247" t="s">
        <v>303</v>
      </c>
      <c r="E340" s="247">
        <v>6.65</v>
      </c>
      <c r="F340" s="247">
        <v>0</v>
      </c>
      <c r="G340" s="2"/>
      <c r="H340" s="2"/>
      <c r="I340" s="2"/>
      <c r="J340" s="247" t="s">
        <v>685</v>
      </c>
      <c r="K340" s="247">
        <v>0.103157411552163</v>
      </c>
      <c r="L340" s="247" t="s">
        <v>323</v>
      </c>
      <c r="M340" s="288">
        <v>6.6557500000000003</v>
      </c>
      <c r="N340" s="247">
        <v>0</v>
      </c>
      <c r="O340" s="2"/>
      <c r="P340" s="2"/>
    </row>
    <row r="341" spans="1:16" x14ac:dyDescent="0.2">
      <c r="A341" s="2"/>
      <c r="B341" s="247">
        <v>2604</v>
      </c>
      <c r="C341" s="247">
        <v>-8.3017830281690193E-3</v>
      </c>
      <c r="D341" s="247" t="s">
        <v>303</v>
      </c>
      <c r="E341" s="247">
        <v>4.25</v>
      </c>
      <c r="F341" s="247">
        <v>0</v>
      </c>
      <c r="G341" s="2"/>
      <c r="H341" s="2"/>
      <c r="I341" s="2"/>
      <c r="J341" s="247" t="s">
        <v>686</v>
      </c>
      <c r="K341" s="247">
        <v>0.10469459562341001</v>
      </c>
      <c r="L341" s="247" t="s">
        <v>323</v>
      </c>
      <c r="M341" s="288">
        <v>0.49008333300000001</v>
      </c>
      <c r="N341" s="247">
        <v>0</v>
      </c>
      <c r="O341" s="2"/>
      <c r="P341" s="2"/>
    </row>
    <row r="342" spans="1:16" x14ac:dyDescent="0.2">
      <c r="A342" s="2"/>
      <c r="B342" s="247">
        <v>3976</v>
      </c>
      <c r="C342" s="247">
        <v>-6.7662036197183098E-3</v>
      </c>
      <c r="D342" s="247" t="s">
        <v>303</v>
      </c>
      <c r="E342" s="247">
        <v>5.16</v>
      </c>
      <c r="F342" s="247">
        <v>1</v>
      </c>
      <c r="G342" s="2"/>
      <c r="H342" s="2"/>
      <c r="I342" s="2"/>
      <c r="J342" s="247" t="s">
        <v>687</v>
      </c>
      <c r="K342" s="247">
        <v>0.105152464096692</v>
      </c>
      <c r="L342" s="247" t="s">
        <v>323</v>
      </c>
      <c r="M342" s="288">
        <v>2.3025000000000002</v>
      </c>
      <c r="N342" s="247">
        <v>0</v>
      </c>
      <c r="O342" s="2"/>
      <c r="P342" s="2"/>
    </row>
    <row r="343" spans="1:16" x14ac:dyDescent="0.2">
      <c r="A343" s="2"/>
      <c r="B343" s="247">
        <v>2696</v>
      </c>
      <c r="C343" s="247">
        <v>-6.5068365422535201E-3</v>
      </c>
      <c r="D343" s="247" t="s">
        <v>303</v>
      </c>
      <c r="E343" s="247">
        <v>2.64</v>
      </c>
      <c r="F343" s="247">
        <v>0</v>
      </c>
      <c r="G343" s="2"/>
      <c r="H343" s="2"/>
      <c r="I343" s="2"/>
      <c r="J343" s="247" t="s">
        <v>688</v>
      </c>
      <c r="K343" s="247">
        <v>0.106046642824427</v>
      </c>
      <c r="L343" s="247" t="s">
        <v>323</v>
      </c>
      <c r="M343" s="288">
        <v>5.9493333330000002</v>
      </c>
      <c r="N343" s="247">
        <v>0</v>
      </c>
      <c r="O343" s="2"/>
      <c r="P343" s="2"/>
    </row>
    <row r="344" spans="1:16" x14ac:dyDescent="0.2">
      <c r="A344" s="2"/>
      <c r="B344" s="247">
        <v>2532</v>
      </c>
      <c r="C344" s="247">
        <v>-4.5857100563380304E-3</v>
      </c>
      <c r="D344" s="247" t="s">
        <v>303</v>
      </c>
      <c r="E344" s="247">
        <v>5.63</v>
      </c>
      <c r="F344" s="247">
        <v>0</v>
      </c>
      <c r="G344" s="2"/>
      <c r="H344" s="2"/>
      <c r="I344" s="2"/>
      <c r="J344" s="247" t="s">
        <v>689</v>
      </c>
      <c r="K344" s="247">
        <v>0.108390689592875</v>
      </c>
      <c r="L344" s="247" t="s">
        <v>323</v>
      </c>
      <c r="M344" s="288">
        <v>4.8542500000000004</v>
      </c>
      <c r="N344" s="247">
        <v>0</v>
      </c>
      <c r="O344" s="2"/>
      <c r="P344" s="2"/>
    </row>
    <row r="345" spans="1:16" x14ac:dyDescent="0.2">
      <c r="A345" s="2"/>
      <c r="B345" s="247">
        <v>702</v>
      </c>
      <c r="C345" s="247">
        <v>-1.54074247887324E-3</v>
      </c>
      <c r="D345" s="247" t="s">
        <v>303</v>
      </c>
      <c r="E345" s="247">
        <v>4.18</v>
      </c>
      <c r="F345" s="247">
        <v>0</v>
      </c>
      <c r="G345" s="2"/>
      <c r="H345" s="2"/>
      <c r="I345" s="2"/>
      <c r="J345" s="247" t="s">
        <v>690</v>
      </c>
      <c r="K345" s="247">
        <v>0.112110088600509</v>
      </c>
      <c r="L345" s="247" t="s">
        <v>323</v>
      </c>
      <c r="M345" s="288">
        <v>4.717333333</v>
      </c>
      <c r="N345" s="247">
        <v>0</v>
      </c>
      <c r="O345" s="2"/>
      <c r="P345" s="2"/>
    </row>
    <row r="346" spans="1:16" x14ac:dyDescent="0.2">
      <c r="A346" s="2"/>
      <c r="B346" s="247">
        <v>3471</v>
      </c>
      <c r="C346" s="289">
        <v>2.4463154929574899E-5</v>
      </c>
      <c r="D346" s="247" t="s">
        <v>303</v>
      </c>
      <c r="E346" s="247">
        <v>2.7</v>
      </c>
      <c r="F346" s="247">
        <v>0</v>
      </c>
      <c r="G346" s="2"/>
      <c r="H346" s="2"/>
      <c r="I346" s="2"/>
      <c r="J346" s="247" t="s">
        <v>691</v>
      </c>
      <c r="K346" s="247">
        <v>0.11246780536895699</v>
      </c>
      <c r="L346" s="247" t="s">
        <v>323</v>
      </c>
      <c r="M346" s="288">
        <v>4.4489999999999998</v>
      </c>
      <c r="N346" s="247">
        <v>0</v>
      </c>
      <c r="O346" s="2"/>
      <c r="P346" s="2"/>
    </row>
    <row r="347" spans="1:16" x14ac:dyDescent="0.2">
      <c r="A347" s="2"/>
      <c r="B347" s="247">
        <v>3903</v>
      </c>
      <c r="C347" s="247">
        <v>1.88989839436619E-3</v>
      </c>
      <c r="D347" s="247" t="s">
        <v>303</v>
      </c>
      <c r="E347" s="247">
        <v>7.0000000000000007E-2</v>
      </c>
      <c r="F347" s="247">
        <v>1</v>
      </c>
      <c r="G347" s="2"/>
      <c r="H347" s="2"/>
      <c r="I347" s="2"/>
      <c r="J347" s="247" t="s">
        <v>692</v>
      </c>
      <c r="K347" s="247">
        <v>0.112509534503817</v>
      </c>
      <c r="L347" s="247" t="s">
        <v>323</v>
      </c>
      <c r="M347" s="288">
        <v>1.74125</v>
      </c>
      <c r="N347" s="247">
        <v>0</v>
      </c>
      <c r="O347" s="2"/>
      <c r="P347" s="2"/>
    </row>
    <row r="348" spans="1:16" x14ac:dyDescent="0.2">
      <c r="A348" s="2"/>
      <c r="B348" s="247">
        <v>2451</v>
      </c>
      <c r="C348" s="247">
        <v>4.7155892394366199E-3</v>
      </c>
      <c r="D348" s="247" t="s">
        <v>303</v>
      </c>
      <c r="E348" s="247">
        <v>3.33</v>
      </c>
      <c r="F348" s="247">
        <v>0</v>
      </c>
      <c r="G348" s="2"/>
      <c r="H348" s="2"/>
      <c r="I348" s="2"/>
      <c r="J348" s="247" t="s">
        <v>693</v>
      </c>
      <c r="K348" s="247">
        <v>0.112564516310433</v>
      </c>
      <c r="L348" s="247" t="s">
        <v>323</v>
      </c>
      <c r="M348" s="288">
        <v>4.0054999999999996</v>
      </c>
      <c r="N348" s="247">
        <v>0</v>
      </c>
      <c r="O348" s="2"/>
      <c r="P348" s="2"/>
    </row>
    <row r="349" spans="1:16" x14ac:dyDescent="0.2">
      <c r="A349" s="2"/>
      <c r="B349" s="247">
        <v>3654</v>
      </c>
      <c r="C349" s="247">
        <v>4.76934604225352E-3</v>
      </c>
      <c r="D349" s="247" t="s">
        <v>303</v>
      </c>
      <c r="E349" s="247">
        <v>5.41</v>
      </c>
      <c r="F349" s="247">
        <v>0</v>
      </c>
      <c r="G349" s="2"/>
      <c r="H349" s="2"/>
      <c r="I349" s="2"/>
      <c r="J349" s="247" t="s">
        <v>694</v>
      </c>
      <c r="K349" s="247">
        <v>0.115132557582697</v>
      </c>
      <c r="L349" s="247" t="s">
        <v>323</v>
      </c>
      <c r="M349" s="288">
        <v>2.8719999999999999</v>
      </c>
      <c r="N349" s="247">
        <v>0</v>
      </c>
      <c r="O349" s="2"/>
      <c r="P349" s="2"/>
    </row>
    <row r="350" spans="1:16" x14ac:dyDescent="0.2">
      <c r="A350" s="2"/>
      <c r="B350" s="247">
        <v>2154</v>
      </c>
      <c r="C350" s="247">
        <v>7.9681343239436705E-3</v>
      </c>
      <c r="D350" s="247" t="s">
        <v>303</v>
      </c>
      <c r="E350" s="247">
        <v>2.34</v>
      </c>
      <c r="F350" s="247">
        <v>1</v>
      </c>
      <c r="G350" s="2"/>
      <c r="H350" s="2"/>
      <c r="I350" s="2"/>
      <c r="J350" s="247" t="s">
        <v>695</v>
      </c>
      <c r="K350" s="247">
        <v>0.115353561679389</v>
      </c>
      <c r="L350" s="247" t="s">
        <v>323</v>
      </c>
      <c r="M350" s="288">
        <v>1.02125</v>
      </c>
      <c r="N350" s="247">
        <v>1</v>
      </c>
      <c r="O350" s="2"/>
      <c r="P350" s="2"/>
    </row>
    <row r="351" spans="1:16" x14ac:dyDescent="0.2">
      <c r="A351" s="2"/>
      <c r="B351" s="247">
        <v>3493</v>
      </c>
      <c r="C351" s="247">
        <v>8.4199678309859194E-3</v>
      </c>
      <c r="D351" s="247" t="s">
        <v>303</v>
      </c>
      <c r="E351" s="247">
        <v>10.97</v>
      </c>
      <c r="F351" s="247">
        <v>0</v>
      </c>
      <c r="G351" s="2"/>
      <c r="H351" s="2"/>
      <c r="I351" s="2"/>
      <c r="J351" s="247" t="s">
        <v>696</v>
      </c>
      <c r="K351" s="247">
        <v>0.11634364038167901</v>
      </c>
      <c r="L351" s="247" t="s">
        <v>323</v>
      </c>
      <c r="M351" s="288">
        <v>0.421666667</v>
      </c>
      <c r="N351" s="247">
        <v>1</v>
      </c>
      <c r="O351" s="2"/>
      <c r="P351" s="2"/>
    </row>
    <row r="352" spans="1:16" x14ac:dyDescent="0.2">
      <c r="A352" s="2"/>
      <c r="B352" s="247">
        <v>2928</v>
      </c>
      <c r="C352" s="247">
        <v>1.02358335140845E-2</v>
      </c>
      <c r="D352" s="247" t="s">
        <v>303</v>
      </c>
      <c r="E352" s="247">
        <v>0.31</v>
      </c>
      <c r="F352" s="247">
        <v>1</v>
      </c>
      <c r="G352" s="2"/>
      <c r="H352" s="2"/>
      <c r="I352" s="2"/>
      <c r="J352" s="247" t="s">
        <v>697</v>
      </c>
      <c r="K352" s="247">
        <v>0.120761254249364</v>
      </c>
      <c r="L352" s="247" t="s">
        <v>323</v>
      </c>
      <c r="M352" s="288">
        <v>7.8220000000000001</v>
      </c>
      <c r="N352" s="247">
        <v>0</v>
      </c>
      <c r="O352" s="2"/>
      <c r="P352" s="2"/>
    </row>
    <row r="353" spans="1:16" x14ac:dyDescent="0.2">
      <c r="A353" s="2"/>
      <c r="B353" s="247">
        <v>3758</v>
      </c>
      <c r="C353" s="247">
        <v>1.11967481267606E-2</v>
      </c>
      <c r="D353" s="247" t="s">
        <v>303</v>
      </c>
      <c r="E353" s="247">
        <v>0.82</v>
      </c>
      <c r="F353" s="247">
        <v>0</v>
      </c>
      <c r="G353" s="2"/>
      <c r="H353" s="2"/>
      <c r="I353" s="2"/>
      <c r="J353" s="247" t="s">
        <v>698</v>
      </c>
      <c r="K353" s="247">
        <v>0.120938692264631</v>
      </c>
      <c r="L353" s="247" t="s">
        <v>323</v>
      </c>
      <c r="M353" s="288">
        <v>2.7433333329999998</v>
      </c>
      <c r="N353" s="247">
        <v>0</v>
      </c>
      <c r="O353" s="2"/>
      <c r="P353" s="2"/>
    </row>
    <row r="354" spans="1:16" x14ac:dyDescent="0.2">
      <c r="A354" s="2"/>
      <c r="B354" s="247">
        <v>3625</v>
      </c>
      <c r="C354" s="247">
        <v>1.16230123028169E-2</v>
      </c>
      <c r="D354" s="247" t="s">
        <v>303</v>
      </c>
      <c r="E354" s="247">
        <v>5.52</v>
      </c>
      <c r="F354" s="247">
        <v>0</v>
      </c>
      <c r="G354" s="2"/>
      <c r="H354" s="2"/>
      <c r="I354" s="2"/>
      <c r="J354" s="247" t="s">
        <v>699</v>
      </c>
      <c r="K354" s="247">
        <v>0.121218725318066</v>
      </c>
      <c r="L354" s="247" t="s">
        <v>323</v>
      </c>
      <c r="M354" s="288">
        <v>2.7542499999999999</v>
      </c>
      <c r="N354" s="247">
        <v>0</v>
      </c>
      <c r="O354" s="2"/>
      <c r="P354" s="2"/>
    </row>
    <row r="355" spans="1:16" x14ac:dyDescent="0.2">
      <c r="A355" s="2"/>
      <c r="B355" s="247">
        <v>2873</v>
      </c>
      <c r="C355" s="247">
        <v>1.2998842514084501E-2</v>
      </c>
      <c r="D355" s="247" t="s">
        <v>303</v>
      </c>
      <c r="E355" s="247">
        <v>2.72</v>
      </c>
      <c r="F355" s="247">
        <v>0</v>
      </c>
      <c r="G355" s="2"/>
      <c r="H355" s="2"/>
      <c r="I355" s="2"/>
      <c r="J355" s="247" t="s">
        <v>700</v>
      </c>
      <c r="K355" s="247">
        <v>0.121801072493639</v>
      </c>
      <c r="L355" s="247" t="s">
        <v>323</v>
      </c>
      <c r="M355" s="288">
        <v>3.1156666670000002</v>
      </c>
      <c r="N355" s="247">
        <v>0</v>
      </c>
      <c r="O355" s="2"/>
      <c r="P355" s="2"/>
    </row>
    <row r="356" spans="1:16" x14ac:dyDescent="0.2">
      <c r="A356" s="2"/>
      <c r="B356" s="247">
        <v>2772</v>
      </c>
      <c r="C356" s="247">
        <v>1.58182501760563E-2</v>
      </c>
      <c r="D356" s="247" t="s">
        <v>303</v>
      </c>
      <c r="E356" s="247">
        <v>0.45</v>
      </c>
      <c r="F356" s="247">
        <v>1</v>
      </c>
      <c r="G356" s="2"/>
      <c r="H356" s="2"/>
      <c r="I356" s="2"/>
      <c r="J356" s="247" t="s">
        <v>701</v>
      </c>
      <c r="K356" s="247">
        <v>0.124736487608142</v>
      </c>
      <c r="L356" s="247" t="s">
        <v>323</v>
      </c>
      <c r="M356" s="288">
        <v>4.8788333330000002</v>
      </c>
      <c r="N356" s="247">
        <v>0</v>
      </c>
      <c r="O356" s="2"/>
      <c r="P356" s="2"/>
    </row>
    <row r="357" spans="1:16" x14ac:dyDescent="0.2">
      <c r="A357" s="2"/>
      <c r="B357" s="247">
        <v>3972</v>
      </c>
      <c r="C357" s="247">
        <v>1.7369478676056298E-2</v>
      </c>
      <c r="D357" s="247" t="s">
        <v>303</v>
      </c>
      <c r="E357" s="247">
        <v>7.97</v>
      </c>
      <c r="F357" s="247">
        <v>0</v>
      </c>
      <c r="G357" s="2"/>
      <c r="H357" s="2"/>
      <c r="I357" s="2"/>
      <c r="J357" s="247" t="s">
        <v>702</v>
      </c>
      <c r="K357" s="247">
        <v>0.12591496035623401</v>
      </c>
      <c r="L357" s="247" t="s">
        <v>323</v>
      </c>
      <c r="M357" s="288">
        <v>6.2696666670000001</v>
      </c>
      <c r="N357" s="247">
        <v>1</v>
      </c>
      <c r="O357" s="2"/>
      <c r="P357" s="2"/>
    </row>
    <row r="358" spans="1:16" x14ac:dyDescent="0.2">
      <c r="A358" s="2"/>
      <c r="B358" s="247">
        <v>3737</v>
      </c>
      <c r="C358" s="247">
        <v>1.8567260091549301E-2</v>
      </c>
      <c r="D358" s="247" t="s">
        <v>303</v>
      </c>
      <c r="E358" s="247">
        <v>1.25</v>
      </c>
      <c r="F358" s="247">
        <v>1</v>
      </c>
      <c r="G358" s="2"/>
      <c r="H358" s="2"/>
      <c r="I358" s="2"/>
      <c r="J358" s="247" t="s">
        <v>703</v>
      </c>
      <c r="K358" s="247">
        <v>0.126603068524173</v>
      </c>
      <c r="L358" s="247" t="s">
        <v>323</v>
      </c>
      <c r="M358" s="288">
        <v>6.0451666670000002</v>
      </c>
      <c r="N358" s="247">
        <v>0</v>
      </c>
      <c r="O358" s="2"/>
      <c r="P358" s="2"/>
    </row>
    <row r="359" spans="1:16" x14ac:dyDescent="0.2">
      <c r="A359" s="2"/>
      <c r="B359" s="247">
        <v>2211</v>
      </c>
      <c r="C359" s="247">
        <v>2.1501041500000002E-2</v>
      </c>
      <c r="D359" s="247" t="s">
        <v>303</v>
      </c>
      <c r="E359" s="247">
        <v>2.77</v>
      </c>
      <c r="F359" s="247">
        <v>0</v>
      </c>
      <c r="G359" s="2"/>
      <c r="H359" s="2"/>
      <c r="I359" s="2"/>
      <c r="J359" s="247" t="s">
        <v>704</v>
      </c>
      <c r="K359" s="247">
        <v>0.12711399770992399</v>
      </c>
      <c r="L359" s="247" t="s">
        <v>323</v>
      </c>
      <c r="M359" s="288">
        <v>2.1109166670000001</v>
      </c>
      <c r="N359" s="247">
        <v>1</v>
      </c>
      <c r="O359" s="2"/>
      <c r="P359" s="2"/>
    </row>
    <row r="360" spans="1:16" x14ac:dyDescent="0.2">
      <c r="A360" s="2"/>
      <c r="B360" s="247">
        <v>3933</v>
      </c>
      <c r="C360" s="247">
        <v>2.2209463542253501E-2</v>
      </c>
      <c r="D360" s="247" t="s">
        <v>303</v>
      </c>
      <c r="E360" s="247">
        <v>5.0199999999999996</v>
      </c>
      <c r="F360" s="247">
        <v>0</v>
      </c>
      <c r="G360" s="2"/>
      <c r="H360" s="2"/>
      <c r="I360" s="2"/>
      <c r="J360" s="247" t="s">
        <v>705</v>
      </c>
      <c r="K360" s="247">
        <v>0.13478841379134901</v>
      </c>
      <c r="L360" s="247" t="s">
        <v>323</v>
      </c>
      <c r="M360" s="288">
        <v>4.0410833330000004</v>
      </c>
      <c r="N360" s="247">
        <v>0</v>
      </c>
      <c r="O360" s="2"/>
      <c r="P360" s="2"/>
    </row>
    <row r="361" spans="1:16" x14ac:dyDescent="0.2">
      <c r="A361" s="2"/>
      <c r="B361" s="247">
        <v>3608</v>
      </c>
      <c r="C361" s="247">
        <v>2.26801471267606E-2</v>
      </c>
      <c r="D361" s="247" t="s">
        <v>303</v>
      </c>
      <c r="E361" s="247">
        <v>6.12</v>
      </c>
      <c r="F361" s="247">
        <v>0</v>
      </c>
      <c r="G361" s="2"/>
      <c r="H361" s="2"/>
      <c r="I361" s="2"/>
      <c r="J361" s="247" t="s">
        <v>706</v>
      </c>
      <c r="K361" s="247">
        <v>0.13698059951653899</v>
      </c>
      <c r="L361" s="247" t="s">
        <v>323</v>
      </c>
      <c r="M361" s="288">
        <v>2.0834999999999999</v>
      </c>
      <c r="N361" s="247">
        <v>0</v>
      </c>
      <c r="O361" s="2"/>
      <c r="P361" s="2"/>
    </row>
    <row r="362" spans="1:16" x14ac:dyDescent="0.2">
      <c r="A362" s="2"/>
      <c r="B362" s="247">
        <v>2126</v>
      </c>
      <c r="C362" s="247">
        <v>2.4566177309859199E-2</v>
      </c>
      <c r="D362" s="247" t="s">
        <v>303</v>
      </c>
      <c r="E362" s="247">
        <v>0.9</v>
      </c>
      <c r="F362" s="247">
        <v>1</v>
      </c>
      <c r="G362" s="2"/>
      <c r="H362" s="2"/>
      <c r="I362" s="2"/>
      <c r="J362" s="247" t="s">
        <v>707</v>
      </c>
      <c r="K362" s="247">
        <v>0.137985181882952</v>
      </c>
      <c r="L362" s="247" t="s">
        <v>323</v>
      </c>
      <c r="M362" s="288">
        <v>8.5694999999999997</v>
      </c>
      <c r="N362" s="247">
        <v>0</v>
      </c>
      <c r="O362" s="2"/>
      <c r="P362" s="2"/>
    </row>
    <row r="363" spans="1:16" x14ac:dyDescent="0.2">
      <c r="A363" s="2"/>
      <c r="B363" s="247">
        <v>3732</v>
      </c>
      <c r="C363" s="247">
        <v>2.5755116204225399E-2</v>
      </c>
      <c r="D363" s="247" t="s">
        <v>303</v>
      </c>
      <c r="E363" s="247">
        <v>2.38</v>
      </c>
      <c r="F363" s="247">
        <v>0</v>
      </c>
      <c r="G363" s="2"/>
      <c r="H363" s="2"/>
      <c r="I363" s="2"/>
      <c r="J363" s="247" t="s">
        <v>708</v>
      </c>
      <c r="K363" s="247">
        <v>0.13931234783714999</v>
      </c>
      <c r="L363" s="247" t="s">
        <v>323</v>
      </c>
      <c r="M363" s="288">
        <v>1.9575833330000001</v>
      </c>
      <c r="N363" s="247">
        <v>1</v>
      </c>
      <c r="O363" s="2"/>
      <c r="P363" s="2"/>
    </row>
    <row r="364" spans="1:16" x14ac:dyDescent="0.2">
      <c r="A364" s="2"/>
      <c r="B364" s="247">
        <v>3661</v>
      </c>
      <c r="C364" s="247">
        <v>2.5837604007042301E-2</v>
      </c>
      <c r="D364" s="247" t="s">
        <v>303</v>
      </c>
      <c r="E364" s="247">
        <v>4.42</v>
      </c>
      <c r="F364" s="247">
        <v>0</v>
      </c>
      <c r="G364" s="2"/>
      <c r="H364" s="2"/>
      <c r="I364" s="2"/>
      <c r="J364" s="247" t="s">
        <v>709</v>
      </c>
      <c r="K364" s="247">
        <v>0.140584885903308</v>
      </c>
      <c r="L364" s="247" t="s">
        <v>323</v>
      </c>
      <c r="M364" s="288">
        <v>1.670083333</v>
      </c>
      <c r="N364" s="247">
        <v>0</v>
      </c>
      <c r="O364" s="2"/>
      <c r="P364" s="2"/>
    </row>
    <row r="365" spans="1:16" x14ac:dyDescent="0.2">
      <c r="A365" s="2"/>
      <c r="B365" s="247">
        <v>3489</v>
      </c>
      <c r="C365" s="247">
        <v>2.7427159943661999E-2</v>
      </c>
      <c r="D365" s="247" t="s">
        <v>303</v>
      </c>
      <c r="E365" s="247">
        <v>10.73</v>
      </c>
      <c r="F365" s="247">
        <v>1</v>
      </c>
      <c r="G365" s="2"/>
      <c r="H365" s="2"/>
      <c r="I365" s="2"/>
      <c r="J365" s="247" t="s">
        <v>710</v>
      </c>
      <c r="K365" s="247">
        <v>0.14107275814249401</v>
      </c>
      <c r="L365" s="247" t="s">
        <v>323</v>
      </c>
      <c r="M365" s="288">
        <v>4.8979999999999997</v>
      </c>
      <c r="N365" s="247">
        <v>0</v>
      </c>
      <c r="O365" s="2"/>
      <c r="P365" s="2"/>
    </row>
    <row r="366" spans="1:16" x14ac:dyDescent="0.2">
      <c r="A366" s="2"/>
      <c r="B366" s="247">
        <v>3470</v>
      </c>
      <c r="C366" s="247">
        <v>2.7732709852112701E-2</v>
      </c>
      <c r="D366" s="247" t="s">
        <v>303</v>
      </c>
      <c r="E366" s="247">
        <v>2.57</v>
      </c>
      <c r="F366" s="247">
        <v>0</v>
      </c>
      <c r="G366" s="2"/>
      <c r="H366" s="2"/>
      <c r="I366" s="2"/>
      <c r="J366" s="247" t="s">
        <v>711</v>
      </c>
      <c r="K366" s="247">
        <v>0.144075988015267</v>
      </c>
      <c r="L366" s="247" t="s">
        <v>323</v>
      </c>
      <c r="M366" s="288">
        <v>5.9794999999999998</v>
      </c>
      <c r="N366" s="247">
        <v>0</v>
      </c>
      <c r="O366" s="2"/>
      <c r="P366" s="2"/>
    </row>
    <row r="367" spans="1:16" x14ac:dyDescent="0.2">
      <c r="A367" s="2"/>
      <c r="B367" s="247">
        <v>3700</v>
      </c>
      <c r="C367" s="247">
        <v>2.8342947471831002E-2</v>
      </c>
      <c r="D367" s="247" t="s">
        <v>303</v>
      </c>
      <c r="E367" s="247">
        <v>2.35</v>
      </c>
      <c r="F367" s="247">
        <v>0</v>
      </c>
      <c r="G367" s="2"/>
      <c r="H367" s="2"/>
      <c r="I367" s="2"/>
      <c r="J367" s="247" t="s">
        <v>712</v>
      </c>
      <c r="K367" s="247">
        <v>0.14418896071246801</v>
      </c>
      <c r="L367" s="247" t="s">
        <v>323</v>
      </c>
      <c r="M367" s="288">
        <v>2.7460833330000001</v>
      </c>
      <c r="N367" s="247">
        <v>0</v>
      </c>
      <c r="O367" s="2"/>
      <c r="P367" s="2"/>
    </row>
    <row r="368" spans="1:16" x14ac:dyDescent="0.2">
      <c r="A368" s="2"/>
      <c r="B368" s="247">
        <v>2952</v>
      </c>
      <c r="C368" s="247">
        <v>2.9410726746478901E-2</v>
      </c>
      <c r="D368" s="247" t="s">
        <v>303</v>
      </c>
      <c r="E368" s="247">
        <v>0.25</v>
      </c>
      <c r="F368" s="247">
        <v>1</v>
      </c>
      <c r="G368" s="2"/>
      <c r="H368" s="2"/>
      <c r="I368" s="2"/>
      <c r="J368" s="247" t="s">
        <v>713</v>
      </c>
      <c r="K368" s="247">
        <v>0.144266588167939</v>
      </c>
      <c r="L368" s="247" t="s">
        <v>323</v>
      </c>
      <c r="M368" s="288">
        <v>2.724166667</v>
      </c>
      <c r="N368" s="247">
        <v>0</v>
      </c>
      <c r="O368" s="2"/>
      <c r="P368" s="2"/>
    </row>
    <row r="369" spans="1:16" x14ac:dyDescent="0.2">
      <c r="A369" s="2"/>
      <c r="B369" s="247">
        <v>2882</v>
      </c>
      <c r="C369" s="247">
        <v>3.13642992746479E-2</v>
      </c>
      <c r="D369" s="247" t="s">
        <v>303</v>
      </c>
      <c r="E369" s="247">
        <v>1.97</v>
      </c>
      <c r="F369" s="247">
        <v>1</v>
      </c>
      <c r="G369" s="2"/>
      <c r="H369" s="2"/>
      <c r="I369" s="2"/>
      <c r="J369" s="247" t="s">
        <v>714</v>
      </c>
      <c r="K369" s="247">
        <v>0.14725901755725199</v>
      </c>
      <c r="L369" s="247" t="s">
        <v>323</v>
      </c>
      <c r="M369" s="288">
        <v>2.99525</v>
      </c>
      <c r="N369" s="247">
        <v>0</v>
      </c>
      <c r="O369" s="2"/>
      <c r="P369" s="2"/>
    </row>
    <row r="370" spans="1:16" x14ac:dyDescent="0.2">
      <c r="A370" s="2"/>
      <c r="B370" s="247">
        <v>2112</v>
      </c>
      <c r="C370" s="247">
        <v>3.2632737697183098E-2</v>
      </c>
      <c r="D370" s="247" t="s">
        <v>303</v>
      </c>
      <c r="E370" s="247">
        <v>1.02</v>
      </c>
      <c r="F370" s="247">
        <v>0</v>
      </c>
      <c r="G370" s="2"/>
      <c r="H370" s="2"/>
      <c r="I370" s="2"/>
      <c r="J370" s="247" t="s">
        <v>715</v>
      </c>
      <c r="K370" s="247">
        <v>0.15115546857506401</v>
      </c>
      <c r="L370" s="247" t="s">
        <v>323</v>
      </c>
      <c r="M370" s="288">
        <v>4.3258333330000003</v>
      </c>
      <c r="N370" s="247">
        <v>1</v>
      </c>
      <c r="O370" s="2"/>
      <c r="P370" s="2"/>
    </row>
    <row r="371" spans="1:16" x14ac:dyDescent="0.2">
      <c r="A371" s="2"/>
      <c r="B371" s="247">
        <v>2819</v>
      </c>
      <c r="C371" s="247">
        <v>3.4313406204225301E-2</v>
      </c>
      <c r="D371" s="247" t="s">
        <v>303</v>
      </c>
      <c r="E371" s="247">
        <v>3.35</v>
      </c>
      <c r="F371" s="247">
        <v>0</v>
      </c>
      <c r="G371" s="2"/>
      <c r="H371" s="2"/>
      <c r="I371" s="2"/>
      <c r="J371" s="247" t="s">
        <v>716</v>
      </c>
      <c r="K371" s="247">
        <v>0.15276578284987299</v>
      </c>
      <c r="L371" s="247" t="s">
        <v>323</v>
      </c>
      <c r="M371" s="288">
        <v>3.6604999999999999</v>
      </c>
      <c r="N371" s="247">
        <v>1</v>
      </c>
      <c r="O371" s="2"/>
      <c r="P371" s="2"/>
    </row>
    <row r="372" spans="1:16" x14ac:dyDescent="0.2">
      <c r="A372" s="2"/>
      <c r="B372" s="247">
        <v>2226</v>
      </c>
      <c r="C372" s="247">
        <v>3.7128238267605598E-2</v>
      </c>
      <c r="D372" s="247" t="s">
        <v>303</v>
      </c>
      <c r="E372" s="247">
        <v>6.69</v>
      </c>
      <c r="F372" s="247">
        <v>1</v>
      </c>
      <c r="G372" s="2"/>
      <c r="H372" s="2"/>
      <c r="I372" s="2"/>
      <c r="J372" s="247" t="s">
        <v>717</v>
      </c>
      <c r="K372" s="247">
        <v>0.16043506592875301</v>
      </c>
      <c r="L372" s="247" t="s">
        <v>323</v>
      </c>
      <c r="M372" s="288">
        <v>1.9219999999999999</v>
      </c>
      <c r="N372" s="247">
        <v>0</v>
      </c>
      <c r="O372" s="2"/>
      <c r="P372" s="2"/>
    </row>
    <row r="373" spans="1:16" x14ac:dyDescent="0.2">
      <c r="A373" s="2"/>
      <c r="B373" s="247">
        <v>2089</v>
      </c>
      <c r="C373" s="247">
        <v>3.7665131084507003E-2</v>
      </c>
      <c r="D373" s="247" t="s">
        <v>303</v>
      </c>
      <c r="E373" s="247">
        <v>2.48</v>
      </c>
      <c r="F373" s="247">
        <v>0</v>
      </c>
      <c r="G373" s="2"/>
      <c r="H373" s="2"/>
      <c r="I373" s="2"/>
      <c r="J373" s="247" t="s">
        <v>718</v>
      </c>
      <c r="K373" s="247">
        <v>0.16410169676844799</v>
      </c>
      <c r="L373" s="247" t="s">
        <v>323</v>
      </c>
      <c r="M373" s="288">
        <v>1.2457499999999999</v>
      </c>
      <c r="N373" s="247">
        <v>1</v>
      </c>
      <c r="O373" s="2"/>
      <c r="P373" s="2"/>
    </row>
    <row r="374" spans="1:16" x14ac:dyDescent="0.2">
      <c r="A374" s="2"/>
      <c r="B374" s="247">
        <v>2204</v>
      </c>
      <c r="C374" s="247">
        <v>3.88750914014084E-2</v>
      </c>
      <c r="D374" s="247" t="s">
        <v>303</v>
      </c>
      <c r="E374" s="247">
        <v>3.3</v>
      </c>
      <c r="F374" s="247">
        <v>0</v>
      </c>
      <c r="G374" s="2"/>
      <c r="H374" s="2"/>
      <c r="I374" s="2"/>
      <c r="J374" s="247" t="s">
        <v>719</v>
      </c>
      <c r="K374" s="247">
        <v>0.164185529007634</v>
      </c>
      <c r="L374" s="247" t="s">
        <v>323</v>
      </c>
      <c r="M374" s="288">
        <v>0.627</v>
      </c>
      <c r="N374" s="247">
        <v>1</v>
      </c>
      <c r="O374" s="2"/>
      <c r="P374" s="2"/>
    </row>
    <row r="375" spans="1:16" x14ac:dyDescent="0.2">
      <c r="A375" s="2"/>
      <c r="B375" s="247">
        <v>2193</v>
      </c>
      <c r="C375" s="247">
        <v>4.02832887535211E-2</v>
      </c>
      <c r="D375" s="247" t="s">
        <v>303</v>
      </c>
      <c r="E375" s="247">
        <v>1.07</v>
      </c>
      <c r="F375" s="247">
        <v>1</v>
      </c>
      <c r="G375" s="2"/>
      <c r="H375" s="2"/>
      <c r="I375" s="2"/>
      <c r="J375" s="247" t="s">
        <v>720</v>
      </c>
      <c r="K375" s="247">
        <v>0.165122053155216</v>
      </c>
      <c r="L375" s="247" t="s">
        <v>323</v>
      </c>
      <c r="M375" s="288">
        <v>1.0376666670000001</v>
      </c>
      <c r="N375" s="247">
        <v>1</v>
      </c>
      <c r="O375" s="2"/>
      <c r="P375" s="2"/>
    </row>
    <row r="376" spans="1:16" x14ac:dyDescent="0.2">
      <c r="A376" s="2"/>
      <c r="B376" s="247">
        <v>2606</v>
      </c>
      <c r="C376" s="247">
        <v>4.2780073464788702E-2</v>
      </c>
      <c r="D376" s="247" t="s">
        <v>303</v>
      </c>
      <c r="E376" s="247">
        <v>4.25</v>
      </c>
      <c r="F376" s="247">
        <v>0</v>
      </c>
      <c r="G376" s="2"/>
      <c r="H376" s="2"/>
      <c r="I376" s="2"/>
      <c r="J376" s="247" t="s">
        <v>721</v>
      </c>
      <c r="K376" s="247">
        <v>0.16572638145038199</v>
      </c>
      <c r="L376" s="247" t="s">
        <v>323</v>
      </c>
      <c r="M376" s="288">
        <v>4.0575000000000001</v>
      </c>
      <c r="N376" s="247">
        <v>1</v>
      </c>
      <c r="O376" s="2"/>
      <c r="P376" s="2"/>
    </row>
    <row r="377" spans="1:16" x14ac:dyDescent="0.2">
      <c r="A377" s="2"/>
      <c r="B377" s="247">
        <v>3465</v>
      </c>
      <c r="C377" s="247">
        <v>4.3622306802816903E-2</v>
      </c>
      <c r="D377" s="247" t="s">
        <v>303</v>
      </c>
      <c r="E377" s="247">
        <v>2.95</v>
      </c>
      <c r="F377" s="247">
        <v>0</v>
      </c>
      <c r="G377" s="2"/>
      <c r="H377" s="2"/>
      <c r="I377" s="2"/>
      <c r="J377" s="247" t="s">
        <v>722</v>
      </c>
      <c r="K377" s="247">
        <v>0.166852377888041</v>
      </c>
      <c r="L377" s="247" t="s">
        <v>323</v>
      </c>
      <c r="M377" s="288">
        <v>5.0841666669999999</v>
      </c>
      <c r="N377" s="247">
        <v>0</v>
      </c>
      <c r="O377" s="2"/>
      <c r="P377" s="2"/>
    </row>
    <row r="378" spans="1:16" x14ac:dyDescent="0.2">
      <c r="A378" s="2"/>
      <c r="B378" s="247">
        <v>3685</v>
      </c>
      <c r="C378" s="247">
        <v>4.46978333098592E-2</v>
      </c>
      <c r="D378" s="247" t="s">
        <v>303</v>
      </c>
      <c r="E378" s="247">
        <v>4.37</v>
      </c>
      <c r="F378" s="247">
        <v>0</v>
      </c>
      <c r="G378" s="2"/>
      <c r="H378" s="2"/>
      <c r="I378" s="2"/>
      <c r="J378" s="247" t="s">
        <v>723</v>
      </c>
      <c r="K378" s="247">
        <v>0.16779097244274799</v>
      </c>
      <c r="L378" s="247" t="s">
        <v>323</v>
      </c>
      <c r="M378" s="288">
        <v>5.7303333329999999</v>
      </c>
      <c r="N378" s="247">
        <v>1</v>
      </c>
      <c r="O378" s="2"/>
      <c r="P378" s="2"/>
    </row>
    <row r="379" spans="1:16" x14ac:dyDescent="0.2">
      <c r="A379" s="2"/>
      <c r="B379" s="247">
        <v>3488</v>
      </c>
      <c r="C379" s="247">
        <v>4.4921845971831E-2</v>
      </c>
      <c r="D379" s="247" t="s">
        <v>303</v>
      </c>
      <c r="E379" s="247">
        <v>8.84</v>
      </c>
      <c r="F379" s="247">
        <v>0</v>
      </c>
      <c r="G379" s="2"/>
      <c r="H379" s="2"/>
      <c r="I379" s="2"/>
      <c r="J379" s="247" t="s">
        <v>724</v>
      </c>
      <c r="K379" s="247">
        <v>0.17553219905852399</v>
      </c>
      <c r="L379" s="247" t="s">
        <v>323</v>
      </c>
      <c r="M379" s="288">
        <v>2.0834999999999999</v>
      </c>
      <c r="N379" s="247">
        <v>0</v>
      </c>
      <c r="O379" s="2"/>
      <c r="P379" s="2"/>
    </row>
    <row r="380" spans="1:16" x14ac:dyDescent="0.2">
      <c r="A380" s="2"/>
      <c r="B380" s="247">
        <v>3644</v>
      </c>
      <c r="C380" s="247">
        <v>4.5629076690140803E-2</v>
      </c>
      <c r="D380" s="247" t="s">
        <v>303</v>
      </c>
      <c r="E380" s="247">
        <v>4.4400000000000004</v>
      </c>
      <c r="F380" s="247">
        <v>0</v>
      </c>
      <c r="G380" s="2"/>
      <c r="H380" s="2"/>
      <c r="I380" s="2"/>
      <c r="J380" s="247" t="s">
        <v>725</v>
      </c>
      <c r="K380" s="247">
        <v>0.175845280941476</v>
      </c>
      <c r="L380" s="247" t="s">
        <v>323</v>
      </c>
      <c r="M380" s="288">
        <v>4.0219166670000002</v>
      </c>
      <c r="N380" s="247">
        <v>0</v>
      </c>
      <c r="O380" s="2"/>
      <c r="P380" s="2"/>
    </row>
    <row r="381" spans="1:16" x14ac:dyDescent="0.2">
      <c r="A381" s="2"/>
      <c r="B381" s="247">
        <v>2912</v>
      </c>
      <c r="C381" s="247">
        <v>4.81481466197183E-2</v>
      </c>
      <c r="D381" s="247" t="s">
        <v>303</v>
      </c>
      <c r="E381" s="247">
        <v>2.3199999999999998</v>
      </c>
      <c r="F381" s="247">
        <v>1</v>
      </c>
      <c r="G381" s="2"/>
      <c r="H381" s="2"/>
      <c r="I381" s="2"/>
      <c r="J381" s="247" t="s">
        <v>726</v>
      </c>
      <c r="K381" s="247">
        <v>0.179819776208651</v>
      </c>
      <c r="L381" s="247" t="s">
        <v>323</v>
      </c>
      <c r="M381" s="288">
        <v>0.180666667</v>
      </c>
      <c r="N381" s="247">
        <v>1</v>
      </c>
      <c r="O381" s="2"/>
      <c r="P381" s="2"/>
    </row>
    <row r="382" spans="1:16" x14ac:dyDescent="0.2">
      <c r="A382" s="2"/>
      <c r="B382" s="247">
        <v>2777</v>
      </c>
      <c r="C382" s="247">
        <v>4.9707092676056303E-2</v>
      </c>
      <c r="D382" s="247" t="s">
        <v>323</v>
      </c>
      <c r="E382" s="247">
        <v>3</v>
      </c>
      <c r="F382" s="247">
        <v>0</v>
      </c>
      <c r="G382" s="2"/>
      <c r="H382" s="2"/>
      <c r="I382" s="2"/>
      <c r="J382" s="247" t="s">
        <v>727</v>
      </c>
      <c r="K382" s="247">
        <v>0.18040684463104301</v>
      </c>
      <c r="L382" s="247" t="s">
        <v>323</v>
      </c>
      <c r="M382" s="288">
        <v>1.4072499999999999</v>
      </c>
      <c r="N382" s="247">
        <v>1</v>
      </c>
      <c r="O382" s="2"/>
      <c r="P382" s="2"/>
    </row>
    <row r="383" spans="1:16" x14ac:dyDescent="0.2">
      <c r="A383" s="2"/>
      <c r="B383" s="247">
        <v>3552</v>
      </c>
      <c r="C383" s="247">
        <v>5.0683575584507E-2</v>
      </c>
      <c r="D383" s="247" t="s">
        <v>323</v>
      </c>
      <c r="E383" s="247">
        <v>8.5500000000000007</v>
      </c>
      <c r="F383" s="247">
        <v>0</v>
      </c>
      <c r="G383" s="2"/>
      <c r="H383" s="2"/>
      <c r="I383" s="2"/>
      <c r="J383" s="247" t="s">
        <v>728</v>
      </c>
      <c r="K383" s="247">
        <v>0.18363384424936399</v>
      </c>
      <c r="L383" s="247" t="s">
        <v>323</v>
      </c>
      <c r="M383" s="288">
        <v>1.111583333</v>
      </c>
      <c r="N383" s="247">
        <v>1</v>
      </c>
      <c r="O383" s="2"/>
      <c r="P383" s="2"/>
    </row>
    <row r="384" spans="1:16" x14ac:dyDescent="0.2">
      <c r="A384" s="2"/>
      <c r="B384" s="247">
        <v>2955</v>
      </c>
      <c r="C384" s="247">
        <v>5.1506820070422503E-2</v>
      </c>
      <c r="D384" s="247" t="s">
        <v>323</v>
      </c>
      <c r="E384" s="247">
        <v>4.7</v>
      </c>
      <c r="F384" s="247">
        <v>1</v>
      </c>
      <c r="G384" s="2"/>
      <c r="H384" s="2"/>
      <c r="I384" s="2"/>
      <c r="J384" s="247" t="s">
        <v>729</v>
      </c>
      <c r="K384" s="247">
        <v>0.18381613740458</v>
      </c>
      <c r="L384" s="247" t="s">
        <v>323</v>
      </c>
      <c r="M384" s="288">
        <v>1.9192499999999999</v>
      </c>
      <c r="N384" s="247">
        <v>1</v>
      </c>
      <c r="O384" s="2"/>
      <c r="P384" s="2"/>
    </row>
    <row r="385" spans="1:16" x14ac:dyDescent="0.2">
      <c r="A385" s="2"/>
      <c r="B385" s="247">
        <v>1008</v>
      </c>
      <c r="C385" s="247">
        <v>5.2358293464788701E-2</v>
      </c>
      <c r="D385" s="247" t="s">
        <v>323</v>
      </c>
      <c r="E385" s="247">
        <v>0.44</v>
      </c>
      <c r="F385" s="247">
        <v>0</v>
      </c>
      <c r="G385" s="2"/>
      <c r="H385" s="2"/>
      <c r="I385" s="2"/>
      <c r="J385" s="247" t="s">
        <v>730</v>
      </c>
      <c r="K385" s="247">
        <v>0.18905471821882999</v>
      </c>
      <c r="L385" s="247" t="s">
        <v>323</v>
      </c>
      <c r="M385" s="288">
        <v>3.334666667</v>
      </c>
      <c r="N385" s="247">
        <v>0</v>
      </c>
      <c r="O385" s="2"/>
      <c r="P385" s="2"/>
    </row>
    <row r="386" spans="1:16" x14ac:dyDescent="0.2">
      <c r="A386" s="2"/>
      <c r="B386" s="247">
        <v>3404</v>
      </c>
      <c r="C386" s="247">
        <v>5.2562289056338002E-2</v>
      </c>
      <c r="D386" s="247" t="s">
        <v>323</v>
      </c>
      <c r="E386" s="247">
        <v>5</v>
      </c>
      <c r="F386" s="247">
        <v>0</v>
      </c>
      <c r="G386" s="2"/>
      <c r="H386" s="2"/>
      <c r="I386" s="2"/>
      <c r="J386" s="247" t="s">
        <v>731</v>
      </c>
      <c r="K386" s="247">
        <v>0.19237904720101801</v>
      </c>
      <c r="L386" s="247" t="s">
        <v>323</v>
      </c>
      <c r="M386" s="288">
        <v>7.5619166670000002</v>
      </c>
      <c r="N386" s="247">
        <v>0</v>
      </c>
      <c r="O386" s="2"/>
      <c r="P386" s="2"/>
    </row>
    <row r="387" spans="1:16" x14ac:dyDescent="0.2">
      <c r="A387" s="2"/>
      <c r="B387" s="247">
        <v>2548</v>
      </c>
      <c r="C387" s="247">
        <v>5.3943286042253499E-2</v>
      </c>
      <c r="D387" s="247" t="s">
        <v>323</v>
      </c>
      <c r="E387" s="247">
        <v>5.24</v>
      </c>
      <c r="F387" s="247">
        <v>0</v>
      </c>
      <c r="G387" s="2"/>
      <c r="H387" s="2"/>
      <c r="I387" s="2"/>
      <c r="J387" s="247" t="s">
        <v>732</v>
      </c>
      <c r="K387" s="247">
        <v>0.19460697132315499</v>
      </c>
      <c r="L387" s="247" t="s">
        <v>323</v>
      </c>
      <c r="M387" s="288">
        <v>4.4189166670000004</v>
      </c>
      <c r="N387" s="247">
        <v>0</v>
      </c>
      <c r="O387" s="2"/>
      <c r="P387" s="2"/>
    </row>
    <row r="388" spans="1:16" x14ac:dyDescent="0.2">
      <c r="A388" s="2"/>
      <c r="B388" s="247">
        <v>3684</v>
      </c>
      <c r="C388" s="247">
        <v>5.4027962626760601E-2</v>
      </c>
      <c r="D388" s="247" t="s">
        <v>323</v>
      </c>
      <c r="E388" s="247">
        <v>4.24</v>
      </c>
      <c r="F388" s="247">
        <v>0</v>
      </c>
      <c r="G388" s="2"/>
      <c r="H388" s="2"/>
      <c r="I388" s="2"/>
      <c r="J388" s="247" t="s">
        <v>733</v>
      </c>
      <c r="K388" s="247">
        <v>0.19675198333333299</v>
      </c>
      <c r="L388" s="247" t="s">
        <v>323</v>
      </c>
      <c r="M388" s="288">
        <v>3.052666667</v>
      </c>
      <c r="N388" s="247">
        <v>0</v>
      </c>
      <c r="O388" s="2"/>
      <c r="P388" s="2"/>
    </row>
    <row r="389" spans="1:16" x14ac:dyDescent="0.2">
      <c r="A389" s="2"/>
      <c r="B389" s="247">
        <v>2918</v>
      </c>
      <c r="C389" s="247">
        <v>5.4281066521126797E-2</v>
      </c>
      <c r="D389" s="247" t="s">
        <v>323</v>
      </c>
      <c r="E389" s="247">
        <v>9.5399999999999991</v>
      </c>
      <c r="F389" s="247">
        <v>0</v>
      </c>
      <c r="G389" s="2"/>
      <c r="H389" s="2"/>
      <c r="I389" s="2"/>
      <c r="J389" s="247" t="s">
        <v>734</v>
      </c>
      <c r="K389" s="247">
        <v>0.20034399256997501</v>
      </c>
      <c r="L389" s="247" t="s">
        <v>323</v>
      </c>
      <c r="M389" s="288">
        <v>3.2142499999999998</v>
      </c>
      <c r="N389" s="247">
        <v>0</v>
      </c>
      <c r="O389" s="2"/>
      <c r="P389" s="2"/>
    </row>
    <row r="390" spans="1:16" x14ac:dyDescent="0.2">
      <c r="A390" s="2"/>
      <c r="B390" s="247">
        <v>2720</v>
      </c>
      <c r="C390" s="247">
        <v>5.7185982556338E-2</v>
      </c>
      <c r="D390" s="247" t="s">
        <v>323</v>
      </c>
      <c r="E390" s="247">
        <v>2.21</v>
      </c>
      <c r="F390" s="247">
        <v>1</v>
      </c>
      <c r="G390" s="2"/>
      <c r="H390" s="2"/>
      <c r="I390" s="2"/>
      <c r="J390" s="247" t="s">
        <v>735</v>
      </c>
      <c r="K390" s="247">
        <v>0.20483271966921099</v>
      </c>
      <c r="L390" s="247" t="s">
        <v>323</v>
      </c>
      <c r="M390" s="288">
        <v>3.8549166669999999</v>
      </c>
      <c r="N390" s="247">
        <v>0</v>
      </c>
      <c r="O390" s="2"/>
      <c r="P390" s="2"/>
    </row>
    <row r="391" spans="1:16" x14ac:dyDescent="0.2">
      <c r="A391" s="2"/>
      <c r="B391" s="247">
        <v>3408</v>
      </c>
      <c r="C391" s="247">
        <v>5.9477433978873201E-2</v>
      </c>
      <c r="D391" s="247" t="s">
        <v>323</v>
      </c>
      <c r="E391" s="247">
        <v>5.77</v>
      </c>
      <c r="F391" s="247">
        <v>0</v>
      </c>
      <c r="G391" s="2"/>
      <c r="H391" s="2"/>
      <c r="I391" s="2"/>
      <c r="J391" s="247" t="s">
        <v>736</v>
      </c>
      <c r="K391" s="247">
        <v>0.20511573857506399</v>
      </c>
      <c r="L391" s="247" t="s">
        <v>323</v>
      </c>
      <c r="M391" s="288">
        <v>1.823416667</v>
      </c>
      <c r="N391" s="247">
        <v>1</v>
      </c>
      <c r="O391" s="2"/>
      <c r="P391" s="2"/>
    </row>
    <row r="392" spans="1:16" x14ac:dyDescent="0.2">
      <c r="A392" s="2"/>
      <c r="B392" s="247">
        <v>3689</v>
      </c>
      <c r="C392" s="247">
        <v>6.0706135176056303E-2</v>
      </c>
      <c r="D392" s="247" t="s">
        <v>323</v>
      </c>
      <c r="E392" s="247">
        <v>2.48</v>
      </c>
      <c r="F392" s="247">
        <v>0</v>
      </c>
      <c r="G392" s="2"/>
      <c r="H392" s="2"/>
      <c r="I392" s="2"/>
      <c r="J392" s="247" t="s">
        <v>737</v>
      </c>
      <c r="K392" s="247">
        <v>0.20531318567430001</v>
      </c>
      <c r="L392" s="247" t="s">
        <v>323</v>
      </c>
      <c r="M392" s="288">
        <v>1.2840833330000001</v>
      </c>
      <c r="N392" s="247">
        <v>1</v>
      </c>
      <c r="O392" s="2"/>
      <c r="P392" s="2"/>
    </row>
    <row r="393" spans="1:16" x14ac:dyDescent="0.2">
      <c r="A393" s="2"/>
      <c r="B393" s="247">
        <v>3763</v>
      </c>
      <c r="C393" s="247">
        <v>6.2013631676056301E-2</v>
      </c>
      <c r="D393" s="247" t="s">
        <v>323</v>
      </c>
      <c r="E393" s="247">
        <v>1.62</v>
      </c>
      <c r="F393" s="247">
        <v>1</v>
      </c>
      <c r="G393" s="2"/>
      <c r="H393" s="2"/>
      <c r="I393" s="2"/>
      <c r="J393" s="247" t="s">
        <v>738</v>
      </c>
      <c r="K393" s="247">
        <v>0.20577798615776099</v>
      </c>
      <c r="L393" s="247" t="s">
        <v>323</v>
      </c>
      <c r="M393" s="288">
        <v>3.04175</v>
      </c>
      <c r="N393" s="247">
        <v>0</v>
      </c>
      <c r="O393" s="2"/>
      <c r="P393" s="2"/>
    </row>
    <row r="394" spans="1:16" x14ac:dyDescent="0.2">
      <c r="A394" s="2"/>
      <c r="B394" s="247">
        <v>2786</v>
      </c>
      <c r="C394" s="247">
        <v>6.2351976204225397E-2</v>
      </c>
      <c r="D394" s="247" t="s">
        <v>323</v>
      </c>
      <c r="E394" s="247">
        <v>1.55</v>
      </c>
      <c r="F394" s="247">
        <v>0</v>
      </c>
      <c r="G394" s="2"/>
      <c r="H394" s="2"/>
      <c r="I394" s="2"/>
      <c r="J394" s="247" t="s">
        <v>739</v>
      </c>
      <c r="K394" s="247">
        <v>0.20590854796437699</v>
      </c>
      <c r="L394" s="247" t="s">
        <v>323</v>
      </c>
      <c r="M394" s="288">
        <v>1.5687500000000001</v>
      </c>
      <c r="N394" s="247">
        <v>0</v>
      </c>
      <c r="O394" s="2"/>
      <c r="P394" s="2"/>
    </row>
    <row r="395" spans="1:16" x14ac:dyDescent="0.2">
      <c r="A395" s="2"/>
      <c r="B395" s="247">
        <v>3444</v>
      </c>
      <c r="C395" s="247">
        <v>6.2810071225352093E-2</v>
      </c>
      <c r="D395" s="247" t="s">
        <v>323</v>
      </c>
      <c r="E395" s="247">
        <v>1.28</v>
      </c>
      <c r="F395" s="247">
        <v>0</v>
      </c>
      <c r="G395" s="2"/>
      <c r="H395" s="2"/>
      <c r="I395" s="2"/>
      <c r="J395" s="247" t="s">
        <v>740</v>
      </c>
      <c r="K395" s="247">
        <v>0.210512079618321</v>
      </c>
      <c r="L395" s="247" t="s">
        <v>323</v>
      </c>
      <c r="M395" s="288">
        <v>4.0985833329999997</v>
      </c>
      <c r="N395" s="247">
        <v>0</v>
      </c>
      <c r="O395" s="2"/>
      <c r="P395" s="2"/>
    </row>
    <row r="396" spans="1:16" x14ac:dyDescent="0.2">
      <c r="A396" s="2"/>
      <c r="B396" s="247">
        <v>2237</v>
      </c>
      <c r="C396" s="247">
        <v>6.4014827429577495E-2</v>
      </c>
      <c r="D396" s="247" t="s">
        <v>323</v>
      </c>
      <c r="E396" s="247">
        <v>4.43</v>
      </c>
      <c r="F396" s="247">
        <v>0</v>
      </c>
      <c r="G396" s="2"/>
      <c r="H396" s="2"/>
      <c r="I396" s="2"/>
      <c r="J396" s="247" t="s">
        <v>741</v>
      </c>
      <c r="K396" s="247">
        <v>0.21359022195928801</v>
      </c>
      <c r="L396" s="247" t="s">
        <v>323</v>
      </c>
      <c r="M396" s="288">
        <v>0.28475</v>
      </c>
      <c r="N396" s="247">
        <v>0</v>
      </c>
      <c r="O396" s="2"/>
      <c r="P396" s="2"/>
    </row>
    <row r="397" spans="1:16" x14ac:dyDescent="0.2">
      <c r="A397" s="2"/>
      <c r="B397" s="247">
        <v>3638</v>
      </c>
      <c r="C397" s="247">
        <v>6.43743627323944E-2</v>
      </c>
      <c r="D397" s="247" t="s">
        <v>323</v>
      </c>
      <c r="E397" s="247">
        <v>1.63</v>
      </c>
      <c r="F397" s="247">
        <v>1</v>
      </c>
      <c r="G397" s="2"/>
      <c r="H397" s="2"/>
      <c r="I397" s="2"/>
      <c r="J397" s="247" t="s">
        <v>742</v>
      </c>
      <c r="K397" s="247">
        <v>0.214258428193384</v>
      </c>
      <c r="L397" s="247" t="s">
        <v>323</v>
      </c>
      <c r="M397" s="288">
        <v>7.6666666999999994E-2</v>
      </c>
      <c r="N397" s="247">
        <v>0</v>
      </c>
      <c r="O397" s="2"/>
      <c r="P397" s="2"/>
    </row>
    <row r="398" spans="1:16" x14ac:dyDescent="0.2">
      <c r="A398" s="2"/>
      <c r="B398" s="247">
        <v>2919</v>
      </c>
      <c r="C398" s="247">
        <v>6.5821190401408394E-2</v>
      </c>
      <c r="D398" s="247" t="s">
        <v>323</v>
      </c>
      <c r="E398" s="247">
        <v>9.35</v>
      </c>
      <c r="F398" s="247">
        <v>0</v>
      </c>
      <c r="G398" s="2"/>
      <c r="H398" s="2"/>
      <c r="I398" s="2"/>
      <c r="J398" s="247" t="s">
        <v>743</v>
      </c>
      <c r="K398" s="247">
        <v>0.21509100643765899</v>
      </c>
      <c r="L398" s="247" t="s">
        <v>323</v>
      </c>
      <c r="M398" s="288">
        <v>3.693333333</v>
      </c>
      <c r="N398" s="247">
        <v>0</v>
      </c>
      <c r="O398" s="2"/>
      <c r="P398" s="2"/>
    </row>
    <row r="399" spans="1:16" x14ac:dyDescent="0.2">
      <c r="A399" s="2"/>
      <c r="B399" s="247">
        <v>3892</v>
      </c>
      <c r="C399" s="247">
        <v>6.8616862422535202E-2</v>
      </c>
      <c r="D399" s="247" t="s">
        <v>323</v>
      </c>
      <c r="E399" s="247">
        <v>1.69</v>
      </c>
      <c r="F399" s="247">
        <v>0</v>
      </c>
      <c r="G399" s="2"/>
      <c r="H399" s="2"/>
      <c r="I399" s="2"/>
      <c r="J399" s="247" t="s">
        <v>744</v>
      </c>
      <c r="K399" s="247">
        <v>0.215575589262087</v>
      </c>
      <c r="L399" s="247" t="s">
        <v>323</v>
      </c>
      <c r="M399" s="288">
        <v>2.8555833329999998</v>
      </c>
      <c r="N399" s="247">
        <v>0</v>
      </c>
      <c r="O399" s="2"/>
      <c r="P399" s="2"/>
    </row>
    <row r="400" spans="1:16" x14ac:dyDescent="0.2">
      <c r="A400" s="2"/>
      <c r="B400" s="247">
        <v>2242</v>
      </c>
      <c r="C400" s="247">
        <v>6.8734855281690099E-2</v>
      </c>
      <c r="D400" s="247" t="s">
        <v>323</v>
      </c>
      <c r="E400" s="247">
        <v>3.02</v>
      </c>
      <c r="F400" s="247">
        <v>0</v>
      </c>
      <c r="G400" s="2"/>
      <c r="H400" s="2"/>
      <c r="I400" s="2"/>
      <c r="J400" s="247" t="s">
        <v>745</v>
      </c>
      <c r="K400" s="247">
        <v>0.22032626826971999</v>
      </c>
      <c r="L400" s="247" t="s">
        <v>323</v>
      </c>
      <c r="M400" s="288">
        <v>6.4558333330000002</v>
      </c>
      <c r="N400" s="247">
        <v>0</v>
      </c>
      <c r="O400" s="2"/>
      <c r="P400" s="2"/>
    </row>
    <row r="401" spans="1:16" x14ac:dyDescent="0.2">
      <c r="A401" s="2"/>
      <c r="B401" s="247">
        <v>2678</v>
      </c>
      <c r="C401" s="247">
        <v>6.8977201119718307E-2</v>
      </c>
      <c r="D401" s="247" t="s">
        <v>323</v>
      </c>
      <c r="E401" s="247">
        <v>3.01</v>
      </c>
      <c r="F401" s="247">
        <v>0</v>
      </c>
      <c r="G401" s="2"/>
      <c r="H401" s="2"/>
      <c r="I401" s="2"/>
      <c r="J401" s="247" t="s">
        <v>746</v>
      </c>
      <c r="K401" s="247">
        <v>0.22633819043257</v>
      </c>
      <c r="L401" s="247" t="s">
        <v>323</v>
      </c>
      <c r="M401" s="288">
        <v>1.338833333</v>
      </c>
      <c r="N401" s="247">
        <v>1</v>
      </c>
      <c r="O401" s="2"/>
      <c r="P401" s="2"/>
    </row>
    <row r="402" spans="1:16" x14ac:dyDescent="0.2">
      <c r="A402" s="2"/>
      <c r="B402" s="247">
        <v>3717</v>
      </c>
      <c r="C402" s="247">
        <v>6.9495425556338003E-2</v>
      </c>
      <c r="D402" s="247" t="s">
        <v>323</v>
      </c>
      <c r="E402" s="247">
        <v>2.2000000000000002</v>
      </c>
      <c r="F402" s="247">
        <v>0</v>
      </c>
      <c r="G402" s="2"/>
      <c r="H402" s="2"/>
      <c r="I402" s="2"/>
      <c r="J402" s="247" t="s">
        <v>747</v>
      </c>
      <c r="K402" s="247">
        <v>0.23016063305343501</v>
      </c>
      <c r="L402" s="247" t="s">
        <v>323</v>
      </c>
      <c r="M402" s="288">
        <v>2.458583333</v>
      </c>
      <c r="N402" s="247">
        <v>0</v>
      </c>
      <c r="O402" s="2"/>
      <c r="P402" s="2"/>
    </row>
    <row r="403" spans="1:16" x14ac:dyDescent="0.2">
      <c r="A403" s="2"/>
      <c r="B403" s="247">
        <v>2483</v>
      </c>
      <c r="C403" s="247">
        <v>7.2098392521126806E-2</v>
      </c>
      <c r="D403" s="247" t="s">
        <v>323</v>
      </c>
      <c r="E403" s="247">
        <v>0.5</v>
      </c>
      <c r="F403" s="247">
        <v>1</v>
      </c>
      <c r="G403" s="2"/>
      <c r="H403" s="2"/>
      <c r="I403" s="2"/>
      <c r="J403" s="247" t="s">
        <v>748</v>
      </c>
      <c r="K403" s="247">
        <v>0.23098382936386799</v>
      </c>
      <c r="L403" s="247" t="s">
        <v>323</v>
      </c>
      <c r="M403" s="288">
        <v>2.8473333329999999</v>
      </c>
      <c r="N403" s="247">
        <v>1</v>
      </c>
      <c r="O403" s="2"/>
      <c r="P403" s="2"/>
    </row>
    <row r="404" spans="1:16" x14ac:dyDescent="0.2">
      <c r="A404" s="2"/>
      <c r="B404" s="247">
        <v>2072</v>
      </c>
      <c r="C404" s="247">
        <v>7.2265943683098605E-2</v>
      </c>
      <c r="D404" s="247" t="s">
        <v>323</v>
      </c>
      <c r="E404" s="247">
        <v>0.63</v>
      </c>
      <c r="F404" s="247">
        <v>0</v>
      </c>
      <c r="G404" s="2"/>
      <c r="H404" s="2"/>
      <c r="I404" s="2"/>
      <c r="J404" s="247" t="s">
        <v>749</v>
      </c>
      <c r="K404" s="247">
        <v>0.233981568066158</v>
      </c>
      <c r="L404" s="247" t="s">
        <v>323</v>
      </c>
      <c r="M404" s="288">
        <v>0.77208333299999998</v>
      </c>
      <c r="N404" s="247">
        <v>1</v>
      </c>
      <c r="O404" s="2"/>
      <c r="P404" s="2"/>
    </row>
    <row r="405" spans="1:16" x14ac:dyDescent="0.2">
      <c r="A405" s="2"/>
      <c r="B405" s="247">
        <v>2156</v>
      </c>
      <c r="C405" s="247">
        <v>7.3202398873239399E-2</v>
      </c>
      <c r="D405" s="247" t="s">
        <v>323</v>
      </c>
      <c r="E405" s="247">
        <v>1.93</v>
      </c>
      <c r="F405" s="247">
        <v>0</v>
      </c>
      <c r="G405" s="2"/>
      <c r="H405" s="2"/>
      <c r="I405" s="2"/>
      <c r="J405" s="247" t="s">
        <v>750</v>
      </c>
      <c r="K405" s="247">
        <v>0.235544580788804</v>
      </c>
      <c r="L405" s="247" t="s">
        <v>323</v>
      </c>
      <c r="M405" s="288">
        <v>1.4045000000000001</v>
      </c>
      <c r="N405" s="247">
        <v>1</v>
      </c>
      <c r="O405" s="2"/>
      <c r="P405" s="2"/>
    </row>
    <row r="406" spans="1:16" x14ac:dyDescent="0.2">
      <c r="A406" s="2"/>
      <c r="B406" s="247">
        <v>3937</v>
      </c>
      <c r="C406" s="247">
        <v>7.4685908880281704E-2</v>
      </c>
      <c r="D406" s="247" t="s">
        <v>323</v>
      </c>
      <c r="E406" s="247">
        <v>0.11</v>
      </c>
      <c r="F406" s="247">
        <v>1</v>
      </c>
      <c r="G406" s="2"/>
      <c r="H406" s="2"/>
      <c r="I406" s="2"/>
      <c r="J406" s="247" t="s">
        <v>751</v>
      </c>
      <c r="K406" s="247">
        <v>0.235611948142494</v>
      </c>
      <c r="L406" s="247" t="s">
        <v>323</v>
      </c>
      <c r="M406" s="288">
        <v>1.9166666999999998E-2</v>
      </c>
      <c r="N406" s="247">
        <v>1</v>
      </c>
      <c r="O406" s="2"/>
      <c r="P406" s="2"/>
    </row>
    <row r="407" spans="1:16" x14ac:dyDescent="0.2">
      <c r="A407" s="2"/>
      <c r="B407" s="247">
        <v>2195</v>
      </c>
      <c r="C407" s="247">
        <v>7.50647481408451E-2</v>
      </c>
      <c r="D407" s="247" t="s">
        <v>323</v>
      </c>
      <c r="E407" s="247">
        <v>6.93</v>
      </c>
      <c r="F407" s="247">
        <v>0</v>
      </c>
      <c r="G407" s="2"/>
      <c r="H407" s="2"/>
      <c r="I407" s="2"/>
      <c r="J407" s="247" t="s">
        <v>752</v>
      </c>
      <c r="K407" s="247">
        <v>0.236483729491094</v>
      </c>
      <c r="L407" s="247" t="s">
        <v>323</v>
      </c>
      <c r="M407" s="288">
        <v>0.19441666699999999</v>
      </c>
      <c r="N407" s="247">
        <v>0</v>
      </c>
      <c r="O407" s="2"/>
      <c r="P407" s="2"/>
    </row>
    <row r="408" spans="1:16" x14ac:dyDescent="0.2">
      <c r="A408" s="2"/>
      <c r="B408" s="247">
        <v>3605</v>
      </c>
      <c r="C408" s="247">
        <v>7.7591693253521096E-2</v>
      </c>
      <c r="D408" s="247" t="s">
        <v>323</v>
      </c>
      <c r="E408" s="247">
        <v>7.22</v>
      </c>
      <c r="F408" s="247">
        <v>0</v>
      </c>
      <c r="G408" s="2"/>
      <c r="H408" s="2"/>
      <c r="I408" s="2"/>
      <c r="J408" s="247" t="s">
        <v>753</v>
      </c>
      <c r="K408" s="247">
        <v>0.240064488804071</v>
      </c>
      <c r="L408" s="247" t="s">
        <v>323</v>
      </c>
      <c r="M408" s="288">
        <v>4.7419166669999999</v>
      </c>
      <c r="N408" s="247">
        <v>0</v>
      </c>
      <c r="O408" s="2"/>
      <c r="P408" s="2"/>
    </row>
    <row r="409" spans="1:16" x14ac:dyDescent="0.2">
      <c r="A409" s="2"/>
      <c r="B409" s="247">
        <v>3500</v>
      </c>
      <c r="C409" s="247">
        <v>7.7757249929577499E-2</v>
      </c>
      <c r="D409" s="247" t="s">
        <v>323</v>
      </c>
      <c r="E409" s="247">
        <v>4.37</v>
      </c>
      <c r="F409" s="247">
        <v>0</v>
      </c>
      <c r="G409" s="2"/>
      <c r="H409" s="2"/>
      <c r="I409" s="2"/>
      <c r="J409" s="247" t="s">
        <v>754</v>
      </c>
      <c r="K409" s="247">
        <v>0.24583501310432601</v>
      </c>
      <c r="L409" s="247" t="s">
        <v>323</v>
      </c>
      <c r="M409" s="288">
        <v>1.4564999999999999</v>
      </c>
      <c r="N409" s="247">
        <v>0</v>
      </c>
      <c r="O409" s="2"/>
      <c r="P409" s="2"/>
    </row>
    <row r="410" spans="1:16" x14ac:dyDescent="0.2">
      <c r="A410" s="2"/>
      <c r="B410" s="247">
        <v>3688</v>
      </c>
      <c r="C410" s="247">
        <v>7.7909336556337999E-2</v>
      </c>
      <c r="D410" s="247" t="s">
        <v>323</v>
      </c>
      <c r="E410" s="247">
        <v>6.13</v>
      </c>
      <c r="F410" s="247">
        <v>0</v>
      </c>
      <c r="G410" s="2"/>
      <c r="H410" s="2"/>
      <c r="I410" s="2"/>
      <c r="J410" s="247" t="s">
        <v>755</v>
      </c>
      <c r="K410" s="247">
        <v>0.24782156796437699</v>
      </c>
      <c r="L410" s="247" t="s">
        <v>323</v>
      </c>
      <c r="M410" s="288">
        <v>6.5516666670000001</v>
      </c>
      <c r="N410" s="247">
        <v>0</v>
      </c>
      <c r="O410" s="2"/>
      <c r="P410" s="2"/>
    </row>
    <row r="411" spans="1:16" x14ac:dyDescent="0.2">
      <c r="A411" s="2"/>
      <c r="B411" s="247">
        <v>3590</v>
      </c>
      <c r="C411" s="247">
        <v>7.8427576732394394E-2</v>
      </c>
      <c r="D411" s="247" t="s">
        <v>323</v>
      </c>
      <c r="E411" s="247">
        <v>5.69</v>
      </c>
      <c r="F411" s="247">
        <v>1</v>
      </c>
      <c r="G411" s="2"/>
      <c r="H411" s="2"/>
      <c r="I411" s="2"/>
      <c r="J411" s="247" t="s">
        <v>756</v>
      </c>
      <c r="K411" s="247">
        <v>0.25148827870229001</v>
      </c>
      <c r="L411" s="247" t="s">
        <v>323</v>
      </c>
      <c r="M411" s="288">
        <v>4.8404999999999996</v>
      </c>
      <c r="N411" s="247">
        <v>0</v>
      </c>
      <c r="O411" s="2"/>
      <c r="P411" s="2"/>
    </row>
    <row r="412" spans="1:16" x14ac:dyDescent="0.2">
      <c r="A412" s="2"/>
      <c r="B412" s="247">
        <v>2257</v>
      </c>
      <c r="C412" s="247">
        <v>7.8435119880281706E-2</v>
      </c>
      <c r="D412" s="247" t="s">
        <v>323</v>
      </c>
      <c r="E412" s="247">
        <v>3.24</v>
      </c>
      <c r="F412" s="247">
        <v>1</v>
      </c>
      <c r="G412" s="2"/>
      <c r="H412" s="2"/>
      <c r="I412" s="2"/>
      <c r="J412" s="247" t="s">
        <v>757</v>
      </c>
      <c r="K412" s="247">
        <v>0.25239086646310399</v>
      </c>
      <c r="L412" s="247" t="s">
        <v>323</v>
      </c>
      <c r="M412" s="288">
        <v>3.8986666670000001</v>
      </c>
      <c r="N412" s="247">
        <v>1</v>
      </c>
      <c r="O412" s="2"/>
      <c r="P412" s="2"/>
    </row>
    <row r="413" spans="1:16" x14ac:dyDescent="0.2">
      <c r="A413" s="2"/>
      <c r="B413" s="247">
        <v>2824</v>
      </c>
      <c r="C413" s="247">
        <v>8.2675518359154904E-2</v>
      </c>
      <c r="D413" s="247" t="s">
        <v>323</v>
      </c>
      <c r="E413" s="247">
        <v>2.93</v>
      </c>
      <c r="F413" s="247">
        <v>0</v>
      </c>
      <c r="G413" s="2"/>
      <c r="H413" s="2"/>
      <c r="I413" s="2"/>
      <c r="J413" s="247" t="s">
        <v>758</v>
      </c>
      <c r="K413" s="247">
        <v>0.25474556755725197</v>
      </c>
      <c r="L413" s="247" t="s">
        <v>323</v>
      </c>
      <c r="M413" s="288">
        <v>0.96375</v>
      </c>
      <c r="N413" s="247">
        <v>1</v>
      </c>
      <c r="O413" s="2"/>
      <c r="P413" s="2"/>
    </row>
    <row r="414" spans="1:16" x14ac:dyDescent="0.2">
      <c r="A414" s="2"/>
      <c r="B414" s="247">
        <v>3958</v>
      </c>
      <c r="C414" s="247">
        <v>8.4331791591549299E-2</v>
      </c>
      <c r="D414" s="247" t="s">
        <v>323</v>
      </c>
      <c r="E414" s="247">
        <v>8.16</v>
      </c>
      <c r="F414" s="247">
        <v>0</v>
      </c>
      <c r="G414" s="2"/>
      <c r="H414" s="2"/>
      <c r="I414" s="2"/>
      <c r="J414" s="247" t="s">
        <v>759</v>
      </c>
      <c r="K414" s="247">
        <v>0.25743779997455501</v>
      </c>
      <c r="L414" s="247" t="s">
        <v>323</v>
      </c>
      <c r="M414" s="288">
        <v>3.5263333330000002</v>
      </c>
      <c r="N414" s="247">
        <v>0</v>
      </c>
      <c r="O414" s="2"/>
      <c r="P414" s="2"/>
    </row>
    <row r="415" spans="1:16" x14ac:dyDescent="0.2">
      <c r="A415" s="2"/>
      <c r="B415" s="247">
        <v>2239</v>
      </c>
      <c r="C415" s="247">
        <v>8.4535076190140807E-2</v>
      </c>
      <c r="D415" s="247" t="s">
        <v>323</v>
      </c>
      <c r="E415" s="247">
        <v>3.85</v>
      </c>
      <c r="F415" s="247">
        <v>0</v>
      </c>
      <c r="G415" s="2"/>
      <c r="H415" s="2"/>
      <c r="I415" s="2"/>
      <c r="J415" s="247" t="s">
        <v>760</v>
      </c>
      <c r="K415" s="247">
        <v>0.26079016040712499</v>
      </c>
      <c r="L415" s="247" t="s">
        <v>323</v>
      </c>
      <c r="M415" s="288">
        <v>0.80216666700000006</v>
      </c>
      <c r="N415" s="247">
        <v>0</v>
      </c>
      <c r="O415" s="2"/>
      <c r="P415" s="2"/>
    </row>
    <row r="416" spans="1:16" x14ac:dyDescent="0.2">
      <c r="A416" s="2"/>
      <c r="B416" s="247">
        <v>3697</v>
      </c>
      <c r="C416" s="247">
        <v>8.7559622464788697E-2</v>
      </c>
      <c r="D416" s="247" t="s">
        <v>323</v>
      </c>
      <c r="E416" s="247">
        <v>2.83</v>
      </c>
      <c r="F416" s="247">
        <v>0</v>
      </c>
      <c r="G416" s="2"/>
      <c r="H416" s="2"/>
      <c r="I416" s="2"/>
      <c r="J416" s="247" t="s">
        <v>761</v>
      </c>
      <c r="K416" s="247">
        <v>0.268421724936387</v>
      </c>
      <c r="L416" s="247" t="s">
        <v>323</v>
      </c>
      <c r="M416" s="288">
        <v>1.4155</v>
      </c>
      <c r="N416" s="247">
        <v>0</v>
      </c>
      <c r="O416" s="2"/>
      <c r="P416" s="2"/>
    </row>
    <row r="417" spans="1:16" x14ac:dyDescent="0.2">
      <c r="A417" s="2"/>
      <c r="B417" s="247">
        <v>2697</v>
      </c>
      <c r="C417" s="247">
        <v>8.8748644795774601E-2</v>
      </c>
      <c r="D417" s="247" t="s">
        <v>323</v>
      </c>
      <c r="E417" s="247">
        <v>2.76</v>
      </c>
      <c r="F417" s="247">
        <v>0</v>
      </c>
      <c r="G417" s="2"/>
      <c r="H417" s="2"/>
      <c r="I417" s="2"/>
      <c r="J417" s="247" t="s">
        <v>762</v>
      </c>
      <c r="K417" s="247">
        <v>0.26905400473282398</v>
      </c>
      <c r="L417" s="247" t="s">
        <v>323</v>
      </c>
      <c r="M417" s="288">
        <v>1.670083333</v>
      </c>
      <c r="N417" s="247">
        <v>0</v>
      </c>
      <c r="O417" s="2"/>
      <c r="P417" s="2"/>
    </row>
    <row r="418" spans="1:16" x14ac:dyDescent="0.2">
      <c r="A418" s="2"/>
      <c r="B418" s="247">
        <v>3861</v>
      </c>
      <c r="C418" s="247">
        <v>8.9708098197183103E-2</v>
      </c>
      <c r="D418" s="247" t="s">
        <v>323</v>
      </c>
      <c r="E418" s="247">
        <v>3.98</v>
      </c>
      <c r="F418" s="247">
        <v>0</v>
      </c>
      <c r="G418" s="2"/>
      <c r="H418" s="2"/>
      <c r="I418" s="2"/>
      <c r="J418" s="247" t="s">
        <v>763</v>
      </c>
      <c r="K418" s="247">
        <v>0.271624359872774</v>
      </c>
      <c r="L418" s="247" t="s">
        <v>323</v>
      </c>
      <c r="M418" s="288">
        <v>3.1156666670000002</v>
      </c>
      <c r="N418" s="247">
        <v>0</v>
      </c>
      <c r="O418" s="2"/>
      <c r="P418" s="2"/>
    </row>
    <row r="419" spans="1:16" x14ac:dyDescent="0.2">
      <c r="A419" s="2"/>
      <c r="B419" s="247">
        <v>3454</v>
      </c>
      <c r="C419" s="247">
        <v>9.1128139478873202E-2</v>
      </c>
      <c r="D419" s="247" t="s">
        <v>323</v>
      </c>
      <c r="E419" s="247">
        <v>1.39</v>
      </c>
      <c r="F419" s="247">
        <v>1</v>
      </c>
      <c r="G419" s="2"/>
      <c r="H419" s="2"/>
      <c r="I419" s="2"/>
      <c r="J419" s="247" t="s">
        <v>764</v>
      </c>
      <c r="K419" s="247">
        <v>0.27326295198473299</v>
      </c>
      <c r="L419" s="247" t="s">
        <v>323</v>
      </c>
      <c r="M419" s="288">
        <v>5.4647500000000004</v>
      </c>
      <c r="N419" s="247">
        <v>0</v>
      </c>
      <c r="O419" s="2"/>
      <c r="P419" s="2"/>
    </row>
    <row r="420" spans="1:16" x14ac:dyDescent="0.2">
      <c r="A420" s="2"/>
      <c r="B420" s="247">
        <v>3496</v>
      </c>
      <c r="C420" s="247">
        <v>9.1629791154929599E-2</v>
      </c>
      <c r="D420" s="247" t="s">
        <v>323</v>
      </c>
      <c r="E420" s="247">
        <v>5.09</v>
      </c>
      <c r="F420" s="247">
        <v>0</v>
      </c>
      <c r="G420" s="2"/>
      <c r="H420" s="2"/>
      <c r="I420" s="2"/>
      <c r="J420" s="247" t="s">
        <v>765</v>
      </c>
      <c r="K420" s="247">
        <v>0.27971036432570001</v>
      </c>
      <c r="L420" s="247" t="s">
        <v>323</v>
      </c>
      <c r="M420" s="288">
        <v>1.2949999999999999</v>
      </c>
      <c r="N420" s="247">
        <v>0</v>
      </c>
      <c r="O420" s="2"/>
      <c r="P420" s="2"/>
    </row>
    <row r="421" spans="1:16" x14ac:dyDescent="0.2">
      <c r="A421" s="2"/>
      <c r="B421" s="247">
        <v>2241</v>
      </c>
      <c r="C421" s="247">
        <v>9.4480105499999995E-2</v>
      </c>
      <c r="D421" s="247" t="s">
        <v>323</v>
      </c>
      <c r="E421" s="247">
        <v>3.79</v>
      </c>
      <c r="F421" s="247">
        <v>0</v>
      </c>
      <c r="G421" s="2"/>
      <c r="H421" s="2"/>
      <c r="I421" s="2"/>
      <c r="J421" s="247" t="s">
        <v>766</v>
      </c>
      <c r="K421" s="247">
        <v>0.281158018244275</v>
      </c>
      <c r="L421" s="247" t="s">
        <v>323</v>
      </c>
      <c r="M421" s="288">
        <v>1.437333333</v>
      </c>
      <c r="N421" s="247">
        <v>1</v>
      </c>
      <c r="O421" s="2"/>
      <c r="P421" s="2"/>
    </row>
    <row r="422" spans="1:16" x14ac:dyDescent="0.2">
      <c r="A422" s="2"/>
      <c r="B422" s="247">
        <v>3407</v>
      </c>
      <c r="C422" s="247">
        <v>9.4852700014084496E-2</v>
      </c>
      <c r="D422" s="247" t="s">
        <v>323</v>
      </c>
      <c r="E422" s="247">
        <v>5.24</v>
      </c>
      <c r="F422" s="247">
        <v>0</v>
      </c>
      <c r="G422" s="2"/>
      <c r="H422" s="2"/>
      <c r="I422" s="2"/>
      <c r="J422" s="247" t="s">
        <v>767</v>
      </c>
      <c r="K422" s="247">
        <v>0.29003670549618299</v>
      </c>
      <c r="L422" s="247" t="s">
        <v>323</v>
      </c>
      <c r="M422" s="288">
        <v>3.1731666669999998</v>
      </c>
      <c r="N422" s="247">
        <v>0</v>
      </c>
      <c r="O422" s="2"/>
      <c r="P422" s="2"/>
    </row>
    <row r="423" spans="1:16" x14ac:dyDescent="0.2">
      <c r="A423" s="2"/>
      <c r="B423" s="247">
        <v>2812</v>
      </c>
      <c r="C423" s="247">
        <v>9.6250056000000001E-2</v>
      </c>
      <c r="D423" s="247" t="s">
        <v>323</v>
      </c>
      <c r="E423" s="247">
        <v>1.48</v>
      </c>
      <c r="F423" s="247">
        <v>0</v>
      </c>
      <c r="G423" s="2"/>
      <c r="H423" s="2"/>
      <c r="I423" s="2"/>
      <c r="J423" s="247" t="s">
        <v>768</v>
      </c>
      <c r="K423" s="247">
        <v>0.29227730081424902</v>
      </c>
      <c r="L423" s="247" t="s">
        <v>323</v>
      </c>
      <c r="M423" s="288">
        <v>3.3319999999999999</v>
      </c>
      <c r="N423" s="247">
        <v>0</v>
      </c>
      <c r="O423" s="2"/>
      <c r="P423" s="2"/>
    </row>
    <row r="424" spans="1:16" x14ac:dyDescent="0.2">
      <c r="A424" s="2"/>
      <c r="B424" s="247">
        <v>3784</v>
      </c>
      <c r="C424" s="247">
        <v>9.6802068647887304E-2</v>
      </c>
      <c r="D424" s="247" t="s">
        <v>323</v>
      </c>
      <c r="E424" s="247">
        <v>1.66</v>
      </c>
      <c r="F424" s="247">
        <v>1</v>
      </c>
      <c r="G424" s="2"/>
      <c r="H424" s="2"/>
      <c r="I424" s="2"/>
      <c r="J424" s="247" t="s">
        <v>769</v>
      </c>
      <c r="K424" s="247">
        <v>0.292622753994911</v>
      </c>
      <c r="L424" s="247" t="s">
        <v>323</v>
      </c>
      <c r="M424" s="288">
        <v>2.510583333</v>
      </c>
      <c r="N424" s="247">
        <v>0</v>
      </c>
      <c r="O424" s="2"/>
      <c r="P424" s="2"/>
    </row>
    <row r="425" spans="1:16" x14ac:dyDescent="0.2">
      <c r="A425" s="2"/>
      <c r="B425" s="247">
        <v>3913</v>
      </c>
      <c r="C425" s="247">
        <v>9.6982111471831001E-2</v>
      </c>
      <c r="D425" s="247" t="s">
        <v>323</v>
      </c>
      <c r="E425" s="247">
        <v>1.94</v>
      </c>
      <c r="F425" s="247">
        <v>1</v>
      </c>
      <c r="G425" s="2"/>
      <c r="H425" s="2"/>
      <c r="I425" s="2"/>
      <c r="J425" s="247" t="s">
        <v>770</v>
      </c>
      <c r="K425" s="247">
        <v>0.29280717969465597</v>
      </c>
      <c r="L425" s="247" t="s">
        <v>323</v>
      </c>
      <c r="M425" s="288">
        <v>1.984916667</v>
      </c>
      <c r="N425" s="247">
        <v>1</v>
      </c>
      <c r="O425" s="2"/>
      <c r="P425" s="2"/>
    </row>
    <row r="426" spans="1:16" x14ac:dyDescent="0.2">
      <c r="A426" s="2"/>
      <c r="B426" s="247">
        <v>2153</v>
      </c>
      <c r="C426" s="247">
        <v>9.7245150021126797E-2</v>
      </c>
      <c r="D426" s="247" t="s">
        <v>323</v>
      </c>
      <c r="E426" s="247">
        <v>8.7899999999999991</v>
      </c>
      <c r="F426" s="247">
        <v>0</v>
      </c>
      <c r="G426" s="2"/>
      <c r="H426" s="2"/>
      <c r="I426" s="2"/>
      <c r="J426" s="247" t="s">
        <v>771</v>
      </c>
      <c r="K426" s="247">
        <v>0.29375739890585201</v>
      </c>
      <c r="L426" s="247" t="s">
        <v>323</v>
      </c>
      <c r="M426" s="288">
        <v>6.8336666670000001</v>
      </c>
      <c r="N426" s="247">
        <v>1</v>
      </c>
      <c r="O426" s="2"/>
      <c r="P426" s="2"/>
    </row>
    <row r="427" spans="1:16" x14ac:dyDescent="0.2">
      <c r="A427" s="2"/>
      <c r="B427" s="247">
        <v>2453</v>
      </c>
      <c r="C427" s="247">
        <v>9.8300361704225306E-2</v>
      </c>
      <c r="D427" s="247" t="s">
        <v>323</v>
      </c>
      <c r="E427" s="247">
        <v>1.89</v>
      </c>
      <c r="F427" s="247">
        <v>0</v>
      </c>
      <c r="G427" s="2"/>
      <c r="H427" s="2"/>
      <c r="I427" s="2"/>
      <c r="J427" s="247" t="s">
        <v>772</v>
      </c>
      <c r="K427" s="247">
        <v>0.297119685165394</v>
      </c>
      <c r="L427" s="247" t="s">
        <v>323</v>
      </c>
      <c r="M427" s="288">
        <v>5.1361666670000004</v>
      </c>
      <c r="N427" s="247">
        <v>0</v>
      </c>
      <c r="O427" s="2"/>
      <c r="P427" s="2"/>
    </row>
    <row r="428" spans="1:16" x14ac:dyDescent="0.2">
      <c r="A428" s="2"/>
      <c r="B428" s="247">
        <v>3675</v>
      </c>
      <c r="C428" s="247">
        <v>9.9265834084507107E-2</v>
      </c>
      <c r="D428" s="247" t="s">
        <v>323</v>
      </c>
      <c r="E428" s="247">
        <v>3.48</v>
      </c>
      <c r="F428" s="247">
        <v>0</v>
      </c>
      <c r="G428" s="2"/>
      <c r="H428" s="2"/>
      <c r="I428" s="2"/>
      <c r="J428" s="247" t="s">
        <v>773</v>
      </c>
      <c r="K428" s="247">
        <v>0.29992800305343498</v>
      </c>
      <c r="L428" s="247" t="s">
        <v>323</v>
      </c>
      <c r="M428" s="288">
        <v>2.6365833329999999</v>
      </c>
      <c r="N428" s="247">
        <v>0</v>
      </c>
      <c r="O428" s="2"/>
      <c r="P428" s="2"/>
    </row>
    <row r="429" spans="1:16" x14ac:dyDescent="0.2">
      <c r="A429" s="2"/>
      <c r="B429" s="247">
        <v>2235</v>
      </c>
      <c r="C429" s="247">
        <v>9.9879667126760593E-2</v>
      </c>
      <c r="D429" s="247" t="s">
        <v>323</v>
      </c>
      <c r="E429" s="247">
        <v>5.36</v>
      </c>
      <c r="F429" s="247">
        <v>0</v>
      </c>
      <c r="G429" s="2"/>
      <c r="H429" s="2"/>
      <c r="I429" s="2"/>
      <c r="J429" s="247" t="s">
        <v>774</v>
      </c>
      <c r="K429" s="247">
        <v>0.304090298066158</v>
      </c>
      <c r="L429" s="247" t="s">
        <v>323</v>
      </c>
      <c r="M429" s="288">
        <v>4.7282500000000001</v>
      </c>
      <c r="N429" s="247">
        <v>0</v>
      </c>
      <c r="O429" s="2"/>
      <c r="P429" s="2"/>
    </row>
    <row r="430" spans="1:16" x14ac:dyDescent="0.2">
      <c r="A430" s="2"/>
      <c r="B430" s="247">
        <v>2831</v>
      </c>
      <c r="C430" s="247">
        <v>0.103253384669014</v>
      </c>
      <c r="D430" s="247" t="s">
        <v>323</v>
      </c>
      <c r="E430" s="247">
        <v>2.58</v>
      </c>
      <c r="F430" s="247">
        <v>0</v>
      </c>
      <c r="G430" s="2"/>
      <c r="H430" s="2"/>
      <c r="I430" s="2"/>
      <c r="J430" s="247" t="s">
        <v>775</v>
      </c>
      <c r="K430" s="247">
        <v>0.30883314134860101</v>
      </c>
      <c r="L430" s="247" t="s">
        <v>323</v>
      </c>
      <c r="M430" s="288">
        <v>3.2771666669999999</v>
      </c>
      <c r="N430" s="247">
        <v>0</v>
      </c>
      <c r="O430" s="2"/>
      <c r="P430" s="2"/>
    </row>
    <row r="431" spans="1:16" x14ac:dyDescent="0.2">
      <c r="A431" s="2"/>
      <c r="B431" s="247">
        <v>3582</v>
      </c>
      <c r="C431" s="247">
        <v>0.103896956197183</v>
      </c>
      <c r="D431" s="247" t="s">
        <v>323</v>
      </c>
      <c r="E431" s="247">
        <v>9.32</v>
      </c>
      <c r="F431" s="247">
        <v>1</v>
      </c>
      <c r="G431" s="2"/>
      <c r="H431" s="2"/>
      <c r="I431" s="2"/>
      <c r="J431" s="247" t="s">
        <v>776</v>
      </c>
      <c r="K431" s="247">
        <v>0.31469350414758301</v>
      </c>
      <c r="L431" s="247" t="s">
        <v>323</v>
      </c>
      <c r="M431" s="288">
        <v>8.282</v>
      </c>
      <c r="N431" s="247">
        <v>0</v>
      </c>
      <c r="O431" s="2"/>
      <c r="P431" s="2"/>
    </row>
    <row r="432" spans="1:16" x14ac:dyDescent="0.2">
      <c r="A432" s="2"/>
      <c r="B432" s="247">
        <v>3482</v>
      </c>
      <c r="C432" s="247">
        <v>0.10452023364084501</v>
      </c>
      <c r="D432" s="247" t="s">
        <v>323</v>
      </c>
      <c r="E432" s="247">
        <v>1.91</v>
      </c>
      <c r="F432" s="247">
        <v>0</v>
      </c>
      <c r="G432" s="2"/>
      <c r="H432" s="2"/>
      <c r="I432" s="2"/>
      <c r="J432" s="247" t="s">
        <v>777</v>
      </c>
      <c r="K432" s="247">
        <v>0.31700066145038203</v>
      </c>
      <c r="L432" s="247" t="s">
        <v>323</v>
      </c>
      <c r="M432" s="288">
        <v>5.0787500000000003</v>
      </c>
      <c r="N432" s="247">
        <v>0</v>
      </c>
      <c r="O432" s="2"/>
      <c r="P432" s="2"/>
    </row>
    <row r="433" spans="1:16" x14ac:dyDescent="0.2">
      <c r="A433" s="2"/>
      <c r="B433" s="247">
        <v>3929</v>
      </c>
      <c r="C433" s="247">
        <v>0.105108025711268</v>
      </c>
      <c r="D433" s="247" t="s">
        <v>323</v>
      </c>
      <c r="E433" s="247">
        <v>11.87</v>
      </c>
      <c r="F433" s="247">
        <v>0</v>
      </c>
      <c r="G433" s="2"/>
      <c r="H433" s="2"/>
      <c r="I433" s="2"/>
      <c r="J433" s="247" t="s">
        <v>778</v>
      </c>
      <c r="K433" s="247">
        <v>0.31780049564885499</v>
      </c>
      <c r="L433" s="247" t="s">
        <v>323</v>
      </c>
      <c r="M433" s="288">
        <v>5.6044166669999997</v>
      </c>
      <c r="N433" s="247">
        <v>0</v>
      </c>
      <c r="O433" s="2"/>
      <c r="P433" s="2"/>
    </row>
    <row r="434" spans="1:16" x14ac:dyDescent="0.2">
      <c r="A434" s="2"/>
      <c r="B434" s="247">
        <v>3487</v>
      </c>
      <c r="C434" s="247">
        <v>0.10521376443662001</v>
      </c>
      <c r="D434" s="247" t="s">
        <v>323</v>
      </c>
      <c r="E434" s="247">
        <v>1</v>
      </c>
      <c r="F434" s="247">
        <v>1</v>
      </c>
      <c r="G434" s="2"/>
      <c r="H434" s="2"/>
      <c r="I434" s="2"/>
      <c r="J434" s="247" t="s">
        <v>779</v>
      </c>
      <c r="K434" s="247">
        <v>0.31883318124681898</v>
      </c>
      <c r="L434" s="247" t="s">
        <v>323</v>
      </c>
      <c r="M434" s="288">
        <v>4.6598333329999999</v>
      </c>
      <c r="N434" s="247">
        <v>0</v>
      </c>
      <c r="O434" s="2"/>
      <c r="P434" s="2"/>
    </row>
    <row r="435" spans="1:16" x14ac:dyDescent="0.2">
      <c r="A435" s="2"/>
      <c r="B435" s="247">
        <v>3982</v>
      </c>
      <c r="C435" s="247">
        <v>0.106768316704225</v>
      </c>
      <c r="D435" s="247" t="s">
        <v>323</v>
      </c>
      <c r="E435" s="247">
        <v>0.82</v>
      </c>
      <c r="F435" s="247">
        <v>1</v>
      </c>
      <c r="G435" s="2"/>
      <c r="H435" s="2"/>
      <c r="I435" s="2"/>
      <c r="J435" s="247" t="s">
        <v>780</v>
      </c>
      <c r="K435" s="247">
        <v>0.32045281320610702</v>
      </c>
      <c r="L435" s="247" t="s">
        <v>323</v>
      </c>
      <c r="M435" s="288">
        <v>3.4277500000000001</v>
      </c>
      <c r="N435" s="247">
        <v>0</v>
      </c>
      <c r="O435" s="2"/>
      <c r="P435" s="2"/>
    </row>
    <row r="436" spans="1:16" x14ac:dyDescent="0.2">
      <c r="A436" s="2"/>
      <c r="B436" s="247">
        <v>2079</v>
      </c>
      <c r="C436" s="247">
        <v>0.10678022434506999</v>
      </c>
      <c r="D436" s="247" t="s">
        <v>323</v>
      </c>
      <c r="E436" s="247">
        <v>0.04</v>
      </c>
      <c r="F436" s="247">
        <v>1</v>
      </c>
      <c r="G436" s="2"/>
      <c r="H436" s="2"/>
      <c r="I436" s="2"/>
      <c r="J436" s="247" t="s">
        <v>781</v>
      </c>
      <c r="K436" s="247">
        <v>0.32279689862595401</v>
      </c>
      <c r="L436" s="247" t="s">
        <v>323</v>
      </c>
      <c r="M436" s="288">
        <v>0.60783333299999998</v>
      </c>
      <c r="N436" s="247">
        <v>1</v>
      </c>
      <c r="O436" s="2"/>
      <c r="P436" s="2"/>
    </row>
    <row r="437" spans="1:16" x14ac:dyDescent="0.2">
      <c r="A437" s="2"/>
      <c r="B437" s="247">
        <v>3477</v>
      </c>
      <c r="C437" s="247">
        <v>0.107751685140845</v>
      </c>
      <c r="D437" s="247" t="s">
        <v>323</v>
      </c>
      <c r="E437" s="247">
        <v>2.09</v>
      </c>
      <c r="F437" s="247">
        <v>0</v>
      </c>
      <c r="G437" s="2"/>
      <c r="H437" s="2"/>
      <c r="I437" s="2"/>
      <c r="J437" s="247" t="s">
        <v>782</v>
      </c>
      <c r="K437" s="247">
        <v>0.32357720590330802</v>
      </c>
      <c r="L437" s="247" t="s">
        <v>323</v>
      </c>
      <c r="M437" s="288">
        <v>5.6755833329999996</v>
      </c>
      <c r="N437" s="247">
        <v>0</v>
      </c>
      <c r="O437" s="2"/>
      <c r="P437" s="2"/>
    </row>
    <row r="438" spans="1:16" x14ac:dyDescent="0.2">
      <c r="A438" s="2"/>
      <c r="B438" s="247">
        <v>2867</v>
      </c>
      <c r="C438" s="247">
        <v>0.110561305795775</v>
      </c>
      <c r="D438" s="247" t="s">
        <v>323</v>
      </c>
      <c r="E438" s="247">
        <v>5.74</v>
      </c>
      <c r="F438" s="247">
        <v>0</v>
      </c>
      <c r="G438" s="2"/>
      <c r="H438" s="2"/>
      <c r="I438" s="2"/>
      <c r="J438" s="247" t="s">
        <v>783</v>
      </c>
      <c r="K438" s="247">
        <v>0.32855661679389297</v>
      </c>
      <c r="L438" s="247" t="s">
        <v>323</v>
      </c>
      <c r="M438" s="288">
        <v>1.897333333</v>
      </c>
      <c r="N438" s="247">
        <v>0</v>
      </c>
      <c r="O438" s="2"/>
      <c r="P438" s="2"/>
    </row>
    <row r="439" spans="1:16" x14ac:dyDescent="0.2">
      <c r="A439" s="2"/>
      <c r="B439" s="247">
        <v>2147</v>
      </c>
      <c r="C439" s="247">
        <v>0.11079734403521101</v>
      </c>
      <c r="D439" s="247" t="s">
        <v>323</v>
      </c>
      <c r="E439" s="247">
        <v>0.46</v>
      </c>
      <c r="F439" s="247">
        <v>0</v>
      </c>
      <c r="G439" s="2"/>
      <c r="H439" s="2"/>
      <c r="I439" s="2"/>
      <c r="J439" s="247" t="s">
        <v>784</v>
      </c>
      <c r="K439" s="247">
        <v>0.33573887503816802</v>
      </c>
      <c r="L439" s="247" t="s">
        <v>323</v>
      </c>
      <c r="M439" s="288">
        <v>2.9185833329999999</v>
      </c>
      <c r="N439" s="247">
        <v>0</v>
      </c>
      <c r="O439" s="2"/>
      <c r="P439" s="2"/>
    </row>
    <row r="440" spans="1:16" x14ac:dyDescent="0.2">
      <c r="A440" s="2"/>
      <c r="B440" s="247">
        <v>2459</v>
      </c>
      <c r="C440" s="247">
        <v>0.11111592243662</v>
      </c>
      <c r="D440" s="247" t="s">
        <v>323</v>
      </c>
      <c r="E440" s="247">
        <v>2.6</v>
      </c>
      <c r="F440" s="247">
        <v>0</v>
      </c>
      <c r="G440" s="2"/>
      <c r="H440" s="2"/>
      <c r="I440" s="2"/>
      <c r="J440" s="247" t="s">
        <v>785</v>
      </c>
      <c r="K440" s="247">
        <v>0.335754977251908</v>
      </c>
      <c r="L440" s="247" t="s">
        <v>323</v>
      </c>
      <c r="M440" s="288">
        <v>2.319</v>
      </c>
      <c r="N440" s="247">
        <v>0</v>
      </c>
      <c r="O440" s="2"/>
      <c r="P440" s="2"/>
    </row>
    <row r="441" spans="1:16" x14ac:dyDescent="0.2">
      <c r="A441" s="2"/>
      <c r="B441" s="247">
        <v>2841</v>
      </c>
      <c r="C441" s="247">
        <v>0.112329934816901</v>
      </c>
      <c r="D441" s="247" t="s">
        <v>323</v>
      </c>
      <c r="E441" s="247">
        <v>1.49</v>
      </c>
      <c r="F441" s="247">
        <v>0</v>
      </c>
      <c r="G441" s="2"/>
      <c r="H441" s="2"/>
      <c r="I441" s="2"/>
      <c r="J441" s="247" t="s">
        <v>786</v>
      </c>
      <c r="K441" s="247">
        <v>0.35012961760814199</v>
      </c>
      <c r="L441" s="247" t="s">
        <v>323</v>
      </c>
      <c r="M441" s="288">
        <v>1.8480833329999999</v>
      </c>
      <c r="N441" s="247">
        <v>1</v>
      </c>
      <c r="O441" s="2"/>
      <c r="P441" s="2"/>
    </row>
    <row r="442" spans="1:16" x14ac:dyDescent="0.2">
      <c r="A442" s="2"/>
      <c r="B442" s="247">
        <v>2821</v>
      </c>
      <c r="C442" s="247">
        <v>0.112944736683099</v>
      </c>
      <c r="D442" s="247" t="s">
        <v>323</v>
      </c>
      <c r="E442" s="247">
        <v>2.76</v>
      </c>
      <c r="F442" s="247">
        <v>0</v>
      </c>
      <c r="G442" s="2"/>
      <c r="H442" s="2"/>
      <c r="I442" s="2"/>
      <c r="J442" s="247" t="s">
        <v>787</v>
      </c>
      <c r="K442" s="247">
        <v>0.35302476109414799</v>
      </c>
      <c r="L442" s="247" t="s">
        <v>323</v>
      </c>
      <c r="M442" s="288">
        <v>0.54758333299999995</v>
      </c>
      <c r="N442" s="247">
        <v>0</v>
      </c>
      <c r="O442" s="2"/>
      <c r="P442" s="2"/>
    </row>
    <row r="443" spans="1:16" x14ac:dyDescent="0.2">
      <c r="A443" s="2"/>
      <c r="B443" s="247">
        <v>689</v>
      </c>
      <c r="C443" s="247">
        <v>0.113939565042254</v>
      </c>
      <c r="D443" s="247" t="s">
        <v>323</v>
      </c>
      <c r="E443" s="247">
        <v>2.29</v>
      </c>
      <c r="F443" s="247">
        <v>0</v>
      </c>
      <c r="G443" s="2"/>
      <c r="H443" s="2"/>
      <c r="I443" s="2"/>
      <c r="J443" s="247" t="s">
        <v>788</v>
      </c>
      <c r="K443" s="247">
        <v>0.366764083180662</v>
      </c>
      <c r="L443" s="247" t="s">
        <v>323</v>
      </c>
      <c r="M443" s="288">
        <v>1.1033333329999999</v>
      </c>
      <c r="N443" s="247">
        <v>1</v>
      </c>
      <c r="O443" s="2"/>
      <c r="P443" s="2"/>
    </row>
    <row r="444" spans="1:16" x14ac:dyDescent="0.2">
      <c r="A444" s="2"/>
      <c r="B444" s="247">
        <v>2150</v>
      </c>
      <c r="C444" s="247">
        <v>0.11525373780985899</v>
      </c>
      <c r="D444" s="247" t="s">
        <v>323</v>
      </c>
      <c r="E444" s="247">
        <v>1.9</v>
      </c>
      <c r="F444" s="247">
        <v>0</v>
      </c>
      <c r="G444" s="2"/>
      <c r="H444" s="2"/>
      <c r="I444" s="2"/>
      <c r="J444" s="247" t="s">
        <v>789</v>
      </c>
      <c r="K444" s="247">
        <v>0.37266255944020399</v>
      </c>
      <c r="L444" s="247" t="s">
        <v>323</v>
      </c>
      <c r="M444" s="288">
        <v>0.68174999999999997</v>
      </c>
      <c r="N444" s="247">
        <v>1</v>
      </c>
      <c r="O444" s="2"/>
      <c r="P444" s="2"/>
    </row>
    <row r="445" spans="1:16" x14ac:dyDescent="0.2">
      <c r="A445" s="2"/>
      <c r="B445" s="247">
        <v>2571</v>
      </c>
      <c r="C445" s="247">
        <v>0.11537750180985901</v>
      </c>
      <c r="D445" s="247" t="s">
        <v>323</v>
      </c>
      <c r="E445" s="247">
        <v>4.92</v>
      </c>
      <c r="F445" s="247">
        <v>0</v>
      </c>
      <c r="G445" s="2"/>
      <c r="H445" s="2"/>
      <c r="I445" s="2"/>
      <c r="J445" s="247" t="s">
        <v>790</v>
      </c>
      <c r="K445" s="247">
        <v>0.37346129099236602</v>
      </c>
      <c r="L445" s="247" t="s">
        <v>323</v>
      </c>
      <c r="M445" s="288">
        <v>1.8645</v>
      </c>
      <c r="N445" s="247">
        <v>0</v>
      </c>
      <c r="O445" s="2"/>
      <c r="P445" s="2"/>
    </row>
    <row r="446" spans="1:16" x14ac:dyDescent="0.2">
      <c r="A446" s="2"/>
      <c r="B446" s="247">
        <v>3964</v>
      </c>
      <c r="C446" s="247">
        <v>0.115757808267606</v>
      </c>
      <c r="D446" s="247" t="s">
        <v>323</v>
      </c>
      <c r="E446" s="247">
        <v>0.39</v>
      </c>
      <c r="F446" s="247">
        <v>1</v>
      </c>
      <c r="G446" s="2"/>
      <c r="H446" s="2"/>
      <c r="I446" s="2"/>
      <c r="J446" s="247" t="s">
        <v>791</v>
      </c>
      <c r="K446" s="247">
        <v>0.38914736015267198</v>
      </c>
      <c r="L446" s="247" t="s">
        <v>323</v>
      </c>
      <c r="M446" s="288">
        <v>4.4106666670000001</v>
      </c>
      <c r="N446" s="247">
        <v>0</v>
      </c>
      <c r="O446" s="2"/>
      <c r="P446" s="2"/>
    </row>
    <row r="447" spans="1:16" x14ac:dyDescent="0.2">
      <c r="A447" s="2"/>
      <c r="B447" s="247">
        <v>3484</v>
      </c>
      <c r="C447" s="247">
        <v>0.11627687093661999</v>
      </c>
      <c r="D447" s="247" t="s">
        <v>323</v>
      </c>
      <c r="E447" s="247">
        <v>1.8</v>
      </c>
      <c r="F447" s="247">
        <v>0</v>
      </c>
      <c r="G447" s="2"/>
      <c r="H447" s="2"/>
      <c r="I447" s="2"/>
      <c r="J447" s="247" t="s">
        <v>792</v>
      </c>
      <c r="K447" s="247">
        <v>0.39838957521628499</v>
      </c>
      <c r="L447" s="247" t="s">
        <v>323</v>
      </c>
      <c r="M447" s="288">
        <v>1.475666667</v>
      </c>
      <c r="N447" s="247">
        <v>0</v>
      </c>
      <c r="O447" s="2"/>
      <c r="P447" s="2"/>
    </row>
    <row r="448" spans="1:16" x14ac:dyDescent="0.2">
      <c r="A448" s="2"/>
      <c r="B448" s="247">
        <v>3609</v>
      </c>
      <c r="C448" s="247">
        <v>0.116442361556338</v>
      </c>
      <c r="D448" s="247" t="s">
        <v>323</v>
      </c>
      <c r="E448" s="247">
        <v>7.65</v>
      </c>
      <c r="F448" s="247">
        <v>0</v>
      </c>
      <c r="G448" s="2"/>
      <c r="H448" s="2"/>
      <c r="I448" s="2"/>
      <c r="J448" s="247" t="s">
        <v>793</v>
      </c>
      <c r="K448" s="247">
        <v>0.40795577796437699</v>
      </c>
      <c r="L448" s="247" t="s">
        <v>323</v>
      </c>
      <c r="M448" s="288">
        <v>3.006166667</v>
      </c>
      <c r="N448" s="247">
        <v>0</v>
      </c>
      <c r="O448" s="2"/>
      <c r="P448" s="2"/>
    </row>
    <row r="449" spans="1:16" x14ac:dyDescent="0.2">
      <c r="A449" s="2"/>
      <c r="B449" s="247">
        <v>683</v>
      </c>
      <c r="C449" s="247">
        <v>0.1185477875</v>
      </c>
      <c r="D449" s="247" t="s">
        <v>323</v>
      </c>
      <c r="E449" s="247">
        <v>2.62</v>
      </c>
      <c r="F449" s="247">
        <v>0</v>
      </c>
      <c r="G449" s="2"/>
      <c r="H449" s="2"/>
      <c r="I449" s="2"/>
      <c r="J449" s="247" t="s">
        <v>794</v>
      </c>
      <c r="K449" s="247">
        <v>0.415869017735369</v>
      </c>
      <c r="L449" s="247" t="s">
        <v>323</v>
      </c>
      <c r="M449" s="288">
        <v>8.3723333330000003</v>
      </c>
      <c r="N449" s="247">
        <v>0</v>
      </c>
      <c r="O449" s="2"/>
      <c r="P449" s="2"/>
    </row>
    <row r="450" spans="1:16" x14ac:dyDescent="0.2">
      <c r="A450" s="2"/>
      <c r="B450" s="247">
        <v>2687</v>
      </c>
      <c r="C450" s="247">
        <v>0.11858129715493</v>
      </c>
      <c r="D450" s="247" t="s">
        <v>323</v>
      </c>
      <c r="E450" s="247">
        <v>2.85</v>
      </c>
      <c r="F450" s="247">
        <v>0</v>
      </c>
      <c r="G450" s="2"/>
      <c r="H450" s="2"/>
      <c r="I450" s="2"/>
      <c r="J450" s="247" t="s">
        <v>795</v>
      </c>
      <c r="K450" s="247">
        <v>0.41640150844783702</v>
      </c>
      <c r="L450" s="247" t="s">
        <v>323</v>
      </c>
      <c r="M450" s="288">
        <v>1.5633333330000001</v>
      </c>
      <c r="N450" s="247">
        <v>0</v>
      </c>
      <c r="O450" s="2"/>
      <c r="P450" s="2"/>
    </row>
    <row r="451" spans="1:16" x14ac:dyDescent="0.2">
      <c r="A451" s="2"/>
      <c r="B451" s="247">
        <v>3456</v>
      </c>
      <c r="C451" s="247">
        <v>0.118620784978873</v>
      </c>
      <c r="D451" s="247" t="s">
        <v>323</v>
      </c>
      <c r="E451" s="247">
        <v>4.8499999999999996</v>
      </c>
      <c r="F451" s="247">
        <v>0</v>
      </c>
      <c r="G451" s="2"/>
      <c r="H451" s="2"/>
      <c r="I451" s="2"/>
      <c r="J451" s="247" t="s">
        <v>796</v>
      </c>
      <c r="K451" s="247">
        <v>0.42335990681933799</v>
      </c>
      <c r="L451" s="247" t="s">
        <v>323</v>
      </c>
      <c r="M451" s="288">
        <v>2.4202499999999998</v>
      </c>
      <c r="N451" s="247">
        <v>0</v>
      </c>
      <c r="O451" s="2"/>
      <c r="P451" s="2"/>
    </row>
    <row r="452" spans="1:16" x14ac:dyDescent="0.2">
      <c r="A452" s="2"/>
      <c r="B452" s="247">
        <v>3918</v>
      </c>
      <c r="C452" s="247">
        <v>0.119310956077465</v>
      </c>
      <c r="D452" s="247" t="s">
        <v>323</v>
      </c>
      <c r="E452" s="247">
        <v>0.18</v>
      </c>
      <c r="F452" s="247">
        <v>1</v>
      </c>
      <c r="G452" s="2"/>
      <c r="H452" s="2"/>
      <c r="I452" s="2"/>
      <c r="J452" s="247" t="s">
        <v>797</v>
      </c>
      <c r="K452" s="247">
        <v>0.42665162811704799</v>
      </c>
      <c r="L452" s="247" t="s">
        <v>323</v>
      </c>
      <c r="M452" s="288">
        <v>6.2204166670000003</v>
      </c>
      <c r="N452" s="247">
        <v>0</v>
      </c>
      <c r="O452" s="2"/>
      <c r="P452" s="2"/>
    </row>
    <row r="453" spans="1:16" x14ac:dyDescent="0.2">
      <c r="A453" s="2"/>
      <c r="B453" s="247">
        <v>2769</v>
      </c>
      <c r="C453" s="247">
        <v>0.11939920102816901</v>
      </c>
      <c r="D453" s="247" t="s">
        <v>323</v>
      </c>
      <c r="E453" s="247">
        <v>0.36</v>
      </c>
      <c r="F453" s="247">
        <v>1</v>
      </c>
      <c r="G453" s="2"/>
      <c r="H453" s="2"/>
      <c r="I453" s="2"/>
      <c r="J453" s="247" t="s">
        <v>798</v>
      </c>
      <c r="K453" s="247">
        <v>0.429277465572519</v>
      </c>
      <c r="L453" s="247" t="s">
        <v>323</v>
      </c>
      <c r="M453" s="288">
        <v>7.2771666670000004</v>
      </c>
      <c r="N453" s="247">
        <v>1</v>
      </c>
      <c r="O453" s="2"/>
      <c r="P453" s="2"/>
    </row>
    <row r="454" spans="1:16" x14ac:dyDescent="0.2">
      <c r="A454" s="2"/>
      <c r="B454" s="247">
        <v>2597</v>
      </c>
      <c r="C454" s="247">
        <v>0.11953673514084499</v>
      </c>
      <c r="D454" s="247" t="s">
        <v>323</v>
      </c>
      <c r="E454" s="247">
        <v>0.9</v>
      </c>
      <c r="F454" s="247">
        <v>1</v>
      </c>
      <c r="G454" s="2"/>
      <c r="H454" s="2"/>
      <c r="I454" s="2"/>
      <c r="J454" s="247" t="s">
        <v>799</v>
      </c>
      <c r="K454" s="247">
        <v>0.43590970170483501</v>
      </c>
      <c r="L454" s="247" t="s">
        <v>323</v>
      </c>
      <c r="M454" s="288">
        <v>1.8453333329999999</v>
      </c>
      <c r="N454" s="247">
        <v>0</v>
      </c>
      <c r="O454" s="2"/>
      <c r="P454" s="2"/>
    </row>
    <row r="455" spans="1:16" x14ac:dyDescent="0.2">
      <c r="A455" s="2"/>
      <c r="B455" s="247">
        <v>3704</v>
      </c>
      <c r="C455" s="247">
        <v>0.12087606809154899</v>
      </c>
      <c r="D455" s="247" t="s">
        <v>323</v>
      </c>
      <c r="E455" s="247">
        <v>3.03</v>
      </c>
      <c r="F455" s="247">
        <v>0</v>
      </c>
      <c r="G455" s="2"/>
      <c r="H455" s="2"/>
      <c r="I455" s="2"/>
      <c r="J455" s="247" t="s">
        <v>800</v>
      </c>
      <c r="K455" s="247">
        <v>0.44808353900763398</v>
      </c>
      <c r="L455" s="247" t="s">
        <v>323</v>
      </c>
      <c r="M455" s="288">
        <v>0.77208333299999998</v>
      </c>
      <c r="N455" s="247">
        <v>0</v>
      </c>
      <c r="O455" s="2"/>
      <c r="P455" s="2"/>
    </row>
    <row r="456" spans="1:16" x14ac:dyDescent="0.2">
      <c r="A456" s="2"/>
      <c r="B456" s="247">
        <v>3867</v>
      </c>
      <c r="C456" s="247">
        <v>0.12314607914084499</v>
      </c>
      <c r="D456" s="247" t="s">
        <v>323</v>
      </c>
      <c r="E456" s="247">
        <v>3.85</v>
      </c>
      <c r="F456" s="247">
        <v>0</v>
      </c>
      <c r="G456" s="2"/>
      <c r="H456" s="2"/>
      <c r="I456" s="2"/>
      <c r="J456" s="247" t="s">
        <v>801</v>
      </c>
      <c r="K456" s="247">
        <v>0.44823860816793898</v>
      </c>
      <c r="L456" s="247" t="s">
        <v>323</v>
      </c>
      <c r="M456" s="288">
        <v>2.1245833329999999</v>
      </c>
      <c r="N456" s="247">
        <v>0</v>
      </c>
      <c r="O456" s="2"/>
      <c r="P456" s="2"/>
    </row>
    <row r="457" spans="1:16" x14ac:dyDescent="0.2">
      <c r="A457" s="2"/>
      <c r="B457" s="247">
        <v>3455</v>
      </c>
      <c r="C457" s="247">
        <v>0.124674900471831</v>
      </c>
      <c r="D457" s="247" t="s">
        <v>323</v>
      </c>
      <c r="E457" s="247">
        <v>2.72</v>
      </c>
      <c r="F457" s="247">
        <v>0</v>
      </c>
      <c r="G457" s="2"/>
      <c r="H457" s="2"/>
      <c r="I457" s="2"/>
      <c r="J457" s="247" t="s">
        <v>802</v>
      </c>
      <c r="K457" s="247">
        <v>0.44910189412213702</v>
      </c>
      <c r="L457" s="247" t="s">
        <v>323</v>
      </c>
      <c r="M457" s="288">
        <v>1.3442499999999999</v>
      </c>
      <c r="N457" s="247">
        <v>1</v>
      </c>
      <c r="O457" s="2"/>
      <c r="P457" s="2"/>
    </row>
    <row r="458" spans="1:16" x14ac:dyDescent="0.2">
      <c r="A458" s="2"/>
      <c r="B458" s="247">
        <v>2713</v>
      </c>
      <c r="C458" s="247">
        <v>0.12666677500000001</v>
      </c>
      <c r="D458" s="247" t="s">
        <v>323</v>
      </c>
      <c r="E458" s="247">
        <v>1.18</v>
      </c>
      <c r="F458" s="247">
        <v>0</v>
      </c>
      <c r="G458" s="2"/>
      <c r="H458" s="2"/>
      <c r="I458" s="2"/>
      <c r="J458" s="247" t="s">
        <v>803</v>
      </c>
      <c r="K458" s="247">
        <v>0.46912709661577601</v>
      </c>
      <c r="L458" s="247" t="s">
        <v>323</v>
      </c>
      <c r="M458" s="288">
        <v>2.130083333</v>
      </c>
      <c r="N458" s="247">
        <v>0</v>
      </c>
      <c r="O458" s="2"/>
      <c r="P458" s="2"/>
    </row>
    <row r="459" spans="1:16" x14ac:dyDescent="0.2">
      <c r="A459" s="2"/>
      <c r="B459" s="247">
        <v>3977</v>
      </c>
      <c r="C459" s="247">
        <v>0.12727095934506999</v>
      </c>
      <c r="D459" s="247" t="s">
        <v>323</v>
      </c>
      <c r="E459" s="247">
        <v>7.12</v>
      </c>
      <c r="F459" s="247">
        <v>0</v>
      </c>
      <c r="G459" s="2"/>
      <c r="H459" s="2"/>
      <c r="I459" s="2"/>
      <c r="J459" s="247" t="s">
        <v>804</v>
      </c>
      <c r="K459" s="247">
        <v>0.47018049287531799</v>
      </c>
      <c r="L459" s="247" t="s">
        <v>323</v>
      </c>
      <c r="M459" s="288">
        <v>2.3271666670000002</v>
      </c>
      <c r="N459" s="247">
        <v>0</v>
      </c>
      <c r="O459" s="2"/>
      <c r="P459" s="2"/>
    </row>
    <row r="460" spans="1:16" x14ac:dyDescent="0.2">
      <c r="A460" s="2"/>
      <c r="B460" s="247">
        <v>3817</v>
      </c>
      <c r="C460" s="247">
        <v>0.127411480697183</v>
      </c>
      <c r="D460" s="247" t="s">
        <v>323</v>
      </c>
      <c r="E460" s="247">
        <v>1.78</v>
      </c>
      <c r="F460" s="247">
        <v>0</v>
      </c>
      <c r="G460" s="2"/>
      <c r="H460" s="2"/>
      <c r="I460" s="2"/>
      <c r="J460" s="247" t="s">
        <v>805</v>
      </c>
      <c r="K460" s="247">
        <v>0.47031884776081401</v>
      </c>
      <c r="L460" s="247" t="s">
        <v>323</v>
      </c>
      <c r="M460" s="288">
        <v>2.7488333329999999</v>
      </c>
      <c r="N460" s="247">
        <v>0</v>
      </c>
      <c r="O460" s="2"/>
      <c r="P460" s="2"/>
    </row>
    <row r="461" spans="1:16" x14ac:dyDescent="0.2">
      <c r="A461" s="2"/>
      <c r="B461" s="247">
        <v>3955</v>
      </c>
      <c r="C461" s="247">
        <v>0.130169255542254</v>
      </c>
      <c r="D461" s="247" t="s">
        <v>323</v>
      </c>
      <c r="E461" s="247">
        <v>9.2899999999999991</v>
      </c>
      <c r="F461" s="247">
        <v>0</v>
      </c>
      <c r="G461" s="2"/>
      <c r="H461" s="2"/>
      <c r="I461" s="2"/>
      <c r="J461" s="247" t="s">
        <v>806</v>
      </c>
      <c r="K461" s="247">
        <v>0.471281491526718</v>
      </c>
      <c r="L461" s="247" t="s">
        <v>323</v>
      </c>
      <c r="M461" s="288">
        <v>4.0438333330000003</v>
      </c>
      <c r="N461" s="247">
        <v>0</v>
      </c>
      <c r="O461" s="2"/>
      <c r="P461" s="2"/>
    </row>
    <row r="462" spans="1:16" x14ac:dyDescent="0.2">
      <c r="A462" s="2"/>
      <c r="B462" s="247">
        <v>2664</v>
      </c>
      <c r="C462" s="247">
        <v>0.131518055838028</v>
      </c>
      <c r="D462" s="247" t="s">
        <v>323</v>
      </c>
      <c r="E462" s="247">
        <v>0.54</v>
      </c>
      <c r="F462" s="247">
        <v>1</v>
      </c>
      <c r="G462" s="2"/>
      <c r="H462" s="2"/>
      <c r="I462" s="2"/>
      <c r="J462" s="247" t="s">
        <v>807</v>
      </c>
      <c r="K462" s="247">
        <v>0.47261910394402001</v>
      </c>
      <c r="L462" s="247" t="s">
        <v>323</v>
      </c>
      <c r="M462" s="288">
        <v>2.2614999999999998</v>
      </c>
      <c r="N462" s="247">
        <v>0</v>
      </c>
      <c r="O462" s="2"/>
      <c r="P462" s="2"/>
    </row>
    <row r="463" spans="1:16" x14ac:dyDescent="0.2">
      <c r="A463" s="2"/>
      <c r="B463" s="247">
        <v>3640</v>
      </c>
      <c r="C463" s="247">
        <v>0.13163447666901401</v>
      </c>
      <c r="D463" s="247" t="s">
        <v>323</v>
      </c>
      <c r="E463" s="247">
        <v>6.66</v>
      </c>
      <c r="F463" s="247">
        <v>0</v>
      </c>
      <c r="G463" s="2"/>
      <c r="H463" s="2"/>
      <c r="I463" s="2"/>
      <c r="J463" s="247" t="s">
        <v>808</v>
      </c>
      <c r="K463" s="247">
        <v>0.48328235389313001</v>
      </c>
      <c r="L463" s="247" t="s">
        <v>323</v>
      </c>
      <c r="M463" s="288">
        <v>1.341583333</v>
      </c>
      <c r="N463" s="247">
        <v>1</v>
      </c>
      <c r="O463" s="2"/>
      <c r="P463" s="2"/>
    </row>
    <row r="464" spans="1:16" x14ac:dyDescent="0.2">
      <c r="A464" s="2"/>
      <c r="B464" s="247">
        <v>3979</v>
      </c>
      <c r="C464" s="247">
        <v>0.131911099169014</v>
      </c>
      <c r="D464" s="247" t="s">
        <v>323</v>
      </c>
      <c r="E464" s="247">
        <v>5.41</v>
      </c>
      <c r="F464" s="247">
        <v>1</v>
      </c>
      <c r="G464" s="2"/>
      <c r="H464" s="2"/>
      <c r="I464" s="2"/>
      <c r="J464" s="247" t="s">
        <v>809</v>
      </c>
      <c r="K464" s="247">
        <v>0.51145917572519095</v>
      </c>
      <c r="L464" s="247" t="s">
        <v>323</v>
      </c>
      <c r="M464" s="288">
        <v>3.1731666669999998</v>
      </c>
      <c r="N464" s="247">
        <v>0</v>
      </c>
      <c r="O464" s="2"/>
      <c r="P464" s="2"/>
    </row>
    <row r="465" spans="1:16" x14ac:dyDescent="0.2">
      <c r="A465" s="2"/>
      <c r="B465" s="247">
        <v>2622</v>
      </c>
      <c r="C465" s="247">
        <v>0.13368764163380301</v>
      </c>
      <c r="D465" s="247" t="s">
        <v>323</v>
      </c>
      <c r="E465" s="247">
        <v>3.12</v>
      </c>
      <c r="F465" s="247">
        <v>1</v>
      </c>
      <c r="G465" s="2"/>
      <c r="H465" s="2"/>
      <c r="I465" s="2"/>
      <c r="J465" s="247" t="s">
        <v>810</v>
      </c>
      <c r="K465" s="247">
        <v>0.52214507676844801</v>
      </c>
      <c r="L465" s="247" t="s">
        <v>323</v>
      </c>
      <c r="M465" s="288">
        <v>1.4017500000000001</v>
      </c>
      <c r="N465" s="247">
        <v>0</v>
      </c>
      <c r="O465" s="2"/>
      <c r="P465" s="2"/>
    </row>
    <row r="466" spans="1:16" x14ac:dyDescent="0.2">
      <c r="A466" s="2"/>
      <c r="B466" s="247">
        <v>3628</v>
      </c>
      <c r="C466" s="247">
        <v>0.135810198176056</v>
      </c>
      <c r="D466" s="247" t="s">
        <v>323</v>
      </c>
      <c r="E466" s="247">
        <v>5.17</v>
      </c>
      <c r="F466" s="247">
        <v>0</v>
      </c>
      <c r="G466" s="2"/>
      <c r="H466" s="2"/>
      <c r="I466" s="2"/>
      <c r="J466" s="247" t="s">
        <v>811</v>
      </c>
      <c r="K466" s="247">
        <v>0.52591057725190804</v>
      </c>
      <c r="L466" s="247" t="s">
        <v>323</v>
      </c>
      <c r="M466" s="288">
        <v>0.29841666700000002</v>
      </c>
      <c r="N466" s="247">
        <v>1</v>
      </c>
      <c r="O466" s="2"/>
      <c r="P466" s="2"/>
    </row>
    <row r="467" spans="1:16" x14ac:dyDescent="0.2">
      <c r="A467" s="2"/>
      <c r="B467" s="247">
        <v>2525</v>
      </c>
      <c r="C467" s="247">
        <v>0.13605144430281699</v>
      </c>
      <c r="D467" s="247" t="s">
        <v>323</v>
      </c>
      <c r="E467" s="247">
        <v>5.67</v>
      </c>
      <c r="F467" s="247">
        <v>0</v>
      </c>
      <c r="G467" s="2"/>
      <c r="H467" s="2"/>
      <c r="I467" s="2"/>
      <c r="J467" s="247" t="s">
        <v>812</v>
      </c>
      <c r="K467" s="247">
        <v>0.52889935404580202</v>
      </c>
      <c r="L467" s="247" t="s">
        <v>323</v>
      </c>
      <c r="M467" s="288">
        <v>1.9192499999999999</v>
      </c>
      <c r="N467" s="247">
        <v>1</v>
      </c>
      <c r="O467" s="2"/>
      <c r="P467" s="2"/>
    </row>
    <row r="468" spans="1:16" x14ac:dyDescent="0.2">
      <c r="A468" s="2"/>
      <c r="B468" s="247">
        <v>2624</v>
      </c>
      <c r="C468" s="247">
        <v>0.139423799119718</v>
      </c>
      <c r="D468" s="247" t="s">
        <v>323</v>
      </c>
      <c r="E468" s="247">
        <v>3.99</v>
      </c>
      <c r="F468" s="247">
        <v>0</v>
      </c>
      <c r="G468" s="2"/>
      <c r="H468" s="2"/>
      <c r="I468" s="2"/>
      <c r="J468" s="247" t="s">
        <v>813</v>
      </c>
      <c r="K468" s="247">
        <v>0.57349873335877899</v>
      </c>
      <c r="L468" s="247" t="s">
        <v>323</v>
      </c>
      <c r="M468" s="288">
        <v>2.4504166669999998</v>
      </c>
      <c r="N468" s="247">
        <v>0</v>
      </c>
      <c r="O468" s="2"/>
      <c r="P468" s="2"/>
    </row>
    <row r="469" spans="1:16" x14ac:dyDescent="0.2">
      <c r="A469" s="2"/>
      <c r="B469" s="247">
        <v>3919</v>
      </c>
      <c r="C469" s="247">
        <v>0.13960336715492999</v>
      </c>
      <c r="D469" s="247" t="s">
        <v>323</v>
      </c>
      <c r="E469" s="247">
        <v>6.5</v>
      </c>
      <c r="F469" s="247">
        <v>0</v>
      </c>
      <c r="G469" s="2"/>
      <c r="H469" s="2"/>
      <c r="I469" s="2"/>
      <c r="J469" s="247" t="s">
        <v>814</v>
      </c>
      <c r="K469" s="247">
        <v>0.59386534788804102</v>
      </c>
      <c r="L469" s="247" t="s">
        <v>323</v>
      </c>
      <c r="M469" s="288">
        <v>0.93633333299999999</v>
      </c>
      <c r="N469" s="247">
        <v>1</v>
      </c>
      <c r="O469" s="2"/>
      <c r="P469" s="2"/>
    </row>
    <row r="470" spans="1:16" x14ac:dyDescent="0.2">
      <c r="A470" s="2"/>
      <c r="B470" s="247">
        <v>3985</v>
      </c>
      <c r="C470" s="247">
        <v>0.140737068147887</v>
      </c>
      <c r="D470" s="247" t="s">
        <v>323</v>
      </c>
      <c r="E470" s="247">
        <v>0.08</v>
      </c>
      <c r="F470" s="247">
        <v>1</v>
      </c>
      <c r="G470" s="2"/>
      <c r="H470" s="2"/>
      <c r="I470" s="2"/>
      <c r="J470" s="247" t="s">
        <v>815</v>
      </c>
      <c r="K470" s="247">
        <v>0.60561469865139905</v>
      </c>
      <c r="L470" s="247" t="s">
        <v>323</v>
      </c>
      <c r="M470" s="288">
        <v>4.8952499999999999</v>
      </c>
      <c r="N470" s="247">
        <v>0</v>
      </c>
      <c r="O470" s="2"/>
      <c r="P470" s="2"/>
    </row>
    <row r="471" spans="1:16" x14ac:dyDescent="0.2">
      <c r="A471" s="2"/>
      <c r="B471" s="247">
        <v>3894</v>
      </c>
      <c r="C471" s="247">
        <v>0.14342176338028201</v>
      </c>
      <c r="D471" s="247" t="s">
        <v>323</v>
      </c>
      <c r="E471" s="247">
        <v>0.55000000000000004</v>
      </c>
      <c r="F471" s="247">
        <v>0</v>
      </c>
      <c r="G471" s="2"/>
      <c r="H471" s="2"/>
      <c r="I471" s="2"/>
      <c r="J471" s="247" t="s">
        <v>816</v>
      </c>
      <c r="K471" s="247">
        <v>0.70720195801526697</v>
      </c>
      <c r="L471" s="247" t="s">
        <v>323</v>
      </c>
      <c r="M471" s="288">
        <v>2.1355</v>
      </c>
      <c r="N471" s="247">
        <v>0</v>
      </c>
      <c r="O471" s="2"/>
      <c r="P471" s="2"/>
    </row>
    <row r="472" spans="1:16" x14ac:dyDescent="0.2">
      <c r="A472" s="2"/>
      <c r="B472" s="247">
        <v>2889</v>
      </c>
      <c r="C472" s="247">
        <v>0.145972242690141</v>
      </c>
      <c r="D472" s="247" t="s">
        <v>323</v>
      </c>
      <c r="E472" s="247">
        <v>0.37</v>
      </c>
      <c r="F472" s="247">
        <v>0</v>
      </c>
      <c r="G472" s="2"/>
      <c r="H472" s="2"/>
      <c r="I472" s="2"/>
      <c r="J472" s="247" t="s">
        <v>817</v>
      </c>
      <c r="K472" s="247">
        <v>0.731433641628499</v>
      </c>
      <c r="L472" s="247" t="s">
        <v>323</v>
      </c>
      <c r="M472" s="288">
        <v>2.4065833329999999</v>
      </c>
      <c r="N472" s="247">
        <v>0</v>
      </c>
      <c r="O472" s="2"/>
      <c r="P472" s="2"/>
    </row>
    <row r="473" spans="1:16" x14ac:dyDescent="0.2">
      <c r="A473" s="2"/>
      <c r="B473" s="247">
        <v>3451</v>
      </c>
      <c r="C473" s="247">
        <v>0.14607144447183101</v>
      </c>
      <c r="D473" s="247" t="s">
        <v>323</v>
      </c>
      <c r="E473" s="247">
        <v>3.33</v>
      </c>
      <c r="F473" s="247">
        <v>0</v>
      </c>
      <c r="G473" s="2"/>
      <c r="H473" s="2"/>
      <c r="I473" s="2"/>
      <c r="J473" s="247" t="s">
        <v>818</v>
      </c>
      <c r="K473" s="247">
        <v>0.74073623898218799</v>
      </c>
      <c r="L473" s="247" t="s">
        <v>323</v>
      </c>
      <c r="M473" s="288">
        <v>1.2649166670000001</v>
      </c>
      <c r="N473" s="247">
        <v>0</v>
      </c>
      <c r="O473" s="2"/>
      <c r="P473" s="2"/>
    </row>
    <row r="474" spans="1:16" x14ac:dyDescent="0.2">
      <c r="A474" s="2"/>
      <c r="B474" s="247">
        <v>2647</v>
      </c>
      <c r="C474" s="247">
        <v>0.14652732859154899</v>
      </c>
      <c r="D474" s="247" t="s">
        <v>323</v>
      </c>
      <c r="E474" s="247">
        <v>3.63</v>
      </c>
      <c r="F474" s="247">
        <v>0</v>
      </c>
      <c r="G474" s="2"/>
      <c r="H474" s="2"/>
      <c r="I474" s="2"/>
      <c r="J474" s="247" t="s">
        <v>819</v>
      </c>
      <c r="K474" s="247">
        <v>0.76749046254452902</v>
      </c>
      <c r="L474" s="247" t="s">
        <v>323</v>
      </c>
      <c r="M474" s="288">
        <v>4.9199166669999999</v>
      </c>
      <c r="N474" s="247">
        <v>0</v>
      </c>
      <c r="O474" s="2"/>
      <c r="P474" s="2"/>
    </row>
    <row r="475" spans="1:16" x14ac:dyDescent="0.2">
      <c r="A475" s="2"/>
      <c r="B475" s="247">
        <v>3931</v>
      </c>
      <c r="C475" s="247">
        <v>0.14966702159859199</v>
      </c>
      <c r="D475" s="247" t="s">
        <v>323</v>
      </c>
      <c r="E475" s="247">
        <v>7.93</v>
      </c>
      <c r="F475" s="247">
        <v>0</v>
      </c>
      <c r="G475" s="2"/>
      <c r="H475" s="2"/>
      <c r="I475" s="2"/>
      <c r="J475" s="247" t="s">
        <v>820</v>
      </c>
      <c r="K475" s="247">
        <v>0.80903347111959301</v>
      </c>
      <c r="L475" s="247" t="s">
        <v>323</v>
      </c>
      <c r="M475" s="288">
        <v>3.1759166670000001</v>
      </c>
      <c r="N475" s="247">
        <v>0</v>
      </c>
      <c r="O475" s="2"/>
      <c r="P475" s="2"/>
    </row>
    <row r="476" spans="1:16" x14ac:dyDescent="0.2">
      <c r="A476" s="2"/>
      <c r="B476" s="247">
        <v>3997</v>
      </c>
      <c r="C476" s="247">
        <v>0.15132042090845099</v>
      </c>
      <c r="D476" s="247" t="s">
        <v>323</v>
      </c>
      <c r="E476" s="247">
        <v>5.17</v>
      </c>
      <c r="F476" s="247">
        <v>0</v>
      </c>
      <c r="G476" s="2"/>
      <c r="H476" s="2"/>
      <c r="I476" s="2"/>
      <c r="J476" s="2"/>
      <c r="K476" s="2"/>
      <c r="L476" s="2"/>
      <c r="M476" s="2"/>
      <c r="N476" s="2"/>
      <c r="O476" s="2"/>
      <c r="P476" s="2"/>
    </row>
    <row r="477" spans="1:16" x14ac:dyDescent="0.2">
      <c r="A477" s="2"/>
      <c r="B477" s="247">
        <v>2705</v>
      </c>
      <c r="C477" s="247">
        <v>0.15484896388028199</v>
      </c>
      <c r="D477" s="247" t="s">
        <v>323</v>
      </c>
      <c r="E477" s="247">
        <v>2.35</v>
      </c>
      <c r="F477" s="247">
        <v>0</v>
      </c>
      <c r="G477" s="2"/>
      <c r="H477" s="2"/>
      <c r="I477" s="2"/>
      <c r="J477" s="2"/>
      <c r="K477" s="2"/>
      <c r="L477" s="2"/>
      <c r="M477" s="2"/>
      <c r="N477" s="2"/>
      <c r="O477" s="2"/>
      <c r="P477" s="2"/>
    </row>
    <row r="478" spans="1:16" x14ac:dyDescent="0.2">
      <c r="A478" s="2"/>
      <c r="B478" s="247">
        <v>2279</v>
      </c>
      <c r="C478" s="247">
        <v>0.15542607061267599</v>
      </c>
      <c r="D478" s="247" t="s">
        <v>323</v>
      </c>
      <c r="E478" s="247">
        <v>1.51</v>
      </c>
      <c r="F478" s="247">
        <v>1</v>
      </c>
      <c r="G478" s="2"/>
      <c r="H478" s="2"/>
      <c r="I478" s="2"/>
      <c r="J478" s="2"/>
      <c r="K478" s="2"/>
      <c r="L478" s="2"/>
      <c r="M478" s="2"/>
      <c r="N478" s="2"/>
      <c r="O478" s="2"/>
      <c r="P478" s="2"/>
    </row>
    <row r="479" spans="1:16" x14ac:dyDescent="0.2">
      <c r="A479" s="2"/>
      <c r="B479" s="247">
        <v>2243</v>
      </c>
      <c r="C479" s="247">
        <v>0.15570919744366199</v>
      </c>
      <c r="D479" s="247" t="s">
        <v>323</v>
      </c>
      <c r="E479" s="247">
        <v>3.11</v>
      </c>
      <c r="F479" s="247">
        <v>0</v>
      </c>
      <c r="G479" s="2"/>
      <c r="H479" s="2"/>
      <c r="I479" s="2"/>
      <c r="J479" s="2"/>
      <c r="K479" s="2"/>
      <c r="L479" s="2"/>
      <c r="M479" s="2"/>
      <c r="N479" s="2"/>
      <c r="O479" s="2"/>
      <c r="P479" s="2"/>
    </row>
    <row r="480" spans="1:16" x14ac:dyDescent="0.2">
      <c r="A480" s="2"/>
      <c r="B480" s="247">
        <v>3987</v>
      </c>
      <c r="C480" s="247">
        <v>0.159402797225352</v>
      </c>
      <c r="D480" s="247" t="s">
        <v>323</v>
      </c>
      <c r="E480" s="247">
        <v>2.63</v>
      </c>
      <c r="F480" s="247">
        <v>0</v>
      </c>
      <c r="G480" s="2"/>
      <c r="H480" s="2"/>
      <c r="I480" s="2"/>
      <c r="J480" s="2"/>
      <c r="K480" s="2"/>
      <c r="L480" s="2"/>
      <c r="M480" s="2"/>
      <c r="N480" s="2"/>
      <c r="O480" s="2"/>
      <c r="P480" s="2"/>
    </row>
    <row r="481" spans="1:16" x14ac:dyDescent="0.2">
      <c r="A481" s="2"/>
      <c r="B481" s="247">
        <v>3951</v>
      </c>
      <c r="C481" s="247">
        <v>0.15985783363380299</v>
      </c>
      <c r="D481" s="247" t="s">
        <v>323</v>
      </c>
      <c r="E481" s="247">
        <v>5.0199999999999996</v>
      </c>
      <c r="F481" s="247">
        <v>0</v>
      </c>
      <c r="G481" s="2"/>
      <c r="H481" s="2"/>
      <c r="I481" s="2"/>
      <c r="J481" s="2"/>
      <c r="K481" s="2"/>
      <c r="L481" s="2"/>
      <c r="M481" s="2"/>
      <c r="N481" s="2"/>
      <c r="O481" s="2"/>
      <c r="P481" s="2"/>
    </row>
    <row r="482" spans="1:16" x14ac:dyDescent="0.2">
      <c r="A482" s="2"/>
      <c r="B482" s="247">
        <v>3389</v>
      </c>
      <c r="C482" s="247">
        <v>0.16016737809859199</v>
      </c>
      <c r="D482" s="247" t="s">
        <v>323</v>
      </c>
      <c r="E482" s="247">
        <v>4.7699999999999996</v>
      </c>
      <c r="F482" s="247">
        <v>0</v>
      </c>
      <c r="G482" s="2"/>
      <c r="H482" s="2"/>
      <c r="I482" s="2"/>
      <c r="J482" s="2"/>
      <c r="K482" s="2"/>
      <c r="L482" s="2"/>
      <c r="M482" s="2"/>
      <c r="N482" s="2"/>
      <c r="O482" s="2"/>
      <c r="P482" s="2"/>
    </row>
    <row r="483" spans="1:16" x14ac:dyDescent="0.2">
      <c r="A483" s="2"/>
      <c r="B483" s="247">
        <v>3761</v>
      </c>
      <c r="C483" s="247">
        <v>0.16104968892253499</v>
      </c>
      <c r="D483" s="247" t="s">
        <v>323</v>
      </c>
      <c r="E483" s="247">
        <v>3.27</v>
      </c>
      <c r="F483" s="247">
        <v>0</v>
      </c>
      <c r="G483" s="2"/>
      <c r="H483" s="2"/>
      <c r="I483" s="2"/>
      <c r="J483" s="2"/>
      <c r="K483" s="2"/>
      <c r="L483" s="2"/>
      <c r="M483" s="2"/>
      <c r="N483" s="2"/>
      <c r="O483" s="2"/>
      <c r="P483" s="2"/>
    </row>
    <row r="484" spans="1:16" x14ac:dyDescent="0.2">
      <c r="A484" s="2"/>
      <c r="B484" s="247">
        <v>3731</v>
      </c>
      <c r="C484" s="247">
        <v>0.16352622260563399</v>
      </c>
      <c r="D484" s="247" t="s">
        <v>323</v>
      </c>
      <c r="E484" s="247">
        <v>0.26</v>
      </c>
      <c r="F484" s="247">
        <v>1</v>
      </c>
      <c r="G484" s="2"/>
      <c r="H484" s="2"/>
      <c r="I484" s="2"/>
      <c r="J484" s="2"/>
      <c r="K484" s="2"/>
      <c r="L484" s="2"/>
      <c r="M484" s="2"/>
      <c r="N484" s="2"/>
      <c r="O484" s="2"/>
      <c r="P484" s="2"/>
    </row>
    <row r="485" spans="1:16" x14ac:dyDescent="0.2">
      <c r="A485" s="2"/>
      <c r="B485" s="247">
        <v>3746</v>
      </c>
      <c r="C485" s="247">
        <v>0.16355329828168999</v>
      </c>
      <c r="D485" s="247" t="s">
        <v>323</v>
      </c>
      <c r="E485" s="247">
        <v>1.5</v>
      </c>
      <c r="F485" s="247">
        <v>0</v>
      </c>
      <c r="G485" s="2"/>
      <c r="H485" s="2"/>
      <c r="I485" s="2"/>
      <c r="J485" s="2"/>
      <c r="K485" s="2"/>
      <c r="L485" s="2"/>
      <c r="M485" s="2"/>
      <c r="N485" s="2"/>
      <c r="O485" s="2"/>
      <c r="P485" s="2"/>
    </row>
    <row r="486" spans="1:16" x14ac:dyDescent="0.2">
      <c r="A486" s="2"/>
      <c r="B486" s="247">
        <v>3856</v>
      </c>
      <c r="C486" s="247">
        <v>0.16415785421831</v>
      </c>
      <c r="D486" s="247" t="s">
        <v>323</v>
      </c>
      <c r="E486" s="247">
        <v>5.48</v>
      </c>
      <c r="F486" s="247">
        <v>0</v>
      </c>
      <c r="G486" s="2"/>
      <c r="H486" s="2"/>
      <c r="I486" s="2"/>
      <c r="J486" s="2"/>
      <c r="K486" s="2"/>
      <c r="L486" s="2"/>
      <c r="M486" s="2"/>
      <c r="N486" s="2"/>
      <c r="O486" s="2"/>
      <c r="P486" s="2"/>
    </row>
    <row r="487" spans="1:16" x14ac:dyDescent="0.2">
      <c r="A487" s="2"/>
      <c r="B487" s="247">
        <v>816</v>
      </c>
      <c r="C487" s="247">
        <v>0.165188824746479</v>
      </c>
      <c r="D487" s="247" t="s">
        <v>323</v>
      </c>
      <c r="E487" s="247">
        <v>4.46</v>
      </c>
      <c r="F487" s="247">
        <v>0</v>
      </c>
      <c r="G487" s="2"/>
      <c r="H487" s="2"/>
      <c r="I487" s="2"/>
      <c r="J487" s="2"/>
      <c r="K487" s="2"/>
      <c r="L487" s="2"/>
      <c r="M487" s="2"/>
      <c r="N487" s="2"/>
      <c r="O487" s="2"/>
      <c r="P487" s="2"/>
    </row>
    <row r="488" spans="1:16" x14ac:dyDescent="0.2">
      <c r="A488" s="2"/>
      <c r="B488" s="247">
        <v>3653</v>
      </c>
      <c r="C488" s="247">
        <v>0.168196808725352</v>
      </c>
      <c r="D488" s="247" t="s">
        <v>323</v>
      </c>
      <c r="E488" s="247">
        <v>5.33</v>
      </c>
      <c r="F488" s="247">
        <v>0</v>
      </c>
      <c r="G488" s="2"/>
      <c r="H488" s="2"/>
      <c r="I488" s="2"/>
      <c r="J488" s="2"/>
      <c r="K488" s="2"/>
      <c r="L488" s="2"/>
      <c r="M488" s="2"/>
      <c r="N488" s="2"/>
      <c r="O488" s="2"/>
      <c r="P488" s="2"/>
    </row>
    <row r="489" spans="1:16" x14ac:dyDescent="0.2">
      <c r="A489" s="2"/>
      <c r="B489" s="247">
        <v>3613</v>
      </c>
      <c r="C489" s="247">
        <v>0.168612509830986</v>
      </c>
      <c r="D489" s="247" t="s">
        <v>323</v>
      </c>
      <c r="E489" s="247">
        <v>7.56</v>
      </c>
      <c r="F489" s="247">
        <v>0</v>
      </c>
      <c r="G489" s="2"/>
      <c r="H489" s="2"/>
      <c r="I489" s="2"/>
      <c r="J489" s="2"/>
      <c r="K489" s="2"/>
      <c r="L489" s="2"/>
      <c r="M489" s="2"/>
      <c r="N489" s="2"/>
      <c r="O489" s="2"/>
      <c r="P489" s="2"/>
    </row>
    <row r="490" spans="1:16" x14ac:dyDescent="0.2">
      <c r="A490" s="2"/>
      <c r="B490" s="247">
        <v>800</v>
      </c>
      <c r="C490" s="247">
        <v>0.169173449443662</v>
      </c>
      <c r="D490" s="247" t="s">
        <v>323</v>
      </c>
      <c r="E490" s="247">
        <v>5.63</v>
      </c>
      <c r="F490" s="247">
        <v>0</v>
      </c>
      <c r="G490" s="2"/>
      <c r="H490" s="2"/>
      <c r="I490" s="2"/>
      <c r="J490" s="2"/>
      <c r="K490" s="2"/>
      <c r="L490" s="2"/>
      <c r="M490" s="2"/>
      <c r="N490" s="2"/>
      <c r="O490" s="2"/>
      <c r="P490" s="2"/>
    </row>
    <row r="491" spans="1:16" x14ac:dyDescent="0.2">
      <c r="A491" s="2"/>
      <c r="B491" s="247">
        <v>3666</v>
      </c>
      <c r="C491" s="247">
        <v>0.17513169995070399</v>
      </c>
      <c r="D491" s="247" t="s">
        <v>323</v>
      </c>
      <c r="E491" s="247">
        <v>4.3499999999999996</v>
      </c>
      <c r="F491" s="247">
        <v>0</v>
      </c>
      <c r="G491" s="2"/>
      <c r="H491" s="2"/>
      <c r="I491" s="2"/>
      <c r="J491" s="2"/>
      <c r="K491" s="2"/>
      <c r="L491" s="2"/>
      <c r="M491" s="2"/>
      <c r="N491" s="2"/>
      <c r="O491" s="2"/>
      <c r="P491" s="2"/>
    </row>
    <row r="492" spans="1:16" x14ac:dyDescent="0.2">
      <c r="A492" s="2"/>
      <c r="B492" s="247">
        <v>3891</v>
      </c>
      <c r="C492" s="247">
        <v>0.177818532176056</v>
      </c>
      <c r="D492" s="247" t="s">
        <v>323</v>
      </c>
      <c r="E492" s="247">
        <v>1.83</v>
      </c>
      <c r="F492" s="247">
        <v>0</v>
      </c>
      <c r="G492" s="2"/>
      <c r="H492" s="2"/>
      <c r="I492" s="2"/>
      <c r="J492" s="2"/>
      <c r="K492" s="2"/>
      <c r="L492" s="2"/>
      <c r="M492" s="2"/>
      <c r="N492" s="2"/>
      <c r="O492" s="2"/>
      <c r="P492" s="2"/>
    </row>
    <row r="493" spans="1:16" x14ac:dyDescent="0.2">
      <c r="A493" s="2"/>
      <c r="B493" s="247">
        <v>2767</v>
      </c>
      <c r="C493" s="247">
        <v>0.17861347289436599</v>
      </c>
      <c r="D493" s="247" t="s">
        <v>323</v>
      </c>
      <c r="E493" s="247">
        <v>3.82</v>
      </c>
      <c r="F493" s="247">
        <v>0</v>
      </c>
      <c r="G493" s="2"/>
      <c r="H493" s="2"/>
      <c r="I493" s="2"/>
      <c r="J493" s="2"/>
      <c r="K493" s="2"/>
      <c r="L493" s="2"/>
      <c r="M493" s="2"/>
      <c r="N493" s="2"/>
      <c r="O493" s="2"/>
      <c r="P493" s="2"/>
    </row>
    <row r="494" spans="1:16" x14ac:dyDescent="0.2">
      <c r="A494" s="2"/>
      <c r="B494" s="247">
        <v>2249</v>
      </c>
      <c r="C494" s="247">
        <v>0.179471366739437</v>
      </c>
      <c r="D494" s="247" t="s">
        <v>323</v>
      </c>
      <c r="E494" s="247">
        <v>11.14</v>
      </c>
      <c r="F494" s="247">
        <v>0</v>
      </c>
      <c r="G494" s="2"/>
      <c r="H494" s="2"/>
      <c r="I494" s="2"/>
      <c r="J494" s="2"/>
      <c r="K494" s="2"/>
      <c r="L494" s="2"/>
      <c r="M494" s="2"/>
      <c r="N494" s="2"/>
      <c r="O494" s="2"/>
      <c r="P494" s="2"/>
    </row>
    <row r="495" spans="1:16" x14ac:dyDescent="0.2">
      <c r="A495" s="2"/>
      <c r="B495" s="247">
        <v>3783</v>
      </c>
      <c r="C495" s="247">
        <v>0.17953125024647901</v>
      </c>
      <c r="D495" s="247" t="s">
        <v>323</v>
      </c>
      <c r="E495" s="247">
        <v>2.0299999999999998</v>
      </c>
      <c r="F495" s="247">
        <v>0</v>
      </c>
      <c r="G495" s="2"/>
      <c r="H495" s="2"/>
      <c r="I495" s="2"/>
      <c r="J495" s="2"/>
      <c r="K495" s="2"/>
      <c r="L495" s="2"/>
      <c r="M495" s="2"/>
      <c r="N495" s="2"/>
      <c r="O495" s="2"/>
      <c r="P495" s="2"/>
    </row>
    <row r="496" spans="1:16" x14ac:dyDescent="0.2">
      <c r="A496" s="2"/>
      <c r="B496" s="247">
        <v>3659</v>
      </c>
      <c r="C496" s="247">
        <v>0.18146029250000001</v>
      </c>
      <c r="D496" s="247" t="s">
        <v>323</v>
      </c>
      <c r="E496" s="247">
        <v>4.18</v>
      </c>
      <c r="F496" s="247">
        <v>0</v>
      </c>
      <c r="G496" s="2"/>
      <c r="H496" s="2"/>
      <c r="I496" s="2"/>
      <c r="J496" s="2"/>
      <c r="K496" s="2"/>
      <c r="L496" s="2"/>
      <c r="M496" s="2"/>
      <c r="N496" s="2"/>
      <c r="O496" s="2"/>
      <c r="P496" s="2"/>
    </row>
    <row r="497" spans="1:16" x14ac:dyDescent="0.2">
      <c r="A497" s="2"/>
      <c r="B497" s="247">
        <v>3615</v>
      </c>
      <c r="C497" s="247">
        <v>0.18197304894366201</v>
      </c>
      <c r="D497" s="247" t="s">
        <v>323</v>
      </c>
      <c r="E497" s="247">
        <v>5.91</v>
      </c>
      <c r="F497" s="247">
        <v>1</v>
      </c>
      <c r="G497" s="2"/>
      <c r="H497" s="2"/>
      <c r="I497" s="2"/>
      <c r="J497" s="2"/>
      <c r="K497" s="2"/>
      <c r="L497" s="2"/>
      <c r="M497" s="2"/>
      <c r="N497" s="2"/>
      <c r="O497" s="2"/>
      <c r="P497" s="2"/>
    </row>
    <row r="498" spans="1:16" x14ac:dyDescent="0.2">
      <c r="A498" s="2"/>
      <c r="B498" s="247">
        <v>2837</v>
      </c>
      <c r="C498" s="247">
        <v>0.18267788663380299</v>
      </c>
      <c r="D498" s="247" t="s">
        <v>323</v>
      </c>
      <c r="E498" s="247">
        <v>2.33</v>
      </c>
      <c r="F498" s="247">
        <v>0</v>
      </c>
      <c r="G498" s="2"/>
      <c r="H498" s="2"/>
      <c r="I498" s="2"/>
      <c r="J498" s="2"/>
      <c r="K498" s="2"/>
      <c r="L498" s="2"/>
      <c r="M498" s="2"/>
      <c r="N498" s="2"/>
      <c r="O498" s="2"/>
      <c r="P498" s="2"/>
    </row>
    <row r="499" spans="1:16" x14ac:dyDescent="0.2">
      <c r="A499" s="2"/>
      <c r="B499" s="247">
        <v>2080</v>
      </c>
      <c r="C499" s="247">
        <v>0.18272959405633801</v>
      </c>
      <c r="D499" s="247" t="s">
        <v>323</v>
      </c>
      <c r="E499" s="247">
        <v>1.08</v>
      </c>
      <c r="F499" s="247">
        <v>1</v>
      </c>
      <c r="G499" s="2"/>
      <c r="H499" s="2"/>
      <c r="I499" s="2"/>
      <c r="J499" s="2"/>
      <c r="K499" s="2"/>
      <c r="L499" s="2"/>
      <c r="M499" s="2"/>
      <c r="N499" s="2"/>
      <c r="O499" s="2"/>
      <c r="P499" s="2"/>
    </row>
    <row r="500" spans="1:16" x14ac:dyDescent="0.2">
      <c r="A500" s="2"/>
      <c r="B500" s="247">
        <v>3467</v>
      </c>
      <c r="C500" s="247">
        <v>0.18410327572535201</v>
      </c>
      <c r="D500" s="247" t="s">
        <v>323</v>
      </c>
      <c r="E500" s="247">
        <v>3.05</v>
      </c>
      <c r="F500" s="247">
        <v>0</v>
      </c>
      <c r="G500" s="2"/>
      <c r="H500" s="2"/>
      <c r="I500" s="2"/>
      <c r="J500" s="2"/>
      <c r="K500" s="2"/>
      <c r="L500" s="2"/>
      <c r="M500" s="2"/>
      <c r="N500" s="2"/>
      <c r="O500" s="2"/>
      <c r="P500" s="2"/>
    </row>
    <row r="501" spans="1:16" x14ac:dyDescent="0.2">
      <c r="A501" s="2"/>
      <c r="B501" s="247">
        <v>3886</v>
      </c>
      <c r="C501" s="247">
        <v>0.18490538901408499</v>
      </c>
      <c r="D501" s="247" t="s">
        <v>323</v>
      </c>
      <c r="E501" s="247">
        <v>1.2</v>
      </c>
      <c r="F501" s="247">
        <v>0</v>
      </c>
      <c r="G501" s="2"/>
      <c r="H501" s="2"/>
      <c r="I501" s="2"/>
      <c r="J501" s="2"/>
      <c r="K501" s="2"/>
      <c r="L501" s="2"/>
      <c r="M501" s="2"/>
      <c r="N501" s="2"/>
      <c r="O501" s="2"/>
      <c r="P501" s="2"/>
    </row>
    <row r="502" spans="1:16" x14ac:dyDescent="0.2">
      <c r="A502" s="2"/>
      <c r="B502" s="247">
        <v>3642</v>
      </c>
      <c r="C502" s="247">
        <v>0.18650778808450699</v>
      </c>
      <c r="D502" s="247" t="s">
        <v>323</v>
      </c>
      <c r="E502" s="247">
        <v>2.58</v>
      </c>
      <c r="F502" s="247">
        <v>1</v>
      </c>
      <c r="G502" s="2"/>
      <c r="H502" s="2"/>
      <c r="I502" s="2"/>
      <c r="J502" s="2"/>
      <c r="K502" s="2"/>
      <c r="L502" s="2"/>
      <c r="M502" s="2"/>
      <c r="N502" s="2"/>
      <c r="O502" s="2"/>
      <c r="P502" s="2"/>
    </row>
    <row r="503" spans="1:16" x14ac:dyDescent="0.2">
      <c r="A503" s="2"/>
      <c r="B503" s="247">
        <v>3999</v>
      </c>
      <c r="C503" s="247">
        <v>0.187900054197183</v>
      </c>
      <c r="D503" s="247" t="s">
        <v>323</v>
      </c>
      <c r="E503" s="247">
        <v>2.08</v>
      </c>
      <c r="F503" s="247">
        <v>1</v>
      </c>
      <c r="G503" s="2"/>
      <c r="H503" s="2"/>
      <c r="I503" s="2"/>
      <c r="J503" s="2"/>
      <c r="K503" s="2"/>
      <c r="L503" s="2"/>
      <c r="M503" s="2"/>
      <c r="N503" s="2"/>
      <c r="O503" s="2"/>
      <c r="P503" s="2"/>
    </row>
    <row r="504" spans="1:16" x14ac:dyDescent="0.2">
      <c r="A504" s="2"/>
      <c r="B504" s="247">
        <v>3950</v>
      </c>
      <c r="C504" s="247">
        <v>0.19042952014084499</v>
      </c>
      <c r="D504" s="247" t="s">
        <v>323</v>
      </c>
      <c r="E504" s="247">
        <v>5.0599999999999996</v>
      </c>
      <c r="F504" s="247">
        <v>0</v>
      </c>
      <c r="G504" s="2"/>
      <c r="H504" s="2"/>
      <c r="I504" s="2"/>
      <c r="J504" s="2"/>
      <c r="K504" s="2"/>
      <c r="L504" s="2"/>
      <c r="M504" s="2"/>
      <c r="N504" s="2"/>
      <c r="O504" s="2"/>
      <c r="P504" s="2"/>
    </row>
    <row r="505" spans="1:16" x14ac:dyDescent="0.2">
      <c r="A505" s="2"/>
      <c r="B505" s="247">
        <v>3811</v>
      </c>
      <c r="C505" s="247">
        <v>0.190624830697183</v>
      </c>
      <c r="D505" s="247" t="s">
        <v>323</v>
      </c>
      <c r="E505" s="247">
        <v>10.33</v>
      </c>
      <c r="F505" s="247">
        <v>0</v>
      </c>
      <c r="G505" s="2"/>
      <c r="H505" s="2"/>
      <c r="I505" s="2"/>
      <c r="J505" s="2"/>
      <c r="K505" s="2"/>
      <c r="L505" s="2"/>
      <c r="M505" s="2"/>
      <c r="N505" s="2"/>
      <c r="O505" s="2"/>
      <c r="P505" s="2"/>
    </row>
    <row r="506" spans="1:16" x14ac:dyDescent="0.2">
      <c r="A506" s="2"/>
      <c r="B506" s="247">
        <v>3546</v>
      </c>
      <c r="C506" s="247">
        <v>0.194126623725352</v>
      </c>
      <c r="D506" s="247" t="s">
        <v>323</v>
      </c>
      <c r="E506" s="247">
        <v>7.88</v>
      </c>
      <c r="F506" s="247">
        <v>1</v>
      </c>
      <c r="G506" s="2"/>
      <c r="H506" s="2"/>
      <c r="I506" s="2"/>
      <c r="J506" s="2"/>
      <c r="K506" s="2"/>
      <c r="L506" s="2"/>
      <c r="M506" s="2"/>
      <c r="N506" s="2"/>
      <c r="O506" s="2"/>
      <c r="P506" s="2"/>
    </row>
    <row r="507" spans="1:16" x14ac:dyDescent="0.2">
      <c r="A507" s="2"/>
      <c r="B507" s="247">
        <v>3624</v>
      </c>
      <c r="C507" s="247">
        <v>0.19418610843661999</v>
      </c>
      <c r="D507" s="247" t="s">
        <v>323</v>
      </c>
      <c r="E507" s="247">
        <v>7.31</v>
      </c>
      <c r="F507" s="247">
        <v>0</v>
      </c>
      <c r="G507" s="2"/>
      <c r="H507" s="2"/>
      <c r="I507" s="2"/>
      <c r="J507" s="2"/>
      <c r="K507" s="2"/>
      <c r="L507" s="2"/>
      <c r="M507" s="2"/>
      <c r="N507" s="2"/>
      <c r="O507" s="2"/>
      <c r="P507" s="2"/>
    </row>
    <row r="508" spans="1:16" x14ac:dyDescent="0.2">
      <c r="A508" s="2"/>
      <c r="B508" s="247">
        <v>2642</v>
      </c>
      <c r="C508" s="247">
        <v>0.194668902549296</v>
      </c>
      <c r="D508" s="247" t="s">
        <v>323</v>
      </c>
      <c r="E508" s="247">
        <v>3.73</v>
      </c>
      <c r="F508" s="247">
        <v>0</v>
      </c>
      <c r="G508" s="2"/>
      <c r="H508" s="2"/>
      <c r="I508" s="2"/>
      <c r="J508" s="2"/>
      <c r="K508" s="2"/>
      <c r="L508" s="2"/>
      <c r="M508" s="2"/>
      <c r="N508" s="2"/>
      <c r="O508" s="2"/>
      <c r="P508" s="2"/>
    </row>
    <row r="509" spans="1:16" x14ac:dyDescent="0.2">
      <c r="A509" s="2"/>
      <c r="B509" s="247">
        <v>3764</v>
      </c>
      <c r="C509" s="247">
        <v>0.19506390651408501</v>
      </c>
      <c r="D509" s="247" t="s">
        <v>323</v>
      </c>
      <c r="E509" s="247">
        <v>2.94</v>
      </c>
      <c r="F509" s="247">
        <v>0</v>
      </c>
      <c r="G509" s="2"/>
      <c r="H509" s="2"/>
      <c r="I509" s="2"/>
      <c r="J509" s="2"/>
      <c r="K509" s="2"/>
      <c r="L509" s="2"/>
      <c r="M509" s="2"/>
      <c r="N509" s="2"/>
      <c r="O509" s="2"/>
      <c r="P509" s="2"/>
    </row>
    <row r="510" spans="1:16" x14ac:dyDescent="0.2">
      <c r="A510" s="2"/>
      <c r="B510" s="247">
        <v>2263</v>
      </c>
      <c r="C510" s="247">
        <v>0.19658334684507001</v>
      </c>
      <c r="D510" s="247" t="s">
        <v>323</v>
      </c>
      <c r="E510" s="247">
        <v>0.3</v>
      </c>
      <c r="F510" s="247">
        <v>0</v>
      </c>
      <c r="G510" s="2"/>
      <c r="H510" s="2"/>
      <c r="I510" s="2"/>
      <c r="J510" s="2"/>
      <c r="K510" s="2"/>
      <c r="L510" s="2"/>
      <c r="M510" s="2"/>
      <c r="N510" s="2"/>
      <c r="O510" s="2"/>
      <c r="P510" s="2"/>
    </row>
    <row r="511" spans="1:16" x14ac:dyDescent="0.2">
      <c r="A511" s="2"/>
      <c r="B511" s="247">
        <v>3952</v>
      </c>
      <c r="C511" s="247">
        <v>0.19666164188028201</v>
      </c>
      <c r="D511" s="247" t="s">
        <v>323</v>
      </c>
      <c r="E511" s="247">
        <v>0.53</v>
      </c>
      <c r="F511" s="247">
        <v>1</v>
      </c>
      <c r="G511" s="2"/>
      <c r="H511" s="2"/>
      <c r="I511" s="2"/>
      <c r="J511" s="2"/>
      <c r="K511" s="2"/>
      <c r="L511" s="2"/>
      <c r="M511" s="2"/>
      <c r="N511" s="2"/>
      <c r="O511" s="2"/>
      <c r="P511" s="2"/>
    </row>
    <row r="512" spans="1:16" x14ac:dyDescent="0.2">
      <c r="A512" s="2"/>
      <c r="B512" s="247">
        <v>2603</v>
      </c>
      <c r="C512" s="247">
        <v>0.19678656295070401</v>
      </c>
      <c r="D512" s="247" t="s">
        <v>323</v>
      </c>
      <c r="E512" s="247">
        <v>4.3099999999999996</v>
      </c>
      <c r="F512" s="247">
        <v>0</v>
      </c>
      <c r="G512" s="2"/>
      <c r="H512" s="2"/>
      <c r="I512" s="2"/>
      <c r="J512" s="2"/>
      <c r="K512" s="2"/>
      <c r="L512" s="2"/>
      <c r="M512" s="2"/>
      <c r="N512" s="2"/>
      <c r="O512" s="2"/>
      <c r="P512" s="2"/>
    </row>
    <row r="513" spans="1:16" x14ac:dyDescent="0.2">
      <c r="A513" s="2"/>
      <c r="B513" s="247">
        <v>3928</v>
      </c>
      <c r="C513" s="247">
        <v>0.197497316922535</v>
      </c>
      <c r="D513" s="247" t="s">
        <v>323</v>
      </c>
      <c r="E513" s="247">
        <v>1.2</v>
      </c>
      <c r="F513" s="247">
        <v>1</v>
      </c>
      <c r="G513" s="2"/>
      <c r="H513" s="2"/>
      <c r="I513" s="2"/>
      <c r="J513" s="2"/>
      <c r="K513" s="2"/>
      <c r="L513" s="2"/>
      <c r="M513" s="2"/>
      <c r="N513" s="2"/>
      <c r="O513" s="2"/>
      <c r="P513" s="2"/>
    </row>
    <row r="514" spans="1:16" x14ac:dyDescent="0.2">
      <c r="A514" s="2"/>
      <c r="B514" s="247">
        <v>2953</v>
      </c>
      <c r="C514" s="247">
        <v>0.198435167528169</v>
      </c>
      <c r="D514" s="247" t="s">
        <v>323</v>
      </c>
      <c r="E514" s="247">
        <v>4.95</v>
      </c>
      <c r="F514" s="247">
        <v>0</v>
      </c>
      <c r="G514" s="2"/>
      <c r="H514" s="2"/>
      <c r="I514" s="2"/>
      <c r="J514" s="2"/>
      <c r="K514" s="2"/>
      <c r="L514" s="2"/>
      <c r="M514" s="2"/>
      <c r="N514" s="2"/>
      <c r="O514" s="2"/>
      <c r="P514" s="2"/>
    </row>
    <row r="515" spans="1:16" x14ac:dyDescent="0.2">
      <c r="A515" s="2"/>
      <c r="B515" s="247">
        <v>3490</v>
      </c>
      <c r="C515" s="247">
        <v>0.20026049525352099</v>
      </c>
      <c r="D515" s="247" t="s">
        <v>323</v>
      </c>
      <c r="E515" s="247">
        <v>5.49</v>
      </c>
      <c r="F515" s="247">
        <v>0</v>
      </c>
      <c r="G515" s="2"/>
      <c r="H515" s="2"/>
      <c r="I515" s="2"/>
      <c r="J515" s="2"/>
      <c r="K515" s="2"/>
      <c r="L515" s="2"/>
      <c r="M515" s="2"/>
      <c r="N515" s="2"/>
      <c r="O515" s="2"/>
      <c r="P515" s="2"/>
    </row>
    <row r="516" spans="1:16" x14ac:dyDescent="0.2">
      <c r="A516" s="2"/>
      <c r="B516" s="247">
        <v>3401</v>
      </c>
      <c r="C516" s="247">
        <v>0.20047704242957701</v>
      </c>
      <c r="D516" s="247" t="s">
        <v>323</v>
      </c>
      <c r="E516" s="247">
        <v>10.85</v>
      </c>
      <c r="F516" s="247">
        <v>0</v>
      </c>
      <c r="G516" s="2"/>
      <c r="H516" s="2"/>
      <c r="I516" s="2"/>
      <c r="J516" s="2"/>
      <c r="K516" s="2"/>
      <c r="L516" s="2"/>
      <c r="M516" s="2"/>
      <c r="N516" s="2"/>
      <c r="O516" s="2"/>
      <c r="P516" s="2"/>
    </row>
    <row r="517" spans="1:16" x14ac:dyDescent="0.2">
      <c r="A517" s="2"/>
      <c r="B517" s="247">
        <v>2700</v>
      </c>
      <c r="C517" s="247">
        <v>0.20410624054929599</v>
      </c>
      <c r="D517" s="247" t="s">
        <v>323</v>
      </c>
      <c r="E517" s="247">
        <v>2.6</v>
      </c>
      <c r="F517" s="247">
        <v>0</v>
      </c>
      <c r="G517" s="2"/>
      <c r="H517" s="2"/>
      <c r="I517" s="2"/>
      <c r="J517" s="2"/>
      <c r="K517" s="2"/>
      <c r="L517" s="2"/>
      <c r="M517" s="2"/>
      <c r="N517" s="2"/>
      <c r="O517" s="2"/>
      <c r="P517" s="2"/>
    </row>
    <row r="518" spans="1:16" x14ac:dyDescent="0.2">
      <c r="A518" s="2"/>
      <c r="B518" s="247">
        <v>3596</v>
      </c>
      <c r="C518" s="247">
        <v>0.20540859346478901</v>
      </c>
      <c r="D518" s="247" t="s">
        <v>323</v>
      </c>
      <c r="E518" s="247">
        <v>3.96</v>
      </c>
      <c r="F518" s="247">
        <v>1</v>
      </c>
      <c r="G518" s="2"/>
      <c r="H518" s="2"/>
      <c r="I518" s="2"/>
      <c r="J518" s="2"/>
      <c r="K518" s="2"/>
      <c r="L518" s="2"/>
      <c r="M518" s="2"/>
      <c r="N518" s="2"/>
      <c r="O518" s="2"/>
      <c r="P518" s="2"/>
    </row>
    <row r="519" spans="1:16" x14ac:dyDescent="0.2">
      <c r="A519" s="2"/>
      <c r="B519" s="247">
        <v>2898</v>
      </c>
      <c r="C519" s="247">
        <v>0.20545751590845099</v>
      </c>
      <c r="D519" s="247" t="s">
        <v>323</v>
      </c>
      <c r="E519" s="247">
        <v>2.3199999999999998</v>
      </c>
      <c r="F519" s="247">
        <v>0</v>
      </c>
      <c r="G519" s="2"/>
      <c r="H519" s="2"/>
      <c r="I519" s="2"/>
      <c r="J519" s="2"/>
      <c r="K519" s="2"/>
      <c r="L519" s="2"/>
      <c r="M519" s="2"/>
      <c r="N519" s="2"/>
      <c r="O519" s="2"/>
      <c r="P519" s="2"/>
    </row>
    <row r="520" spans="1:16" x14ac:dyDescent="0.2">
      <c r="A520" s="2"/>
      <c r="B520" s="247">
        <v>3453</v>
      </c>
      <c r="C520" s="247">
        <v>0.20581389209154899</v>
      </c>
      <c r="D520" s="247" t="s">
        <v>323</v>
      </c>
      <c r="E520" s="247">
        <v>3.61</v>
      </c>
      <c r="F520" s="247">
        <v>0</v>
      </c>
      <c r="G520" s="2"/>
      <c r="H520" s="2"/>
      <c r="I520" s="2"/>
      <c r="J520" s="2"/>
      <c r="K520" s="2"/>
      <c r="L520" s="2"/>
      <c r="M520" s="2"/>
      <c r="N520" s="2"/>
      <c r="O520" s="2"/>
      <c r="P520" s="2"/>
    </row>
    <row r="521" spans="1:16" x14ac:dyDescent="0.2">
      <c r="A521" s="2"/>
      <c r="B521" s="247">
        <v>2776</v>
      </c>
      <c r="C521" s="247">
        <v>0.205883466950704</v>
      </c>
      <c r="D521" s="247" t="s">
        <v>323</v>
      </c>
      <c r="E521" s="247">
        <v>0.47</v>
      </c>
      <c r="F521" s="247">
        <v>0</v>
      </c>
      <c r="G521" s="2"/>
      <c r="H521" s="2"/>
      <c r="I521" s="2"/>
      <c r="J521" s="2"/>
      <c r="K521" s="2"/>
      <c r="L521" s="2"/>
      <c r="M521" s="2"/>
      <c r="N521" s="2"/>
      <c r="O521" s="2"/>
      <c r="P521" s="2"/>
    </row>
    <row r="522" spans="1:16" x14ac:dyDescent="0.2">
      <c r="A522" s="2"/>
      <c r="B522" s="247">
        <v>2779</v>
      </c>
      <c r="C522" s="247">
        <v>0.20620152982394399</v>
      </c>
      <c r="D522" s="247" t="s">
        <v>323</v>
      </c>
      <c r="E522" s="247">
        <v>1.86</v>
      </c>
      <c r="F522" s="247">
        <v>0</v>
      </c>
      <c r="G522" s="2"/>
      <c r="H522" s="2"/>
      <c r="I522" s="2"/>
      <c r="J522" s="2"/>
      <c r="K522" s="2"/>
      <c r="L522" s="2"/>
      <c r="M522" s="2"/>
      <c r="N522" s="2"/>
      <c r="O522" s="2"/>
      <c r="P522" s="2"/>
    </row>
    <row r="523" spans="1:16" x14ac:dyDescent="0.2">
      <c r="A523" s="2"/>
      <c r="B523" s="247">
        <v>3382</v>
      </c>
      <c r="C523" s="247">
        <v>0.20628511736619701</v>
      </c>
      <c r="D523" s="247" t="s">
        <v>323</v>
      </c>
      <c r="E523" s="247">
        <v>4.9400000000000004</v>
      </c>
      <c r="F523" s="247">
        <v>1</v>
      </c>
      <c r="G523" s="2"/>
      <c r="H523" s="2"/>
      <c r="I523" s="2"/>
      <c r="J523" s="2"/>
      <c r="K523" s="2"/>
      <c r="L523" s="2"/>
      <c r="M523" s="2"/>
      <c r="N523" s="2"/>
      <c r="O523" s="2"/>
      <c r="P523" s="2"/>
    </row>
    <row r="524" spans="1:16" x14ac:dyDescent="0.2">
      <c r="A524" s="2"/>
      <c r="B524" s="247">
        <v>2573</v>
      </c>
      <c r="C524" s="247">
        <v>0.206975080443662</v>
      </c>
      <c r="D524" s="247" t="s">
        <v>323</v>
      </c>
      <c r="E524" s="247">
        <v>4.88</v>
      </c>
      <c r="F524" s="247">
        <v>0</v>
      </c>
      <c r="G524" s="2"/>
      <c r="H524" s="2"/>
      <c r="I524" s="2"/>
      <c r="J524" s="2"/>
      <c r="K524" s="2"/>
      <c r="L524" s="2"/>
      <c r="M524" s="2"/>
      <c r="N524" s="2"/>
      <c r="O524" s="2"/>
      <c r="P524" s="2"/>
    </row>
    <row r="525" spans="1:16" x14ac:dyDescent="0.2">
      <c r="A525" s="2"/>
      <c r="B525" s="247">
        <v>2815</v>
      </c>
      <c r="C525" s="247">
        <v>0.20729975466901401</v>
      </c>
      <c r="D525" s="247" t="s">
        <v>323</v>
      </c>
      <c r="E525" s="247">
        <v>3.39</v>
      </c>
      <c r="F525" s="247">
        <v>0</v>
      </c>
      <c r="G525" s="2"/>
      <c r="H525" s="2"/>
      <c r="I525" s="2"/>
      <c r="J525" s="2"/>
      <c r="K525" s="2"/>
      <c r="L525" s="2"/>
      <c r="M525" s="2"/>
      <c r="N525" s="2"/>
      <c r="O525" s="2"/>
      <c r="P525" s="2"/>
    </row>
    <row r="526" spans="1:16" x14ac:dyDescent="0.2">
      <c r="A526" s="2"/>
      <c r="B526" s="247">
        <v>3448</v>
      </c>
      <c r="C526" s="247">
        <v>0.20776412667605601</v>
      </c>
      <c r="D526" s="247" t="s">
        <v>323</v>
      </c>
      <c r="E526" s="247">
        <v>3.59</v>
      </c>
      <c r="F526" s="247">
        <v>0</v>
      </c>
      <c r="G526" s="2"/>
      <c r="H526" s="2"/>
      <c r="I526" s="2"/>
      <c r="J526" s="2"/>
      <c r="K526" s="2"/>
      <c r="L526" s="2"/>
      <c r="M526" s="2"/>
      <c r="N526" s="2"/>
      <c r="O526" s="2"/>
      <c r="P526" s="2"/>
    </row>
    <row r="527" spans="1:16" x14ac:dyDescent="0.2">
      <c r="A527" s="2"/>
      <c r="B527" s="247">
        <v>3993</v>
      </c>
      <c r="C527" s="247">
        <v>0.21057585494366199</v>
      </c>
      <c r="D527" s="247" t="s">
        <v>323</v>
      </c>
      <c r="E527" s="247">
        <v>5.2</v>
      </c>
      <c r="F527" s="247">
        <v>0</v>
      </c>
      <c r="G527" s="2"/>
      <c r="H527" s="2"/>
      <c r="I527" s="2"/>
      <c r="J527" s="2"/>
      <c r="K527" s="2"/>
      <c r="L527" s="2"/>
      <c r="M527" s="2"/>
      <c r="N527" s="2"/>
      <c r="O527" s="2"/>
      <c r="P527" s="2"/>
    </row>
    <row r="528" spans="1:16" x14ac:dyDescent="0.2">
      <c r="A528" s="2"/>
      <c r="B528" s="247">
        <v>2196</v>
      </c>
      <c r="C528" s="247">
        <v>0.211418537225352</v>
      </c>
      <c r="D528" s="247" t="s">
        <v>323</v>
      </c>
      <c r="E528" s="247">
        <v>6.08</v>
      </c>
      <c r="F528" s="247">
        <v>0</v>
      </c>
      <c r="G528" s="2"/>
      <c r="H528" s="2"/>
      <c r="I528" s="2"/>
      <c r="J528" s="2"/>
      <c r="K528" s="2"/>
      <c r="L528" s="2"/>
      <c r="M528" s="2"/>
      <c r="N528" s="2"/>
      <c r="O528" s="2"/>
      <c r="P528" s="2"/>
    </row>
    <row r="529" spans="1:16" x14ac:dyDescent="0.2">
      <c r="A529" s="2"/>
      <c r="B529" s="247">
        <v>3679</v>
      </c>
      <c r="C529" s="247">
        <v>0.21169819821126801</v>
      </c>
      <c r="D529" s="247" t="s">
        <v>323</v>
      </c>
      <c r="E529" s="247">
        <v>2.78</v>
      </c>
      <c r="F529" s="247">
        <v>0</v>
      </c>
      <c r="G529" s="2"/>
      <c r="H529" s="2"/>
      <c r="I529" s="2"/>
      <c r="J529" s="2"/>
      <c r="K529" s="2"/>
      <c r="L529" s="2"/>
      <c r="M529" s="2"/>
      <c r="N529" s="2"/>
      <c r="O529" s="2"/>
      <c r="P529" s="2"/>
    </row>
    <row r="530" spans="1:16" x14ac:dyDescent="0.2">
      <c r="A530" s="2"/>
      <c r="B530" s="247">
        <v>3403</v>
      </c>
      <c r="C530" s="247">
        <v>0.215048003084507</v>
      </c>
      <c r="D530" s="247" t="s">
        <v>323</v>
      </c>
      <c r="E530" s="247">
        <v>5.92</v>
      </c>
      <c r="F530" s="247">
        <v>0</v>
      </c>
      <c r="G530" s="2"/>
      <c r="H530" s="2"/>
      <c r="I530" s="2"/>
      <c r="J530" s="2"/>
      <c r="K530" s="2"/>
      <c r="L530" s="2"/>
      <c r="M530" s="2"/>
      <c r="N530" s="2"/>
      <c r="O530" s="2"/>
      <c r="P530" s="2"/>
    </row>
    <row r="531" spans="1:16" x14ac:dyDescent="0.2">
      <c r="A531" s="2"/>
      <c r="B531" s="247">
        <v>2784</v>
      </c>
      <c r="C531" s="247">
        <v>0.21610924583098601</v>
      </c>
      <c r="D531" s="247" t="s">
        <v>323</v>
      </c>
      <c r="E531" s="247">
        <v>0.55000000000000004</v>
      </c>
      <c r="F531" s="247">
        <v>1</v>
      </c>
      <c r="G531" s="2"/>
      <c r="H531" s="2"/>
      <c r="I531" s="2"/>
      <c r="J531" s="2"/>
      <c r="K531" s="2"/>
      <c r="L531" s="2"/>
      <c r="M531" s="2"/>
      <c r="N531" s="2"/>
      <c r="O531" s="2"/>
      <c r="P531" s="2"/>
    </row>
    <row r="532" spans="1:16" x14ac:dyDescent="0.2">
      <c r="A532" s="2"/>
      <c r="B532" s="247">
        <v>3483</v>
      </c>
      <c r="C532" s="247">
        <v>0.216286713183099</v>
      </c>
      <c r="D532" s="247" t="s">
        <v>323</v>
      </c>
      <c r="E532" s="247">
        <v>0.86</v>
      </c>
      <c r="F532" s="247">
        <v>1</v>
      </c>
      <c r="G532" s="2"/>
      <c r="H532" s="2"/>
      <c r="I532" s="2"/>
      <c r="J532" s="2"/>
      <c r="K532" s="2"/>
      <c r="L532" s="2"/>
      <c r="M532" s="2"/>
      <c r="N532" s="2"/>
      <c r="O532" s="2"/>
      <c r="P532" s="2"/>
    </row>
    <row r="533" spans="1:16" x14ac:dyDescent="0.2">
      <c r="A533" s="2"/>
      <c r="B533" s="247">
        <v>3888</v>
      </c>
      <c r="C533" s="247">
        <v>0.21676972234507</v>
      </c>
      <c r="D533" s="247" t="s">
        <v>323</v>
      </c>
      <c r="E533" s="247">
        <v>1.21</v>
      </c>
      <c r="F533" s="247">
        <v>0</v>
      </c>
      <c r="G533" s="2"/>
      <c r="H533" s="2"/>
      <c r="I533" s="2"/>
      <c r="J533" s="2"/>
      <c r="K533" s="2"/>
      <c r="L533" s="2"/>
      <c r="M533" s="2"/>
      <c r="N533" s="2"/>
      <c r="O533" s="2"/>
      <c r="P533" s="2"/>
    </row>
    <row r="534" spans="1:16" x14ac:dyDescent="0.2">
      <c r="A534" s="2"/>
      <c r="B534" s="247">
        <v>2915</v>
      </c>
      <c r="C534" s="247">
        <v>0.21773299252816899</v>
      </c>
      <c r="D534" s="247" t="s">
        <v>323</v>
      </c>
      <c r="E534" s="247">
        <v>0.52</v>
      </c>
      <c r="F534" s="247">
        <v>0</v>
      </c>
      <c r="G534" s="2"/>
      <c r="H534" s="2"/>
      <c r="I534" s="2"/>
      <c r="J534" s="2"/>
      <c r="K534" s="2"/>
      <c r="L534" s="2"/>
      <c r="M534" s="2"/>
      <c r="N534" s="2"/>
      <c r="O534" s="2"/>
      <c r="P534" s="2"/>
    </row>
    <row r="535" spans="1:16" x14ac:dyDescent="0.2">
      <c r="A535" s="2"/>
      <c r="B535" s="247">
        <v>2816</v>
      </c>
      <c r="C535" s="247">
        <v>0.218323749260563</v>
      </c>
      <c r="D535" s="247" t="s">
        <v>323</v>
      </c>
      <c r="E535" s="247">
        <v>3.28</v>
      </c>
      <c r="F535" s="247">
        <v>0</v>
      </c>
      <c r="G535" s="2"/>
      <c r="H535" s="2"/>
      <c r="I535" s="2"/>
      <c r="J535" s="2"/>
      <c r="K535" s="2"/>
      <c r="L535" s="2"/>
      <c r="M535" s="2"/>
      <c r="N535" s="2"/>
      <c r="O535" s="2"/>
      <c r="P535" s="2"/>
    </row>
    <row r="536" spans="1:16" x14ac:dyDescent="0.2">
      <c r="A536" s="2"/>
      <c r="B536" s="247">
        <v>2076</v>
      </c>
      <c r="C536" s="247">
        <v>0.21855994242253499</v>
      </c>
      <c r="D536" s="247" t="s">
        <v>323</v>
      </c>
      <c r="E536" s="247">
        <v>4.2699999999999996</v>
      </c>
      <c r="F536" s="247">
        <v>0</v>
      </c>
      <c r="G536" s="2"/>
      <c r="H536" s="2"/>
      <c r="I536" s="2"/>
      <c r="J536" s="2"/>
      <c r="K536" s="2"/>
      <c r="L536" s="2"/>
      <c r="M536" s="2"/>
      <c r="N536" s="2"/>
      <c r="O536" s="2"/>
      <c r="P536" s="2"/>
    </row>
    <row r="537" spans="1:16" x14ac:dyDescent="0.2">
      <c r="A537" s="2"/>
      <c r="B537" s="247">
        <v>2834</v>
      </c>
      <c r="C537" s="247">
        <v>0.21889231512676099</v>
      </c>
      <c r="D537" s="247" t="s">
        <v>323</v>
      </c>
      <c r="E537" s="247">
        <v>2.35</v>
      </c>
      <c r="F537" s="247">
        <v>0</v>
      </c>
      <c r="G537" s="2"/>
      <c r="H537" s="2"/>
      <c r="I537" s="2"/>
      <c r="J537" s="2"/>
      <c r="K537" s="2"/>
      <c r="L537" s="2"/>
      <c r="M537" s="2"/>
      <c r="N537" s="2"/>
      <c r="O537" s="2"/>
      <c r="P537" s="2"/>
    </row>
    <row r="538" spans="1:16" x14ac:dyDescent="0.2">
      <c r="A538" s="2"/>
      <c r="B538" s="247">
        <v>2228</v>
      </c>
      <c r="C538" s="247">
        <v>0.220139605873239</v>
      </c>
      <c r="D538" s="247" t="s">
        <v>323</v>
      </c>
      <c r="E538" s="247">
        <v>5.54</v>
      </c>
      <c r="F538" s="247">
        <v>0</v>
      </c>
      <c r="G538" s="2"/>
      <c r="H538" s="2"/>
      <c r="I538" s="2"/>
      <c r="J538" s="2"/>
      <c r="K538" s="2"/>
      <c r="L538" s="2"/>
      <c r="M538" s="2"/>
      <c r="N538" s="2"/>
      <c r="O538" s="2"/>
      <c r="P538" s="2"/>
    </row>
    <row r="539" spans="1:16" x14ac:dyDescent="0.2">
      <c r="A539" s="2"/>
      <c r="B539" s="247">
        <v>3718</v>
      </c>
      <c r="C539" s="247">
        <v>0.220290170985915</v>
      </c>
      <c r="D539" s="247" t="s">
        <v>323</v>
      </c>
      <c r="E539" s="247">
        <v>2.13</v>
      </c>
      <c r="F539" s="247">
        <v>0</v>
      </c>
      <c r="G539" s="2"/>
      <c r="H539" s="2"/>
      <c r="I539" s="2"/>
      <c r="J539" s="2"/>
      <c r="K539" s="2"/>
      <c r="L539" s="2"/>
      <c r="M539" s="2"/>
      <c r="N539" s="2"/>
      <c r="O539" s="2"/>
      <c r="P539" s="2"/>
    </row>
    <row r="540" spans="1:16" x14ac:dyDescent="0.2">
      <c r="A540" s="2"/>
      <c r="B540" s="247">
        <v>2215</v>
      </c>
      <c r="C540" s="247">
        <v>0.22100313671126801</v>
      </c>
      <c r="D540" s="247" t="s">
        <v>323</v>
      </c>
      <c r="E540" s="247">
        <v>0.14000000000000001</v>
      </c>
      <c r="F540" s="247">
        <v>1</v>
      </c>
      <c r="G540" s="2"/>
      <c r="H540" s="2"/>
      <c r="I540" s="2"/>
      <c r="J540" s="2"/>
      <c r="K540" s="2"/>
      <c r="L540" s="2"/>
      <c r="M540" s="2"/>
      <c r="N540" s="2"/>
      <c r="O540" s="2"/>
      <c r="P540" s="2"/>
    </row>
    <row r="541" spans="1:16" x14ac:dyDescent="0.2">
      <c r="A541" s="2"/>
      <c r="B541" s="247">
        <v>3777</v>
      </c>
      <c r="C541" s="247">
        <v>0.22226726972535199</v>
      </c>
      <c r="D541" s="247" t="s">
        <v>323</v>
      </c>
      <c r="E541" s="247">
        <v>4.04</v>
      </c>
      <c r="F541" s="247">
        <v>1</v>
      </c>
      <c r="G541" s="2"/>
      <c r="H541" s="2"/>
      <c r="I541" s="2"/>
      <c r="J541" s="2"/>
      <c r="K541" s="2"/>
      <c r="L541" s="2"/>
      <c r="M541" s="2"/>
      <c r="N541" s="2"/>
      <c r="O541" s="2"/>
      <c r="P541" s="2"/>
    </row>
    <row r="542" spans="1:16" x14ac:dyDescent="0.2">
      <c r="A542" s="2"/>
      <c r="B542" s="247">
        <v>3433</v>
      </c>
      <c r="C542" s="247">
        <v>0.22291416239436601</v>
      </c>
      <c r="D542" s="247" t="s">
        <v>323</v>
      </c>
      <c r="E542" s="247">
        <v>3.3</v>
      </c>
      <c r="F542" s="247">
        <v>0</v>
      </c>
      <c r="G542" s="2"/>
      <c r="H542" s="2"/>
      <c r="I542" s="2"/>
      <c r="J542" s="2"/>
      <c r="K542" s="2"/>
      <c r="L542" s="2"/>
      <c r="M542" s="2"/>
      <c r="N542" s="2"/>
      <c r="O542" s="2"/>
      <c r="P542" s="2"/>
    </row>
    <row r="543" spans="1:16" x14ac:dyDescent="0.2">
      <c r="A543" s="2"/>
      <c r="B543" s="247">
        <v>3662</v>
      </c>
      <c r="C543" s="247">
        <v>0.22440191345774599</v>
      </c>
      <c r="D543" s="247" t="s">
        <v>323</v>
      </c>
      <c r="E543" s="247">
        <v>1.08</v>
      </c>
      <c r="F543" s="247">
        <v>1</v>
      </c>
      <c r="G543" s="2"/>
      <c r="H543" s="2"/>
      <c r="I543" s="2"/>
      <c r="J543" s="2"/>
      <c r="K543" s="2"/>
      <c r="L543" s="2"/>
      <c r="M543" s="2"/>
      <c r="N543" s="2"/>
      <c r="O543" s="2"/>
      <c r="P543" s="2"/>
    </row>
    <row r="544" spans="1:16" x14ac:dyDescent="0.2">
      <c r="A544" s="2"/>
      <c r="B544" s="247">
        <v>2192</v>
      </c>
      <c r="C544" s="247">
        <v>0.22539473286619699</v>
      </c>
      <c r="D544" s="247" t="s">
        <v>323</v>
      </c>
      <c r="E544" s="247">
        <v>1.7</v>
      </c>
      <c r="F544" s="247">
        <v>1</v>
      </c>
      <c r="G544" s="2"/>
      <c r="H544" s="2"/>
      <c r="I544" s="2"/>
      <c r="J544" s="2"/>
      <c r="K544" s="2"/>
      <c r="L544" s="2"/>
      <c r="M544" s="2"/>
      <c r="N544" s="2"/>
      <c r="O544" s="2"/>
      <c r="P544" s="2"/>
    </row>
    <row r="545" spans="1:16" x14ac:dyDescent="0.2">
      <c r="A545" s="2"/>
      <c r="B545" s="247">
        <v>3905</v>
      </c>
      <c r="C545" s="247">
        <v>0.22667107326760599</v>
      </c>
      <c r="D545" s="247" t="s">
        <v>323</v>
      </c>
      <c r="E545" s="247">
        <v>3.27</v>
      </c>
      <c r="F545" s="247">
        <v>0</v>
      </c>
      <c r="G545" s="2"/>
      <c r="H545" s="2"/>
      <c r="I545" s="2"/>
      <c r="J545" s="2"/>
      <c r="K545" s="2"/>
      <c r="L545" s="2"/>
      <c r="M545" s="2"/>
      <c r="N545" s="2"/>
      <c r="O545" s="2"/>
      <c r="P545" s="2"/>
    </row>
    <row r="546" spans="1:16" x14ac:dyDescent="0.2">
      <c r="A546" s="2"/>
      <c r="B546" s="247">
        <v>3945</v>
      </c>
      <c r="C546" s="247">
        <v>0.227759565415493</v>
      </c>
      <c r="D546" s="247" t="s">
        <v>323</v>
      </c>
      <c r="E546" s="247">
        <v>9.85</v>
      </c>
      <c r="F546" s="247">
        <v>1</v>
      </c>
      <c r="G546" s="2"/>
      <c r="H546" s="2"/>
      <c r="I546" s="2"/>
      <c r="J546" s="2"/>
      <c r="K546" s="2"/>
      <c r="L546" s="2"/>
      <c r="M546" s="2"/>
      <c r="N546" s="2"/>
      <c r="O546" s="2"/>
      <c r="P546" s="2"/>
    </row>
    <row r="547" spans="1:16" x14ac:dyDescent="0.2">
      <c r="A547" s="2"/>
      <c r="B547" s="247">
        <v>3461</v>
      </c>
      <c r="C547" s="247">
        <v>0.22882833188028201</v>
      </c>
      <c r="D547" s="247" t="s">
        <v>323</v>
      </c>
      <c r="E547" s="247">
        <v>1.3</v>
      </c>
      <c r="F547" s="247">
        <v>1</v>
      </c>
      <c r="G547" s="2"/>
      <c r="H547" s="2"/>
      <c r="I547" s="2"/>
      <c r="J547" s="2"/>
      <c r="K547" s="2"/>
      <c r="L547" s="2"/>
      <c r="M547" s="2"/>
      <c r="N547" s="2"/>
      <c r="O547" s="2"/>
      <c r="P547" s="2"/>
    </row>
    <row r="548" spans="1:16" x14ac:dyDescent="0.2">
      <c r="A548" s="2"/>
      <c r="B548" s="247">
        <v>2247</v>
      </c>
      <c r="C548" s="247">
        <v>0.22885754257042301</v>
      </c>
      <c r="D548" s="247" t="s">
        <v>323</v>
      </c>
      <c r="E548" s="247">
        <v>11.69</v>
      </c>
      <c r="F548" s="247">
        <v>0</v>
      </c>
      <c r="G548" s="2"/>
      <c r="H548" s="2"/>
      <c r="I548" s="2"/>
      <c r="J548" s="2"/>
      <c r="K548" s="2"/>
      <c r="L548" s="2"/>
      <c r="M548" s="2"/>
      <c r="N548" s="2"/>
      <c r="O548" s="2"/>
      <c r="P548" s="2"/>
    </row>
    <row r="549" spans="1:16" x14ac:dyDescent="0.2">
      <c r="A549" s="2"/>
      <c r="B549" s="247">
        <v>3449</v>
      </c>
      <c r="C549" s="247">
        <v>0.22974770591549301</v>
      </c>
      <c r="D549" s="247" t="s">
        <v>323</v>
      </c>
      <c r="E549" s="247">
        <v>3.55</v>
      </c>
      <c r="F549" s="247">
        <v>0</v>
      </c>
      <c r="G549" s="2"/>
      <c r="H549" s="2"/>
      <c r="I549" s="2"/>
      <c r="J549" s="2"/>
      <c r="K549" s="2"/>
      <c r="L549" s="2"/>
      <c r="M549" s="2"/>
      <c r="N549" s="2"/>
      <c r="O549" s="2"/>
      <c r="P549" s="2"/>
    </row>
    <row r="550" spans="1:16" x14ac:dyDescent="0.2">
      <c r="A550" s="2"/>
      <c r="B550" s="247">
        <v>2210</v>
      </c>
      <c r="C550" s="247">
        <v>0.23031323628873199</v>
      </c>
      <c r="D550" s="247" t="s">
        <v>323</v>
      </c>
      <c r="E550" s="247">
        <v>0.61</v>
      </c>
      <c r="F550" s="247">
        <v>1</v>
      </c>
      <c r="G550" s="2"/>
      <c r="H550" s="2"/>
      <c r="I550" s="2"/>
      <c r="J550" s="2"/>
      <c r="K550" s="2"/>
      <c r="L550" s="2"/>
      <c r="M550" s="2"/>
      <c r="N550" s="2"/>
      <c r="O550" s="2"/>
      <c r="P550" s="2"/>
    </row>
    <row r="551" spans="1:16" x14ac:dyDescent="0.2">
      <c r="A551" s="2"/>
      <c r="B551" s="247">
        <v>3386</v>
      </c>
      <c r="C551" s="247">
        <v>0.230829343732394</v>
      </c>
      <c r="D551" s="247" t="s">
        <v>323</v>
      </c>
      <c r="E551" s="247">
        <v>2.14</v>
      </c>
      <c r="F551" s="247">
        <v>0</v>
      </c>
      <c r="G551" s="2"/>
      <c r="H551" s="2"/>
      <c r="I551" s="2"/>
      <c r="J551" s="2"/>
      <c r="K551" s="2"/>
      <c r="L551" s="2"/>
      <c r="M551" s="2"/>
      <c r="N551" s="2"/>
      <c r="O551" s="2"/>
      <c r="P551" s="2"/>
    </row>
    <row r="552" spans="1:16" x14ac:dyDescent="0.2">
      <c r="A552" s="2"/>
      <c r="B552" s="247">
        <v>3771</v>
      </c>
      <c r="C552" s="247">
        <v>0.23210356500704199</v>
      </c>
      <c r="D552" s="247" t="s">
        <v>323</v>
      </c>
      <c r="E552" s="247">
        <v>1.73</v>
      </c>
      <c r="F552" s="247">
        <v>0</v>
      </c>
      <c r="G552" s="2"/>
      <c r="H552" s="2"/>
      <c r="I552" s="2"/>
      <c r="J552" s="2"/>
      <c r="K552" s="2"/>
      <c r="L552" s="2"/>
      <c r="M552" s="2"/>
      <c r="N552" s="2"/>
      <c r="O552" s="2"/>
      <c r="P552" s="2"/>
    </row>
    <row r="553" spans="1:16" x14ac:dyDescent="0.2">
      <c r="A553" s="2"/>
      <c r="B553" s="247">
        <v>3617</v>
      </c>
      <c r="C553" s="247">
        <v>0.23326178811267601</v>
      </c>
      <c r="D553" s="247" t="s">
        <v>323</v>
      </c>
      <c r="E553" s="247">
        <v>6.85</v>
      </c>
      <c r="F553" s="247">
        <v>0</v>
      </c>
      <c r="G553" s="2"/>
      <c r="H553" s="2"/>
      <c r="I553" s="2"/>
      <c r="J553" s="2"/>
      <c r="K553" s="2"/>
      <c r="L553" s="2"/>
      <c r="M553" s="2"/>
      <c r="N553" s="2"/>
      <c r="O553" s="2"/>
      <c r="P553" s="2"/>
    </row>
    <row r="554" spans="1:16" x14ac:dyDescent="0.2">
      <c r="A554" s="2"/>
      <c r="B554" s="247">
        <v>3927</v>
      </c>
      <c r="C554" s="247">
        <v>0.234032960197183</v>
      </c>
      <c r="D554" s="247" t="s">
        <v>323</v>
      </c>
      <c r="E554" s="247">
        <v>5.55</v>
      </c>
      <c r="F554" s="247">
        <v>1</v>
      </c>
      <c r="G554" s="2"/>
      <c r="H554" s="2"/>
      <c r="I554" s="2"/>
      <c r="J554" s="2"/>
      <c r="K554" s="2"/>
      <c r="L554" s="2"/>
      <c r="M554" s="2"/>
      <c r="N554" s="2"/>
      <c r="O554" s="2"/>
      <c r="P554" s="2"/>
    </row>
    <row r="555" spans="1:16" x14ac:dyDescent="0.2">
      <c r="A555" s="2"/>
      <c r="B555" s="247">
        <v>2655</v>
      </c>
      <c r="C555" s="247">
        <v>0.23425879733098601</v>
      </c>
      <c r="D555" s="247" t="s">
        <v>323</v>
      </c>
      <c r="E555" s="247">
        <v>2.83</v>
      </c>
      <c r="F555" s="247">
        <v>1</v>
      </c>
      <c r="G555" s="2"/>
      <c r="H555" s="2"/>
      <c r="I555" s="2"/>
      <c r="J555" s="2"/>
      <c r="K555" s="2"/>
      <c r="L555" s="2"/>
      <c r="M555" s="2"/>
      <c r="N555" s="2"/>
      <c r="O555" s="2"/>
      <c r="P555" s="2"/>
    </row>
    <row r="556" spans="1:16" x14ac:dyDescent="0.2">
      <c r="A556" s="2"/>
      <c r="B556" s="247">
        <v>3742</v>
      </c>
      <c r="C556" s="247">
        <v>0.23475339628169001</v>
      </c>
      <c r="D556" s="247" t="s">
        <v>323</v>
      </c>
      <c r="E556" s="247">
        <v>1.6</v>
      </c>
      <c r="F556" s="247">
        <v>0</v>
      </c>
      <c r="G556" s="2"/>
      <c r="H556" s="2"/>
      <c r="I556" s="2"/>
      <c r="J556" s="2"/>
      <c r="K556" s="2"/>
      <c r="L556" s="2"/>
      <c r="M556" s="2"/>
      <c r="N556" s="2"/>
      <c r="O556" s="2"/>
      <c r="P556" s="2"/>
    </row>
    <row r="557" spans="1:16" x14ac:dyDescent="0.2">
      <c r="A557" s="2"/>
      <c r="B557" s="247">
        <v>2455</v>
      </c>
      <c r="C557" s="247">
        <v>0.235945701992958</v>
      </c>
      <c r="D557" s="247" t="s">
        <v>323</v>
      </c>
      <c r="E557" s="247">
        <v>3.18</v>
      </c>
      <c r="F557" s="247">
        <v>0</v>
      </c>
      <c r="G557" s="2"/>
      <c r="H557" s="2"/>
      <c r="I557" s="2"/>
      <c r="J557" s="2"/>
      <c r="K557" s="2"/>
      <c r="L557" s="2"/>
      <c r="M557" s="2"/>
      <c r="N557" s="2"/>
      <c r="O557" s="2"/>
      <c r="P557" s="2"/>
    </row>
    <row r="558" spans="1:16" x14ac:dyDescent="0.2">
      <c r="A558" s="2"/>
      <c r="B558" s="247">
        <v>3749</v>
      </c>
      <c r="C558" s="247">
        <v>0.23689807481690101</v>
      </c>
      <c r="D558" s="247" t="s">
        <v>323</v>
      </c>
      <c r="E558" s="247">
        <v>1.25</v>
      </c>
      <c r="F558" s="247">
        <v>0</v>
      </c>
      <c r="G558" s="2"/>
      <c r="H558" s="2"/>
      <c r="I558" s="2"/>
      <c r="J558" s="2"/>
      <c r="K558" s="2"/>
      <c r="L558" s="2"/>
      <c r="M558" s="2"/>
      <c r="N558" s="2"/>
      <c r="O558" s="2"/>
      <c r="P558" s="2"/>
    </row>
    <row r="559" spans="1:16" x14ac:dyDescent="0.2">
      <c r="A559" s="2"/>
      <c r="B559" s="247">
        <v>2217</v>
      </c>
      <c r="C559" s="247">
        <v>0.238869954626761</v>
      </c>
      <c r="D559" s="247" t="s">
        <v>323</v>
      </c>
      <c r="E559" s="247">
        <v>10.91</v>
      </c>
      <c r="F559" s="247">
        <v>0</v>
      </c>
      <c r="G559" s="2"/>
      <c r="H559" s="2"/>
      <c r="I559" s="2"/>
      <c r="J559" s="2"/>
      <c r="K559" s="2"/>
      <c r="L559" s="2"/>
      <c r="M559" s="2"/>
      <c r="N559" s="2"/>
      <c r="O559" s="2"/>
      <c r="P559" s="2"/>
    </row>
    <row r="560" spans="1:16" x14ac:dyDescent="0.2">
      <c r="A560" s="2"/>
      <c r="B560" s="247">
        <v>3767</v>
      </c>
      <c r="C560" s="247">
        <v>0.24030913977464799</v>
      </c>
      <c r="D560" s="247" t="s">
        <v>323</v>
      </c>
      <c r="E560" s="247">
        <v>2.4700000000000002</v>
      </c>
      <c r="F560" s="247">
        <v>0</v>
      </c>
      <c r="G560" s="2"/>
      <c r="H560" s="2"/>
      <c r="I560" s="2"/>
      <c r="J560" s="2"/>
      <c r="K560" s="2"/>
      <c r="L560" s="2"/>
      <c r="M560" s="2"/>
      <c r="N560" s="2"/>
      <c r="O560" s="2"/>
      <c r="P560" s="2"/>
    </row>
    <row r="561" spans="1:16" x14ac:dyDescent="0.2">
      <c r="A561" s="2"/>
      <c r="B561" s="247">
        <v>2828</v>
      </c>
      <c r="C561" s="247">
        <v>0.24096213196478899</v>
      </c>
      <c r="D561" s="247" t="s">
        <v>323</v>
      </c>
      <c r="E561" s="247">
        <v>1.55</v>
      </c>
      <c r="F561" s="247">
        <v>0</v>
      </c>
      <c r="G561" s="2"/>
      <c r="H561" s="2"/>
      <c r="I561" s="2"/>
      <c r="J561" s="2"/>
      <c r="K561" s="2"/>
      <c r="L561" s="2"/>
      <c r="M561" s="2"/>
      <c r="N561" s="2"/>
      <c r="O561" s="2"/>
      <c r="P561" s="2"/>
    </row>
    <row r="562" spans="1:16" x14ac:dyDescent="0.2">
      <c r="A562" s="2"/>
      <c r="B562" s="247">
        <v>3781</v>
      </c>
      <c r="C562" s="247">
        <v>0.241359895387324</v>
      </c>
      <c r="D562" s="247" t="s">
        <v>323</v>
      </c>
      <c r="E562" s="247">
        <v>3.28</v>
      </c>
      <c r="F562" s="247">
        <v>0</v>
      </c>
      <c r="G562" s="2"/>
      <c r="H562" s="2"/>
      <c r="I562" s="2"/>
      <c r="J562" s="2"/>
      <c r="K562" s="2"/>
      <c r="L562" s="2"/>
      <c r="M562" s="2"/>
      <c r="N562" s="2"/>
      <c r="O562" s="2"/>
      <c r="P562" s="2"/>
    </row>
    <row r="563" spans="1:16" x14ac:dyDescent="0.2">
      <c r="A563" s="2"/>
      <c r="B563" s="247">
        <v>3770</v>
      </c>
      <c r="C563" s="247">
        <v>0.24353738961971799</v>
      </c>
      <c r="D563" s="247" t="s">
        <v>323</v>
      </c>
      <c r="E563" s="247">
        <v>1.74</v>
      </c>
      <c r="F563" s="247">
        <v>0</v>
      </c>
      <c r="G563" s="2"/>
      <c r="H563" s="2"/>
      <c r="I563" s="2"/>
      <c r="J563" s="2"/>
      <c r="K563" s="2"/>
      <c r="L563" s="2"/>
      <c r="M563" s="2"/>
      <c r="N563" s="2"/>
      <c r="O563" s="2"/>
      <c r="P563" s="2"/>
    </row>
    <row r="564" spans="1:16" x14ac:dyDescent="0.2">
      <c r="A564" s="2"/>
      <c r="B564" s="247">
        <v>2232</v>
      </c>
      <c r="C564" s="247">
        <v>0.24640780983098601</v>
      </c>
      <c r="D564" s="247" t="s">
        <v>323</v>
      </c>
      <c r="E564" s="247">
        <v>6.31</v>
      </c>
      <c r="F564" s="247">
        <v>0</v>
      </c>
      <c r="G564" s="2"/>
      <c r="H564" s="2"/>
      <c r="I564" s="2"/>
      <c r="J564" s="2"/>
      <c r="K564" s="2"/>
      <c r="L564" s="2"/>
      <c r="M564" s="2"/>
      <c r="N564" s="2"/>
      <c r="O564" s="2"/>
      <c r="P564" s="2"/>
    </row>
    <row r="565" spans="1:16" x14ac:dyDescent="0.2">
      <c r="A565" s="2"/>
      <c r="B565" s="247">
        <v>3475</v>
      </c>
      <c r="C565" s="247">
        <v>0.246796501683099</v>
      </c>
      <c r="D565" s="247" t="s">
        <v>323</v>
      </c>
      <c r="E565" s="247">
        <v>2.09</v>
      </c>
      <c r="F565" s="247">
        <v>0</v>
      </c>
      <c r="G565" s="2"/>
      <c r="H565" s="2"/>
      <c r="I565" s="2"/>
      <c r="J565" s="2"/>
      <c r="K565" s="2"/>
      <c r="L565" s="2"/>
      <c r="M565" s="2"/>
      <c r="N565" s="2"/>
      <c r="O565" s="2"/>
      <c r="P565" s="2"/>
    </row>
    <row r="566" spans="1:16" x14ac:dyDescent="0.2">
      <c r="A566" s="2"/>
      <c r="B566" s="247">
        <v>3677</v>
      </c>
      <c r="C566" s="247">
        <v>0.24707806895774601</v>
      </c>
      <c r="D566" s="247" t="s">
        <v>323</v>
      </c>
      <c r="E566" s="247">
        <v>3.53</v>
      </c>
      <c r="F566" s="247">
        <v>0</v>
      </c>
      <c r="G566" s="2"/>
      <c r="H566" s="2"/>
      <c r="I566" s="2"/>
      <c r="J566" s="2"/>
      <c r="K566" s="2"/>
      <c r="L566" s="2"/>
      <c r="M566" s="2"/>
      <c r="N566" s="2"/>
      <c r="O566" s="2"/>
      <c r="P566" s="2"/>
    </row>
    <row r="567" spans="1:16" x14ac:dyDescent="0.2">
      <c r="A567" s="2"/>
      <c r="B567" s="247">
        <v>3847</v>
      </c>
      <c r="C567" s="247">
        <v>0.24753029735211299</v>
      </c>
      <c r="D567" s="247" t="s">
        <v>323</v>
      </c>
      <c r="E567" s="247">
        <v>6.34</v>
      </c>
      <c r="F567" s="247">
        <v>0</v>
      </c>
      <c r="G567" s="2"/>
      <c r="H567" s="2"/>
      <c r="I567" s="2"/>
      <c r="J567" s="2"/>
      <c r="K567" s="2"/>
      <c r="L567" s="2"/>
      <c r="M567" s="2"/>
      <c r="N567" s="2"/>
      <c r="O567" s="2"/>
      <c r="P567" s="2"/>
    </row>
    <row r="568" spans="1:16" x14ac:dyDescent="0.2">
      <c r="A568" s="2"/>
      <c r="B568" s="247">
        <v>3902</v>
      </c>
      <c r="C568" s="247">
        <v>0.24803705197887299</v>
      </c>
      <c r="D568" s="247" t="s">
        <v>323</v>
      </c>
      <c r="E568" s="247">
        <v>4.62</v>
      </c>
      <c r="F568" s="247">
        <v>0</v>
      </c>
      <c r="G568" s="2"/>
      <c r="H568" s="2"/>
      <c r="I568" s="2"/>
      <c r="J568" s="2"/>
      <c r="K568" s="2"/>
      <c r="L568" s="2"/>
      <c r="M568" s="2"/>
      <c r="N568" s="2"/>
      <c r="O568" s="2"/>
      <c r="P568" s="2"/>
    </row>
    <row r="569" spans="1:16" x14ac:dyDescent="0.2">
      <c r="A569" s="2"/>
      <c r="B569" s="247">
        <v>3649</v>
      </c>
      <c r="C569" s="247">
        <v>0.24826426357746501</v>
      </c>
      <c r="D569" s="247" t="s">
        <v>323</v>
      </c>
      <c r="E569" s="247">
        <v>5.56</v>
      </c>
      <c r="F569" s="247">
        <v>0</v>
      </c>
      <c r="G569" s="2"/>
      <c r="H569" s="2"/>
      <c r="I569" s="2"/>
      <c r="J569" s="2"/>
      <c r="K569" s="2"/>
      <c r="L569" s="2"/>
      <c r="M569" s="2"/>
      <c r="N569" s="2"/>
      <c r="O569" s="2"/>
      <c r="P569" s="2"/>
    </row>
    <row r="570" spans="1:16" x14ac:dyDescent="0.2">
      <c r="A570" s="2"/>
      <c r="B570" s="247">
        <v>3472</v>
      </c>
      <c r="C570" s="247">
        <v>0.24907080979577501</v>
      </c>
      <c r="D570" s="247" t="s">
        <v>323</v>
      </c>
      <c r="E570" s="247">
        <v>2.61</v>
      </c>
      <c r="F570" s="247">
        <v>0</v>
      </c>
      <c r="G570" s="2"/>
      <c r="H570" s="2"/>
      <c r="I570" s="2"/>
      <c r="J570" s="2"/>
      <c r="K570" s="2"/>
      <c r="L570" s="2"/>
      <c r="M570" s="2"/>
      <c r="N570" s="2"/>
      <c r="O570" s="2"/>
      <c r="P570" s="2"/>
    </row>
    <row r="571" spans="1:16" x14ac:dyDescent="0.2">
      <c r="A571" s="2"/>
      <c r="B571" s="247">
        <v>3431</v>
      </c>
      <c r="C571" s="247">
        <v>0.24991685854225401</v>
      </c>
      <c r="D571" s="247" t="s">
        <v>323</v>
      </c>
      <c r="E571" s="247">
        <v>4.3899999999999997</v>
      </c>
      <c r="F571" s="247">
        <v>0</v>
      </c>
      <c r="G571" s="2"/>
      <c r="H571" s="2"/>
      <c r="I571" s="2"/>
      <c r="J571" s="2"/>
      <c r="K571" s="2"/>
      <c r="L571" s="2"/>
      <c r="M571" s="2"/>
      <c r="N571" s="2"/>
      <c r="O571" s="2"/>
      <c r="P571" s="2"/>
    </row>
    <row r="572" spans="1:16" x14ac:dyDescent="0.2">
      <c r="A572" s="2"/>
      <c r="B572" s="247">
        <v>2095</v>
      </c>
      <c r="C572" s="247">
        <v>0.25234216149295802</v>
      </c>
      <c r="D572" s="247" t="s">
        <v>323</v>
      </c>
      <c r="E572" s="247">
        <v>1.35</v>
      </c>
      <c r="F572" s="247">
        <v>0</v>
      </c>
      <c r="G572" s="2"/>
      <c r="H572" s="2"/>
      <c r="I572" s="2"/>
      <c r="J572" s="2"/>
      <c r="K572" s="2"/>
      <c r="L572" s="2"/>
      <c r="M572" s="2"/>
      <c r="N572" s="2"/>
      <c r="O572" s="2"/>
      <c r="P572" s="2"/>
    </row>
    <row r="573" spans="1:16" x14ac:dyDescent="0.2">
      <c r="A573" s="2"/>
      <c r="B573" s="247">
        <v>3446</v>
      </c>
      <c r="C573" s="247">
        <v>0.25405883949295799</v>
      </c>
      <c r="D573" s="247" t="s">
        <v>323</v>
      </c>
      <c r="E573" s="247">
        <v>3.89</v>
      </c>
      <c r="F573" s="247">
        <v>0</v>
      </c>
      <c r="G573" s="2"/>
      <c r="H573" s="2"/>
      <c r="I573" s="2"/>
      <c r="J573" s="2"/>
      <c r="K573" s="2"/>
      <c r="L573" s="2"/>
      <c r="M573" s="2"/>
      <c r="N573" s="2"/>
      <c r="O573" s="2"/>
      <c r="P573" s="2"/>
    </row>
    <row r="574" spans="1:16" x14ac:dyDescent="0.2">
      <c r="A574" s="2"/>
      <c r="B574" s="247">
        <v>3787</v>
      </c>
      <c r="C574" s="247">
        <v>0.25452223384507</v>
      </c>
      <c r="D574" s="247" t="s">
        <v>323</v>
      </c>
      <c r="E574" s="247">
        <v>1.26</v>
      </c>
      <c r="F574" s="247">
        <v>0</v>
      </c>
      <c r="G574" s="2"/>
      <c r="H574" s="2"/>
      <c r="I574" s="2"/>
      <c r="J574" s="2"/>
      <c r="K574" s="2"/>
      <c r="L574" s="2"/>
      <c r="M574" s="2"/>
      <c r="N574" s="2"/>
      <c r="O574" s="2"/>
      <c r="P574" s="2"/>
    </row>
    <row r="575" spans="1:16" x14ac:dyDescent="0.2">
      <c r="A575" s="2"/>
      <c r="B575" s="247">
        <v>2145</v>
      </c>
      <c r="C575" s="247">
        <v>0.254542171739437</v>
      </c>
      <c r="D575" s="247" t="s">
        <v>323</v>
      </c>
      <c r="E575" s="247">
        <v>2.15</v>
      </c>
      <c r="F575" s="247">
        <v>0</v>
      </c>
      <c r="G575" s="2"/>
      <c r="H575" s="2"/>
      <c r="I575" s="2"/>
      <c r="J575" s="2"/>
      <c r="K575" s="2"/>
      <c r="L575" s="2"/>
      <c r="M575" s="2"/>
      <c r="N575" s="2"/>
      <c r="O575" s="2"/>
      <c r="P575" s="2"/>
    </row>
    <row r="576" spans="1:16" x14ac:dyDescent="0.2">
      <c r="A576" s="2"/>
      <c r="B576" s="247">
        <v>3711</v>
      </c>
      <c r="C576" s="247">
        <v>0.25459168904929602</v>
      </c>
      <c r="D576" s="247" t="s">
        <v>323</v>
      </c>
      <c r="E576" s="247">
        <v>1.74</v>
      </c>
      <c r="F576" s="247">
        <v>0</v>
      </c>
      <c r="G576" s="2"/>
      <c r="H576" s="2"/>
      <c r="I576" s="2"/>
      <c r="J576" s="2"/>
      <c r="K576" s="2"/>
      <c r="L576" s="2"/>
      <c r="M576" s="2"/>
      <c r="N576" s="2"/>
      <c r="O576" s="2"/>
      <c r="P576" s="2"/>
    </row>
    <row r="577" spans="1:16" x14ac:dyDescent="0.2">
      <c r="A577" s="2"/>
      <c r="B577" s="247">
        <v>3960</v>
      </c>
      <c r="C577" s="247">
        <v>0.25827175992957702</v>
      </c>
      <c r="D577" s="247" t="s">
        <v>323</v>
      </c>
      <c r="E577" s="247">
        <v>10.69</v>
      </c>
      <c r="F577" s="247">
        <v>0</v>
      </c>
      <c r="G577" s="2"/>
      <c r="H577" s="2"/>
      <c r="I577" s="2"/>
      <c r="J577" s="2"/>
      <c r="K577" s="2"/>
      <c r="L577" s="2"/>
      <c r="M577" s="2"/>
      <c r="N577" s="2"/>
      <c r="O577" s="2"/>
      <c r="P577" s="2"/>
    </row>
    <row r="578" spans="1:16" x14ac:dyDescent="0.2">
      <c r="A578" s="2"/>
      <c r="B578" s="247">
        <v>3882</v>
      </c>
      <c r="C578" s="247">
        <v>0.26201078174647902</v>
      </c>
      <c r="D578" s="247" t="s">
        <v>323</v>
      </c>
      <c r="E578" s="247">
        <v>2.35</v>
      </c>
      <c r="F578" s="247">
        <v>0</v>
      </c>
      <c r="G578" s="2"/>
      <c r="H578" s="2"/>
      <c r="I578" s="2"/>
      <c r="J578" s="2"/>
      <c r="K578" s="2"/>
      <c r="L578" s="2"/>
      <c r="M578" s="2"/>
      <c r="N578" s="2"/>
      <c r="O578" s="2"/>
      <c r="P578" s="2"/>
    </row>
    <row r="579" spans="1:16" x14ac:dyDescent="0.2">
      <c r="A579" s="2"/>
      <c r="B579" s="247">
        <v>2783</v>
      </c>
      <c r="C579" s="247">
        <v>0.26522425412676098</v>
      </c>
      <c r="D579" s="247" t="s">
        <v>323</v>
      </c>
      <c r="E579" s="247">
        <v>1.74</v>
      </c>
      <c r="F579" s="247">
        <v>0</v>
      </c>
      <c r="G579" s="2"/>
      <c r="H579" s="2"/>
      <c r="I579" s="2"/>
      <c r="J579" s="2"/>
      <c r="K579" s="2"/>
      <c r="L579" s="2"/>
      <c r="M579" s="2"/>
      <c r="N579" s="2"/>
      <c r="O579" s="2"/>
      <c r="P579" s="2"/>
    </row>
    <row r="580" spans="1:16" x14ac:dyDescent="0.2">
      <c r="A580" s="2"/>
      <c r="B580" s="247">
        <v>2534</v>
      </c>
      <c r="C580" s="247">
        <v>0.26605923347183102</v>
      </c>
      <c r="D580" s="247" t="s">
        <v>323</v>
      </c>
      <c r="E580" s="247">
        <v>0.11</v>
      </c>
      <c r="F580" s="247">
        <v>1</v>
      </c>
      <c r="G580" s="2"/>
      <c r="H580" s="2"/>
      <c r="I580" s="2"/>
      <c r="J580" s="2"/>
      <c r="K580" s="2"/>
      <c r="L580" s="2"/>
      <c r="M580" s="2"/>
      <c r="N580" s="2"/>
      <c r="O580" s="2"/>
      <c r="P580" s="2"/>
    </row>
    <row r="581" spans="1:16" x14ac:dyDescent="0.2">
      <c r="A581" s="2"/>
      <c r="B581" s="247">
        <v>2566</v>
      </c>
      <c r="C581" s="247">
        <v>0.26626828976760603</v>
      </c>
      <c r="D581" s="247" t="s">
        <v>323</v>
      </c>
      <c r="E581" s="247">
        <v>0.49</v>
      </c>
      <c r="F581" s="247">
        <v>1</v>
      </c>
      <c r="G581" s="2"/>
      <c r="H581" s="2"/>
      <c r="I581" s="2"/>
      <c r="J581" s="2"/>
      <c r="K581" s="2"/>
      <c r="L581" s="2"/>
      <c r="M581" s="2"/>
      <c r="N581" s="2"/>
      <c r="O581" s="2"/>
      <c r="P581" s="2"/>
    </row>
    <row r="582" spans="1:16" x14ac:dyDescent="0.2">
      <c r="A582" s="2"/>
      <c r="B582" s="247">
        <v>2892</v>
      </c>
      <c r="C582" s="247">
        <v>0.26658315938732402</v>
      </c>
      <c r="D582" s="247" t="s">
        <v>323</v>
      </c>
      <c r="E582" s="247">
        <v>0.44</v>
      </c>
      <c r="F582" s="247">
        <v>1</v>
      </c>
      <c r="G582" s="2"/>
      <c r="H582" s="2"/>
      <c r="I582" s="2"/>
      <c r="J582" s="2"/>
      <c r="K582" s="2"/>
      <c r="L582" s="2"/>
      <c r="M582" s="2"/>
      <c r="N582" s="2"/>
      <c r="O582" s="2"/>
      <c r="P582" s="2"/>
    </row>
    <row r="583" spans="1:16" x14ac:dyDescent="0.2">
      <c r="A583" s="2"/>
      <c r="B583" s="247">
        <v>3651</v>
      </c>
      <c r="C583" s="247">
        <v>0.267314940373239</v>
      </c>
      <c r="D583" s="247" t="s">
        <v>323</v>
      </c>
      <c r="E583" s="247">
        <v>5.37</v>
      </c>
      <c r="F583" s="247">
        <v>0</v>
      </c>
      <c r="G583" s="2"/>
      <c r="H583" s="2"/>
      <c r="I583" s="2"/>
      <c r="J583" s="2"/>
      <c r="K583" s="2"/>
      <c r="L583" s="2"/>
      <c r="M583" s="2"/>
      <c r="N583" s="2"/>
      <c r="O583" s="2"/>
      <c r="P583" s="2"/>
    </row>
    <row r="584" spans="1:16" x14ac:dyDescent="0.2">
      <c r="A584" s="2"/>
      <c r="B584" s="247">
        <v>2656</v>
      </c>
      <c r="C584" s="247">
        <v>0.26763360784507001</v>
      </c>
      <c r="D584" s="247" t="s">
        <v>323</v>
      </c>
      <c r="E584" s="247">
        <v>1.28</v>
      </c>
      <c r="F584" s="247">
        <v>1</v>
      </c>
      <c r="G584" s="2"/>
      <c r="H584" s="2"/>
      <c r="I584" s="2"/>
      <c r="J584" s="2"/>
      <c r="K584" s="2"/>
      <c r="L584" s="2"/>
      <c r="M584" s="2"/>
      <c r="N584" s="2"/>
      <c r="O584" s="2"/>
      <c r="P584" s="2"/>
    </row>
    <row r="585" spans="1:16" x14ac:dyDescent="0.2">
      <c r="A585" s="2"/>
      <c r="B585" s="247">
        <v>2097</v>
      </c>
      <c r="C585" s="247">
        <v>0.26810971869718297</v>
      </c>
      <c r="D585" s="247" t="s">
        <v>323</v>
      </c>
      <c r="E585" s="247">
        <v>0.9</v>
      </c>
      <c r="F585" s="247">
        <v>0</v>
      </c>
      <c r="G585" s="2"/>
      <c r="H585" s="2"/>
      <c r="I585" s="2"/>
      <c r="J585" s="2"/>
      <c r="K585" s="2"/>
      <c r="L585" s="2"/>
      <c r="M585" s="2"/>
      <c r="N585" s="2"/>
      <c r="O585" s="2"/>
      <c r="P585" s="2"/>
    </row>
    <row r="586" spans="1:16" x14ac:dyDescent="0.2">
      <c r="A586" s="2"/>
      <c r="B586" s="247">
        <v>3975</v>
      </c>
      <c r="C586" s="247">
        <v>0.26895493189436598</v>
      </c>
      <c r="D586" s="247" t="s">
        <v>323</v>
      </c>
      <c r="E586" s="247">
        <v>5.0999999999999996</v>
      </c>
      <c r="F586" s="247">
        <v>0</v>
      </c>
      <c r="G586" s="2"/>
      <c r="H586" s="2"/>
      <c r="I586" s="2"/>
      <c r="J586" s="2"/>
      <c r="K586" s="2"/>
      <c r="L586" s="2"/>
      <c r="M586" s="2"/>
      <c r="N586" s="2"/>
      <c r="O586" s="2"/>
      <c r="P586" s="2"/>
    </row>
    <row r="587" spans="1:16" x14ac:dyDescent="0.2">
      <c r="A587" s="2"/>
      <c r="B587" s="247">
        <v>3593</v>
      </c>
      <c r="C587" s="247">
        <v>0.270188583366197</v>
      </c>
      <c r="D587" s="247" t="s">
        <v>323</v>
      </c>
      <c r="E587" s="247">
        <v>3.99</v>
      </c>
      <c r="F587" s="247">
        <v>1</v>
      </c>
      <c r="G587" s="2"/>
      <c r="H587" s="2"/>
      <c r="I587" s="2"/>
      <c r="J587" s="2"/>
      <c r="K587" s="2"/>
      <c r="L587" s="2"/>
      <c r="M587" s="2"/>
      <c r="N587" s="2"/>
      <c r="O587" s="2"/>
      <c r="P587" s="2"/>
    </row>
    <row r="588" spans="1:16" x14ac:dyDescent="0.2">
      <c r="A588" s="2"/>
      <c r="B588" s="247">
        <v>3922</v>
      </c>
      <c r="C588" s="247">
        <v>0.27267073667605601</v>
      </c>
      <c r="D588" s="247" t="s">
        <v>323</v>
      </c>
      <c r="E588" s="247">
        <v>4.17</v>
      </c>
      <c r="F588" s="247">
        <v>1</v>
      </c>
      <c r="G588" s="2"/>
      <c r="H588" s="2"/>
      <c r="I588" s="2"/>
      <c r="J588" s="2"/>
      <c r="K588" s="2"/>
      <c r="L588" s="2"/>
      <c r="M588" s="2"/>
      <c r="N588" s="2"/>
      <c r="O588" s="2"/>
      <c r="P588" s="2"/>
    </row>
    <row r="589" spans="1:16" x14ac:dyDescent="0.2">
      <c r="A589" s="2"/>
      <c r="B589" s="247">
        <v>3603</v>
      </c>
      <c r="C589" s="247">
        <v>0.273844394598592</v>
      </c>
      <c r="D589" s="247" t="s">
        <v>323</v>
      </c>
      <c r="E589" s="247">
        <v>5.43</v>
      </c>
      <c r="F589" s="247">
        <v>0</v>
      </c>
      <c r="G589" s="2"/>
      <c r="H589" s="2"/>
      <c r="I589" s="2"/>
      <c r="J589" s="2"/>
      <c r="K589" s="2"/>
      <c r="L589" s="2"/>
      <c r="M589" s="2"/>
      <c r="N589" s="2"/>
      <c r="O589" s="2"/>
      <c r="P589" s="2"/>
    </row>
    <row r="590" spans="1:16" x14ac:dyDescent="0.2">
      <c r="A590" s="2"/>
      <c r="B590" s="247">
        <v>2894</v>
      </c>
      <c r="C590" s="247">
        <v>0.273946046549296</v>
      </c>
      <c r="D590" s="247" t="s">
        <v>323</v>
      </c>
      <c r="E590" s="247">
        <v>2.4</v>
      </c>
      <c r="F590" s="247">
        <v>0</v>
      </c>
      <c r="G590" s="2"/>
      <c r="H590" s="2"/>
      <c r="I590" s="2"/>
      <c r="J590" s="2"/>
      <c r="K590" s="2"/>
      <c r="L590" s="2"/>
      <c r="M590" s="2"/>
      <c r="N590" s="2"/>
      <c r="O590" s="2"/>
      <c r="P590" s="2"/>
    </row>
    <row r="591" spans="1:16" x14ac:dyDescent="0.2">
      <c r="A591" s="2"/>
      <c r="B591" s="247">
        <v>2791</v>
      </c>
      <c r="C591" s="247">
        <v>0.27526902525352098</v>
      </c>
      <c r="D591" s="247" t="s">
        <v>323</v>
      </c>
      <c r="E591" s="247">
        <v>1.32</v>
      </c>
      <c r="F591" s="247">
        <v>0</v>
      </c>
      <c r="G591" s="2"/>
      <c r="H591" s="2"/>
      <c r="I591" s="2"/>
      <c r="J591" s="2"/>
      <c r="K591" s="2"/>
      <c r="L591" s="2"/>
      <c r="M591" s="2"/>
      <c r="N591" s="2"/>
      <c r="O591" s="2"/>
      <c r="P591" s="2"/>
    </row>
    <row r="592" spans="1:16" x14ac:dyDescent="0.2">
      <c r="A592" s="2"/>
      <c r="B592" s="247">
        <v>2789</v>
      </c>
      <c r="C592" s="247">
        <v>0.276330642676056</v>
      </c>
      <c r="D592" s="247" t="s">
        <v>323</v>
      </c>
      <c r="E592" s="247">
        <v>1.2</v>
      </c>
      <c r="F592" s="247">
        <v>0</v>
      </c>
      <c r="G592" s="2"/>
      <c r="H592" s="2"/>
      <c r="I592" s="2"/>
      <c r="J592" s="2"/>
      <c r="K592" s="2"/>
      <c r="L592" s="2"/>
      <c r="M592" s="2"/>
      <c r="N592" s="2"/>
      <c r="O592" s="2"/>
      <c r="P592" s="2"/>
    </row>
    <row r="593" spans="1:16" x14ac:dyDescent="0.2">
      <c r="A593" s="2"/>
      <c r="B593" s="247">
        <v>3411</v>
      </c>
      <c r="C593" s="247">
        <v>0.27815258546478899</v>
      </c>
      <c r="D593" s="247" t="s">
        <v>323</v>
      </c>
      <c r="E593" s="247">
        <v>5.13</v>
      </c>
      <c r="F593" s="247">
        <v>0</v>
      </c>
      <c r="G593" s="2"/>
      <c r="H593" s="2"/>
      <c r="I593" s="2"/>
      <c r="J593" s="2"/>
      <c r="K593" s="2"/>
      <c r="L593" s="2"/>
      <c r="M593" s="2"/>
      <c r="N593" s="2"/>
      <c r="O593" s="2"/>
      <c r="P593" s="2"/>
    </row>
    <row r="594" spans="1:16" x14ac:dyDescent="0.2">
      <c r="A594" s="2"/>
      <c r="B594" s="247">
        <v>3914</v>
      </c>
      <c r="C594" s="247">
        <v>0.27999230184507001</v>
      </c>
      <c r="D594" s="247" t="s">
        <v>323</v>
      </c>
      <c r="E594" s="247">
        <v>10.48</v>
      </c>
      <c r="F594" s="247">
        <v>0</v>
      </c>
      <c r="G594" s="2"/>
      <c r="H594" s="2"/>
      <c r="I594" s="2"/>
      <c r="J594" s="2"/>
      <c r="K594" s="2"/>
      <c r="L594" s="2"/>
      <c r="M594" s="2"/>
      <c r="N594" s="2"/>
      <c r="O594" s="2"/>
      <c r="P594" s="2"/>
    </row>
    <row r="595" spans="1:16" x14ac:dyDescent="0.2">
      <c r="A595" s="2"/>
      <c r="B595" s="247">
        <v>2533</v>
      </c>
      <c r="C595" s="247">
        <v>0.28093716535211299</v>
      </c>
      <c r="D595" s="247" t="s">
        <v>323</v>
      </c>
      <c r="E595" s="247">
        <v>5.53</v>
      </c>
      <c r="F595" s="247">
        <v>0</v>
      </c>
      <c r="G595" s="2"/>
      <c r="H595" s="2"/>
      <c r="I595" s="2"/>
      <c r="J595" s="2"/>
      <c r="K595" s="2"/>
      <c r="L595" s="2"/>
      <c r="M595" s="2"/>
      <c r="N595" s="2"/>
      <c r="O595" s="2"/>
      <c r="P595" s="2"/>
    </row>
    <row r="596" spans="1:16" x14ac:dyDescent="0.2">
      <c r="A596" s="2"/>
      <c r="B596" s="247">
        <v>759</v>
      </c>
      <c r="C596" s="247">
        <v>0.28134813880985898</v>
      </c>
      <c r="D596" s="247" t="s">
        <v>323</v>
      </c>
      <c r="E596" s="247">
        <v>6.55</v>
      </c>
      <c r="F596" s="247">
        <v>1</v>
      </c>
      <c r="G596" s="2"/>
      <c r="H596" s="2"/>
      <c r="I596" s="2"/>
      <c r="J596" s="2"/>
      <c r="K596" s="2"/>
      <c r="L596" s="2"/>
      <c r="M596" s="2"/>
      <c r="N596" s="2"/>
      <c r="O596" s="2"/>
      <c r="P596" s="2"/>
    </row>
    <row r="597" spans="1:16" x14ac:dyDescent="0.2">
      <c r="A597" s="2"/>
      <c r="B597" s="247">
        <v>2657</v>
      </c>
      <c r="C597" s="247">
        <v>0.281499318901408</v>
      </c>
      <c r="D597" s="247" t="s">
        <v>323</v>
      </c>
      <c r="E597" s="247">
        <v>3.45</v>
      </c>
      <c r="F597" s="247">
        <v>0</v>
      </c>
      <c r="G597" s="2"/>
      <c r="H597" s="2"/>
      <c r="I597" s="2"/>
      <c r="J597" s="2"/>
      <c r="K597" s="2"/>
      <c r="L597" s="2"/>
      <c r="M597" s="2"/>
      <c r="N597" s="2"/>
      <c r="O597" s="2"/>
      <c r="P597" s="2"/>
    </row>
    <row r="598" spans="1:16" x14ac:dyDescent="0.2">
      <c r="A598" s="2"/>
      <c r="B598" s="247">
        <v>3562</v>
      </c>
      <c r="C598" s="247">
        <v>0.28444635814084501</v>
      </c>
      <c r="D598" s="247" t="s">
        <v>323</v>
      </c>
      <c r="E598" s="247">
        <v>1.1599999999999999</v>
      </c>
      <c r="F598" s="247">
        <v>1</v>
      </c>
      <c r="G598" s="2"/>
      <c r="H598" s="2"/>
      <c r="I598" s="2"/>
      <c r="J598" s="2"/>
      <c r="K598" s="2"/>
      <c r="L598" s="2"/>
      <c r="M598" s="2"/>
      <c r="N598" s="2"/>
      <c r="O598" s="2"/>
      <c r="P598" s="2"/>
    </row>
    <row r="599" spans="1:16" x14ac:dyDescent="0.2">
      <c r="A599" s="2"/>
      <c r="B599" s="247">
        <v>2256</v>
      </c>
      <c r="C599" s="247">
        <v>0.28664463611267599</v>
      </c>
      <c r="D599" s="247" t="s">
        <v>323</v>
      </c>
      <c r="E599" s="247">
        <v>3.38</v>
      </c>
      <c r="F599" s="247">
        <v>0</v>
      </c>
      <c r="G599" s="2"/>
      <c r="H599" s="2"/>
      <c r="I599" s="2"/>
      <c r="J599" s="2"/>
      <c r="K599" s="2"/>
      <c r="L599" s="2"/>
      <c r="M599" s="2"/>
      <c r="N599" s="2"/>
      <c r="O599" s="2"/>
      <c r="P599" s="2"/>
    </row>
    <row r="600" spans="1:16" x14ac:dyDescent="0.2">
      <c r="A600" s="2"/>
      <c r="B600" s="247">
        <v>3463</v>
      </c>
      <c r="C600" s="247">
        <v>0.28825779500704202</v>
      </c>
      <c r="D600" s="247" t="s">
        <v>323</v>
      </c>
      <c r="E600" s="247">
        <v>2.95</v>
      </c>
      <c r="F600" s="247">
        <v>0</v>
      </c>
      <c r="G600" s="2"/>
      <c r="H600" s="2"/>
      <c r="I600" s="2"/>
      <c r="J600" s="2"/>
      <c r="K600" s="2"/>
      <c r="L600" s="2"/>
      <c r="M600" s="2"/>
      <c r="N600" s="2"/>
      <c r="O600" s="2"/>
      <c r="P600" s="2"/>
    </row>
    <row r="601" spans="1:16" x14ac:dyDescent="0.2">
      <c r="A601" s="2"/>
      <c r="B601" s="247">
        <v>3915</v>
      </c>
      <c r="C601" s="247">
        <v>0.29203277447887299</v>
      </c>
      <c r="D601" s="247" t="s">
        <v>323</v>
      </c>
      <c r="E601" s="247">
        <v>6.5</v>
      </c>
      <c r="F601" s="247">
        <v>0</v>
      </c>
      <c r="G601" s="2"/>
      <c r="H601" s="2"/>
      <c r="I601" s="2"/>
      <c r="J601" s="2"/>
      <c r="K601" s="2"/>
      <c r="L601" s="2"/>
      <c r="M601" s="2"/>
      <c r="N601" s="2"/>
      <c r="O601" s="2"/>
      <c r="P601" s="2"/>
    </row>
    <row r="602" spans="1:16" x14ac:dyDescent="0.2">
      <c r="A602" s="2"/>
      <c r="B602" s="247">
        <v>2575</v>
      </c>
      <c r="C602" s="247">
        <v>0.29894645161267602</v>
      </c>
      <c r="D602" s="247" t="s">
        <v>323</v>
      </c>
      <c r="E602" s="247">
        <v>0.06</v>
      </c>
      <c r="F602" s="247">
        <v>1</v>
      </c>
      <c r="G602" s="2"/>
      <c r="H602" s="2"/>
      <c r="I602" s="2"/>
      <c r="J602" s="2"/>
      <c r="K602" s="2"/>
      <c r="L602" s="2"/>
      <c r="M602" s="2"/>
      <c r="N602" s="2"/>
      <c r="O602" s="2"/>
      <c r="P602" s="2"/>
    </row>
    <row r="603" spans="1:16" x14ac:dyDescent="0.2">
      <c r="A603" s="2"/>
      <c r="B603" s="247">
        <v>3712</v>
      </c>
      <c r="C603" s="247">
        <v>0.30057581620422502</v>
      </c>
      <c r="D603" s="247" t="s">
        <v>323</v>
      </c>
      <c r="E603" s="247">
        <v>1.59</v>
      </c>
      <c r="F603" s="247">
        <v>0</v>
      </c>
      <c r="G603" s="2"/>
      <c r="H603" s="2"/>
      <c r="I603" s="2"/>
      <c r="J603" s="2"/>
      <c r="K603" s="2"/>
      <c r="L603" s="2"/>
      <c r="M603" s="2"/>
      <c r="N603" s="2"/>
      <c r="O603" s="2"/>
      <c r="P603" s="2"/>
    </row>
    <row r="604" spans="1:16" x14ac:dyDescent="0.2">
      <c r="A604" s="2"/>
      <c r="B604" s="247">
        <v>3908</v>
      </c>
      <c r="C604" s="247">
        <v>0.301823223169014</v>
      </c>
      <c r="D604" s="247" t="s">
        <v>323</v>
      </c>
      <c r="E604" s="247">
        <v>7.56</v>
      </c>
      <c r="F604" s="247">
        <v>0</v>
      </c>
      <c r="G604" s="2"/>
      <c r="H604" s="2"/>
      <c r="I604" s="2"/>
      <c r="J604" s="2"/>
      <c r="K604" s="2"/>
      <c r="L604" s="2"/>
      <c r="M604" s="2"/>
      <c r="N604" s="2"/>
      <c r="O604" s="2"/>
      <c r="P604" s="2"/>
    </row>
    <row r="605" spans="1:16" x14ac:dyDescent="0.2">
      <c r="A605" s="2"/>
      <c r="B605" s="247">
        <v>3881</v>
      </c>
      <c r="C605" s="247">
        <v>0.30500528168309898</v>
      </c>
      <c r="D605" s="247" t="s">
        <v>323</v>
      </c>
      <c r="E605" s="247">
        <v>2.17</v>
      </c>
      <c r="F605" s="247">
        <v>0</v>
      </c>
      <c r="G605" s="2"/>
      <c r="H605" s="2"/>
      <c r="I605" s="2"/>
      <c r="J605" s="2"/>
      <c r="K605" s="2"/>
      <c r="L605" s="2"/>
      <c r="M605" s="2"/>
      <c r="N605" s="2"/>
      <c r="O605" s="2"/>
      <c r="P605" s="2"/>
    </row>
    <row r="606" spans="1:16" x14ac:dyDescent="0.2">
      <c r="A606" s="2"/>
      <c r="B606" s="247">
        <v>3815</v>
      </c>
      <c r="C606" s="247">
        <v>0.306261457676056</v>
      </c>
      <c r="D606" s="247" t="s">
        <v>323</v>
      </c>
      <c r="E606" s="247">
        <v>5.0199999999999996</v>
      </c>
      <c r="F606" s="247">
        <v>0</v>
      </c>
      <c r="G606" s="2"/>
      <c r="H606" s="2"/>
      <c r="I606" s="2"/>
      <c r="J606" s="2"/>
      <c r="K606" s="2"/>
      <c r="L606" s="2"/>
      <c r="M606" s="2"/>
      <c r="N606" s="2"/>
      <c r="O606" s="2"/>
      <c r="P606" s="2"/>
    </row>
    <row r="607" spans="1:16" x14ac:dyDescent="0.2">
      <c r="A607" s="2"/>
      <c r="B607" s="247">
        <v>2773</v>
      </c>
      <c r="C607" s="247">
        <v>0.30809782257746499</v>
      </c>
      <c r="D607" s="247" t="s">
        <v>323</v>
      </c>
      <c r="E607" s="247">
        <v>5.87</v>
      </c>
      <c r="F607" s="247">
        <v>0</v>
      </c>
      <c r="G607" s="2"/>
      <c r="H607" s="2"/>
      <c r="I607" s="2"/>
      <c r="J607" s="2"/>
      <c r="K607" s="2"/>
      <c r="L607" s="2"/>
      <c r="M607" s="2"/>
      <c r="N607" s="2"/>
      <c r="O607" s="2"/>
      <c r="P607" s="2"/>
    </row>
    <row r="608" spans="1:16" x14ac:dyDescent="0.2">
      <c r="A608" s="2"/>
      <c r="B608" s="247">
        <v>2838</v>
      </c>
      <c r="C608" s="247">
        <v>0.31080711615493001</v>
      </c>
      <c r="D608" s="247" t="s">
        <v>323</v>
      </c>
      <c r="E608" s="247">
        <v>1.94</v>
      </c>
      <c r="F608" s="247">
        <v>0</v>
      </c>
      <c r="G608" s="2"/>
      <c r="H608" s="2"/>
      <c r="I608" s="2"/>
      <c r="J608" s="2"/>
      <c r="K608" s="2"/>
      <c r="L608" s="2"/>
      <c r="M608" s="2"/>
      <c r="N608" s="2"/>
      <c r="O608" s="2"/>
      <c r="P608" s="2"/>
    </row>
    <row r="609" spans="1:16" x14ac:dyDescent="0.2">
      <c r="A609" s="2"/>
      <c r="B609" s="247">
        <v>3753</v>
      </c>
      <c r="C609" s="247">
        <v>0.31318128777464799</v>
      </c>
      <c r="D609" s="247" t="s">
        <v>323</v>
      </c>
      <c r="E609" s="247">
        <v>0.93</v>
      </c>
      <c r="F609" s="247">
        <v>0</v>
      </c>
      <c r="G609" s="2"/>
      <c r="H609" s="2"/>
      <c r="I609" s="2"/>
      <c r="J609" s="2"/>
      <c r="K609" s="2"/>
      <c r="L609" s="2"/>
      <c r="M609" s="2"/>
      <c r="N609" s="2"/>
      <c r="O609" s="2"/>
      <c r="P609" s="2"/>
    </row>
    <row r="610" spans="1:16" x14ac:dyDescent="0.2">
      <c r="A610" s="2"/>
      <c r="B610" s="247">
        <v>2728</v>
      </c>
      <c r="C610" s="247">
        <v>0.31391146831690098</v>
      </c>
      <c r="D610" s="247" t="s">
        <v>323</v>
      </c>
      <c r="E610" s="247">
        <v>0.99</v>
      </c>
      <c r="F610" s="247">
        <v>1</v>
      </c>
      <c r="G610" s="2"/>
      <c r="H610" s="2"/>
      <c r="I610" s="2"/>
      <c r="J610" s="2"/>
      <c r="K610" s="2"/>
      <c r="L610" s="2"/>
      <c r="M610" s="2"/>
      <c r="N610" s="2"/>
      <c r="O610" s="2"/>
      <c r="P610" s="2"/>
    </row>
    <row r="611" spans="1:16" x14ac:dyDescent="0.2">
      <c r="A611" s="2"/>
      <c r="B611" s="247">
        <v>2820</v>
      </c>
      <c r="C611" s="247">
        <v>0.31818325203521097</v>
      </c>
      <c r="D611" s="247" t="s">
        <v>323</v>
      </c>
      <c r="E611" s="247">
        <v>0.88</v>
      </c>
      <c r="F611" s="247">
        <v>1</v>
      </c>
      <c r="G611" s="2"/>
      <c r="H611" s="2"/>
      <c r="I611" s="2"/>
      <c r="J611" s="2"/>
      <c r="K611" s="2"/>
      <c r="L611" s="2"/>
      <c r="M611" s="2"/>
      <c r="N611" s="2"/>
      <c r="O611" s="2"/>
      <c r="P611" s="2"/>
    </row>
    <row r="612" spans="1:16" x14ac:dyDescent="0.2">
      <c r="A612" s="2"/>
      <c r="B612" s="247">
        <v>3623</v>
      </c>
      <c r="C612" s="247">
        <v>0.31831503183802801</v>
      </c>
      <c r="D612" s="247" t="s">
        <v>323</v>
      </c>
      <c r="E612" s="247">
        <v>7.84</v>
      </c>
      <c r="F612" s="247">
        <v>1</v>
      </c>
      <c r="G612" s="2"/>
      <c r="H612" s="2"/>
      <c r="I612" s="2"/>
      <c r="J612" s="2"/>
      <c r="K612" s="2"/>
      <c r="L612" s="2"/>
      <c r="M612" s="2"/>
      <c r="N612" s="2"/>
      <c r="O612" s="2"/>
      <c r="P612" s="2"/>
    </row>
    <row r="613" spans="1:16" x14ac:dyDescent="0.2">
      <c r="A613" s="2"/>
      <c r="B613" s="247">
        <v>2903</v>
      </c>
      <c r="C613" s="247">
        <v>0.31896736797183101</v>
      </c>
      <c r="D613" s="247" t="s">
        <v>323</v>
      </c>
      <c r="E613" s="247">
        <v>0.42</v>
      </c>
      <c r="F613" s="247">
        <v>0</v>
      </c>
      <c r="G613" s="2"/>
      <c r="H613" s="2"/>
      <c r="I613" s="2"/>
      <c r="J613" s="2"/>
      <c r="K613" s="2"/>
      <c r="L613" s="2"/>
      <c r="M613" s="2"/>
      <c r="N613" s="2"/>
      <c r="O613" s="2"/>
      <c r="P613" s="2"/>
    </row>
    <row r="614" spans="1:16" x14ac:dyDescent="0.2">
      <c r="A614" s="2"/>
      <c r="B614" s="247">
        <v>3418</v>
      </c>
      <c r="C614" s="247">
        <v>0.32295394014788698</v>
      </c>
      <c r="D614" s="247" t="s">
        <v>323</v>
      </c>
      <c r="E614" s="247">
        <v>4.8899999999999997</v>
      </c>
      <c r="F614" s="247">
        <v>0</v>
      </c>
      <c r="G614" s="2"/>
      <c r="H614" s="2"/>
      <c r="I614" s="2"/>
      <c r="J614" s="2"/>
      <c r="K614" s="2"/>
      <c r="L614" s="2"/>
      <c r="M614" s="2"/>
      <c r="N614" s="2"/>
      <c r="O614" s="2"/>
      <c r="P614" s="2"/>
    </row>
    <row r="615" spans="1:16" x14ac:dyDescent="0.2">
      <c r="A615" s="2"/>
      <c r="B615" s="247">
        <v>2194</v>
      </c>
      <c r="C615" s="247">
        <v>0.32306985414788703</v>
      </c>
      <c r="D615" s="247" t="s">
        <v>323</v>
      </c>
      <c r="E615" s="247">
        <v>1.96</v>
      </c>
      <c r="F615" s="247">
        <v>1</v>
      </c>
      <c r="G615" s="2"/>
      <c r="H615" s="2"/>
      <c r="I615" s="2"/>
      <c r="J615" s="2"/>
      <c r="K615" s="2"/>
      <c r="L615" s="2"/>
      <c r="M615" s="2"/>
      <c r="N615" s="2"/>
      <c r="O615" s="2"/>
      <c r="P615" s="2"/>
    </row>
    <row r="616" spans="1:16" x14ac:dyDescent="0.2">
      <c r="A616" s="2"/>
      <c r="B616" s="247">
        <v>3606</v>
      </c>
      <c r="C616" s="247">
        <v>0.32312300437323899</v>
      </c>
      <c r="D616" s="247" t="s">
        <v>323</v>
      </c>
      <c r="E616" s="247">
        <v>6.95</v>
      </c>
      <c r="F616" s="247">
        <v>0</v>
      </c>
      <c r="G616" s="2"/>
      <c r="H616" s="2"/>
      <c r="I616" s="2"/>
      <c r="J616" s="2"/>
      <c r="K616" s="2"/>
      <c r="L616" s="2"/>
      <c r="M616" s="2"/>
      <c r="N616" s="2"/>
      <c r="O616" s="2"/>
      <c r="P616" s="2"/>
    </row>
    <row r="617" spans="1:16" x14ac:dyDescent="0.2">
      <c r="A617" s="2"/>
      <c r="B617" s="247">
        <v>2908</v>
      </c>
      <c r="C617" s="247">
        <v>0.32565483884507002</v>
      </c>
      <c r="D617" s="247" t="s">
        <v>323</v>
      </c>
      <c r="E617" s="247">
        <v>2.13</v>
      </c>
      <c r="F617" s="247">
        <v>0</v>
      </c>
      <c r="G617" s="2"/>
      <c r="H617" s="2"/>
      <c r="I617" s="2"/>
      <c r="J617" s="2"/>
      <c r="K617" s="2"/>
      <c r="L617" s="2"/>
      <c r="M617" s="2"/>
      <c r="N617" s="2"/>
      <c r="O617" s="2"/>
      <c r="P617" s="2"/>
    </row>
    <row r="618" spans="1:16" x14ac:dyDescent="0.2">
      <c r="A618" s="2"/>
      <c r="B618" s="247">
        <v>3434</v>
      </c>
      <c r="C618" s="247">
        <v>0.329496551450704</v>
      </c>
      <c r="D618" s="247" t="s">
        <v>323</v>
      </c>
      <c r="E618" s="247">
        <v>4.29</v>
      </c>
      <c r="F618" s="247">
        <v>0</v>
      </c>
      <c r="G618" s="2"/>
      <c r="H618" s="2"/>
      <c r="I618" s="2"/>
      <c r="J618" s="2"/>
      <c r="K618" s="2"/>
      <c r="L618" s="2"/>
      <c r="M618" s="2"/>
      <c r="N618" s="2"/>
      <c r="O618" s="2"/>
      <c r="P618" s="2"/>
    </row>
    <row r="619" spans="1:16" x14ac:dyDescent="0.2">
      <c r="A619" s="2"/>
      <c r="B619" s="247">
        <v>2130</v>
      </c>
      <c r="C619" s="247">
        <v>0.335223360521127</v>
      </c>
      <c r="D619" s="247" t="s">
        <v>323</v>
      </c>
      <c r="E619" s="247">
        <v>10.69</v>
      </c>
      <c r="F619" s="247">
        <v>1</v>
      </c>
      <c r="G619" s="2"/>
      <c r="H619" s="2"/>
      <c r="I619" s="2"/>
      <c r="J619" s="2"/>
      <c r="K619" s="2"/>
      <c r="L619" s="2"/>
      <c r="M619" s="2"/>
      <c r="N619" s="2"/>
      <c r="O619" s="2"/>
      <c r="P619" s="2"/>
    </row>
    <row r="620" spans="1:16" x14ac:dyDescent="0.2">
      <c r="A620" s="2"/>
      <c r="B620" s="247">
        <v>2629</v>
      </c>
      <c r="C620" s="247">
        <v>0.336054769683099</v>
      </c>
      <c r="D620" s="247" t="s">
        <v>323</v>
      </c>
      <c r="E620" s="247">
        <v>3.93</v>
      </c>
      <c r="F620" s="247">
        <v>0</v>
      </c>
      <c r="G620" s="2"/>
      <c r="H620" s="2"/>
      <c r="I620" s="2"/>
      <c r="J620" s="2"/>
      <c r="K620" s="2"/>
      <c r="L620" s="2"/>
      <c r="M620" s="2"/>
      <c r="N620" s="2"/>
      <c r="O620" s="2"/>
      <c r="P620" s="2"/>
    </row>
    <row r="621" spans="1:16" x14ac:dyDescent="0.2">
      <c r="A621" s="2"/>
      <c r="B621" s="247">
        <v>2127</v>
      </c>
      <c r="C621" s="247">
        <v>0.33962099910563398</v>
      </c>
      <c r="D621" s="247" t="s">
        <v>323</v>
      </c>
      <c r="E621" s="247">
        <v>0.73</v>
      </c>
      <c r="F621" s="247">
        <v>0</v>
      </c>
      <c r="G621" s="2"/>
      <c r="H621" s="2"/>
      <c r="I621" s="2"/>
      <c r="J621" s="2"/>
      <c r="K621" s="2"/>
      <c r="L621" s="2"/>
      <c r="M621" s="2"/>
      <c r="N621" s="2"/>
      <c r="O621" s="2"/>
      <c r="P621" s="2"/>
    </row>
    <row r="622" spans="1:16" x14ac:dyDescent="0.2">
      <c r="A622" s="2"/>
      <c r="B622" s="247">
        <v>3555</v>
      </c>
      <c r="C622" s="247">
        <v>0.34071837835915503</v>
      </c>
      <c r="D622" s="247" t="s">
        <v>323</v>
      </c>
      <c r="E622" s="247">
        <v>5.1100000000000003</v>
      </c>
      <c r="F622" s="247">
        <v>0</v>
      </c>
      <c r="G622" s="2"/>
      <c r="H622" s="2"/>
      <c r="I622" s="2"/>
      <c r="J622" s="2"/>
      <c r="K622" s="2"/>
      <c r="L622" s="2"/>
      <c r="M622" s="2"/>
      <c r="N622" s="2"/>
      <c r="O622" s="2"/>
      <c r="P622" s="2"/>
    </row>
    <row r="623" spans="1:16" x14ac:dyDescent="0.2">
      <c r="A623" s="2"/>
      <c r="B623" s="247">
        <v>2461</v>
      </c>
      <c r="C623" s="247">
        <v>0.34098251183098599</v>
      </c>
      <c r="D623" s="247" t="s">
        <v>323</v>
      </c>
      <c r="E623" s="247">
        <v>3.29</v>
      </c>
      <c r="F623" s="247">
        <v>0</v>
      </c>
      <c r="G623" s="2"/>
      <c r="H623" s="2"/>
      <c r="I623" s="2"/>
      <c r="J623" s="2"/>
      <c r="K623" s="2"/>
      <c r="L623" s="2"/>
      <c r="M623" s="2"/>
      <c r="N623" s="2"/>
      <c r="O623" s="2"/>
      <c r="P623" s="2"/>
    </row>
    <row r="624" spans="1:16" x14ac:dyDescent="0.2">
      <c r="A624" s="2"/>
      <c r="B624" s="247">
        <v>3547</v>
      </c>
      <c r="C624" s="247">
        <v>0.34257112421126801</v>
      </c>
      <c r="D624" s="247" t="s">
        <v>323</v>
      </c>
      <c r="E624" s="247">
        <v>2.16</v>
      </c>
      <c r="F624" s="247">
        <v>1</v>
      </c>
      <c r="G624" s="2"/>
      <c r="H624" s="2"/>
      <c r="I624" s="2"/>
      <c r="J624" s="2"/>
      <c r="K624" s="2"/>
      <c r="L624" s="2"/>
      <c r="M624" s="2"/>
      <c r="N624" s="2"/>
      <c r="O624" s="2"/>
      <c r="P624" s="2"/>
    </row>
    <row r="625" spans="1:16" x14ac:dyDescent="0.2">
      <c r="A625" s="2"/>
      <c r="B625" s="247">
        <v>3557</v>
      </c>
      <c r="C625" s="247">
        <v>0.34829878290845101</v>
      </c>
      <c r="D625" s="247" t="s">
        <v>323</v>
      </c>
      <c r="E625" s="247">
        <v>3.58</v>
      </c>
      <c r="F625" s="247">
        <v>0</v>
      </c>
      <c r="G625" s="2"/>
      <c r="H625" s="2"/>
      <c r="I625" s="2"/>
      <c r="J625" s="2"/>
      <c r="K625" s="2"/>
      <c r="L625" s="2"/>
      <c r="M625" s="2"/>
      <c r="N625" s="2"/>
      <c r="O625" s="2"/>
      <c r="P625" s="2"/>
    </row>
    <row r="626" spans="1:16" x14ac:dyDescent="0.2">
      <c r="A626" s="2"/>
      <c r="B626" s="247">
        <v>2213</v>
      </c>
      <c r="C626" s="247">
        <v>0.34989522342957702</v>
      </c>
      <c r="D626" s="247" t="s">
        <v>323</v>
      </c>
      <c r="E626" s="247">
        <v>12.61</v>
      </c>
      <c r="F626" s="247">
        <v>0</v>
      </c>
      <c r="G626" s="2"/>
      <c r="H626" s="2"/>
      <c r="I626" s="2"/>
      <c r="J626" s="2"/>
      <c r="K626" s="2"/>
      <c r="L626" s="2"/>
      <c r="M626" s="2"/>
      <c r="N626" s="2"/>
      <c r="O626" s="2"/>
      <c r="P626" s="2"/>
    </row>
    <row r="627" spans="1:16" x14ac:dyDescent="0.2">
      <c r="A627" s="2"/>
      <c r="B627" s="247">
        <v>2673</v>
      </c>
      <c r="C627" s="247">
        <v>0.35032547879577502</v>
      </c>
      <c r="D627" s="247" t="s">
        <v>323</v>
      </c>
      <c r="E627" s="247">
        <v>3.14</v>
      </c>
      <c r="F627" s="247">
        <v>0</v>
      </c>
      <c r="G627" s="2"/>
      <c r="H627" s="2"/>
      <c r="I627" s="2"/>
      <c r="J627" s="2"/>
      <c r="K627" s="2"/>
      <c r="L627" s="2"/>
      <c r="M627" s="2"/>
      <c r="N627" s="2"/>
      <c r="O627" s="2"/>
      <c r="P627" s="2"/>
    </row>
    <row r="628" spans="1:16" x14ac:dyDescent="0.2">
      <c r="A628" s="2"/>
      <c r="B628" s="247">
        <v>3766</v>
      </c>
      <c r="C628" s="247">
        <v>0.35093125205633802</v>
      </c>
      <c r="D628" s="247" t="s">
        <v>323</v>
      </c>
      <c r="E628" s="247">
        <v>1.97</v>
      </c>
      <c r="F628" s="247">
        <v>1</v>
      </c>
      <c r="G628" s="2"/>
      <c r="H628" s="2"/>
      <c r="I628" s="2"/>
      <c r="J628" s="2"/>
      <c r="K628" s="2"/>
      <c r="L628" s="2"/>
      <c r="M628" s="2"/>
      <c r="N628" s="2"/>
      <c r="O628" s="2"/>
      <c r="P628" s="2"/>
    </row>
    <row r="629" spans="1:16" x14ac:dyDescent="0.2">
      <c r="A629" s="2"/>
      <c r="B629" s="247">
        <v>2291</v>
      </c>
      <c r="C629" s="247">
        <v>0.35100174371126802</v>
      </c>
      <c r="D629" s="247" t="s">
        <v>323</v>
      </c>
      <c r="E629" s="247">
        <v>5.0599999999999996</v>
      </c>
      <c r="F629" s="247">
        <v>0</v>
      </c>
      <c r="G629" s="2"/>
      <c r="H629" s="2"/>
      <c r="I629" s="2"/>
      <c r="J629" s="2"/>
      <c r="K629" s="2"/>
      <c r="L629" s="2"/>
      <c r="M629" s="2"/>
      <c r="N629" s="2"/>
      <c r="O629" s="2"/>
      <c r="P629" s="2"/>
    </row>
    <row r="630" spans="1:16" x14ac:dyDescent="0.2">
      <c r="A630" s="2"/>
      <c r="B630" s="247">
        <v>3660</v>
      </c>
      <c r="C630" s="247">
        <v>0.35213260638028199</v>
      </c>
      <c r="D630" s="247" t="s">
        <v>323</v>
      </c>
      <c r="E630" s="247">
        <v>2.84</v>
      </c>
      <c r="F630" s="247">
        <v>1</v>
      </c>
      <c r="G630" s="2"/>
      <c r="H630" s="2"/>
      <c r="I630" s="2"/>
      <c r="J630" s="2"/>
      <c r="K630" s="2"/>
      <c r="L630" s="2"/>
      <c r="M630" s="2"/>
      <c r="N630" s="2"/>
      <c r="O630" s="2"/>
      <c r="P630" s="2"/>
    </row>
    <row r="631" spans="1:16" x14ac:dyDescent="0.2">
      <c r="A631" s="2"/>
      <c r="B631" s="247">
        <v>2231</v>
      </c>
      <c r="C631" s="247">
        <v>0.35274995134506998</v>
      </c>
      <c r="D631" s="247" t="s">
        <v>323</v>
      </c>
      <c r="E631" s="247">
        <v>0.14000000000000001</v>
      </c>
      <c r="F631" s="247">
        <v>1</v>
      </c>
      <c r="G631" s="2"/>
      <c r="H631" s="2"/>
      <c r="I631" s="2"/>
      <c r="J631" s="2"/>
      <c r="K631" s="2"/>
      <c r="L631" s="2"/>
      <c r="M631" s="2"/>
      <c r="N631" s="2"/>
      <c r="O631" s="2"/>
      <c r="P631" s="2"/>
    </row>
    <row r="632" spans="1:16" x14ac:dyDescent="0.2">
      <c r="A632" s="2"/>
      <c r="B632" s="247">
        <v>3668</v>
      </c>
      <c r="C632" s="247">
        <v>0.353327905760563</v>
      </c>
      <c r="D632" s="247" t="s">
        <v>323</v>
      </c>
      <c r="E632" s="247">
        <v>0.84</v>
      </c>
      <c r="F632" s="247">
        <v>1</v>
      </c>
      <c r="G632" s="2"/>
      <c r="H632" s="2"/>
      <c r="I632" s="2"/>
      <c r="J632" s="2"/>
      <c r="K632" s="2"/>
      <c r="L632" s="2"/>
      <c r="M632" s="2"/>
      <c r="N632" s="2"/>
      <c r="O632" s="2"/>
      <c r="P632" s="2"/>
    </row>
    <row r="633" spans="1:16" x14ac:dyDescent="0.2">
      <c r="A633" s="2"/>
      <c r="B633" s="247">
        <v>3691</v>
      </c>
      <c r="C633" s="247">
        <v>0.354285403211268</v>
      </c>
      <c r="D633" s="247" t="s">
        <v>323</v>
      </c>
      <c r="E633" s="247">
        <v>0.12</v>
      </c>
      <c r="F633" s="247">
        <v>1</v>
      </c>
      <c r="G633" s="2"/>
      <c r="H633" s="2"/>
      <c r="I633" s="2"/>
      <c r="J633" s="2"/>
      <c r="K633" s="2"/>
      <c r="L633" s="2"/>
      <c r="M633" s="2"/>
      <c r="N633" s="2"/>
      <c r="O633" s="2"/>
      <c r="P633" s="2"/>
    </row>
    <row r="634" spans="1:16" x14ac:dyDescent="0.2">
      <c r="A634" s="2"/>
      <c r="B634" s="247">
        <v>2149</v>
      </c>
      <c r="C634" s="247">
        <v>0.35588911899999998</v>
      </c>
      <c r="D634" s="247" t="s">
        <v>323</v>
      </c>
      <c r="E634" s="247">
        <v>0.97</v>
      </c>
      <c r="F634" s="247">
        <v>1</v>
      </c>
      <c r="G634" s="2"/>
      <c r="H634" s="2"/>
      <c r="I634" s="2"/>
      <c r="J634" s="2"/>
      <c r="K634" s="2"/>
      <c r="L634" s="2"/>
      <c r="M634" s="2"/>
      <c r="N634" s="2"/>
      <c r="O634" s="2"/>
      <c r="P634" s="2"/>
    </row>
    <row r="635" spans="1:16" x14ac:dyDescent="0.2">
      <c r="A635" s="2"/>
      <c r="B635" s="247">
        <v>2813</v>
      </c>
      <c r="C635" s="247">
        <v>0.35619844776056298</v>
      </c>
      <c r="D635" s="247" t="s">
        <v>323</v>
      </c>
      <c r="E635" s="247">
        <v>0.38</v>
      </c>
      <c r="F635" s="247">
        <v>1</v>
      </c>
      <c r="G635" s="2"/>
      <c r="H635" s="2"/>
      <c r="I635" s="2"/>
      <c r="J635" s="2"/>
      <c r="K635" s="2"/>
      <c r="L635" s="2"/>
      <c r="M635" s="2"/>
      <c r="N635" s="2"/>
      <c r="O635" s="2"/>
      <c r="P635" s="2"/>
    </row>
    <row r="636" spans="1:16" x14ac:dyDescent="0.2">
      <c r="A636" s="2"/>
      <c r="B636" s="247">
        <v>1016</v>
      </c>
      <c r="C636" s="247">
        <v>0.36078487425352102</v>
      </c>
      <c r="D636" s="247" t="s">
        <v>323</v>
      </c>
      <c r="E636" s="247">
        <v>4.7</v>
      </c>
      <c r="F636" s="247">
        <v>1</v>
      </c>
      <c r="G636" s="2"/>
      <c r="H636" s="2"/>
      <c r="I636" s="2"/>
      <c r="J636" s="2"/>
      <c r="K636" s="2"/>
      <c r="L636" s="2"/>
      <c r="M636" s="2"/>
      <c r="N636" s="2"/>
      <c r="O636" s="2"/>
      <c r="P636" s="2"/>
    </row>
    <row r="637" spans="1:16" x14ac:dyDescent="0.2">
      <c r="A637" s="2"/>
      <c r="B637" s="247">
        <v>2944</v>
      </c>
      <c r="C637" s="247">
        <v>0.36137486337323899</v>
      </c>
      <c r="D637" s="247" t="s">
        <v>323</v>
      </c>
      <c r="E637" s="247">
        <v>6.28</v>
      </c>
      <c r="F637" s="247">
        <v>0</v>
      </c>
      <c r="G637" s="2"/>
      <c r="H637" s="2"/>
      <c r="I637" s="2"/>
      <c r="J637" s="2"/>
      <c r="K637" s="2"/>
      <c r="L637" s="2"/>
      <c r="M637" s="2"/>
      <c r="N637" s="2"/>
      <c r="O637" s="2"/>
      <c r="P637" s="2"/>
    </row>
    <row r="638" spans="1:16" x14ac:dyDescent="0.2">
      <c r="A638" s="2"/>
      <c r="B638" s="247">
        <v>2585</v>
      </c>
      <c r="C638" s="247">
        <v>0.364144025401408</v>
      </c>
      <c r="D638" s="247" t="s">
        <v>323</v>
      </c>
      <c r="E638" s="247">
        <v>0.16</v>
      </c>
      <c r="F638" s="247">
        <v>1</v>
      </c>
      <c r="G638" s="2"/>
      <c r="H638" s="2"/>
      <c r="I638" s="2"/>
      <c r="J638" s="2"/>
      <c r="K638" s="2"/>
      <c r="L638" s="2"/>
      <c r="M638" s="2"/>
      <c r="N638" s="2"/>
      <c r="O638" s="2"/>
      <c r="P638" s="2"/>
    </row>
    <row r="639" spans="1:16" x14ac:dyDescent="0.2">
      <c r="A639" s="2"/>
      <c r="B639" s="247">
        <v>2140</v>
      </c>
      <c r="C639" s="247">
        <v>0.36617109788732399</v>
      </c>
      <c r="D639" s="247" t="s">
        <v>323</v>
      </c>
      <c r="E639" s="247">
        <v>5.42</v>
      </c>
      <c r="F639" s="247">
        <v>0</v>
      </c>
      <c r="G639" s="2"/>
      <c r="H639" s="2"/>
      <c r="I639" s="2"/>
      <c r="J639" s="2"/>
      <c r="K639" s="2"/>
      <c r="L639" s="2"/>
      <c r="M639" s="2"/>
      <c r="N639" s="2"/>
      <c r="O639" s="2"/>
      <c r="P639" s="2"/>
    </row>
    <row r="640" spans="1:16" x14ac:dyDescent="0.2">
      <c r="A640" s="2"/>
      <c r="B640" s="247">
        <v>3585</v>
      </c>
      <c r="C640" s="247">
        <v>0.366437721105634</v>
      </c>
      <c r="D640" s="247" t="s">
        <v>323</v>
      </c>
      <c r="E640" s="247">
        <v>6.95</v>
      </c>
      <c r="F640" s="247">
        <v>0</v>
      </c>
      <c r="G640" s="2"/>
      <c r="H640" s="2"/>
      <c r="I640" s="2"/>
      <c r="J640" s="2"/>
      <c r="K640" s="2"/>
      <c r="L640" s="2"/>
      <c r="M640" s="2"/>
      <c r="N640" s="2"/>
      <c r="O640" s="2"/>
      <c r="P640" s="2"/>
    </row>
    <row r="641" spans="1:16" x14ac:dyDescent="0.2">
      <c r="A641" s="2"/>
      <c r="B641" s="247">
        <v>2667</v>
      </c>
      <c r="C641" s="247">
        <v>0.36755597380985899</v>
      </c>
      <c r="D641" s="247" t="s">
        <v>323</v>
      </c>
      <c r="E641" s="247">
        <v>3.24</v>
      </c>
      <c r="F641" s="247">
        <v>0</v>
      </c>
      <c r="G641" s="2"/>
      <c r="H641" s="2"/>
      <c r="I641" s="2"/>
      <c r="J641" s="2"/>
      <c r="K641" s="2"/>
      <c r="L641" s="2"/>
      <c r="M641" s="2"/>
      <c r="N641" s="2"/>
      <c r="O641" s="2"/>
      <c r="P641" s="2"/>
    </row>
    <row r="642" spans="1:16" x14ac:dyDescent="0.2">
      <c r="A642" s="2"/>
      <c r="B642" s="247">
        <v>2227</v>
      </c>
      <c r="C642" s="247">
        <v>0.36999422251408398</v>
      </c>
      <c r="D642" s="247" t="s">
        <v>323</v>
      </c>
      <c r="E642" s="247">
        <v>7.38</v>
      </c>
      <c r="F642" s="247">
        <v>0</v>
      </c>
      <c r="G642" s="2"/>
      <c r="H642" s="2"/>
      <c r="I642" s="2"/>
      <c r="J642" s="2"/>
      <c r="K642" s="2"/>
      <c r="L642" s="2"/>
      <c r="M642" s="2"/>
      <c r="N642" s="2"/>
      <c r="O642" s="2"/>
      <c r="P642" s="2"/>
    </row>
    <row r="643" spans="1:16" x14ac:dyDescent="0.2">
      <c r="A643" s="2"/>
      <c r="B643" s="247">
        <v>3990</v>
      </c>
      <c r="C643" s="247">
        <v>0.37289228133802799</v>
      </c>
      <c r="D643" s="247" t="s">
        <v>323</v>
      </c>
      <c r="E643" s="247">
        <v>0.18</v>
      </c>
      <c r="F643" s="247">
        <v>1</v>
      </c>
      <c r="G643" s="2"/>
      <c r="H643" s="2"/>
      <c r="I643" s="2"/>
      <c r="J643" s="2"/>
      <c r="K643" s="2"/>
      <c r="L643" s="2"/>
      <c r="M643" s="2"/>
      <c r="N643" s="2"/>
      <c r="O643" s="2"/>
      <c r="P643" s="2"/>
    </row>
    <row r="644" spans="1:16" x14ac:dyDescent="0.2">
      <c r="A644" s="2"/>
      <c r="B644" s="247">
        <v>3857</v>
      </c>
      <c r="C644" s="247">
        <v>0.37391510934507</v>
      </c>
      <c r="D644" s="247" t="s">
        <v>323</v>
      </c>
      <c r="E644" s="247">
        <v>5.97</v>
      </c>
      <c r="F644" s="247">
        <v>0</v>
      </c>
      <c r="G644" s="2"/>
      <c r="H644" s="2"/>
      <c r="I644" s="2"/>
      <c r="J644" s="2"/>
      <c r="K644" s="2"/>
      <c r="L644" s="2"/>
      <c r="M644" s="2"/>
      <c r="N644" s="2"/>
      <c r="O644" s="2"/>
      <c r="P644" s="2"/>
    </row>
    <row r="645" spans="1:16" x14ac:dyDescent="0.2">
      <c r="A645" s="2"/>
      <c r="B645" s="247">
        <v>2905</v>
      </c>
      <c r="C645" s="247">
        <v>0.376547785556338</v>
      </c>
      <c r="D645" s="247" t="s">
        <v>323</v>
      </c>
      <c r="E645" s="247">
        <v>1.5</v>
      </c>
      <c r="F645" s="247">
        <v>0</v>
      </c>
      <c r="G645" s="2"/>
      <c r="H645" s="2"/>
      <c r="I645" s="2"/>
      <c r="J645" s="2"/>
      <c r="K645" s="2"/>
      <c r="L645" s="2"/>
      <c r="M645" s="2"/>
      <c r="N645" s="2"/>
      <c r="O645" s="2"/>
      <c r="P645" s="2"/>
    </row>
    <row r="646" spans="1:16" x14ac:dyDescent="0.2">
      <c r="A646" s="2"/>
      <c r="B646" s="247">
        <v>3744</v>
      </c>
      <c r="C646" s="247">
        <v>0.37741660727464799</v>
      </c>
      <c r="D646" s="247" t="s">
        <v>323</v>
      </c>
      <c r="E646" s="247">
        <v>1.0900000000000001</v>
      </c>
      <c r="F646" s="247">
        <v>0</v>
      </c>
      <c r="G646" s="2"/>
      <c r="H646" s="2"/>
      <c r="I646" s="2"/>
      <c r="J646" s="2"/>
      <c r="K646" s="2"/>
      <c r="L646" s="2"/>
      <c r="M646" s="2"/>
      <c r="N646" s="2"/>
      <c r="O646" s="2"/>
      <c r="P646" s="2"/>
    </row>
    <row r="647" spans="1:16" x14ac:dyDescent="0.2">
      <c r="A647" s="2"/>
      <c r="B647" s="247">
        <v>2902</v>
      </c>
      <c r="C647" s="247">
        <v>0.37754136968309898</v>
      </c>
      <c r="D647" s="247" t="s">
        <v>323</v>
      </c>
      <c r="E647" s="247">
        <v>0.14000000000000001</v>
      </c>
      <c r="F647" s="247">
        <v>1</v>
      </c>
      <c r="G647" s="2"/>
      <c r="H647" s="2"/>
      <c r="I647" s="2"/>
      <c r="J647" s="2"/>
      <c r="K647" s="2"/>
      <c r="L647" s="2"/>
      <c r="M647" s="2"/>
      <c r="N647" s="2"/>
      <c r="O647" s="2"/>
      <c r="P647" s="2"/>
    </row>
    <row r="648" spans="1:16" x14ac:dyDescent="0.2">
      <c r="A648" s="2"/>
      <c r="B648" s="247">
        <v>3936</v>
      </c>
      <c r="C648" s="247">
        <v>0.38200912945774601</v>
      </c>
      <c r="D648" s="247" t="s">
        <v>323</v>
      </c>
      <c r="E648" s="247">
        <v>8.58</v>
      </c>
      <c r="F648" s="247">
        <v>0</v>
      </c>
      <c r="G648" s="2"/>
      <c r="H648" s="2"/>
      <c r="I648" s="2"/>
      <c r="J648" s="2"/>
      <c r="K648" s="2"/>
      <c r="L648" s="2"/>
      <c r="M648" s="2"/>
      <c r="N648" s="2"/>
      <c r="O648" s="2"/>
      <c r="P648" s="2"/>
    </row>
    <row r="649" spans="1:16" x14ac:dyDescent="0.2">
      <c r="A649" s="2"/>
      <c r="B649" s="247">
        <v>2785</v>
      </c>
      <c r="C649" s="247">
        <v>0.38235608679577499</v>
      </c>
      <c r="D649" s="247" t="s">
        <v>323</v>
      </c>
      <c r="E649" s="247">
        <v>1.72</v>
      </c>
      <c r="F649" s="247">
        <v>0</v>
      </c>
      <c r="G649" s="2"/>
      <c r="H649" s="2"/>
      <c r="I649" s="2"/>
      <c r="J649" s="2"/>
      <c r="K649" s="2"/>
      <c r="L649" s="2"/>
      <c r="M649" s="2"/>
      <c r="N649" s="2"/>
      <c r="O649" s="2"/>
      <c r="P649" s="2"/>
    </row>
    <row r="650" spans="1:16" x14ac:dyDescent="0.2">
      <c r="A650" s="2"/>
      <c r="B650" s="247">
        <v>2878</v>
      </c>
      <c r="C650" s="247">
        <v>0.38328033032394399</v>
      </c>
      <c r="D650" s="247" t="s">
        <v>323</v>
      </c>
      <c r="E650" s="247">
        <v>0.93</v>
      </c>
      <c r="F650" s="247">
        <v>1</v>
      </c>
      <c r="G650" s="2"/>
      <c r="H650" s="2"/>
      <c r="I650" s="2"/>
      <c r="J650" s="2"/>
      <c r="K650" s="2"/>
      <c r="L650" s="2"/>
      <c r="M650" s="2"/>
      <c r="N650" s="2"/>
      <c r="O650" s="2"/>
      <c r="P650" s="2"/>
    </row>
    <row r="651" spans="1:16" x14ac:dyDescent="0.2">
      <c r="A651" s="2"/>
      <c r="B651" s="247">
        <v>3729</v>
      </c>
      <c r="C651" s="247">
        <v>0.38394876495070401</v>
      </c>
      <c r="D651" s="247" t="s">
        <v>323</v>
      </c>
      <c r="E651" s="247">
        <v>2.5499999999999998</v>
      </c>
      <c r="F651" s="247">
        <v>0</v>
      </c>
      <c r="G651" s="2"/>
      <c r="H651" s="2"/>
      <c r="I651" s="2"/>
      <c r="J651" s="2"/>
      <c r="K651" s="2"/>
      <c r="L651" s="2"/>
      <c r="M651" s="2"/>
      <c r="N651" s="2"/>
      <c r="O651" s="2"/>
      <c r="P651" s="2"/>
    </row>
    <row r="652" spans="1:16" x14ac:dyDescent="0.2">
      <c r="A652" s="2"/>
      <c r="B652" s="247">
        <v>2958</v>
      </c>
      <c r="C652" s="247">
        <v>0.38521278302816903</v>
      </c>
      <c r="D652" s="247" t="s">
        <v>323</v>
      </c>
      <c r="E652" s="247">
        <v>4.2699999999999996</v>
      </c>
      <c r="F652" s="247">
        <v>0</v>
      </c>
      <c r="G652" s="2"/>
      <c r="H652" s="2"/>
      <c r="I652" s="2"/>
      <c r="J652" s="2"/>
      <c r="K652" s="2"/>
      <c r="L652" s="2"/>
      <c r="M652" s="2"/>
      <c r="N652" s="2"/>
      <c r="O652" s="2"/>
      <c r="P652" s="2"/>
    </row>
    <row r="653" spans="1:16" x14ac:dyDescent="0.2">
      <c r="A653" s="2"/>
      <c r="B653" s="247">
        <v>2950</v>
      </c>
      <c r="C653" s="247">
        <v>0.38669516933098602</v>
      </c>
      <c r="D653" s="247" t="s">
        <v>323</v>
      </c>
      <c r="E653" s="247">
        <v>0.19</v>
      </c>
      <c r="F653" s="247">
        <v>1</v>
      </c>
      <c r="G653" s="2"/>
      <c r="H653" s="2"/>
      <c r="I653" s="2"/>
      <c r="J653" s="2"/>
      <c r="K653" s="2"/>
      <c r="L653" s="2"/>
      <c r="M653" s="2"/>
      <c r="N653" s="2"/>
      <c r="O653" s="2"/>
      <c r="P653" s="2"/>
    </row>
    <row r="654" spans="1:16" x14ac:dyDescent="0.2">
      <c r="A654" s="2"/>
      <c r="B654" s="247">
        <v>3504</v>
      </c>
      <c r="C654" s="247">
        <v>0.38718248098591601</v>
      </c>
      <c r="D654" s="247" t="s">
        <v>323</v>
      </c>
      <c r="E654" s="247">
        <v>2.31</v>
      </c>
      <c r="F654" s="247">
        <v>0</v>
      </c>
      <c r="G654" s="2"/>
      <c r="H654" s="2"/>
      <c r="I654" s="2"/>
      <c r="J654" s="2"/>
      <c r="K654" s="2"/>
      <c r="L654" s="2"/>
      <c r="M654" s="2"/>
      <c r="N654" s="2"/>
      <c r="O654" s="2"/>
      <c r="P654" s="2"/>
    </row>
    <row r="655" spans="1:16" x14ac:dyDescent="0.2">
      <c r="A655" s="2"/>
      <c r="B655" s="247">
        <v>3460</v>
      </c>
      <c r="C655" s="247">
        <v>0.38914194056337997</v>
      </c>
      <c r="D655" s="247" t="s">
        <v>323</v>
      </c>
      <c r="E655" s="247">
        <v>2.94</v>
      </c>
      <c r="F655" s="247">
        <v>0</v>
      </c>
      <c r="G655" s="2"/>
      <c r="H655" s="2"/>
      <c r="I655" s="2"/>
      <c r="J655" s="2"/>
      <c r="K655" s="2"/>
      <c r="L655" s="2"/>
      <c r="M655" s="2"/>
      <c r="N655" s="2"/>
      <c r="O655" s="2"/>
      <c r="P655" s="2"/>
    </row>
    <row r="656" spans="1:16" x14ac:dyDescent="0.2">
      <c r="A656" s="2"/>
      <c r="B656" s="247">
        <v>2843</v>
      </c>
      <c r="C656" s="247">
        <v>0.39341221950704203</v>
      </c>
      <c r="D656" s="247" t="s">
        <v>323</v>
      </c>
      <c r="E656" s="247">
        <v>1.6</v>
      </c>
      <c r="F656" s="247">
        <v>0</v>
      </c>
      <c r="G656" s="2"/>
      <c r="H656" s="2"/>
      <c r="I656" s="2"/>
      <c r="J656" s="2"/>
      <c r="K656" s="2"/>
      <c r="L656" s="2"/>
      <c r="M656" s="2"/>
      <c r="N656" s="2"/>
      <c r="O656" s="2"/>
      <c r="P656" s="2"/>
    </row>
    <row r="657" spans="1:16" x14ac:dyDescent="0.2">
      <c r="A657" s="2"/>
      <c r="B657" s="247">
        <v>3974</v>
      </c>
      <c r="C657" s="247">
        <v>0.39623430545774602</v>
      </c>
      <c r="D657" s="247" t="s">
        <v>323</v>
      </c>
      <c r="E657" s="247">
        <v>3.04</v>
      </c>
      <c r="F657" s="247">
        <v>0</v>
      </c>
      <c r="G657" s="2"/>
      <c r="H657" s="2"/>
      <c r="I657" s="2"/>
      <c r="J657" s="2"/>
      <c r="K657" s="2"/>
      <c r="L657" s="2"/>
      <c r="M657" s="2"/>
      <c r="N657" s="2"/>
      <c r="O657" s="2"/>
      <c r="P657" s="2"/>
    </row>
    <row r="658" spans="1:16" x14ac:dyDescent="0.2">
      <c r="A658" s="2"/>
      <c r="B658" s="247">
        <v>2887</v>
      </c>
      <c r="C658" s="247">
        <v>0.398017328302817</v>
      </c>
      <c r="D658" s="247" t="s">
        <v>323</v>
      </c>
      <c r="E658" s="247">
        <v>3.52</v>
      </c>
      <c r="F658" s="247">
        <v>0</v>
      </c>
      <c r="G658" s="2"/>
      <c r="H658" s="2"/>
      <c r="I658" s="2"/>
      <c r="J658" s="2"/>
      <c r="K658" s="2"/>
      <c r="L658" s="2"/>
      <c r="M658" s="2"/>
      <c r="N658" s="2"/>
      <c r="O658" s="2"/>
      <c r="P658" s="2"/>
    </row>
    <row r="659" spans="1:16" x14ac:dyDescent="0.2">
      <c r="A659" s="2"/>
      <c r="B659" s="247">
        <v>2706</v>
      </c>
      <c r="C659" s="247">
        <v>0.39820252665493</v>
      </c>
      <c r="D659" s="247" t="s">
        <v>323</v>
      </c>
      <c r="E659" s="247">
        <v>0.81</v>
      </c>
      <c r="F659" s="247">
        <v>1</v>
      </c>
      <c r="G659" s="2"/>
      <c r="H659" s="2"/>
      <c r="I659" s="2"/>
      <c r="J659" s="2"/>
      <c r="K659" s="2"/>
      <c r="L659" s="2"/>
      <c r="M659" s="2"/>
      <c r="N659" s="2"/>
      <c r="O659" s="2"/>
      <c r="P659" s="2"/>
    </row>
    <row r="660" spans="1:16" x14ac:dyDescent="0.2">
      <c r="A660" s="2"/>
      <c r="B660" s="247">
        <v>2844</v>
      </c>
      <c r="C660" s="247">
        <v>0.39848605742957699</v>
      </c>
      <c r="D660" s="247" t="s">
        <v>323</v>
      </c>
      <c r="E660" s="247">
        <v>1.73</v>
      </c>
      <c r="F660" s="247">
        <v>0</v>
      </c>
      <c r="G660" s="2"/>
      <c r="H660" s="2"/>
      <c r="I660" s="2"/>
      <c r="J660" s="2"/>
      <c r="K660" s="2"/>
      <c r="L660" s="2"/>
      <c r="M660" s="2"/>
      <c r="N660" s="2"/>
      <c r="O660" s="2"/>
      <c r="P660" s="2"/>
    </row>
    <row r="661" spans="1:16" x14ac:dyDescent="0.2">
      <c r="A661" s="2"/>
      <c r="B661" s="247">
        <v>3953</v>
      </c>
      <c r="C661" s="247">
        <v>0.40189191760563397</v>
      </c>
      <c r="D661" s="247" t="s">
        <v>323</v>
      </c>
      <c r="E661" s="247">
        <v>4.3099999999999996</v>
      </c>
      <c r="F661" s="247">
        <v>0</v>
      </c>
      <c r="G661" s="2"/>
      <c r="H661" s="2"/>
      <c r="I661" s="2"/>
      <c r="J661" s="2"/>
      <c r="K661" s="2"/>
      <c r="L661" s="2"/>
      <c r="M661" s="2"/>
      <c r="N661" s="2"/>
      <c r="O661" s="2"/>
      <c r="P661" s="2"/>
    </row>
    <row r="662" spans="1:16" x14ac:dyDescent="0.2">
      <c r="A662" s="2"/>
      <c r="B662" s="247">
        <v>2206</v>
      </c>
      <c r="C662" s="247">
        <v>0.40406852584507003</v>
      </c>
      <c r="D662" s="247" t="s">
        <v>323</v>
      </c>
      <c r="E662" s="247">
        <v>2.85</v>
      </c>
      <c r="F662" s="247">
        <v>0</v>
      </c>
      <c r="G662" s="2"/>
      <c r="H662" s="2"/>
      <c r="I662" s="2"/>
      <c r="J662" s="2"/>
      <c r="K662" s="2"/>
      <c r="L662" s="2"/>
      <c r="M662" s="2"/>
      <c r="N662" s="2"/>
      <c r="O662" s="2"/>
      <c r="P662" s="2"/>
    </row>
    <row r="663" spans="1:16" x14ac:dyDescent="0.2">
      <c r="A663" s="2"/>
      <c r="B663" s="247">
        <v>2619</v>
      </c>
      <c r="C663" s="247">
        <v>0.40409774609154903</v>
      </c>
      <c r="D663" s="247" t="s">
        <v>323</v>
      </c>
      <c r="E663" s="247">
        <v>4.0199999999999996</v>
      </c>
      <c r="F663" s="247">
        <v>0</v>
      </c>
      <c r="G663" s="2"/>
      <c r="H663" s="2"/>
      <c r="I663" s="2"/>
      <c r="J663" s="2"/>
      <c r="K663" s="2"/>
      <c r="L663" s="2"/>
      <c r="M663" s="2"/>
      <c r="N663" s="2"/>
      <c r="O663" s="2"/>
      <c r="P663" s="2"/>
    </row>
    <row r="664" spans="1:16" x14ac:dyDescent="0.2">
      <c r="A664" s="2"/>
      <c r="B664" s="247">
        <v>2628</v>
      </c>
      <c r="C664" s="247">
        <v>0.405222379591549</v>
      </c>
      <c r="D664" s="247" t="s">
        <v>323</v>
      </c>
      <c r="E664" s="247">
        <v>3.89</v>
      </c>
      <c r="F664" s="247">
        <v>0</v>
      </c>
      <c r="G664" s="2"/>
      <c r="H664" s="2"/>
      <c r="I664" s="2"/>
      <c r="J664" s="2"/>
      <c r="K664" s="2"/>
      <c r="L664" s="2"/>
      <c r="M664" s="2"/>
      <c r="N664" s="2"/>
      <c r="O664" s="2"/>
      <c r="P664" s="2"/>
    </row>
    <row r="665" spans="1:16" x14ac:dyDescent="0.2">
      <c r="A665" s="2"/>
      <c r="B665" s="247">
        <v>2240</v>
      </c>
      <c r="C665" s="247">
        <v>0.40786395621126798</v>
      </c>
      <c r="D665" s="247" t="s">
        <v>323</v>
      </c>
      <c r="E665" s="247">
        <v>0.56999999999999995</v>
      </c>
      <c r="F665" s="247">
        <v>0</v>
      </c>
      <c r="G665" s="2"/>
      <c r="H665" s="2"/>
      <c r="I665" s="2"/>
      <c r="J665" s="2"/>
      <c r="K665" s="2"/>
      <c r="L665" s="2"/>
      <c r="M665" s="2"/>
      <c r="N665" s="2"/>
      <c r="O665" s="2"/>
      <c r="P665" s="2"/>
    </row>
    <row r="666" spans="1:16" x14ac:dyDescent="0.2">
      <c r="A666" s="2"/>
      <c r="B666" s="247">
        <v>3458</v>
      </c>
      <c r="C666" s="247">
        <v>0.40973624918309898</v>
      </c>
      <c r="D666" s="247" t="s">
        <v>323</v>
      </c>
      <c r="E666" s="247">
        <v>3.32</v>
      </c>
      <c r="F666" s="247">
        <v>0</v>
      </c>
      <c r="G666" s="2"/>
      <c r="H666" s="2"/>
      <c r="I666" s="2"/>
      <c r="J666" s="2"/>
      <c r="K666" s="2"/>
      <c r="L666" s="2"/>
      <c r="M666" s="2"/>
      <c r="N666" s="2"/>
      <c r="O666" s="2"/>
      <c r="P666" s="2"/>
    </row>
    <row r="667" spans="1:16" x14ac:dyDescent="0.2">
      <c r="A667" s="2"/>
      <c r="B667" s="247">
        <v>3703</v>
      </c>
      <c r="C667" s="247">
        <v>0.41161991849295798</v>
      </c>
      <c r="D667" s="247" t="s">
        <v>323</v>
      </c>
      <c r="E667" s="247">
        <v>3.5</v>
      </c>
      <c r="F667" s="247">
        <v>0</v>
      </c>
      <c r="G667" s="2"/>
      <c r="H667" s="2"/>
      <c r="I667" s="2"/>
      <c r="J667" s="2"/>
      <c r="K667" s="2"/>
      <c r="L667" s="2"/>
      <c r="M667" s="2"/>
      <c r="N667" s="2"/>
      <c r="O667" s="2"/>
      <c r="P667" s="2"/>
    </row>
    <row r="668" spans="1:16" x14ac:dyDescent="0.2">
      <c r="A668" s="2"/>
      <c r="B668" s="247">
        <v>2871</v>
      </c>
      <c r="C668" s="247">
        <v>0.413635177485915</v>
      </c>
      <c r="D668" s="247" t="s">
        <v>323</v>
      </c>
      <c r="E668" s="247">
        <v>0.16</v>
      </c>
      <c r="F668" s="247">
        <v>1</v>
      </c>
      <c r="G668" s="2"/>
      <c r="H668" s="2"/>
      <c r="I668" s="2"/>
      <c r="J668" s="2"/>
      <c r="K668" s="2"/>
      <c r="L668" s="2"/>
      <c r="M668" s="2"/>
      <c r="N668" s="2"/>
      <c r="O668" s="2"/>
      <c r="P668" s="2"/>
    </row>
    <row r="669" spans="1:16" x14ac:dyDescent="0.2">
      <c r="A669" s="2"/>
      <c r="B669" s="247">
        <v>3724</v>
      </c>
      <c r="C669" s="247">
        <v>0.41426094257042301</v>
      </c>
      <c r="D669" s="247" t="s">
        <v>323</v>
      </c>
      <c r="E669" s="247">
        <v>2.31</v>
      </c>
      <c r="F669" s="247">
        <v>0</v>
      </c>
      <c r="G669" s="2"/>
      <c r="H669" s="2"/>
      <c r="I669" s="2"/>
      <c r="J669" s="2"/>
      <c r="K669" s="2"/>
      <c r="L669" s="2"/>
      <c r="M669" s="2"/>
      <c r="N669" s="2"/>
      <c r="O669" s="2"/>
      <c r="P669" s="2"/>
    </row>
    <row r="670" spans="1:16" x14ac:dyDescent="0.2">
      <c r="A670" s="2"/>
      <c r="B670" s="247">
        <v>2891</v>
      </c>
      <c r="C670" s="247">
        <v>0.41458004978169</v>
      </c>
      <c r="D670" s="247" t="s">
        <v>323</v>
      </c>
      <c r="E670" s="247">
        <v>4.71</v>
      </c>
      <c r="F670" s="247">
        <v>0</v>
      </c>
      <c r="G670" s="2"/>
      <c r="H670" s="2"/>
      <c r="I670" s="2"/>
      <c r="J670" s="2"/>
      <c r="K670" s="2"/>
      <c r="L670" s="2"/>
      <c r="M670" s="2"/>
      <c r="N670" s="2"/>
      <c r="O670" s="2"/>
      <c r="P670" s="2"/>
    </row>
    <row r="671" spans="1:16" x14ac:dyDescent="0.2">
      <c r="A671" s="2"/>
      <c r="B671" s="247">
        <v>3910</v>
      </c>
      <c r="C671" s="247">
        <v>0.42470565826760598</v>
      </c>
      <c r="D671" s="247" t="s">
        <v>323</v>
      </c>
      <c r="E671" s="247">
        <v>1.19</v>
      </c>
      <c r="F671" s="247">
        <v>1</v>
      </c>
      <c r="G671" s="2"/>
      <c r="H671" s="2"/>
      <c r="I671" s="2"/>
      <c r="J671" s="2"/>
      <c r="K671" s="2"/>
      <c r="L671" s="2"/>
      <c r="M671" s="2"/>
      <c r="N671" s="2"/>
      <c r="O671" s="2"/>
      <c r="P671" s="2"/>
    </row>
    <row r="672" spans="1:16" x14ac:dyDescent="0.2">
      <c r="A672" s="2"/>
      <c r="B672" s="247">
        <v>2666</v>
      </c>
      <c r="C672" s="247">
        <v>0.42479872790140799</v>
      </c>
      <c r="D672" s="247" t="s">
        <v>323</v>
      </c>
      <c r="E672" s="247">
        <v>0.67</v>
      </c>
      <c r="F672" s="247">
        <v>1</v>
      </c>
      <c r="G672" s="2"/>
      <c r="H672" s="2"/>
      <c r="I672" s="2"/>
      <c r="J672" s="2"/>
      <c r="K672" s="2"/>
      <c r="L672" s="2"/>
      <c r="M672" s="2"/>
      <c r="N672" s="2"/>
      <c r="O672" s="2"/>
      <c r="P672" s="2"/>
    </row>
    <row r="673" spans="1:16" x14ac:dyDescent="0.2">
      <c r="A673" s="2"/>
      <c r="B673" s="247">
        <v>3664</v>
      </c>
      <c r="C673" s="247">
        <v>0.42762955573943701</v>
      </c>
      <c r="D673" s="247" t="s">
        <v>323</v>
      </c>
      <c r="E673" s="247">
        <v>3.78</v>
      </c>
      <c r="F673" s="247">
        <v>0</v>
      </c>
      <c r="G673" s="2"/>
      <c r="H673" s="2"/>
      <c r="I673" s="2"/>
      <c r="J673" s="2"/>
      <c r="K673" s="2"/>
      <c r="L673" s="2"/>
      <c r="M673" s="2"/>
      <c r="N673" s="2"/>
      <c r="O673" s="2"/>
      <c r="P673" s="2"/>
    </row>
    <row r="674" spans="1:16" x14ac:dyDescent="0.2">
      <c r="A674" s="2"/>
      <c r="B674" s="247">
        <v>2808</v>
      </c>
      <c r="C674" s="247">
        <v>0.429055242690141</v>
      </c>
      <c r="D674" s="247" t="s">
        <v>323</v>
      </c>
      <c r="E674" s="247">
        <v>3.75</v>
      </c>
      <c r="F674" s="247">
        <v>0</v>
      </c>
      <c r="G674" s="2"/>
      <c r="H674" s="2"/>
      <c r="I674" s="2"/>
      <c r="J674" s="2"/>
      <c r="K674" s="2"/>
      <c r="L674" s="2"/>
      <c r="M674" s="2"/>
      <c r="N674" s="2"/>
      <c r="O674" s="2"/>
      <c r="P674" s="2"/>
    </row>
    <row r="675" spans="1:16" x14ac:dyDescent="0.2">
      <c r="A675" s="2"/>
      <c r="B675" s="247">
        <v>2805</v>
      </c>
      <c r="C675" s="247">
        <v>0.43076599380985903</v>
      </c>
      <c r="D675" s="247" t="s">
        <v>323</v>
      </c>
      <c r="E675" s="247">
        <v>4.17</v>
      </c>
      <c r="F675" s="247">
        <v>1</v>
      </c>
      <c r="G675" s="2"/>
      <c r="H675" s="2"/>
      <c r="I675" s="2"/>
      <c r="J675" s="2"/>
      <c r="K675" s="2"/>
      <c r="L675" s="2"/>
      <c r="M675" s="2"/>
      <c r="N675" s="2"/>
      <c r="O675" s="2"/>
      <c r="P675" s="2"/>
    </row>
    <row r="676" spans="1:16" x14ac:dyDescent="0.2">
      <c r="A676" s="2"/>
      <c r="B676" s="247">
        <v>3459</v>
      </c>
      <c r="C676" s="247">
        <v>0.43123486406338002</v>
      </c>
      <c r="D676" s="247" t="s">
        <v>323</v>
      </c>
      <c r="E676" s="247">
        <v>3.28</v>
      </c>
      <c r="F676" s="247">
        <v>0</v>
      </c>
      <c r="G676" s="2"/>
      <c r="H676" s="2"/>
      <c r="I676" s="2"/>
      <c r="J676" s="2"/>
      <c r="K676" s="2"/>
      <c r="L676" s="2"/>
      <c r="M676" s="2"/>
      <c r="N676" s="2"/>
      <c r="O676" s="2"/>
      <c r="P676" s="2"/>
    </row>
    <row r="677" spans="1:16" x14ac:dyDescent="0.2">
      <c r="A677" s="2"/>
      <c r="B677" s="247">
        <v>2775</v>
      </c>
      <c r="C677" s="247">
        <v>0.431611514894366</v>
      </c>
      <c r="D677" s="247" t="s">
        <v>323</v>
      </c>
      <c r="E677" s="247">
        <v>5.49</v>
      </c>
      <c r="F677" s="247">
        <v>0</v>
      </c>
      <c r="G677" s="2"/>
      <c r="H677" s="2"/>
      <c r="I677" s="2"/>
      <c r="J677" s="2"/>
      <c r="K677" s="2"/>
      <c r="L677" s="2"/>
      <c r="M677" s="2"/>
      <c r="N677" s="2"/>
      <c r="O677" s="2"/>
      <c r="P677" s="2"/>
    </row>
    <row r="678" spans="1:16" x14ac:dyDescent="0.2">
      <c r="A678" s="2"/>
      <c r="B678" s="247">
        <v>813</v>
      </c>
      <c r="C678" s="247">
        <v>0.43185342184506997</v>
      </c>
      <c r="D678" s="247" t="s">
        <v>323</v>
      </c>
      <c r="E678" s="247">
        <v>5.23</v>
      </c>
      <c r="F678" s="247">
        <v>0</v>
      </c>
      <c r="G678" s="2"/>
      <c r="H678" s="2"/>
      <c r="I678" s="2"/>
      <c r="J678" s="2"/>
      <c r="K678" s="2"/>
      <c r="L678" s="2"/>
      <c r="M678" s="2"/>
      <c r="N678" s="2"/>
      <c r="O678" s="2"/>
      <c r="P678" s="2"/>
    </row>
    <row r="679" spans="1:16" x14ac:dyDescent="0.2">
      <c r="A679" s="2"/>
      <c r="B679" s="247">
        <v>3592</v>
      </c>
      <c r="C679" s="247">
        <v>0.43484186354929599</v>
      </c>
      <c r="D679" s="247" t="s">
        <v>323</v>
      </c>
      <c r="E679" s="247">
        <v>8.6199999999999992</v>
      </c>
      <c r="F679" s="247">
        <v>0</v>
      </c>
      <c r="G679" s="2"/>
      <c r="H679" s="2"/>
      <c r="I679" s="2"/>
      <c r="J679" s="2"/>
      <c r="K679" s="2"/>
      <c r="L679" s="2"/>
      <c r="M679" s="2"/>
      <c r="N679" s="2"/>
      <c r="O679" s="2"/>
      <c r="P679" s="2"/>
    </row>
    <row r="680" spans="1:16" x14ac:dyDescent="0.2">
      <c r="A680" s="2"/>
      <c r="B680" s="247">
        <v>2770</v>
      </c>
      <c r="C680" s="247">
        <v>0.43867537435211301</v>
      </c>
      <c r="D680" s="247" t="s">
        <v>323</v>
      </c>
      <c r="E680" s="247">
        <v>3.33</v>
      </c>
      <c r="F680" s="247">
        <v>0</v>
      </c>
      <c r="G680" s="2"/>
      <c r="H680" s="2"/>
      <c r="I680" s="2"/>
      <c r="J680" s="2"/>
      <c r="K680" s="2"/>
      <c r="L680" s="2"/>
      <c r="M680" s="2"/>
      <c r="N680" s="2"/>
      <c r="O680" s="2"/>
      <c r="P680" s="2"/>
    </row>
    <row r="681" spans="1:16" x14ac:dyDescent="0.2">
      <c r="A681" s="2"/>
      <c r="B681" s="247">
        <v>2893</v>
      </c>
      <c r="C681" s="247">
        <v>0.43887198218309897</v>
      </c>
      <c r="D681" s="247" t="s">
        <v>323</v>
      </c>
      <c r="E681" s="247">
        <v>1.97</v>
      </c>
      <c r="F681" s="247">
        <v>0</v>
      </c>
      <c r="G681" s="2"/>
      <c r="H681" s="2"/>
      <c r="I681" s="2"/>
      <c r="J681" s="2"/>
      <c r="K681" s="2"/>
      <c r="L681" s="2"/>
      <c r="M681" s="2"/>
      <c r="N681" s="2"/>
      <c r="O681" s="2"/>
      <c r="P681" s="2"/>
    </row>
    <row r="682" spans="1:16" x14ac:dyDescent="0.2">
      <c r="A682" s="2"/>
      <c r="B682" s="247">
        <v>3507</v>
      </c>
      <c r="C682" s="247">
        <v>0.43995509998591498</v>
      </c>
      <c r="D682" s="247" t="s">
        <v>323</v>
      </c>
      <c r="E682" s="247">
        <v>1.76</v>
      </c>
      <c r="F682" s="247">
        <v>0</v>
      </c>
      <c r="G682" s="2"/>
      <c r="H682" s="2"/>
      <c r="I682" s="2"/>
      <c r="J682" s="2"/>
      <c r="K682" s="2"/>
      <c r="L682" s="2"/>
      <c r="M682" s="2"/>
      <c r="N682" s="2"/>
      <c r="O682" s="2"/>
      <c r="P682" s="2"/>
    </row>
    <row r="683" spans="1:16" x14ac:dyDescent="0.2">
      <c r="A683" s="2"/>
      <c r="B683" s="247">
        <v>2643</v>
      </c>
      <c r="C683" s="247">
        <v>0.43999505938028199</v>
      </c>
      <c r="D683" s="247" t="s">
        <v>323</v>
      </c>
      <c r="E683" s="247">
        <v>3.73</v>
      </c>
      <c r="F683" s="247">
        <v>0</v>
      </c>
      <c r="G683" s="2"/>
      <c r="H683" s="2"/>
      <c r="I683" s="2"/>
      <c r="J683" s="2"/>
      <c r="K683" s="2"/>
      <c r="L683" s="2"/>
      <c r="M683" s="2"/>
      <c r="N683" s="2"/>
      <c r="O683" s="2"/>
      <c r="P683" s="2"/>
    </row>
    <row r="684" spans="1:16" x14ac:dyDescent="0.2">
      <c r="A684" s="2"/>
      <c r="B684" s="247">
        <v>2110</v>
      </c>
      <c r="C684" s="247">
        <v>0.44002856845774602</v>
      </c>
      <c r="D684" s="247" t="s">
        <v>323</v>
      </c>
      <c r="E684" s="247">
        <v>0.77</v>
      </c>
      <c r="F684" s="247">
        <v>0</v>
      </c>
      <c r="G684" s="2"/>
      <c r="H684" s="2"/>
      <c r="I684" s="2"/>
      <c r="J684" s="2"/>
      <c r="K684" s="2"/>
      <c r="L684" s="2"/>
      <c r="M684" s="2"/>
      <c r="N684" s="2"/>
      <c r="O684" s="2"/>
      <c r="P684" s="2"/>
    </row>
    <row r="685" spans="1:16" x14ac:dyDescent="0.2">
      <c r="A685" s="2"/>
      <c r="B685" s="247">
        <v>2901</v>
      </c>
      <c r="C685" s="247">
        <v>0.44023313461267599</v>
      </c>
      <c r="D685" s="247" t="s">
        <v>323</v>
      </c>
      <c r="E685" s="247">
        <v>1.34</v>
      </c>
      <c r="F685" s="247">
        <v>0</v>
      </c>
      <c r="G685" s="2"/>
      <c r="H685" s="2"/>
      <c r="I685" s="2"/>
      <c r="J685" s="2"/>
      <c r="K685" s="2"/>
      <c r="L685" s="2"/>
      <c r="M685" s="2"/>
      <c r="N685" s="2"/>
      <c r="O685" s="2"/>
      <c r="P685" s="2"/>
    </row>
    <row r="686" spans="1:16" x14ac:dyDescent="0.2">
      <c r="A686" s="2"/>
      <c r="B686" s="247">
        <v>2542</v>
      </c>
      <c r="C686" s="247">
        <v>0.44118034257042299</v>
      </c>
      <c r="D686" s="247" t="s">
        <v>323</v>
      </c>
      <c r="E686" s="247">
        <v>2.08</v>
      </c>
      <c r="F686" s="247">
        <v>1</v>
      </c>
      <c r="G686" s="2"/>
      <c r="H686" s="2"/>
      <c r="I686" s="2"/>
      <c r="J686" s="2"/>
      <c r="K686" s="2"/>
      <c r="L686" s="2"/>
      <c r="M686" s="2"/>
      <c r="N686" s="2"/>
      <c r="O686" s="2"/>
      <c r="P686" s="2"/>
    </row>
    <row r="687" spans="1:16" x14ac:dyDescent="0.2">
      <c r="A687" s="2"/>
      <c r="B687" s="247">
        <v>3405</v>
      </c>
      <c r="C687" s="247">
        <v>0.44135433040845101</v>
      </c>
      <c r="D687" s="247" t="s">
        <v>323</v>
      </c>
      <c r="E687" s="247">
        <v>5.74</v>
      </c>
      <c r="F687" s="247">
        <v>0</v>
      </c>
      <c r="G687" s="2"/>
      <c r="H687" s="2"/>
      <c r="I687" s="2"/>
      <c r="J687" s="2"/>
      <c r="K687" s="2"/>
      <c r="L687" s="2"/>
      <c r="M687" s="2"/>
      <c r="N687" s="2"/>
      <c r="O687" s="2"/>
      <c r="P687" s="2"/>
    </row>
    <row r="688" spans="1:16" x14ac:dyDescent="0.2">
      <c r="A688" s="2"/>
      <c r="B688" s="247">
        <v>2886</v>
      </c>
      <c r="C688" s="247">
        <v>0.44304209560563401</v>
      </c>
      <c r="D688" s="247" t="s">
        <v>323</v>
      </c>
      <c r="E688" s="247">
        <v>4.38</v>
      </c>
      <c r="F688" s="247">
        <v>0</v>
      </c>
      <c r="G688" s="2"/>
      <c r="H688" s="2"/>
      <c r="I688" s="2"/>
      <c r="J688" s="2"/>
      <c r="K688" s="2"/>
      <c r="L688" s="2"/>
      <c r="M688" s="2"/>
      <c r="N688" s="2"/>
      <c r="O688" s="2"/>
      <c r="P688" s="2"/>
    </row>
    <row r="689" spans="1:16" x14ac:dyDescent="0.2">
      <c r="A689" s="2"/>
      <c r="B689" s="247">
        <v>3949</v>
      </c>
      <c r="C689" s="247">
        <v>0.447020138816901</v>
      </c>
      <c r="D689" s="247" t="s">
        <v>323</v>
      </c>
      <c r="E689" s="247">
        <v>7.62</v>
      </c>
      <c r="F689" s="247">
        <v>0</v>
      </c>
      <c r="G689" s="2"/>
      <c r="H689" s="2"/>
      <c r="I689" s="2"/>
      <c r="J689" s="2"/>
      <c r="K689" s="2"/>
      <c r="L689" s="2"/>
      <c r="M689" s="2"/>
      <c r="N689" s="2"/>
      <c r="O689" s="2"/>
      <c r="P689" s="2"/>
    </row>
    <row r="690" spans="1:16" x14ac:dyDescent="0.2">
      <c r="A690" s="2"/>
      <c r="B690" s="247">
        <v>3473</v>
      </c>
      <c r="C690" s="247">
        <v>0.45390161776760601</v>
      </c>
      <c r="D690" s="247" t="s">
        <v>323</v>
      </c>
      <c r="E690" s="247">
        <v>0.59</v>
      </c>
      <c r="F690" s="247">
        <v>0</v>
      </c>
      <c r="G690" s="2"/>
      <c r="H690" s="2"/>
      <c r="I690" s="2"/>
      <c r="J690" s="2"/>
      <c r="K690" s="2"/>
      <c r="L690" s="2"/>
      <c r="M690" s="2"/>
      <c r="N690" s="2"/>
      <c r="O690" s="2"/>
      <c r="P690" s="2"/>
    </row>
    <row r="691" spans="1:16" x14ac:dyDescent="0.2">
      <c r="A691" s="2"/>
      <c r="B691" s="247">
        <v>3705</v>
      </c>
      <c r="C691" s="247">
        <v>0.453910951992958</v>
      </c>
      <c r="D691" s="247" t="s">
        <v>323</v>
      </c>
      <c r="E691" s="247">
        <v>2.72</v>
      </c>
      <c r="F691" s="247">
        <v>1</v>
      </c>
      <c r="G691" s="2"/>
      <c r="H691" s="2"/>
      <c r="I691" s="2"/>
      <c r="J691" s="2"/>
      <c r="K691" s="2"/>
      <c r="L691" s="2"/>
      <c r="M691" s="2"/>
      <c r="N691" s="2"/>
      <c r="O691" s="2"/>
      <c r="P691" s="2"/>
    </row>
    <row r="692" spans="1:16" x14ac:dyDescent="0.2">
      <c r="A692" s="2"/>
      <c r="B692" s="247">
        <v>2910</v>
      </c>
      <c r="C692" s="247">
        <v>0.45567790930985902</v>
      </c>
      <c r="D692" s="247" t="s">
        <v>323</v>
      </c>
      <c r="E692" s="247">
        <v>1.18</v>
      </c>
      <c r="F692" s="247">
        <v>1</v>
      </c>
      <c r="G692" s="2"/>
      <c r="H692" s="2"/>
      <c r="I692" s="2"/>
      <c r="J692" s="2"/>
      <c r="K692" s="2"/>
      <c r="L692" s="2"/>
      <c r="M692" s="2"/>
      <c r="N692" s="2"/>
      <c r="O692" s="2"/>
      <c r="P692" s="2"/>
    </row>
    <row r="693" spans="1:16" x14ac:dyDescent="0.2">
      <c r="A693" s="2"/>
      <c r="B693" s="247">
        <v>3986</v>
      </c>
      <c r="C693" s="247">
        <v>0.45807067182394401</v>
      </c>
      <c r="D693" s="247" t="s">
        <v>323</v>
      </c>
      <c r="E693" s="247">
        <v>4.62</v>
      </c>
      <c r="F693" s="247">
        <v>0</v>
      </c>
      <c r="G693" s="2"/>
      <c r="H693" s="2"/>
      <c r="I693" s="2"/>
      <c r="J693" s="2"/>
      <c r="K693" s="2"/>
      <c r="L693" s="2"/>
      <c r="M693" s="2"/>
      <c r="N693" s="2"/>
      <c r="O693" s="2"/>
      <c r="P693" s="2"/>
    </row>
    <row r="694" spans="1:16" x14ac:dyDescent="0.2">
      <c r="A694" s="2"/>
      <c r="B694" s="247">
        <v>3920</v>
      </c>
      <c r="C694" s="247">
        <v>0.458242976802817</v>
      </c>
      <c r="D694" s="247" t="s">
        <v>323</v>
      </c>
      <c r="E694" s="247">
        <v>9.3000000000000007</v>
      </c>
      <c r="F694" s="247">
        <v>0</v>
      </c>
      <c r="G694" s="2"/>
      <c r="H694" s="2"/>
      <c r="I694" s="2"/>
      <c r="J694" s="2"/>
      <c r="K694" s="2"/>
      <c r="L694" s="2"/>
      <c r="M694" s="2"/>
      <c r="N694" s="2"/>
      <c r="O694" s="2"/>
      <c r="P694" s="2"/>
    </row>
    <row r="695" spans="1:16" x14ac:dyDescent="0.2">
      <c r="A695" s="2"/>
      <c r="B695" s="247">
        <v>3948</v>
      </c>
      <c r="C695" s="247">
        <v>0.45996401159859202</v>
      </c>
      <c r="D695" s="247" t="s">
        <v>323</v>
      </c>
      <c r="E695" s="247">
        <v>9.14</v>
      </c>
      <c r="F695" s="247">
        <v>0</v>
      </c>
      <c r="G695" s="2"/>
      <c r="H695" s="2"/>
      <c r="I695" s="2"/>
      <c r="J695" s="2"/>
      <c r="K695" s="2"/>
      <c r="L695" s="2"/>
      <c r="M695" s="2"/>
      <c r="N695" s="2"/>
      <c r="O695" s="2"/>
      <c r="P695" s="2"/>
    </row>
    <row r="696" spans="1:16" x14ac:dyDescent="0.2">
      <c r="A696" s="2"/>
      <c r="B696" s="247">
        <v>3730</v>
      </c>
      <c r="C696" s="247">
        <v>0.46502743503521099</v>
      </c>
      <c r="D696" s="247" t="s">
        <v>323</v>
      </c>
      <c r="E696" s="247">
        <v>2.86</v>
      </c>
      <c r="F696" s="247">
        <v>0</v>
      </c>
      <c r="G696" s="2"/>
      <c r="H696" s="2"/>
      <c r="I696" s="2"/>
      <c r="J696" s="2"/>
      <c r="K696" s="2"/>
      <c r="L696" s="2"/>
      <c r="M696" s="2"/>
      <c r="N696" s="2"/>
      <c r="O696" s="2"/>
      <c r="P696" s="2"/>
    </row>
    <row r="697" spans="1:16" x14ac:dyDescent="0.2">
      <c r="A697" s="2"/>
      <c r="B697" s="247">
        <v>2719</v>
      </c>
      <c r="C697" s="247">
        <v>0.468331339746479</v>
      </c>
      <c r="D697" s="247" t="s">
        <v>323</v>
      </c>
      <c r="E697" s="247">
        <v>4.42</v>
      </c>
      <c r="F697" s="247">
        <v>0</v>
      </c>
      <c r="G697" s="2"/>
      <c r="H697" s="2"/>
      <c r="I697" s="2"/>
      <c r="J697" s="2"/>
      <c r="K697" s="2"/>
      <c r="L697" s="2"/>
      <c r="M697" s="2"/>
      <c r="N697" s="2"/>
      <c r="O697" s="2"/>
      <c r="P697" s="2"/>
    </row>
    <row r="698" spans="1:16" x14ac:dyDescent="0.2">
      <c r="A698" s="2"/>
      <c r="B698" s="247">
        <v>2048</v>
      </c>
      <c r="C698" s="247">
        <v>0.47022614548591601</v>
      </c>
      <c r="D698" s="247" t="s">
        <v>323</v>
      </c>
      <c r="E698" s="247">
        <v>8.24</v>
      </c>
      <c r="F698" s="247">
        <v>0</v>
      </c>
      <c r="G698" s="2"/>
      <c r="H698" s="2"/>
      <c r="I698" s="2"/>
      <c r="J698" s="2"/>
      <c r="K698" s="2"/>
      <c r="L698" s="2"/>
      <c r="M698" s="2"/>
      <c r="N698" s="2"/>
      <c r="O698" s="2"/>
      <c r="P698" s="2"/>
    </row>
    <row r="699" spans="1:16" x14ac:dyDescent="0.2">
      <c r="A699" s="2"/>
      <c r="B699" s="247">
        <v>2810</v>
      </c>
      <c r="C699" s="247">
        <v>0.47181546516197198</v>
      </c>
      <c r="D699" s="247" t="s">
        <v>323</v>
      </c>
      <c r="E699" s="247">
        <v>3.76</v>
      </c>
      <c r="F699" s="247">
        <v>0</v>
      </c>
      <c r="G699" s="2"/>
      <c r="H699" s="2"/>
      <c r="I699" s="2"/>
      <c r="J699" s="2"/>
      <c r="K699" s="2"/>
      <c r="L699" s="2"/>
      <c r="M699" s="2"/>
      <c r="N699" s="2"/>
      <c r="O699" s="2"/>
      <c r="P699" s="2"/>
    </row>
    <row r="700" spans="1:16" x14ac:dyDescent="0.2">
      <c r="A700" s="2"/>
      <c r="B700" s="247">
        <v>3762</v>
      </c>
      <c r="C700" s="247">
        <v>0.474029547760563</v>
      </c>
      <c r="D700" s="247" t="s">
        <v>323</v>
      </c>
      <c r="E700" s="247">
        <v>3.56</v>
      </c>
      <c r="F700" s="247">
        <v>0</v>
      </c>
      <c r="G700" s="2"/>
      <c r="H700" s="2"/>
      <c r="I700" s="2"/>
      <c r="J700" s="2"/>
      <c r="K700" s="2"/>
      <c r="L700" s="2"/>
      <c r="M700" s="2"/>
      <c r="N700" s="2"/>
      <c r="O700" s="2"/>
      <c r="P700" s="2"/>
    </row>
    <row r="701" spans="1:16" x14ac:dyDescent="0.2">
      <c r="A701" s="2"/>
      <c r="B701" s="247">
        <v>3981</v>
      </c>
      <c r="C701" s="247">
        <v>0.47997515360563398</v>
      </c>
      <c r="D701" s="247" t="s">
        <v>323</v>
      </c>
      <c r="E701" s="247">
        <v>9.25</v>
      </c>
      <c r="F701" s="247">
        <v>0</v>
      </c>
      <c r="G701" s="2"/>
      <c r="H701" s="2"/>
      <c r="I701" s="2"/>
      <c r="J701" s="2"/>
      <c r="K701" s="2"/>
      <c r="L701" s="2"/>
      <c r="M701" s="2"/>
      <c r="N701" s="2"/>
      <c r="O701" s="2"/>
      <c r="P701" s="2"/>
    </row>
    <row r="702" spans="1:16" x14ac:dyDescent="0.2">
      <c r="A702" s="2"/>
      <c r="B702" s="247">
        <v>3954</v>
      </c>
      <c r="C702" s="247">
        <v>0.48359504405633802</v>
      </c>
      <c r="D702" s="247" t="s">
        <v>323</v>
      </c>
      <c r="E702" s="247">
        <v>0.99</v>
      </c>
      <c r="F702" s="247">
        <v>1</v>
      </c>
      <c r="G702" s="2"/>
      <c r="H702" s="2"/>
      <c r="I702" s="2"/>
      <c r="J702" s="2"/>
      <c r="K702" s="2"/>
      <c r="L702" s="2"/>
      <c r="M702" s="2"/>
      <c r="N702" s="2"/>
      <c r="O702" s="2"/>
      <c r="P702" s="2"/>
    </row>
    <row r="703" spans="1:16" x14ac:dyDescent="0.2">
      <c r="A703" s="2"/>
      <c r="B703" s="247">
        <v>3775</v>
      </c>
      <c r="C703" s="247">
        <v>0.48638322614788698</v>
      </c>
      <c r="D703" s="247" t="s">
        <v>323</v>
      </c>
      <c r="E703" s="247">
        <v>1.3</v>
      </c>
      <c r="F703" s="247">
        <v>0</v>
      </c>
      <c r="G703" s="2"/>
      <c r="H703" s="2"/>
      <c r="I703" s="2"/>
      <c r="J703" s="2"/>
      <c r="K703" s="2"/>
      <c r="L703" s="2"/>
      <c r="M703" s="2"/>
      <c r="N703" s="2"/>
      <c r="O703" s="2"/>
      <c r="P703" s="2"/>
    </row>
    <row r="704" spans="1:16" x14ac:dyDescent="0.2">
      <c r="A704" s="2"/>
      <c r="B704" s="247">
        <v>2829</v>
      </c>
      <c r="C704" s="247">
        <v>0.49343924678873202</v>
      </c>
      <c r="D704" s="247" t="s">
        <v>323</v>
      </c>
      <c r="E704" s="247">
        <v>2.64</v>
      </c>
      <c r="F704" s="247">
        <v>0</v>
      </c>
      <c r="G704" s="2"/>
      <c r="H704" s="2"/>
      <c r="I704" s="2"/>
      <c r="J704" s="2"/>
      <c r="K704" s="2"/>
      <c r="L704" s="2"/>
      <c r="M704" s="2"/>
      <c r="N704" s="2"/>
      <c r="O704" s="2"/>
      <c r="P704" s="2"/>
    </row>
    <row r="705" spans="1:16" x14ac:dyDescent="0.2">
      <c r="A705" s="2"/>
      <c r="B705" s="247">
        <v>3898</v>
      </c>
      <c r="C705" s="247">
        <v>0.49486858483802798</v>
      </c>
      <c r="D705" s="247" t="s">
        <v>323</v>
      </c>
      <c r="E705" s="247">
        <v>0.6</v>
      </c>
      <c r="F705" s="247">
        <v>0</v>
      </c>
      <c r="G705" s="2"/>
      <c r="H705" s="2"/>
      <c r="I705" s="2"/>
      <c r="J705" s="2"/>
      <c r="K705" s="2"/>
      <c r="L705" s="2"/>
      <c r="M705" s="2"/>
      <c r="N705" s="2"/>
      <c r="O705" s="2"/>
      <c r="P705" s="2"/>
    </row>
    <row r="706" spans="1:16" x14ac:dyDescent="0.2">
      <c r="A706" s="2"/>
      <c r="B706" s="247">
        <v>3412</v>
      </c>
      <c r="C706" s="247">
        <v>0.49566102192253497</v>
      </c>
      <c r="D706" s="247" t="s">
        <v>323</v>
      </c>
      <c r="E706" s="247">
        <v>2.48</v>
      </c>
      <c r="F706" s="247">
        <v>1</v>
      </c>
      <c r="G706" s="2"/>
      <c r="H706" s="2"/>
      <c r="I706" s="2"/>
      <c r="J706" s="2"/>
      <c r="K706" s="2"/>
      <c r="L706" s="2"/>
      <c r="M706" s="2"/>
      <c r="N706" s="2"/>
      <c r="O706" s="2"/>
      <c r="P706" s="2"/>
    </row>
    <row r="707" spans="1:16" x14ac:dyDescent="0.2">
      <c r="A707" s="2"/>
      <c r="B707" s="247">
        <v>2826</v>
      </c>
      <c r="C707" s="247">
        <v>0.49871917304225299</v>
      </c>
      <c r="D707" s="247" t="s">
        <v>323</v>
      </c>
      <c r="E707" s="247">
        <v>2.6</v>
      </c>
      <c r="F707" s="247">
        <v>0</v>
      </c>
      <c r="G707" s="2"/>
      <c r="H707" s="2"/>
      <c r="I707" s="2"/>
      <c r="J707" s="2"/>
      <c r="K707" s="2"/>
      <c r="L707" s="2"/>
      <c r="M707" s="2"/>
      <c r="N707" s="2"/>
      <c r="O707" s="2"/>
      <c r="P707" s="2"/>
    </row>
    <row r="708" spans="1:16" x14ac:dyDescent="0.2">
      <c r="A708" s="2"/>
      <c r="B708" s="247">
        <v>2224</v>
      </c>
      <c r="C708" s="247">
        <v>0.51215413707746504</v>
      </c>
      <c r="D708" s="247" t="s">
        <v>323</v>
      </c>
      <c r="E708" s="247">
        <v>0.38</v>
      </c>
      <c r="F708" s="247">
        <v>0</v>
      </c>
      <c r="G708" s="2"/>
      <c r="H708" s="2"/>
      <c r="I708" s="2"/>
      <c r="J708" s="2"/>
      <c r="K708" s="2"/>
      <c r="L708" s="2"/>
      <c r="M708" s="2"/>
      <c r="N708" s="2"/>
      <c r="O708" s="2"/>
      <c r="P708" s="2"/>
    </row>
    <row r="709" spans="1:16" x14ac:dyDescent="0.2">
      <c r="A709" s="2"/>
      <c r="B709" s="247">
        <v>3980</v>
      </c>
      <c r="C709" s="247">
        <v>0.51672204929577503</v>
      </c>
      <c r="D709" s="247" t="s">
        <v>323</v>
      </c>
      <c r="E709" s="247">
        <v>0.79</v>
      </c>
      <c r="F709" s="247">
        <v>1</v>
      </c>
      <c r="G709" s="2"/>
      <c r="H709" s="2"/>
      <c r="I709" s="2"/>
      <c r="J709" s="2"/>
      <c r="K709" s="2"/>
      <c r="L709" s="2"/>
      <c r="M709" s="2"/>
      <c r="N709" s="2"/>
      <c r="O709" s="2"/>
      <c r="P709" s="2"/>
    </row>
    <row r="710" spans="1:16" x14ac:dyDescent="0.2">
      <c r="A710" s="2"/>
      <c r="B710" s="247">
        <v>3707</v>
      </c>
      <c r="C710" s="247">
        <v>0.52075240069014095</v>
      </c>
      <c r="D710" s="247" t="s">
        <v>323</v>
      </c>
      <c r="E710" s="247">
        <v>1.92</v>
      </c>
      <c r="F710" s="247">
        <v>0</v>
      </c>
      <c r="G710" s="2"/>
      <c r="H710" s="2"/>
      <c r="I710" s="2"/>
      <c r="J710" s="2"/>
      <c r="K710" s="2"/>
      <c r="L710" s="2"/>
      <c r="M710" s="2"/>
      <c r="N710" s="2"/>
      <c r="O710" s="2"/>
      <c r="P710" s="2"/>
    </row>
    <row r="711" spans="1:16" x14ac:dyDescent="0.2">
      <c r="A711" s="2"/>
      <c r="B711" s="247">
        <v>3899</v>
      </c>
      <c r="C711" s="247">
        <v>0.52447201245070396</v>
      </c>
      <c r="D711" s="247" t="s">
        <v>323</v>
      </c>
      <c r="E711" s="247">
        <v>1.05</v>
      </c>
      <c r="F711" s="247">
        <v>0</v>
      </c>
      <c r="G711" s="2"/>
      <c r="H711" s="2"/>
      <c r="I711" s="2"/>
      <c r="J711" s="2"/>
      <c r="K711" s="2"/>
      <c r="L711" s="2"/>
      <c r="M711" s="2"/>
      <c r="N711" s="2"/>
      <c r="O711" s="2"/>
      <c r="P711" s="2"/>
    </row>
    <row r="712" spans="1:16" x14ac:dyDescent="0.2">
      <c r="A712" s="2"/>
      <c r="B712" s="247">
        <v>3786</v>
      </c>
      <c r="C712" s="247">
        <v>0.53242504858450701</v>
      </c>
      <c r="D712" s="247" t="s">
        <v>323</v>
      </c>
      <c r="E712" s="247">
        <v>1.45</v>
      </c>
      <c r="F712" s="247">
        <v>0</v>
      </c>
      <c r="G712" s="2"/>
      <c r="H712" s="2"/>
      <c r="I712" s="2"/>
      <c r="J712" s="2"/>
      <c r="K712" s="2"/>
      <c r="L712" s="2"/>
      <c r="M712" s="2"/>
      <c r="N712" s="2"/>
      <c r="O712" s="2"/>
      <c r="P712" s="2"/>
    </row>
    <row r="713" spans="1:16" x14ac:dyDescent="0.2">
      <c r="A713" s="2"/>
      <c r="B713" s="247">
        <v>2142</v>
      </c>
      <c r="C713" s="247">
        <v>0.53542200928873196</v>
      </c>
      <c r="D713" s="247" t="s">
        <v>323</v>
      </c>
      <c r="E713" s="247">
        <v>0.14000000000000001</v>
      </c>
      <c r="F713" s="247">
        <v>1</v>
      </c>
      <c r="G713" s="2"/>
      <c r="H713" s="2"/>
      <c r="I713" s="2"/>
      <c r="J713" s="2"/>
      <c r="K713" s="2"/>
      <c r="L713" s="2"/>
      <c r="M713" s="2"/>
      <c r="N713" s="2"/>
      <c r="O713" s="2"/>
      <c r="P713" s="2"/>
    </row>
    <row r="714" spans="1:16" x14ac:dyDescent="0.2">
      <c r="A714" s="2"/>
      <c r="B714" s="247">
        <v>2148</v>
      </c>
      <c r="C714" s="247">
        <v>0.54177306278873205</v>
      </c>
      <c r="D714" s="247" t="s">
        <v>323</v>
      </c>
      <c r="E714" s="247">
        <v>3.41</v>
      </c>
      <c r="F714" s="247">
        <v>0</v>
      </c>
      <c r="G714" s="2"/>
      <c r="H714" s="2"/>
      <c r="I714" s="2"/>
      <c r="J714" s="2"/>
      <c r="K714" s="2"/>
      <c r="L714" s="2"/>
      <c r="M714" s="2"/>
      <c r="N714" s="2"/>
      <c r="O714" s="2"/>
      <c r="P714" s="2"/>
    </row>
    <row r="715" spans="1:16" x14ac:dyDescent="0.2">
      <c r="A715" s="2"/>
      <c r="B715" s="247">
        <v>3911</v>
      </c>
      <c r="C715" s="247">
        <v>0.54895098905633799</v>
      </c>
      <c r="D715" s="247" t="s">
        <v>323</v>
      </c>
      <c r="E715" s="247">
        <v>4.99</v>
      </c>
      <c r="F715" s="247">
        <v>0</v>
      </c>
      <c r="G715" s="2"/>
      <c r="H715" s="2"/>
      <c r="I715" s="2"/>
      <c r="J715" s="2"/>
      <c r="K715" s="2"/>
      <c r="L715" s="2"/>
      <c r="M715" s="2"/>
      <c r="N715" s="2"/>
      <c r="O715" s="2"/>
      <c r="P715" s="2"/>
    </row>
    <row r="716" spans="1:16" x14ac:dyDescent="0.2">
      <c r="A716" s="2"/>
      <c r="B716" s="247">
        <v>2591</v>
      </c>
      <c r="C716" s="247">
        <v>0.55142590894366195</v>
      </c>
      <c r="D716" s="247" t="s">
        <v>323</v>
      </c>
      <c r="E716" s="247">
        <v>0.4</v>
      </c>
      <c r="F716" s="247">
        <v>1</v>
      </c>
      <c r="G716" s="2"/>
      <c r="H716" s="2"/>
      <c r="I716" s="2"/>
      <c r="J716" s="2"/>
      <c r="K716" s="2"/>
      <c r="L716" s="2"/>
      <c r="M716" s="2"/>
      <c r="N716" s="2"/>
      <c r="O716" s="2"/>
      <c r="P716" s="2"/>
    </row>
    <row r="717" spans="1:16" x14ac:dyDescent="0.2">
      <c r="A717" s="2"/>
      <c r="B717" s="247">
        <v>2900</v>
      </c>
      <c r="C717" s="247">
        <v>0.55257078947183103</v>
      </c>
      <c r="D717" s="247" t="s">
        <v>323</v>
      </c>
      <c r="E717" s="247">
        <v>3.56</v>
      </c>
      <c r="F717" s="247">
        <v>0</v>
      </c>
      <c r="G717" s="2"/>
      <c r="H717" s="2"/>
      <c r="I717" s="2"/>
      <c r="J717" s="2"/>
      <c r="K717" s="2"/>
      <c r="L717" s="2"/>
      <c r="M717" s="2"/>
      <c r="N717" s="2"/>
      <c r="O717" s="2"/>
      <c r="P717" s="2"/>
    </row>
    <row r="718" spans="1:16" x14ac:dyDescent="0.2">
      <c r="A718" s="2"/>
      <c r="B718" s="247">
        <v>2761</v>
      </c>
      <c r="C718" s="247">
        <v>0.55432000085211297</v>
      </c>
      <c r="D718" s="247" t="s">
        <v>323</v>
      </c>
      <c r="E718" s="247">
        <v>1.22</v>
      </c>
      <c r="F718" s="247">
        <v>1</v>
      </c>
      <c r="G718" s="2"/>
      <c r="H718" s="2"/>
      <c r="I718" s="2"/>
      <c r="J718" s="2"/>
      <c r="K718" s="2"/>
      <c r="L718" s="2"/>
      <c r="M718" s="2"/>
      <c r="N718" s="2"/>
      <c r="O718" s="2"/>
      <c r="P718" s="2"/>
    </row>
    <row r="719" spans="1:16" x14ac:dyDescent="0.2">
      <c r="A719" s="2"/>
      <c r="B719" s="247">
        <v>3865</v>
      </c>
      <c r="C719" s="247">
        <v>0.55590473797887296</v>
      </c>
      <c r="D719" s="247" t="s">
        <v>323</v>
      </c>
      <c r="E719" s="247">
        <v>4.38</v>
      </c>
      <c r="F719" s="247">
        <v>0</v>
      </c>
      <c r="G719" s="2"/>
      <c r="H719" s="2"/>
      <c r="I719" s="2"/>
      <c r="J719" s="2"/>
      <c r="K719" s="2"/>
      <c r="L719" s="2"/>
      <c r="M719" s="2"/>
      <c r="N719" s="2"/>
      <c r="O719" s="2"/>
      <c r="P719" s="2"/>
    </row>
    <row r="720" spans="1:16" x14ac:dyDescent="0.2">
      <c r="A720" s="2"/>
      <c r="B720" s="247">
        <v>3713</v>
      </c>
      <c r="C720" s="247">
        <v>0.55709484058450698</v>
      </c>
      <c r="D720" s="247" t="s">
        <v>323</v>
      </c>
      <c r="E720" s="247">
        <v>1.68</v>
      </c>
      <c r="F720" s="247">
        <v>0</v>
      </c>
      <c r="G720" s="2"/>
      <c r="H720" s="2"/>
      <c r="I720" s="2"/>
      <c r="J720" s="2"/>
      <c r="K720" s="2"/>
      <c r="L720" s="2"/>
      <c r="M720" s="2"/>
      <c r="N720" s="2"/>
      <c r="O720" s="2"/>
      <c r="P720" s="2"/>
    </row>
    <row r="721" spans="1:16" x14ac:dyDescent="0.2">
      <c r="A721" s="2"/>
      <c r="B721" s="247">
        <v>648</v>
      </c>
      <c r="C721" s="247">
        <v>0.55943268048591599</v>
      </c>
      <c r="D721" s="247" t="s">
        <v>323</v>
      </c>
      <c r="E721" s="247">
        <v>0.59</v>
      </c>
      <c r="F721" s="247">
        <v>0</v>
      </c>
      <c r="G721" s="2"/>
      <c r="H721" s="2"/>
      <c r="I721" s="2"/>
      <c r="J721" s="2"/>
      <c r="K721" s="2"/>
      <c r="L721" s="2"/>
      <c r="M721" s="2"/>
      <c r="N721" s="2"/>
      <c r="O721" s="2"/>
      <c r="P721" s="2"/>
    </row>
    <row r="722" spans="1:16" x14ac:dyDescent="0.2">
      <c r="A722" s="2"/>
      <c r="B722" s="247">
        <v>2765</v>
      </c>
      <c r="C722" s="247">
        <v>0.56587195735211304</v>
      </c>
      <c r="D722" s="247" t="s">
        <v>323</v>
      </c>
      <c r="E722" s="247">
        <v>5.49</v>
      </c>
      <c r="F722" s="247">
        <v>0</v>
      </c>
      <c r="G722" s="2"/>
      <c r="H722" s="2"/>
      <c r="I722" s="2"/>
      <c r="J722" s="2"/>
      <c r="K722" s="2"/>
      <c r="L722" s="2"/>
      <c r="M722" s="2"/>
      <c r="N722" s="2"/>
      <c r="O722" s="2"/>
      <c r="P722" s="2"/>
    </row>
    <row r="723" spans="1:16" x14ac:dyDescent="0.2">
      <c r="A723" s="2"/>
      <c r="B723" s="247">
        <v>2688</v>
      </c>
      <c r="C723" s="247">
        <v>0.57124172645070403</v>
      </c>
      <c r="D723" s="247" t="s">
        <v>323</v>
      </c>
      <c r="E723" s="247">
        <v>1.88</v>
      </c>
      <c r="F723" s="247">
        <v>1</v>
      </c>
      <c r="G723" s="2"/>
      <c r="H723" s="2"/>
      <c r="I723" s="2"/>
      <c r="J723" s="2"/>
      <c r="K723" s="2"/>
      <c r="L723" s="2"/>
      <c r="M723" s="2"/>
      <c r="N723" s="2"/>
      <c r="O723" s="2"/>
      <c r="P723" s="2"/>
    </row>
    <row r="724" spans="1:16" x14ac:dyDescent="0.2">
      <c r="A724" s="2"/>
      <c r="B724" s="247">
        <v>3435</v>
      </c>
      <c r="C724" s="247">
        <v>0.58284355007042299</v>
      </c>
      <c r="D724" s="247" t="s">
        <v>323</v>
      </c>
      <c r="E724" s="247">
        <v>4.4400000000000004</v>
      </c>
      <c r="F724" s="247">
        <v>0</v>
      </c>
      <c r="G724" s="2"/>
      <c r="H724" s="2"/>
      <c r="I724" s="2"/>
      <c r="J724" s="2"/>
      <c r="K724" s="2"/>
      <c r="L724" s="2"/>
      <c r="M724" s="2"/>
      <c r="N724" s="2"/>
      <c r="O724" s="2"/>
      <c r="P724" s="2"/>
    </row>
    <row r="725" spans="1:16" x14ac:dyDescent="0.2">
      <c r="A725" s="2"/>
      <c r="B725" s="247">
        <v>3943</v>
      </c>
      <c r="C725" s="247">
        <v>0.58322511538028199</v>
      </c>
      <c r="D725" s="247" t="s">
        <v>323</v>
      </c>
      <c r="E725" s="247">
        <v>5.81</v>
      </c>
      <c r="F725" s="247">
        <v>1</v>
      </c>
      <c r="G725" s="2"/>
      <c r="H725" s="2"/>
      <c r="I725" s="2"/>
      <c r="J725" s="2"/>
      <c r="K725" s="2"/>
      <c r="L725" s="2"/>
      <c r="M725" s="2"/>
      <c r="N725" s="2"/>
      <c r="O725" s="2"/>
      <c r="P725" s="2"/>
    </row>
    <row r="726" spans="1:16" x14ac:dyDescent="0.2">
      <c r="A726" s="2"/>
      <c r="B726" s="247">
        <v>3385</v>
      </c>
      <c r="C726" s="247">
        <v>0.58711518210563396</v>
      </c>
      <c r="D726" s="247" t="s">
        <v>323</v>
      </c>
      <c r="E726" s="247">
        <v>5.23</v>
      </c>
      <c r="F726" s="247">
        <v>0</v>
      </c>
      <c r="G726" s="2"/>
      <c r="H726" s="2"/>
      <c r="I726" s="2"/>
      <c r="J726" s="2"/>
      <c r="K726" s="2"/>
      <c r="L726" s="2"/>
      <c r="M726" s="2"/>
      <c r="N726" s="2"/>
      <c r="O726" s="2"/>
      <c r="P726" s="2"/>
    </row>
    <row r="727" spans="1:16" x14ac:dyDescent="0.2">
      <c r="A727" s="2"/>
      <c r="B727" s="247">
        <v>3754</v>
      </c>
      <c r="C727" s="247">
        <v>0.58782710079577505</v>
      </c>
      <c r="D727" s="247" t="s">
        <v>323</v>
      </c>
      <c r="E727" s="247">
        <v>1.05</v>
      </c>
      <c r="F727" s="247">
        <v>0</v>
      </c>
      <c r="G727" s="2"/>
      <c r="H727" s="2"/>
      <c r="I727" s="2"/>
      <c r="J727" s="2"/>
      <c r="K727" s="2"/>
      <c r="L727" s="2"/>
      <c r="M727" s="2"/>
      <c r="N727" s="2"/>
      <c r="O727" s="2"/>
      <c r="P727" s="2"/>
    </row>
    <row r="728" spans="1:16" x14ac:dyDescent="0.2">
      <c r="A728" s="2"/>
      <c r="B728" s="247">
        <v>2714</v>
      </c>
      <c r="C728" s="247">
        <v>0.59632118121831001</v>
      </c>
      <c r="D728" s="247" t="s">
        <v>323</v>
      </c>
      <c r="E728" s="247">
        <v>0.01</v>
      </c>
      <c r="F728" s="247">
        <v>0</v>
      </c>
      <c r="G728" s="2"/>
      <c r="H728" s="2"/>
      <c r="I728" s="2"/>
      <c r="J728" s="2"/>
      <c r="K728" s="2"/>
      <c r="L728" s="2"/>
      <c r="M728" s="2"/>
      <c r="N728" s="2"/>
      <c r="O728" s="2"/>
      <c r="P728" s="2"/>
    </row>
    <row r="729" spans="1:16" x14ac:dyDescent="0.2">
      <c r="A729" s="2"/>
      <c r="B729" s="247">
        <v>2205</v>
      </c>
      <c r="C729" s="247">
        <v>0.60567595072535196</v>
      </c>
      <c r="D729" s="247" t="s">
        <v>323</v>
      </c>
      <c r="E729" s="247">
        <v>5.42</v>
      </c>
      <c r="F729" s="247">
        <v>0</v>
      </c>
      <c r="G729" s="2"/>
      <c r="H729" s="2"/>
      <c r="I729" s="2"/>
      <c r="J729" s="2"/>
      <c r="K729" s="2"/>
      <c r="L729" s="2"/>
      <c r="M729" s="2"/>
      <c r="N729" s="2"/>
      <c r="O729" s="2"/>
      <c r="P729" s="2"/>
    </row>
    <row r="730" spans="1:16" x14ac:dyDescent="0.2">
      <c r="A730" s="2"/>
      <c r="B730" s="247">
        <v>3611</v>
      </c>
      <c r="C730" s="247">
        <v>0.60846149276056305</v>
      </c>
      <c r="D730" s="247" t="s">
        <v>323</v>
      </c>
      <c r="E730" s="247">
        <v>5.7</v>
      </c>
      <c r="F730" s="247">
        <v>0</v>
      </c>
      <c r="G730" s="2"/>
      <c r="H730" s="2"/>
      <c r="I730" s="2"/>
      <c r="J730" s="2"/>
      <c r="K730" s="2"/>
      <c r="L730" s="2"/>
      <c r="M730" s="2"/>
      <c r="N730" s="2"/>
      <c r="O730" s="2"/>
      <c r="P730" s="2"/>
    </row>
    <row r="731" spans="1:16" x14ac:dyDescent="0.2">
      <c r="A731" s="2"/>
      <c r="B731" s="247">
        <v>2771</v>
      </c>
      <c r="C731" s="247">
        <v>0.61059956151408501</v>
      </c>
      <c r="D731" s="247" t="s">
        <v>323</v>
      </c>
      <c r="E731" s="247">
        <v>0.24</v>
      </c>
      <c r="F731" s="247">
        <v>1</v>
      </c>
      <c r="G731" s="2"/>
      <c r="H731" s="2"/>
      <c r="I731" s="2"/>
      <c r="J731" s="2"/>
      <c r="K731" s="2"/>
      <c r="L731" s="2"/>
      <c r="M731" s="2"/>
      <c r="N731" s="2"/>
      <c r="O731" s="2"/>
      <c r="P731" s="2"/>
    </row>
    <row r="732" spans="1:16" x14ac:dyDescent="0.2">
      <c r="A732" s="2"/>
      <c r="B732" s="247">
        <v>3859</v>
      </c>
      <c r="C732" s="247">
        <v>0.617908117366197</v>
      </c>
      <c r="D732" s="247" t="s">
        <v>323</v>
      </c>
      <c r="E732" s="247">
        <v>0.04</v>
      </c>
      <c r="F732" s="247">
        <v>0</v>
      </c>
      <c r="G732" s="2"/>
      <c r="H732" s="2"/>
      <c r="I732" s="2"/>
      <c r="J732" s="2"/>
      <c r="K732" s="2"/>
      <c r="L732" s="2"/>
      <c r="M732" s="2"/>
      <c r="N732" s="2"/>
      <c r="O732" s="2"/>
      <c r="P732" s="2"/>
    </row>
    <row r="733" spans="1:16" x14ac:dyDescent="0.2">
      <c r="A733" s="2"/>
      <c r="B733" s="247">
        <v>3478</v>
      </c>
      <c r="C733" s="247">
        <v>0.62181891785211296</v>
      </c>
      <c r="D733" s="247" t="s">
        <v>323</v>
      </c>
      <c r="E733" s="247">
        <v>1.76</v>
      </c>
      <c r="F733" s="247">
        <v>0</v>
      </c>
      <c r="G733" s="2"/>
      <c r="H733" s="2"/>
      <c r="I733" s="2"/>
      <c r="J733" s="2"/>
      <c r="K733" s="2"/>
      <c r="L733" s="2"/>
      <c r="M733" s="2"/>
      <c r="N733" s="2"/>
      <c r="O733" s="2"/>
      <c r="P733" s="2"/>
    </row>
    <row r="734" spans="1:16" x14ac:dyDescent="0.2">
      <c r="A734" s="2"/>
      <c r="B734" s="247">
        <v>831</v>
      </c>
      <c r="C734" s="247">
        <v>0.63158730516197203</v>
      </c>
      <c r="D734" s="247" t="s">
        <v>323</v>
      </c>
      <c r="E734" s="247">
        <v>5.97</v>
      </c>
      <c r="F734" s="247">
        <v>0</v>
      </c>
      <c r="G734" s="2"/>
      <c r="H734" s="2"/>
      <c r="I734" s="2"/>
      <c r="J734" s="2"/>
      <c r="K734" s="2"/>
      <c r="L734" s="2"/>
      <c r="M734" s="2"/>
      <c r="N734" s="2"/>
      <c r="O734" s="2"/>
      <c r="P734" s="2"/>
    </row>
    <row r="735" spans="1:16" x14ac:dyDescent="0.2">
      <c r="A735" s="2"/>
      <c r="B735" s="247">
        <v>2588</v>
      </c>
      <c r="C735" s="247">
        <v>0.64197272696478902</v>
      </c>
      <c r="D735" s="247" t="s">
        <v>323</v>
      </c>
      <c r="E735" s="247">
        <v>0.09</v>
      </c>
      <c r="F735" s="247">
        <v>1</v>
      </c>
      <c r="G735" s="2"/>
      <c r="H735" s="2"/>
      <c r="I735" s="2"/>
      <c r="J735" s="2"/>
      <c r="K735" s="2"/>
      <c r="L735" s="2"/>
      <c r="M735" s="2"/>
      <c r="N735" s="2"/>
      <c r="O735" s="2"/>
      <c r="P735" s="2"/>
    </row>
    <row r="736" spans="1:16" x14ac:dyDescent="0.2">
      <c r="A736" s="2"/>
      <c r="B736" s="247">
        <v>2651</v>
      </c>
      <c r="C736" s="247">
        <v>0.64743510873239396</v>
      </c>
      <c r="D736" s="247" t="s">
        <v>323</v>
      </c>
      <c r="E736" s="247">
        <v>3.6</v>
      </c>
      <c r="F736" s="247">
        <v>0</v>
      </c>
      <c r="G736" s="2"/>
      <c r="H736" s="2"/>
      <c r="I736" s="2"/>
      <c r="J736" s="2"/>
      <c r="K736" s="2"/>
      <c r="L736" s="2"/>
      <c r="M736" s="2"/>
      <c r="N736" s="2"/>
      <c r="O736" s="2"/>
      <c r="P736" s="2"/>
    </row>
    <row r="737" spans="1:16" x14ac:dyDescent="0.2">
      <c r="A737" s="2"/>
      <c r="B737" s="247">
        <v>684</v>
      </c>
      <c r="C737" s="247">
        <v>0.64749414154929597</v>
      </c>
      <c r="D737" s="247" t="s">
        <v>323</v>
      </c>
      <c r="E737" s="247">
        <v>1.87</v>
      </c>
      <c r="F737" s="247">
        <v>0</v>
      </c>
      <c r="G737" s="2"/>
      <c r="H737" s="2"/>
      <c r="I737" s="2"/>
      <c r="J737" s="2"/>
      <c r="K737" s="2"/>
      <c r="L737" s="2"/>
      <c r="M737" s="2"/>
      <c r="N737" s="2"/>
      <c r="O737" s="2"/>
      <c r="P737" s="2"/>
    </row>
    <row r="738" spans="1:16" x14ac:dyDescent="0.2">
      <c r="A738" s="2"/>
      <c r="B738" s="247">
        <v>2764</v>
      </c>
      <c r="C738" s="247">
        <v>0.657497012352113</v>
      </c>
      <c r="D738" s="247" t="s">
        <v>323</v>
      </c>
      <c r="E738" s="247">
        <v>2.62</v>
      </c>
      <c r="F738" s="247">
        <v>0</v>
      </c>
      <c r="G738" s="2"/>
      <c r="H738" s="2"/>
      <c r="I738" s="2"/>
      <c r="J738" s="2"/>
      <c r="K738" s="2"/>
      <c r="L738" s="2"/>
      <c r="M738" s="2"/>
      <c r="N738" s="2"/>
      <c r="O738" s="2"/>
      <c r="P738" s="2"/>
    </row>
    <row r="739" spans="1:16" x14ac:dyDescent="0.2">
      <c r="A739" s="2"/>
      <c r="B739" s="247">
        <v>2881</v>
      </c>
      <c r="C739" s="247">
        <v>0.66259867566901398</v>
      </c>
      <c r="D739" s="247" t="s">
        <v>323</v>
      </c>
      <c r="E739" s="247">
        <v>1.1100000000000001</v>
      </c>
      <c r="F739" s="247">
        <v>1</v>
      </c>
      <c r="G739" s="2"/>
      <c r="H739" s="2"/>
      <c r="I739" s="2"/>
      <c r="J739" s="2"/>
      <c r="K739" s="2"/>
      <c r="L739" s="2"/>
      <c r="M739" s="2"/>
      <c r="N739" s="2"/>
      <c r="O739" s="2"/>
      <c r="P739" s="2"/>
    </row>
    <row r="740" spans="1:16" x14ac:dyDescent="0.2">
      <c r="A740" s="2"/>
      <c r="B740" s="247">
        <v>2554</v>
      </c>
      <c r="C740" s="247">
        <v>0.67372284804225402</v>
      </c>
      <c r="D740" s="247" t="s">
        <v>323</v>
      </c>
      <c r="E740" s="247">
        <v>10.4</v>
      </c>
      <c r="F740" s="247">
        <v>0</v>
      </c>
      <c r="G740" s="2"/>
      <c r="H740" s="2"/>
      <c r="I740" s="2"/>
      <c r="J740" s="2"/>
      <c r="K740" s="2"/>
      <c r="L740" s="2"/>
      <c r="M740" s="2"/>
      <c r="N740" s="2"/>
      <c r="O740" s="2"/>
      <c r="P740" s="2"/>
    </row>
    <row r="741" spans="1:16" x14ac:dyDescent="0.2">
      <c r="A741" s="2"/>
      <c r="B741" s="247">
        <v>2214</v>
      </c>
      <c r="C741" s="247">
        <v>0.67932676849295803</v>
      </c>
      <c r="D741" s="247" t="s">
        <v>323</v>
      </c>
      <c r="E741" s="247">
        <v>0.75</v>
      </c>
      <c r="F741" s="247">
        <v>1</v>
      </c>
      <c r="G741" s="2"/>
      <c r="H741" s="2"/>
      <c r="I741" s="2"/>
      <c r="J741" s="2"/>
      <c r="K741" s="2"/>
      <c r="L741" s="2"/>
      <c r="M741" s="2"/>
      <c r="N741" s="2"/>
      <c r="O741" s="2"/>
      <c r="P741" s="2"/>
    </row>
    <row r="742" spans="1:16" x14ac:dyDescent="0.2">
      <c r="A742" s="2"/>
      <c r="B742" s="247">
        <v>2768</v>
      </c>
      <c r="C742" s="247">
        <v>0.68015677576056299</v>
      </c>
      <c r="D742" s="247" t="s">
        <v>323</v>
      </c>
      <c r="E742" s="247">
        <v>1.08</v>
      </c>
      <c r="F742" s="247">
        <v>1</v>
      </c>
      <c r="G742" s="2"/>
      <c r="H742" s="2"/>
      <c r="I742" s="2"/>
      <c r="J742" s="2"/>
      <c r="K742" s="2"/>
      <c r="L742" s="2"/>
      <c r="M742" s="2"/>
      <c r="N742" s="2"/>
      <c r="O742" s="2"/>
      <c r="P742" s="2"/>
    </row>
    <row r="743" spans="1:16" x14ac:dyDescent="0.2">
      <c r="A743" s="2"/>
      <c r="B743" s="247">
        <v>3879</v>
      </c>
      <c r="C743" s="247">
        <v>0.68122857122535196</v>
      </c>
      <c r="D743" s="247" t="s">
        <v>323</v>
      </c>
      <c r="E743" s="247">
        <v>0.54</v>
      </c>
      <c r="F743" s="247">
        <v>0</v>
      </c>
      <c r="G743" s="2"/>
      <c r="H743" s="2"/>
      <c r="I743" s="2"/>
      <c r="J743" s="2"/>
      <c r="K743" s="2"/>
      <c r="L743" s="2"/>
      <c r="M743" s="2"/>
      <c r="N743" s="2"/>
      <c r="O743" s="2"/>
      <c r="P743" s="2"/>
    </row>
    <row r="744" spans="1:16" x14ac:dyDescent="0.2">
      <c r="A744" s="2"/>
      <c r="B744" s="247">
        <v>3813</v>
      </c>
      <c r="C744" s="247">
        <v>0.68575304283098604</v>
      </c>
      <c r="D744" s="247" t="s">
        <v>323</v>
      </c>
      <c r="E744" s="247">
        <v>4.3099999999999996</v>
      </c>
      <c r="F744" s="247">
        <v>0</v>
      </c>
      <c r="G744" s="2"/>
      <c r="H744" s="2"/>
      <c r="I744" s="2"/>
      <c r="J744" s="2"/>
      <c r="K744" s="2"/>
      <c r="L744" s="2"/>
      <c r="M744" s="2"/>
      <c r="N744" s="2"/>
      <c r="O744" s="2"/>
      <c r="P744" s="2"/>
    </row>
    <row r="745" spans="1:16" x14ac:dyDescent="0.2">
      <c r="A745" s="2"/>
      <c r="B745" s="247">
        <v>793</v>
      </c>
      <c r="C745" s="247">
        <v>0.68923210353521103</v>
      </c>
      <c r="D745" s="247" t="s">
        <v>323</v>
      </c>
      <c r="E745" s="247">
        <v>4.7699999999999996</v>
      </c>
      <c r="F745" s="247">
        <v>0</v>
      </c>
      <c r="G745" s="2"/>
      <c r="H745" s="2"/>
      <c r="I745" s="2"/>
      <c r="J745" s="2"/>
      <c r="K745" s="2"/>
      <c r="L745" s="2"/>
      <c r="M745" s="2"/>
      <c r="N745" s="2"/>
      <c r="O745" s="2"/>
      <c r="P745" s="2"/>
    </row>
    <row r="746" spans="1:16" x14ac:dyDescent="0.2">
      <c r="A746" s="2"/>
      <c r="B746" s="247">
        <v>3900</v>
      </c>
      <c r="C746" s="247">
        <v>0.70320336083802804</v>
      </c>
      <c r="D746" s="247" t="s">
        <v>323</v>
      </c>
      <c r="E746" s="247">
        <v>1</v>
      </c>
      <c r="F746" s="247">
        <v>0</v>
      </c>
      <c r="G746" s="2"/>
      <c r="H746" s="2"/>
      <c r="I746" s="2"/>
      <c r="J746" s="2"/>
      <c r="K746" s="2"/>
      <c r="L746" s="2"/>
      <c r="M746" s="2"/>
      <c r="N746" s="2"/>
      <c r="O746" s="2"/>
      <c r="P746" s="2"/>
    </row>
    <row r="747" spans="1:16" x14ac:dyDescent="0.2">
      <c r="A747" s="2"/>
      <c r="B747" s="247">
        <v>2758</v>
      </c>
      <c r="C747" s="247">
        <v>0.70329612377464801</v>
      </c>
      <c r="D747" s="247" t="s">
        <v>323</v>
      </c>
      <c r="E747" s="247">
        <v>0.33</v>
      </c>
      <c r="F747" s="247">
        <v>1</v>
      </c>
      <c r="G747" s="2"/>
      <c r="H747" s="2"/>
      <c r="I747" s="2"/>
      <c r="J747" s="2"/>
      <c r="K747" s="2"/>
      <c r="L747" s="2"/>
      <c r="M747" s="2"/>
      <c r="N747" s="2"/>
      <c r="O747" s="2"/>
      <c r="P747" s="2"/>
    </row>
    <row r="748" spans="1:16" x14ac:dyDescent="0.2">
      <c r="A748" s="2"/>
      <c r="B748" s="247">
        <v>3696</v>
      </c>
      <c r="C748" s="247">
        <v>0.71420610112676097</v>
      </c>
      <c r="D748" s="247" t="s">
        <v>323</v>
      </c>
      <c r="E748" s="247">
        <v>0.35</v>
      </c>
      <c r="F748" s="247">
        <v>1</v>
      </c>
      <c r="G748" s="2"/>
      <c r="H748" s="2"/>
      <c r="I748" s="2"/>
      <c r="J748" s="2"/>
      <c r="K748" s="2"/>
      <c r="L748" s="2"/>
      <c r="M748" s="2"/>
      <c r="N748" s="2"/>
      <c r="O748" s="2"/>
      <c r="P748" s="2"/>
    </row>
    <row r="749" spans="1:16" x14ac:dyDescent="0.2">
      <c r="A749" s="2"/>
      <c r="B749" s="247">
        <v>3701</v>
      </c>
      <c r="C749" s="247">
        <v>0.72483164648591503</v>
      </c>
      <c r="D749" s="247" t="s">
        <v>323</v>
      </c>
      <c r="E749" s="247">
        <v>3.18</v>
      </c>
      <c r="F749" s="247">
        <v>0</v>
      </c>
      <c r="G749" s="2"/>
      <c r="H749" s="2"/>
      <c r="I749" s="2"/>
      <c r="J749" s="2"/>
      <c r="K749" s="2"/>
      <c r="L749" s="2"/>
      <c r="M749" s="2"/>
      <c r="N749" s="2"/>
      <c r="O749" s="2"/>
      <c r="P749" s="2"/>
    </row>
    <row r="750" spans="1:16" x14ac:dyDescent="0.2">
      <c r="A750" s="2"/>
      <c r="B750" s="247">
        <v>3733</v>
      </c>
      <c r="C750" s="247">
        <v>0.72696772777464802</v>
      </c>
      <c r="D750" s="247" t="s">
        <v>323</v>
      </c>
      <c r="E750" s="247">
        <v>1.84</v>
      </c>
      <c r="F750" s="247">
        <v>0</v>
      </c>
      <c r="G750" s="2"/>
      <c r="H750" s="2"/>
      <c r="I750" s="2"/>
      <c r="J750" s="2"/>
      <c r="K750" s="2"/>
      <c r="L750" s="2"/>
      <c r="M750" s="2"/>
      <c r="N750" s="2"/>
      <c r="O750" s="2"/>
      <c r="P750" s="2"/>
    </row>
    <row r="751" spans="1:16" x14ac:dyDescent="0.2">
      <c r="A751" s="2"/>
      <c r="B751" s="247">
        <v>830</v>
      </c>
      <c r="C751" s="247">
        <v>0.73638267700000004</v>
      </c>
      <c r="D751" s="247" t="s">
        <v>323</v>
      </c>
      <c r="E751" s="247">
        <v>1.92</v>
      </c>
      <c r="F751" s="247">
        <v>0</v>
      </c>
      <c r="G751" s="2"/>
      <c r="H751" s="2"/>
      <c r="I751" s="2"/>
      <c r="J751" s="2"/>
      <c r="K751" s="2"/>
      <c r="L751" s="2"/>
      <c r="M751" s="2"/>
      <c r="N751" s="2"/>
      <c r="O751" s="2"/>
      <c r="P751" s="2"/>
    </row>
    <row r="752" spans="1:16" x14ac:dyDescent="0.2">
      <c r="A752" s="2"/>
      <c r="B752" s="247">
        <v>2078</v>
      </c>
      <c r="C752" s="247">
        <v>0.78177366565493001</v>
      </c>
      <c r="D752" s="247" t="s">
        <v>323</v>
      </c>
      <c r="E752" s="247">
        <v>2.48</v>
      </c>
      <c r="F752" s="247">
        <v>1</v>
      </c>
      <c r="G752" s="2"/>
      <c r="H752" s="2"/>
      <c r="I752" s="2"/>
      <c r="J752" s="2"/>
      <c r="K752" s="2"/>
      <c r="L752" s="2"/>
      <c r="M752" s="2"/>
      <c r="N752" s="2"/>
      <c r="O752" s="2"/>
      <c r="P752" s="2"/>
    </row>
    <row r="753" spans="1:16" x14ac:dyDescent="0.2">
      <c r="A753" s="2"/>
      <c r="B753" s="247">
        <v>2550</v>
      </c>
      <c r="C753" s="247">
        <v>0.78798066411971801</v>
      </c>
      <c r="D753" s="247" t="s">
        <v>323</v>
      </c>
      <c r="E753" s="247">
        <v>0.15</v>
      </c>
      <c r="F753" s="247">
        <v>1</v>
      </c>
      <c r="G753" s="2"/>
      <c r="H753" s="2"/>
      <c r="I753" s="2"/>
      <c r="J753" s="2"/>
      <c r="K753" s="2"/>
      <c r="L753" s="2"/>
      <c r="M753" s="2"/>
      <c r="N753" s="2"/>
      <c r="O753" s="2"/>
      <c r="P753" s="2"/>
    </row>
    <row r="754" spans="1:16" x14ac:dyDescent="0.2">
      <c r="A754" s="2"/>
      <c r="B754" s="247">
        <v>2141</v>
      </c>
      <c r="C754" s="247">
        <v>0.84318073856338005</v>
      </c>
      <c r="D754" s="247" t="s">
        <v>323</v>
      </c>
      <c r="E754" s="247">
        <v>4.2300000000000004</v>
      </c>
      <c r="F754" s="247">
        <v>1</v>
      </c>
      <c r="G754" s="2"/>
      <c r="H754" s="2"/>
      <c r="I754" s="2"/>
      <c r="J754" s="2"/>
      <c r="K754" s="2"/>
      <c r="L754" s="2"/>
      <c r="M754" s="2"/>
      <c r="N754" s="2"/>
      <c r="O754" s="2"/>
      <c r="P754" s="2"/>
    </row>
    <row r="755" spans="1:16" x14ac:dyDescent="0.2">
      <c r="A755" s="2"/>
      <c r="B755" s="247">
        <v>2818</v>
      </c>
      <c r="C755" s="247">
        <v>0.92650949759154899</v>
      </c>
      <c r="D755" s="247" t="s">
        <v>323</v>
      </c>
      <c r="E755" s="247">
        <v>1.04</v>
      </c>
      <c r="F755" s="247">
        <v>1</v>
      </c>
      <c r="G755" s="2"/>
      <c r="H755" s="2"/>
      <c r="I755" s="2"/>
      <c r="J755" s="2"/>
      <c r="K755" s="2"/>
      <c r="L755" s="2"/>
      <c r="M755" s="2"/>
      <c r="N755" s="2"/>
      <c r="O755" s="2"/>
      <c r="P755" s="2"/>
    </row>
    <row r="756" spans="1:16" x14ac:dyDescent="0.2">
      <c r="A756" s="2"/>
      <c r="B756" s="247">
        <v>2727</v>
      </c>
      <c r="C756" s="247">
        <v>0.94012294665493001</v>
      </c>
      <c r="D756" s="247" t="s">
        <v>323</v>
      </c>
      <c r="E756" s="247">
        <v>4.04</v>
      </c>
      <c r="F756" s="247">
        <v>0</v>
      </c>
      <c r="G756" s="2"/>
      <c r="H756" s="2"/>
      <c r="I756" s="2"/>
      <c r="J756" s="2"/>
      <c r="K756" s="2"/>
      <c r="L756" s="2"/>
      <c r="M756" s="2"/>
      <c r="N756" s="2"/>
      <c r="O756" s="2"/>
      <c r="P756" s="2"/>
    </row>
    <row r="757" spans="1:16" x14ac:dyDescent="0.2">
      <c r="A757" s="2"/>
      <c r="B757" s="2"/>
      <c r="C757" s="2"/>
      <c r="D757" s="2"/>
      <c r="E757" s="2"/>
      <c r="F757" s="2"/>
      <c r="G757" s="2"/>
      <c r="H757" s="2"/>
      <c r="I757" s="2"/>
      <c r="J757" s="2"/>
      <c r="K757" s="2"/>
      <c r="L757" s="2"/>
      <c r="M757" s="2"/>
      <c r="N757" s="2"/>
      <c r="O757" s="2"/>
      <c r="P757" s="2"/>
    </row>
  </sheetData>
  <mergeCells count="2">
    <mergeCell ref="A2:E3"/>
    <mergeCell ref="B4:F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T756"/>
  <sheetViews>
    <sheetView workbookViewId="0"/>
  </sheetViews>
  <sheetFormatPr baseColWidth="10" defaultColWidth="8.83203125" defaultRowHeight="15" x14ac:dyDescent="0.2"/>
  <cols>
    <col min="1" max="1" width="9.5" bestFit="1" customWidth="1"/>
    <col min="2" max="2" width="11.33203125" bestFit="1" customWidth="1"/>
    <col min="3" max="4" width="12.6640625" bestFit="1" customWidth="1"/>
    <col min="7" max="7" width="34.5" bestFit="1" customWidth="1"/>
    <col min="8" max="8" width="24.1640625" bestFit="1" customWidth="1"/>
    <col min="9" max="15" width="8.1640625" bestFit="1" customWidth="1"/>
    <col min="16" max="16" width="8" bestFit="1" customWidth="1"/>
    <col min="17" max="17" width="6.83203125" bestFit="1" customWidth="1"/>
    <col min="19" max="19" width="11.33203125" bestFit="1" customWidth="1"/>
    <col min="20" max="20" width="13.6640625" bestFit="1" customWidth="1"/>
  </cols>
  <sheetData>
    <row r="1" spans="1:20" x14ac:dyDescent="0.2">
      <c r="A1" s="290" t="s">
        <v>821</v>
      </c>
    </row>
    <row r="2" spans="1:20" x14ac:dyDescent="0.2">
      <c r="A2" s="859" t="s">
        <v>822</v>
      </c>
      <c r="B2" s="859"/>
      <c r="C2" s="859"/>
      <c r="D2" s="859"/>
      <c r="E2" s="859"/>
    </row>
    <row r="3" spans="1:20" ht="16" x14ac:dyDescent="0.2">
      <c r="A3" s="859"/>
      <c r="B3" s="859"/>
      <c r="C3" s="859"/>
      <c r="D3" s="859"/>
      <c r="E3" s="859"/>
      <c r="G3" s="291" t="s">
        <v>823</v>
      </c>
    </row>
    <row r="4" spans="1:20" ht="16" x14ac:dyDescent="0.2">
      <c r="G4" s="291" t="s">
        <v>846</v>
      </c>
      <c r="T4" s="292" t="s">
        <v>297</v>
      </c>
    </row>
    <row r="5" spans="1:20" ht="17" thickBot="1" x14ac:dyDescent="0.25">
      <c r="A5" s="293" t="s">
        <v>825</v>
      </c>
      <c r="B5" s="293" t="s">
        <v>826</v>
      </c>
      <c r="C5" s="293" t="s">
        <v>348</v>
      </c>
      <c r="D5" s="293" t="s">
        <v>827</v>
      </c>
      <c r="G5" s="291" t="s">
        <v>828</v>
      </c>
      <c r="H5" s="294" t="s">
        <v>829</v>
      </c>
      <c r="I5" s="294" t="s">
        <v>830</v>
      </c>
      <c r="J5" s="294" t="s">
        <v>831</v>
      </c>
      <c r="K5" s="295" t="s">
        <v>832</v>
      </c>
      <c r="L5" s="294" t="s">
        <v>833</v>
      </c>
      <c r="M5" s="295" t="s">
        <v>834</v>
      </c>
      <c r="N5" s="295" t="s">
        <v>835</v>
      </c>
      <c r="O5" s="294" t="s">
        <v>836</v>
      </c>
      <c r="P5" s="295" t="s">
        <v>837</v>
      </c>
      <c r="Q5" s="294" t="s">
        <v>838</v>
      </c>
      <c r="S5" s="296" t="s">
        <v>826</v>
      </c>
      <c r="T5" s="296" t="s">
        <v>839</v>
      </c>
    </row>
    <row r="6" spans="1:20" x14ac:dyDescent="0.2">
      <c r="A6" s="297">
        <v>759</v>
      </c>
      <c r="B6" s="297" t="s">
        <v>829</v>
      </c>
      <c r="C6" s="297">
        <v>0.281348139</v>
      </c>
      <c r="D6" s="297">
        <v>0.123341218</v>
      </c>
      <c r="G6" s="298" t="s">
        <v>830</v>
      </c>
      <c r="H6" s="299">
        <v>0.54473000000000005</v>
      </c>
      <c r="I6" s="300" t="s">
        <v>78</v>
      </c>
      <c r="J6" s="300" t="s">
        <v>78</v>
      </c>
      <c r="K6" s="300" t="s">
        <v>78</v>
      </c>
      <c r="L6" s="300" t="s">
        <v>78</v>
      </c>
      <c r="M6" s="300" t="s">
        <v>78</v>
      </c>
      <c r="N6" s="300" t="s">
        <v>78</v>
      </c>
      <c r="O6" s="300" t="s">
        <v>78</v>
      </c>
      <c r="P6" s="300" t="s">
        <v>78</v>
      </c>
      <c r="Q6" s="301"/>
      <c r="S6" s="299" t="s">
        <v>838</v>
      </c>
      <c r="T6" s="301">
        <v>-0.18491693000000001</v>
      </c>
    </row>
    <row r="7" spans="1:20" x14ac:dyDescent="0.2">
      <c r="A7" s="297">
        <v>829</v>
      </c>
      <c r="B7" s="297" t="s">
        <v>829</v>
      </c>
      <c r="C7" s="297">
        <v>-0.414875198</v>
      </c>
      <c r="D7" s="297">
        <v>-0.17768089200000001</v>
      </c>
      <c r="G7" s="298" t="s">
        <v>831</v>
      </c>
      <c r="H7" s="302">
        <v>0.16234999999999999</v>
      </c>
      <c r="I7" s="297">
        <v>0.79844999999999999</v>
      </c>
      <c r="J7" s="297" t="s">
        <v>78</v>
      </c>
      <c r="K7" s="297" t="s">
        <v>78</v>
      </c>
      <c r="L7" s="297" t="s">
        <v>78</v>
      </c>
      <c r="M7" s="297" t="s">
        <v>78</v>
      </c>
      <c r="N7" s="297" t="s">
        <v>78</v>
      </c>
      <c r="O7" s="297" t="s">
        <v>78</v>
      </c>
      <c r="P7" s="297" t="s">
        <v>78</v>
      </c>
      <c r="Q7" s="303"/>
      <c r="S7" s="302" t="s">
        <v>829</v>
      </c>
      <c r="T7" s="303">
        <v>-0.17667176500000001</v>
      </c>
    </row>
    <row r="8" spans="1:20" x14ac:dyDescent="0.2">
      <c r="A8" s="297">
        <v>2074</v>
      </c>
      <c r="B8" s="297" t="s">
        <v>829</v>
      </c>
      <c r="C8" s="297">
        <v>-0.16053311300000001</v>
      </c>
      <c r="D8" s="297">
        <v>-6.5689853000000006E-2</v>
      </c>
      <c r="G8" s="298" t="s">
        <v>832</v>
      </c>
      <c r="H8" s="304" t="s">
        <v>840</v>
      </c>
      <c r="I8" s="305">
        <v>8.1999999999999998E-7</v>
      </c>
      <c r="J8" s="305">
        <v>1E-10</v>
      </c>
      <c r="K8" s="297" t="s">
        <v>78</v>
      </c>
      <c r="L8" s="297" t="s">
        <v>78</v>
      </c>
      <c r="M8" s="297" t="s">
        <v>78</v>
      </c>
      <c r="N8" s="297" t="s">
        <v>78</v>
      </c>
      <c r="O8" s="297" t="s">
        <v>78</v>
      </c>
      <c r="P8" s="297" t="s">
        <v>78</v>
      </c>
      <c r="Q8" s="303"/>
      <c r="S8" s="302" t="s">
        <v>830</v>
      </c>
      <c r="T8" s="303">
        <v>-0.17664323949999999</v>
      </c>
    </row>
    <row r="9" spans="1:20" x14ac:dyDescent="0.2">
      <c r="A9" s="297">
        <v>2081</v>
      </c>
      <c r="B9" s="297" t="s">
        <v>829</v>
      </c>
      <c r="C9" s="297">
        <v>-0.69080649500000002</v>
      </c>
      <c r="D9" s="297">
        <v>-0.34780649499999999</v>
      </c>
      <c r="G9" s="298" t="s">
        <v>833</v>
      </c>
      <c r="H9" s="306">
        <v>7.3000000000000004E-6</v>
      </c>
      <c r="I9" s="297">
        <v>8.1229999999999997E-2</v>
      </c>
      <c r="J9" s="297">
        <v>9.9970000000000003E-2</v>
      </c>
      <c r="K9" s="305">
        <v>1.5E-10</v>
      </c>
      <c r="L9" s="297" t="s">
        <v>78</v>
      </c>
      <c r="M9" s="297" t="s">
        <v>78</v>
      </c>
      <c r="N9" s="297" t="s">
        <v>78</v>
      </c>
      <c r="O9" s="297" t="s">
        <v>78</v>
      </c>
      <c r="P9" s="297" t="s">
        <v>78</v>
      </c>
      <c r="Q9" s="303"/>
      <c r="S9" s="302" t="s">
        <v>836</v>
      </c>
      <c r="T9" s="303">
        <v>-0.1479663785</v>
      </c>
    </row>
    <row r="10" spans="1:20" x14ac:dyDescent="0.2">
      <c r="A10" s="297">
        <v>2085</v>
      </c>
      <c r="B10" s="297" t="s">
        <v>829</v>
      </c>
      <c r="C10" s="297">
        <v>-0.37178605300000001</v>
      </c>
      <c r="D10" s="297">
        <v>-0.170110651</v>
      </c>
      <c r="G10" s="298" t="s">
        <v>834</v>
      </c>
      <c r="H10" s="306">
        <v>1.1E-14</v>
      </c>
      <c r="I10" s="307">
        <v>4.6999999999999999E-4</v>
      </c>
      <c r="J10" s="305">
        <v>4.0000000000000003E-5</v>
      </c>
      <c r="K10" s="307">
        <v>1.1E-4</v>
      </c>
      <c r="L10" s="307">
        <v>2.8700000000000002E-3</v>
      </c>
      <c r="M10" s="297" t="s">
        <v>78</v>
      </c>
      <c r="N10" s="297" t="s">
        <v>78</v>
      </c>
      <c r="O10" s="297" t="s">
        <v>78</v>
      </c>
      <c r="P10" s="297" t="s">
        <v>78</v>
      </c>
      <c r="Q10" s="303"/>
      <c r="S10" s="302" t="s">
        <v>831</v>
      </c>
      <c r="T10" s="303">
        <v>-5.5408684999999999E-2</v>
      </c>
    </row>
    <row r="11" spans="1:20" x14ac:dyDescent="0.2">
      <c r="A11" s="297">
        <v>2088</v>
      </c>
      <c r="B11" s="297" t="s">
        <v>829</v>
      </c>
      <c r="C11" s="297">
        <v>-0.38750301100000001</v>
      </c>
      <c r="D11" s="297">
        <v>-7.0073841999999997E-2</v>
      </c>
      <c r="G11" s="298" t="s">
        <v>835</v>
      </c>
      <c r="H11" s="304" t="s">
        <v>840</v>
      </c>
      <c r="I11" s="305">
        <v>1.8E-7</v>
      </c>
      <c r="J11" s="305">
        <v>8.2000000000000001E-11</v>
      </c>
      <c r="K11" s="297">
        <v>0.12</v>
      </c>
      <c r="L11" s="305">
        <v>3.6E-12</v>
      </c>
      <c r="M11" s="305">
        <v>8.1999999999999998E-7</v>
      </c>
      <c r="N11" s="297" t="s">
        <v>78</v>
      </c>
      <c r="O11" s="297" t="s">
        <v>78</v>
      </c>
      <c r="P11" s="297" t="s">
        <v>78</v>
      </c>
      <c r="Q11" s="303"/>
      <c r="S11" s="302" t="s">
        <v>833</v>
      </c>
      <c r="T11" s="303">
        <v>2.0786683E-2</v>
      </c>
    </row>
    <row r="12" spans="1:20" x14ac:dyDescent="0.2">
      <c r="A12" s="297">
        <v>2114</v>
      </c>
      <c r="B12" s="297" t="s">
        <v>829</v>
      </c>
      <c r="C12" s="297">
        <v>-9.1794830999999993E-2</v>
      </c>
      <c r="D12" s="297">
        <v>-0.35869152399999998</v>
      </c>
      <c r="G12" s="298" t="s">
        <v>836</v>
      </c>
      <c r="H12" s="302">
        <v>0.57167999999999997</v>
      </c>
      <c r="I12" s="297">
        <v>0.60765000000000002</v>
      </c>
      <c r="J12" s="297">
        <v>0.30046</v>
      </c>
      <c r="K12" s="307" t="s">
        <v>840</v>
      </c>
      <c r="L12" s="305">
        <v>5.8E-5</v>
      </c>
      <c r="M12" s="305">
        <v>2.0999999999999999E-13</v>
      </c>
      <c r="N12" s="307" t="s">
        <v>840</v>
      </c>
      <c r="O12" s="297" t="s">
        <v>78</v>
      </c>
      <c r="P12" s="297" t="s">
        <v>78</v>
      </c>
      <c r="Q12" s="303"/>
      <c r="S12" s="302" t="s">
        <v>834</v>
      </c>
      <c r="T12" s="303">
        <v>0.1247842285</v>
      </c>
    </row>
    <row r="13" spans="1:20" ht="16" x14ac:dyDescent="0.2">
      <c r="A13" s="297">
        <v>2115</v>
      </c>
      <c r="B13" s="297" t="s">
        <v>829</v>
      </c>
      <c r="C13" s="297">
        <v>-0.26061946600000002</v>
      </c>
      <c r="D13" s="297">
        <v>-0.12215083</v>
      </c>
      <c r="G13" s="298" t="s">
        <v>837</v>
      </c>
      <c r="H13" s="304" t="s">
        <v>840</v>
      </c>
      <c r="I13" s="305">
        <v>5.4000000000000002E-7</v>
      </c>
      <c r="J13" s="305">
        <v>1.3000000000000001E-9</v>
      </c>
      <c r="K13" s="307">
        <v>2.8590000000000001E-2</v>
      </c>
      <c r="L13" s="305">
        <v>2.1E-10</v>
      </c>
      <c r="M13" s="305">
        <v>2.7E-6</v>
      </c>
      <c r="N13" s="297">
        <v>0.38357000000000002</v>
      </c>
      <c r="O13" s="307" t="s">
        <v>840</v>
      </c>
      <c r="P13" s="297" t="s">
        <v>78</v>
      </c>
      <c r="Q13" s="303"/>
      <c r="S13" s="308" t="s">
        <v>832</v>
      </c>
      <c r="T13" s="303">
        <v>0.2599079715</v>
      </c>
    </row>
    <row r="14" spans="1:20" ht="17" thickBot="1" x14ac:dyDescent="0.25">
      <c r="A14" s="297">
        <v>2122</v>
      </c>
      <c r="B14" s="297" t="s">
        <v>829</v>
      </c>
      <c r="C14" s="297">
        <v>-3.0491250000000001E-2</v>
      </c>
      <c r="D14" s="297">
        <v>2.671615E-3</v>
      </c>
      <c r="G14" s="298" t="s">
        <v>838</v>
      </c>
      <c r="H14" s="309">
        <v>0.54473000000000005</v>
      </c>
      <c r="I14" s="310">
        <v>0.30046</v>
      </c>
      <c r="J14" s="310">
        <v>0.16231999999999999</v>
      </c>
      <c r="K14" s="311" t="s">
        <v>840</v>
      </c>
      <c r="L14" s="312">
        <v>1.2E-5</v>
      </c>
      <c r="M14" s="312">
        <v>1.1999999999999999E-14</v>
      </c>
      <c r="N14" s="311" t="s">
        <v>840</v>
      </c>
      <c r="O14" s="310">
        <v>0.35365000000000002</v>
      </c>
      <c r="P14" s="311" t="s">
        <v>840</v>
      </c>
      <c r="Q14" s="313"/>
      <c r="S14" s="308" t="s">
        <v>835</v>
      </c>
      <c r="T14" s="303">
        <v>0.28093716499999999</v>
      </c>
    </row>
    <row r="15" spans="1:20" ht="17" thickBot="1" x14ac:dyDescent="0.25">
      <c r="A15" s="297">
        <v>2126</v>
      </c>
      <c r="B15" s="297" t="s">
        <v>829</v>
      </c>
      <c r="C15" s="297">
        <v>2.4566177000000002E-2</v>
      </c>
      <c r="D15" s="297">
        <v>1.7766102999999998E-2</v>
      </c>
      <c r="G15" s="297" t="s">
        <v>841</v>
      </c>
      <c r="H15" s="314">
        <v>0</v>
      </c>
      <c r="I15" s="314">
        <v>0</v>
      </c>
      <c r="J15" s="314">
        <v>0</v>
      </c>
      <c r="K15" s="315">
        <v>7</v>
      </c>
      <c r="L15" s="315">
        <v>3</v>
      </c>
      <c r="M15" s="315">
        <v>6</v>
      </c>
      <c r="N15" s="314">
        <v>7</v>
      </c>
      <c r="O15" s="314">
        <v>0</v>
      </c>
      <c r="P15" s="314">
        <v>8</v>
      </c>
      <c r="Q15" s="316">
        <v>0</v>
      </c>
      <c r="S15" s="317" t="s">
        <v>837</v>
      </c>
      <c r="T15" s="313">
        <v>0.3792784575</v>
      </c>
    </row>
    <row r="16" spans="1:20" x14ac:dyDescent="0.2">
      <c r="A16" s="297">
        <v>2128</v>
      </c>
      <c r="B16" s="297" t="s">
        <v>829</v>
      </c>
      <c r="C16" s="297">
        <v>-0.49642014600000001</v>
      </c>
      <c r="D16" s="297">
        <v>-4.1107335000000002E-2</v>
      </c>
      <c r="G16" s="297" t="s">
        <v>842</v>
      </c>
      <c r="H16" s="318" t="str">
        <f>IF(H15&gt;=5, "yes", "no")</f>
        <v>no</v>
      </c>
      <c r="I16" s="318" t="str">
        <f t="shared" ref="I16:Q16" si="0">IF(I15&gt;=5, "yes", "no")</f>
        <v>no</v>
      </c>
      <c r="J16" s="318" t="str">
        <f t="shared" si="0"/>
        <v>no</v>
      </c>
      <c r="K16" s="319" t="str">
        <f t="shared" si="0"/>
        <v>yes</v>
      </c>
      <c r="L16" s="318" t="str">
        <f t="shared" si="0"/>
        <v>no</v>
      </c>
      <c r="M16" s="319" t="str">
        <f t="shared" si="0"/>
        <v>yes</v>
      </c>
      <c r="N16" s="319" t="str">
        <f t="shared" si="0"/>
        <v>yes</v>
      </c>
      <c r="O16" s="318" t="str">
        <f t="shared" si="0"/>
        <v>no</v>
      </c>
      <c r="P16" s="319" t="str">
        <f t="shared" si="0"/>
        <v>yes</v>
      </c>
      <c r="Q16" s="318" t="str">
        <f t="shared" si="0"/>
        <v>no</v>
      </c>
    </row>
    <row r="17" spans="1:20" x14ac:dyDescent="0.2">
      <c r="A17" s="297">
        <v>2144</v>
      </c>
      <c r="B17" s="297" t="s">
        <v>829</v>
      </c>
      <c r="C17" s="297">
        <v>-0.27897130199999998</v>
      </c>
      <c r="D17" s="297">
        <v>-0.158109948</v>
      </c>
    </row>
    <row r="18" spans="1:20" ht="16" x14ac:dyDescent="0.2">
      <c r="A18" s="297">
        <v>2146</v>
      </c>
      <c r="B18" s="297" t="s">
        <v>829</v>
      </c>
      <c r="C18" s="297">
        <v>-0.75422841500000004</v>
      </c>
      <c r="D18" s="297">
        <v>-0.56559690600000001</v>
      </c>
      <c r="G18" s="291" t="s">
        <v>843</v>
      </c>
    </row>
    <row r="19" spans="1:20" ht="16" x14ac:dyDescent="0.2">
      <c r="A19" s="297">
        <v>2160</v>
      </c>
      <c r="B19" s="297" t="s">
        <v>829</v>
      </c>
      <c r="C19" s="297">
        <v>-0.17255362499999999</v>
      </c>
      <c r="D19" s="297">
        <v>-9.7451444999999998E-2</v>
      </c>
      <c r="G19" s="291" t="s">
        <v>824</v>
      </c>
      <c r="T19" s="292" t="s">
        <v>844</v>
      </c>
    </row>
    <row r="20" spans="1:20" ht="17" thickBot="1" x14ac:dyDescent="0.25">
      <c r="A20" s="297">
        <v>2215</v>
      </c>
      <c r="B20" s="297" t="s">
        <v>829</v>
      </c>
      <c r="C20" s="297">
        <v>0.22100313699999999</v>
      </c>
      <c r="D20" s="297">
        <v>0.207300396</v>
      </c>
      <c r="G20" s="291" t="s">
        <v>828</v>
      </c>
      <c r="H20" s="294" t="s">
        <v>829</v>
      </c>
      <c r="I20" s="294" t="s">
        <v>830</v>
      </c>
      <c r="J20" s="294" t="s">
        <v>831</v>
      </c>
      <c r="K20" s="295" t="s">
        <v>832</v>
      </c>
      <c r="L20" s="295" t="s">
        <v>833</v>
      </c>
      <c r="M20" s="294" t="s">
        <v>834</v>
      </c>
      <c r="N20" s="295" t="s">
        <v>835</v>
      </c>
      <c r="O20" s="294" t="s">
        <v>836</v>
      </c>
      <c r="P20" s="295" t="s">
        <v>837</v>
      </c>
      <c r="Q20" s="294" t="s">
        <v>838</v>
      </c>
      <c r="S20" s="296" t="s">
        <v>826</v>
      </c>
      <c r="T20" s="296" t="s">
        <v>839</v>
      </c>
    </row>
    <row r="21" spans="1:20" x14ac:dyDescent="0.2">
      <c r="A21" s="297">
        <v>2220</v>
      </c>
      <c r="B21" s="297" t="s">
        <v>829</v>
      </c>
      <c r="C21" s="297">
        <v>-6.3554368E-2</v>
      </c>
      <c r="D21" s="297">
        <v>3.5042954000000001E-2</v>
      </c>
      <c r="G21" s="298" t="s">
        <v>830</v>
      </c>
      <c r="H21" s="320">
        <v>4.4819999999999999E-2</v>
      </c>
      <c r="I21" s="300" t="s">
        <v>78</v>
      </c>
      <c r="J21" s="300" t="s">
        <v>78</v>
      </c>
      <c r="K21" s="300" t="s">
        <v>78</v>
      </c>
      <c r="L21" s="300" t="s">
        <v>78</v>
      </c>
      <c r="M21" s="300" t="s">
        <v>78</v>
      </c>
      <c r="N21" s="300" t="s">
        <v>78</v>
      </c>
      <c r="O21" s="300" t="s">
        <v>78</v>
      </c>
      <c r="P21" s="300" t="s">
        <v>78</v>
      </c>
      <c r="Q21" s="301"/>
      <c r="S21" s="299" t="s">
        <v>838</v>
      </c>
      <c r="T21" s="301">
        <v>-0.159540706</v>
      </c>
    </row>
    <row r="22" spans="1:20" x14ac:dyDescent="0.2">
      <c r="A22" s="297">
        <v>2225</v>
      </c>
      <c r="B22" s="297" t="s">
        <v>829</v>
      </c>
      <c r="C22" s="297">
        <v>-0.111137392</v>
      </c>
      <c r="D22" s="297">
        <v>-9.4833844E-2</v>
      </c>
      <c r="G22" s="298" t="s">
        <v>831</v>
      </c>
      <c r="H22" s="302">
        <v>0.15909000000000001</v>
      </c>
      <c r="I22" s="297">
        <v>0.40827999999999998</v>
      </c>
      <c r="J22" s="297" t="s">
        <v>78</v>
      </c>
      <c r="K22" s="297" t="s">
        <v>78</v>
      </c>
      <c r="L22" s="297" t="s">
        <v>78</v>
      </c>
      <c r="M22" s="297" t="s">
        <v>78</v>
      </c>
      <c r="N22" s="297" t="s">
        <v>78</v>
      </c>
      <c r="O22" s="297" t="s">
        <v>78</v>
      </c>
      <c r="P22" s="297" t="s">
        <v>78</v>
      </c>
      <c r="Q22" s="303"/>
      <c r="S22" s="302" t="s">
        <v>829</v>
      </c>
      <c r="T22" s="303">
        <v>-9.3487711000000001E-2</v>
      </c>
    </row>
    <row r="23" spans="1:20" x14ac:dyDescent="0.2">
      <c r="A23" s="297">
        <v>2230</v>
      </c>
      <c r="B23" s="297" t="s">
        <v>829</v>
      </c>
      <c r="C23" s="297">
        <v>-0.23465349199999999</v>
      </c>
      <c r="D23" s="297">
        <v>-2.7620618E-2</v>
      </c>
      <c r="G23" s="298" t="s">
        <v>832</v>
      </c>
      <c r="H23" s="304" t="s">
        <v>840</v>
      </c>
      <c r="I23" s="305">
        <v>1.3E-6</v>
      </c>
      <c r="J23" s="305">
        <v>2.0000000000000001E-9</v>
      </c>
      <c r="K23" s="297" t="s">
        <v>78</v>
      </c>
      <c r="L23" s="297" t="s">
        <v>78</v>
      </c>
      <c r="M23" s="297" t="s">
        <v>78</v>
      </c>
      <c r="N23" s="297" t="s">
        <v>78</v>
      </c>
      <c r="O23" s="297" t="s">
        <v>78</v>
      </c>
      <c r="P23" s="297" t="s">
        <v>78</v>
      </c>
      <c r="Q23" s="303"/>
      <c r="S23" s="302" t="s">
        <v>831</v>
      </c>
      <c r="T23" s="303">
        <v>-5.5145348499999997E-2</v>
      </c>
    </row>
    <row r="24" spans="1:20" x14ac:dyDescent="0.2">
      <c r="A24" s="297">
        <v>2251</v>
      </c>
      <c r="B24" s="297" t="s">
        <v>829</v>
      </c>
      <c r="C24" s="297">
        <v>-0.222384845</v>
      </c>
      <c r="D24" s="297">
        <v>-0.31539553199999998</v>
      </c>
      <c r="G24" s="298" t="s">
        <v>833</v>
      </c>
      <c r="H24" s="306">
        <v>6.9E-10</v>
      </c>
      <c r="I24" s="297">
        <v>6.6259999999999999E-2</v>
      </c>
      <c r="J24" s="307">
        <v>5.7099999999999998E-3</v>
      </c>
      <c r="K24" s="305">
        <v>2.8999999999999999E-9</v>
      </c>
      <c r="L24" s="297" t="s">
        <v>78</v>
      </c>
      <c r="M24" s="297" t="s">
        <v>78</v>
      </c>
      <c r="N24" s="297" t="s">
        <v>78</v>
      </c>
      <c r="O24" s="297" t="s">
        <v>78</v>
      </c>
      <c r="P24" s="297" t="s">
        <v>78</v>
      </c>
      <c r="Q24" s="303"/>
      <c r="S24" s="302" t="s">
        <v>830</v>
      </c>
      <c r="T24" s="303">
        <v>-2.9440794999999999E-2</v>
      </c>
    </row>
    <row r="25" spans="1:20" x14ac:dyDescent="0.2">
      <c r="A25" s="297">
        <v>2252</v>
      </c>
      <c r="B25" s="297" t="s">
        <v>829</v>
      </c>
      <c r="C25" s="297">
        <v>-0.145578348</v>
      </c>
      <c r="D25" s="297">
        <v>-0.30355555699999998</v>
      </c>
      <c r="G25" s="298" t="s">
        <v>834</v>
      </c>
      <c r="H25" s="306">
        <v>1.4E-5</v>
      </c>
      <c r="I25" s="297">
        <v>0.65868000000000004</v>
      </c>
      <c r="J25" s="297">
        <v>0.18095</v>
      </c>
      <c r="K25" s="305">
        <v>5.0000000000000004E-16</v>
      </c>
      <c r="L25" s="307">
        <v>3.422E-2</v>
      </c>
      <c r="M25" s="297" t="s">
        <v>78</v>
      </c>
      <c r="N25" s="297" t="s">
        <v>78</v>
      </c>
      <c r="O25" s="297" t="s">
        <v>78</v>
      </c>
      <c r="P25" s="297" t="s">
        <v>78</v>
      </c>
      <c r="Q25" s="303"/>
      <c r="S25" s="302" t="s">
        <v>836</v>
      </c>
      <c r="T25" s="303">
        <v>-1.6757690499999998E-2</v>
      </c>
    </row>
    <row r="26" spans="1:20" x14ac:dyDescent="0.2">
      <c r="A26" s="297">
        <v>2255</v>
      </c>
      <c r="B26" s="297" t="s">
        <v>829</v>
      </c>
      <c r="C26" s="297">
        <v>-0.118317388</v>
      </c>
      <c r="D26" s="297">
        <v>-0.20274985400000001</v>
      </c>
      <c r="G26" s="298" t="s">
        <v>835</v>
      </c>
      <c r="H26" s="304" t="s">
        <v>840</v>
      </c>
      <c r="I26" s="305">
        <v>1.9000000000000001E-5</v>
      </c>
      <c r="J26" s="305">
        <v>1.9000000000000001E-8</v>
      </c>
      <c r="K26" s="307">
        <v>1.881E-2</v>
      </c>
      <c r="L26" s="305">
        <v>4.5000000000000001E-6</v>
      </c>
      <c r="M26" s="305">
        <v>8.5000000000000001E-13</v>
      </c>
      <c r="N26" s="297" t="s">
        <v>78</v>
      </c>
      <c r="O26" s="297" t="s">
        <v>78</v>
      </c>
      <c r="P26" s="297" t="s">
        <v>78</v>
      </c>
      <c r="Q26" s="303"/>
      <c r="S26" s="302" t="s">
        <v>834</v>
      </c>
      <c r="T26" s="303">
        <v>3.7789894499999997E-2</v>
      </c>
    </row>
    <row r="27" spans="1:20" x14ac:dyDescent="0.2">
      <c r="A27" s="297">
        <v>2261</v>
      </c>
      <c r="B27" s="297" t="s">
        <v>829</v>
      </c>
      <c r="C27" s="297">
        <v>-0.16409048800000001</v>
      </c>
      <c r="D27" s="297">
        <v>-0.23926457700000001</v>
      </c>
      <c r="G27" s="298" t="s">
        <v>836</v>
      </c>
      <c r="H27" s="304">
        <v>1.337E-2</v>
      </c>
      <c r="I27" s="297">
        <v>0.43169999999999997</v>
      </c>
      <c r="J27" s="297">
        <v>0.98694999999999999</v>
      </c>
      <c r="K27" s="307" t="s">
        <v>840</v>
      </c>
      <c r="L27" s="305">
        <v>1.9999999999999999E-6</v>
      </c>
      <c r="M27" s="307">
        <v>1.2710000000000001E-2</v>
      </c>
      <c r="N27" s="307" t="s">
        <v>840</v>
      </c>
      <c r="O27" s="297" t="s">
        <v>78</v>
      </c>
      <c r="P27" s="297" t="s">
        <v>78</v>
      </c>
      <c r="Q27" s="303"/>
      <c r="S27" s="302" t="s">
        <v>833</v>
      </c>
      <c r="T27" s="303">
        <v>0.1185606225</v>
      </c>
    </row>
    <row r="28" spans="1:20" ht="16" x14ac:dyDescent="0.2">
      <c r="A28" s="297">
        <v>2290</v>
      </c>
      <c r="B28" s="297" t="s">
        <v>829</v>
      </c>
      <c r="C28" s="297">
        <v>-5.5314422000000002E-2</v>
      </c>
      <c r="D28" s="297">
        <v>4.0611887999999999E-2</v>
      </c>
      <c r="G28" s="298" t="s">
        <v>837</v>
      </c>
      <c r="H28" s="306">
        <v>3.3000000000000001E-13</v>
      </c>
      <c r="I28" s="307">
        <v>4.2599999999999999E-3</v>
      </c>
      <c r="J28" s="307">
        <v>1.1E-4</v>
      </c>
      <c r="K28" s="307">
        <v>1.3999999999999999E-4</v>
      </c>
      <c r="L28" s="297">
        <v>5.6219999999999999E-2</v>
      </c>
      <c r="M28" s="307">
        <v>1.1E-4</v>
      </c>
      <c r="N28" s="307">
        <v>3.108E-2</v>
      </c>
      <c r="O28" s="305">
        <v>1.0000000000000001E-9</v>
      </c>
      <c r="P28" s="297" t="s">
        <v>78</v>
      </c>
      <c r="Q28" s="303"/>
      <c r="S28" s="308" t="s">
        <v>837</v>
      </c>
      <c r="T28" s="303">
        <v>0.16042271149999901</v>
      </c>
    </row>
    <row r="29" spans="1:20" ht="17" thickBot="1" x14ac:dyDescent="0.25">
      <c r="A29" s="297">
        <v>2451</v>
      </c>
      <c r="B29" s="297" t="s">
        <v>829</v>
      </c>
      <c r="C29" s="297">
        <v>4.7155890000000001E-3</v>
      </c>
      <c r="D29" s="297">
        <v>5.6860941999999998E-2</v>
      </c>
      <c r="G29" s="298" t="s">
        <v>838</v>
      </c>
      <c r="H29" s="309">
        <v>0.15909000000000001</v>
      </c>
      <c r="I29" s="311">
        <v>3.5029999999999999E-2</v>
      </c>
      <c r="J29" s="310">
        <v>5.8400000000000001E-2</v>
      </c>
      <c r="K29" s="311" t="s">
        <v>840</v>
      </c>
      <c r="L29" s="312">
        <v>2E-8</v>
      </c>
      <c r="M29" s="312">
        <v>5.9000000000000003E-6</v>
      </c>
      <c r="N29" s="311" t="s">
        <v>840</v>
      </c>
      <c r="O29" s="311">
        <v>2.14E-3</v>
      </c>
      <c r="P29" s="312">
        <v>3.7999999999999998E-11</v>
      </c>
      <c r="Q29" s="313"/>
      <c r="S29" s="308" t="s">
        <v>835</v>
      </c>
      <c r="T29" s="303">
        <v>0.207733269</v>
      </c>
    </row>
    <row r="30" spans="1:20" ht="17" thickBot="1" x14ac:dyDescent="0.25">
      <c r="A30" s="297">
        <v>2453</v>
      </c>
      <c r="B30" s="297" t="s">
        <v>829</v>
      </c>
      <c r="C30" s="297">
        <v>9.8300362000000002E-2</v>
      </c>
      <c r="D30" s="297">
        <v>0.20157710700000001</v>
      </c>
      <c r="G30" s="297" t="s">
        <v>841</v>
      </c>
      <c r="H30" s="316">
        <v>0</v>
      </c>
      <c r="I30" s="316">
        <v>2</v>
      </c>
      <c r="J30" s="316">
        <v>0</v>
      </c>
      <c r="K30" s="316">
        <v>9</v>
      </c>
      <c r="L30" s="316">
        <v>5</v>
      </c>
      <c r="M30" s="316">
        <v>3</v>
      </c>
      <c r="N30" s="316">
        <v>8</v>
      </c>
      <c r="O30" s="316">
        <v>2</v>
      </c>
      <c r="P30" s="316">
        <v>6</v>
      </c>
      <c r="Q30" s="316">
        <v>0</v>
      </c>
      <c r="S30" s="317" t="s">
        <v>832</v>
      </c>
      <c r="T30" s="313">
        <v>0.25179751699999903</v>
      </c>
    </row>
    <row r="31" spans="1:20" x14ac:dyDescent="0.2">
      <c r="A31" s="297">
        <v>2527</v>
      </c>
      <c r="B31" s="297" t="s">
        <v>829</v>
      </c>
      <c r="C31" s="297">
        <v>-0.44876221599999999</v>
      </c>
      <c r="D31" s="297">
        <v>-0.38843623300000002</v>
      </c>
      <c r="G31" s="297" t="s">
        <v>842</v>
      </c>
      <c r="H31" s="318" t="str">
        <f>IF(H30&gt;=5, "yes", "no")</f>
        <v>no</v>
      </c>
      <c r="I31" s="318" t="str">
        <f t="shared" ref="I31:Q31" si="1">IF(I30&gt;=5, "yes", "no")</f>
        <v>no</v>
      </c>
      <c r="J31" s="318" t="str">
        <f t="shared" si="1"/>
        <v>no</v>
      </c>
      <c r="K31" s="319" t="str">
        <f t="shared" si="1"/>
        <v>yes</v>
      </c>
      <c r="L31" s="319" t="str">
        <f t="shared" si="1"/>
        <v>yes</v>
      </c>
      <c r="M31" s="318" t="str">
        <f t="shared" si="1"/>
        <v>no</v>
      </c>
      <c r="N31" s="319" t="str">
        <f t="shared" si="1"/>
        <v>yes</v>
      </c>
      <c r="O31" s="318" t="str">
        <f t="shared" si="1"/>
        <v>no</v>
      </c>
      <c r="P31" s="319" t="str">
        <f t="shared" si="1"/>
        <v>yes</v>
      </c>
      <c r="Q31" s="318" t="str">
        <f t="shared" si="1"/>
        <v>no</v>
      </c>
    </row>
    <row r="32" spans="1:20" x14ac:dyDescent="0.2">
      <c r="A32" s="297">
        <v>2530</v>
      </c>
      <c r="B32" s="297" t="s">
        <v>829</v>
      </c>
      <c r="C32" s="297">
        <v>-0.45224503199999999</v>
      </c>
      <c r="D32" s="297">
        <v>-9.7269521999999997E-2</v>
      </c>
    </row>
    <row r="33" spans="1:9" x14ac:dyDescent="0.2">
      <c r="A33" s="297">
        <v>2539</v>
      </c>
      <c r="B33" s="297" t="s">
        <v>829</v>
      </c>
      <c r="C33" s="297">
        <v>-0.70310831200000001</v>
      </c>
      <c r="D33" s="297">
        <v>-0.13440635000000001</v>
      </c>
      <c r="G33" t="s">
        <v>128</v>
      </c>
      <c r="H33" s="321" t="s">
        <v>845</v>
      </c>
      <c r="I33" s="321"/>
    </row>
    <row r="34" spans="1:9" x14ac:dyDescent="0.2">
      <c r="A34" s="297">
        <v>2565</v>
      </c>
      <c r="B34" s="297" t="s">
        <v>829</v>
      </c>
      <c r="C34" s="297">
        <v>-0.12245012399999999</v>
      </c>
      <c r="D34" s="297">
        <v>1.2111820000000001E-2</v>
      </c>
    </row>
    <row r="35" spans="1:9" x14ac:dyDescent="0.2">
      <c r="A35" s="297">
        <v>2612</v>
      </c>
      <c r="B35" s="297" t="s">
        <v>829</v>
      </c>
      <c r="C35" s="297">
        <v>-0.25248520499999999</v>
      </c>
      <c r="D35" s="297">
        <v>-0.17503838299999999</v>
      </c>
    </row>
    <row r="36" spans="1:9" x14ac:dyDescent="0.2">
      <c r="A36" s="297">
        <v>2622</v>
      </c>
      <c r="B36" s="297" t="s">
        <v>829</v>
      </c>
      <c r="C36" s="297">
        <v>0.133687642</v>
      </c>
      <c r="D36" s="297">
        <v>0.101752619</v>
      </c>
    </row>
    <row r="37" spans="1:9" x14ac:dyDescent="0.2">
      <c r="A37" s="297">
        <v>2646</v>
      </c>
      <c r="B37" s="297" t="s">
        <v>829</v>
      </c>
      <c r="C37" s="297">
        <v>-0.18697572700000001</v>
      </c>
      <c r="D37" s="297">
        <v>-2.9004678999999998E-2</v>
      </c>
    </row>
    <row r="38" spans="1:9" x14ac:dyDescent="0.2">
      <c r="A38" s="297">
        <v>2659</v>
      </c>
      <c r="B38" s="297" t="s">
        <v>829</v>
      </c>
      <c r="C38" s="297">
        <v>-8.1963173E-2</v>
      </c>
      <c r="D38" s="297">
        <v>-1.8118171999999998E-2</v>
      </c>
    </row>
    <row r="39" spans="1:9" x14ac:dyDescent="0.2">
      <c r="A39" s="297">
        <v>2660</v>
      </c>
      <c r="B39" s="297" t="s">
        <v>829</v>
      </c>
      <c r="C39" s="297">
        <v>-0.40901804899999999</v>
      </c>
      <c r="D39" s="297">
        <v>-0.27367954300000003</v>
      </c>
    </row>
    <row r="40" spans="1:9" x14ac:dyDescent="0.2">
      <c r="A40" s="297">
        <v>2681</v>
      </c>
      <c r="B40" s="297" t="s">
        <v>829</v>
      </c>
      <c r="C40" s="297">
        <v>-0.16792758099999999</v>
      </c>
      <c r="D40" s="297">
        <v>-8.0944334000000007E-2</v>
      </c>
    </row>
    <row r="41" spans="1:9" x14ac:dyDescent="0.2">
      <c r="A41" s="297">
        <v>2690</v>
      </c>
      <c r="B41" s="297" t="s">
        <v>829</v>
      </c>
      <c r="C41" s="297">
        <v>-0.26642701400000002</v>
      </c>
      <c r="D41" s="297">
        <v>-8.0447233000000007E-2</v>
      </c>
    </row>
    <row r="42" spans="1:9" x14ac:dyDescent="0.2">
      <c r="A42" s="297">
        <v>2698</v>
      </c>
      <c r="B42" s="297" t="s">
        <v>829</v>
      </c>
      <c r="C42" s="297">
        <v>-0.203100221</v>
      </c>
      <c r="D42" s="297">
        <v>-4.1732046000000002E-2</v>
      </c>
    </row>
    <row r="43" spans="1:9" x14ac:dyDescent="0.2">
      <c r="A43" s="297">
        <v>2790</v>
      </c>
      <c r="B43" s="297" t="s">
        <v>829</v>
      </c>
      <c r="C43" s="297">
        <v>-0.16995640300000001</v>
      </c>
      <c r="D43" s="297">
        <v>-9.3487711000000001E-2</v>
      </c>
    </row>
    <row r="44" spans="1:9" x14ac:dyDescent="0.2">
      <c r="A44" s="297">
        <v>2792</v>
      </c>
      <c r="B44" s="297" t="s">
        <v>829</v>
      </c>
      <c r="C44" s="297">
        <v>-0.30472749100000002</v>
      </c>
      <c r="D44" s="297">
        <v>-0.18568638900000001</v>
      </c>
    </row>
    <row r="45" spans="1:9" x14ac:dyDescent="0.2">
      <c r="A45" s="297">
        <v>2831</v>
      </c>
      <c r="B45" s="297" t="s">
        <v>829</v>
      </c>
      <c r="C45" s="297">
        <v>0.103253385</v>
      </c>
      <c r="D45" s="297">
        <v>6.9215022000000001E-2</v>
      </c>
    </row>
    <row r="46" spans="1:9" x14ac:dyDescent="0.2">
      <c r="A46" s="297">
        <v>2840</v>
      </c>
      <c r="B46" s="297" t="s">
        <v>829</v>
      </c>
      <c r="C46" s="297">
        <v>-0.22799836400000001</v>
      </c>
      <c r="D46" s="297">
        <v>3.1609204000000002E-2</v>
      </c>
    </row>
    <row r="47" spans="1:9" x14ac:dyDescent="0.2">
      <c r="A47" s="297">
        <v>2867</v>
      </c>
      <c r="B47" s="297" t="s">
        <v>829</v>
      </c>
      <c r="C47" s="297">
        <v>0.110561306</v>
      </c>
      <c r="D47" s="297">
        <v>7.4020830999999995E-2</v>
      </c>
    </row>
    <row r="48" spans="1:9" x14ac:dyDescent="0.2">
      <c r="A48" s="297">
        <v>2877</v>
      </c>
      <c r="B48" s="297" t="s">
        <v>829</v>
      </c>
      <c r="C48" s="297">
        <v>-0.223159312</v>
      </c>
      <c r="D48" s="297">
        <v>-0.36511658600000002</v>
      </c>
    </row>
    <row r="49" spans="1:4" x14ac:dyDescent="0.2">
      <c r="A49" s="297">
        <v>2879</v>
      </c>
      <c r="B49" s="297" t="s">
        <v>829</v>
      </c>
      <c r="C49" s="297">
        <v>-0.12894482600000001</v>
      </c>
      <c r="D49" s="297">
        <v>-9.2114474000000002E-2</v>
      </c>
    </row>
    <row r="50" spans="1:4" x14ac:dyDescent="0.2">
      <c r="A50" s="297">
        <v>2888</v>
      </c>
      <c r="B50" s="297" t="s">
        <v>829</v>
      </c>
      <c r="C50" s="297">
        <v>-0.28539938199999998</v>
      </c>
      <c r="D50" s="297">
        <v>-0.16023372999999999</v>
      </c>
    </row>
    <row r="51" spans="1:4" x14ac:dyDescent="0.2">
      <c r="A51" s="297">
        <v>2921</v>
      </c>
      <c r="B51" s="297" t="s">
        <v>829</v>
      </c>
      <c r="C51" s="297">
        <v>-0.336039427</v>
      </c>
      <c r="D51" s="297">
        <v>-9.8957331999999995E-2</v>
      </c>
    </row>
    <row r="52" spans="1:4" x14ac:dyDescent="0.2">
      <c r="A52" s="297">
        <v>2928</v>
      </c>
      <c r="B52" s="297" t="s">
        <v>829</v>
      </c>
      <c r="C52" s="297">
        <v>1.0235833999999999E-2</v>
      </c>
      <c r="D52" s="297">
        <v>8.1472705000000006E-2</v>
      </c>
    </row>
    <row r="53" spans="1:4" x14ac:dyDescent="0.2">
      <c r="A53" s="297">
        <v>2935</v>
      </c>
      <c r="B53" s="297" t="s">
        <v>829</v>
      </c>
      <c r="C53" s="297">
        <v>-0.31926581700000001</v>
      </c>
      <c r="D53" s="297">
        <v>-0.11312531000000001</v>
      </c>
    </row>
    <row r="54" spans="1:4" x14ac:dyDescent="0.2">
      <c r="A54" s="297">
        <v>2936</v>
      </c>
      <c r="B54" s="297" t="s">
        <v>829</v>
      </c>
      <c r="C54" s="297">
        <v>-0.69657971200000002</v>
      </c>
      <c r="D54" s="297">
        <v>-0.38863471599999999</v>
      </c>
    </row>
    <row r="55" spans="1:4" x14ac:dyDescent="0.2">
      <c r="A55" s="297">
        <v>2940</v>
      </c>
      <c r="B55" s="297" t="s">
        <v>829</v>
      </c>
      <c r="C55" s="297">
        <v>-0.25944244300000002</v>
      </c>
      <c r="D55" s="322">
        <v>-3.5094E-4</v>
      </c>
    </row>
    <row r="56" spans="1:4" x14ac:dyDescent="0.2">
      <c r="A56" s="297">
        <v>2945</v>
      </c>
      <c r="B56" s="297" t="s">
        <v>829</v>
      </c>
      <c r="C56" s="297">
        <v>-0.30790755400000003</v>
      </c>
      <c r="D56" s="297">
        <v>-0.11744403</v>
      </c>
    </row>
    <row r="57" spans="1:4" x14ac:dyDescent="0.2">
      <c r="A57" s="297">
        <v>2948</v>
      </c>
      <c r="B57" s="297" t="s">
        <v>829</v>
      </c>
      <c r="C57" s="297">
        <v>-0.27028898099999998</v>
      </c>
      <c r="D57" s="297">
        <v>-0.155524358</v>
      </c>
    </row>
    <row r="58" spans="1:4" x14ac:dyDescent="0.2">
      <c r="A58" s="297">
        <v>2949</v>
      </c>
      <c r="B58" s="297" t="s">
        <v>829</v>
      </c>
      <c r="C58" s="297">
        <v>-0.249355672</v>
      </c>
      <c r="D58" s="297">
        <v>-0.110684642</v>
      </c>
    </row>
    <row r="59" spans="1:4" x14ac:dyDescent="0.2">
      <c r="A59" s="297">
        <v>2957</v>
      </c>
      <c r="B59" s="297" t="s">
        <v>829</v>
      </c>
      <c r="C59" s="297">
        <v>-0.76058954000000001</v>
      </c>
      <c r="D59" s="297">
        <v>-0.37905499399999998</v>
      </c>
    </row>
    <row r="60" spans="1:4" x14ac:dyDescent="0.2">
      <c r="A60" s="297">
        <v>3408</v>
      </c>
      <c r="B60" s="297" t="s">
        <v>829</v>
      </c>
      <c r="C60" s="297">
        <v>5.9477434000000003E-2</v>
      </c>
      <c r="D60" s="297">
        <v>-6.3672867999999994E-2</v>
      </c>
    </row>
    <row r="61" spans="1:4" x14ac:dyDescent="0.2">
      <c r="A61" s="297">
        <v>3422</v>
      </c>
      <c r="B61" s="297" t="s">
        <v>829</v>
      </c>
      <c r="C61" s="297">
        <v>-8.7155660999999995E-2</v>
      </c>
      <c r="D61" s="297">
        <v>-0.47557814799999998</v>
      </c>
    </row>
    <row r="62" spans="1:4" x14ac:dyDescent="0.2">
      <c r="A62" s="297">
        <v>3447</v>
      </c>
      <c r="B62" s="297" t="s">
        <v>829</v>
      </c>
      <c r="C62" s="297">
        <v>-0.27641135999999999</v>
      </c>
      <c r="D62" s="297">
        <v>-0.162976871</v>
      </c>
    </row>
    <row r="63" spans="1:4" x14ac:dyDescent="0.2">
      <c r="A63" s="297">
        <v>3462</v>
      </c>
      <c r="B63" s="297" t="s">
        <v>829</v>
      </c>
      <c r="C63" s="297">
        <v>-6.5112768000000001E-2</v>
      </c>
      <c r="D63" s="297">
        <v>-5.1924691000000002E-2</v>
      </c>
    </row>
    <row r="64" spans="1:4" x14ac:dyDescent="0.2">
      <c r="A64" s="297">
        <v>3464</v>
      </c>
      <c r="B64" s="297" t="s">
        <v>829</v>
      </c>
      <c r="C64" s="297">
        <v>-9.8941664999999998E-2</v>
      </c>
      <c r="D64" s="297">
        <v>-3.3955306999999997E-2</v>
      </c>
    </row>
    <row r="65" spans="1:4" x14ac:dyDescent="0.2">
      <c r="A65" s="297">
        <v>3468</v>
      </c>
      <c r="B65" s="297" t="s">
        <v>829</v>
      </c>
      <c r="C65" s="297">
        <v>-0.504937513</v>
      </c>
      <c r="D65" s="297">
        <v>-0.55259533800000005</v>
      </c>
    </row>
    <row r="66" spans="1:4" x14ac:dyDescent="0.2">
      <c r="A66" s="297">
        <v>3476</v>
      </c>
      <c r="B66" s="297" t="s">
        <v>829</v>
      </c>
      <c r="C66" s="297">
        <v>-0.36788889299999999</v>
      </c>
      <c r="D66" s="297">
        <v>-0.13354812499999999</v>
      </c>
    </row>
    <row r="67" spans="1:4" x14ac:dyDescent="0.2">
      <c r="A67" s="297">
        <v>3477</v>
      </c>
      <c r="B67" s="297" t="s">
        <v>829</v>
      </c>
      <c r="C67" s="297">
        <v>0.107751685</v>
      </c>
      <c r="D67" s="297">
        <v>0.154515504</v>
      </c>
    </row>
    <row r="68" spans="1:4" x14ac:dyDescent="0.2">
      <c r="A68" s="297">
        <v>3496</v>
      </c>
      <c r="B68" s="297" t="s">
        <v>829</v>
      </c>
      <c r="C68" s="297">
        <v>9.1629791000000002E-2</v>
      </c>
      <c r="D68" s="297">
        <v>-0.216799874</v>
      </c>
    </row>
    <row r="69" spans="1:4" x14ac:dyDescent="0.2">
      <c r="A69" s="297">
        <v>3502</v>
      </c>
      <c r="B69" s="297" t="s">
        <v>829</v>
      </c>
      <c r="C69" s="297">
        <v>-0.20710864900000001</v>
      </c>
      <c r="D69" s="297">
        <v>-2.8447722000000002E-2</v>
      </c>
    </row>
    <row r="70" spans="1:4" x14ac:dyDescent="0.2">
      <c r="A70" s="297">
        <v>3559</v>
      </c>
      <c r="B70" s="297" t="s">
        <v>829</v>
      </c>
      <c r="C70" s="297">
        <v>-3.7896617E-2</v>
      </c>
      <c r="D70" s="297">
        <v>9.6129734999999994E-2</v>
      </c>
    </row>
    <row r="71" spans="1:4" x14ac:dyDescent="0.2">
      <c r="A71" s="297">
        <v>3579</v>
      </c>
      <c r="B71" s="297" t="s">
        <v>829</v>
      </c>
      <c r="C71" s="297">
        <v>-0.36790819200000002</v>
      </c>
      <c r="D71" s="297">
        <v>-0.108448852</v>
      </c>
    </row>
    <row r="72" spans="1:4" x14ac:dyDescent="0.2">
      <c r="A72" s="297">
        <v>3584</v>
      </c>
      <c r="B72" s="297" t="s">
        <v>829</v>
      </c>
      <c r="C72" s="297">
        <v>-0.60052339899999996</v>
      </c>
      <c r="D72" s="297">
        <v>-0.29914818399999998</v>
      </c>
    </row>
    <row r="73" spans="1:4" x14ac:dyDescent="0.2">
      <c r="A73" s="297">
        <v>3598</v>
      </c>
      <c r="B73" s="297" t="s">
        <v>829</v>
      </c>
      <c r="C73" s="297">
        <v>-0.47258454900000002</v>
      </c>
      <c r="D73" s="297">
        <v>-0.32164053199999998</v>
      </c>
    </row>
    <row r="74" spans="1:4" x14ac:dyDescent="0.2">
      <c r="A74" s="297">
        <v>3601</v>
      </c>
      <c r="B74" s="297" t="s">
        <v>829</v>
      </c>
      <c r="C74" s="297">
        <v>-9.6160510000000005E-3</v>
      </c>
      <c r="D74" s="297">
        <v>0.147182967</v>
      </c>
    </row>
    <row r="75" spans="1:4" x14ac:dyDescent="0.2">
      <c r="A75" s="297">
        <v>3610</v>
      </c>
      <c r="B75" s="297" t="s">
        <v>829</v>
      </c>
      <c r="C75" s="297">
        <v>-0.17667176500000001</v>
      </c>
      <c r="D75" s="297">
        <v>-0.40363788299999998</v>
      </c>
    </row>
    <row r="76" spans="1:4" x14ac:dyDescent="0.2">
      <c r="A76" s="297">
        <v>3612</v>
      </c>
      <c r="B76" s="297" t="s">
        <v>829</v>
      </c>
      <c r="C76" s="297">
        <v>-0.82409505800000005</v>
      </c>
      <c r="D76" s="297">
        <v>-0.568039246</v>
      </c>
    </row>
    <row r="77" spans="1:4" x14ac:dyDescent="0.2">
      <c r="A77" s="297">
        <v>3616</v>
      </c>
      <c r="B77" s="297" t="s">
        <v>829</v>
      </c>
      <c r="C77" s="297">
        <v>-1.3492621E-2</v>
      </c>
      <c r="D77" s="297">
        <v>6.5498641999999996E-2</v>
      </c>
    </row>
    <row r="78" spans="1:4" x14ac:dyDescent="0.2">
      <c r="A78" s="297">
        <v>3620</v>
      </c>
      <c r="B78" s="297" t="s">
        <v>829</v>
      </c>
      <c r="C78" s="297">
        <v>-0.116360325</v>
      </c>
      <c r="D78" s="297">
        <v>-1.7383963999999998E-2</v>
      </c>
    </row>
    <row r="79" spans="1:4" x14ac:dyDescent="0.2">
      <c r="A79" s="297">
        <v>3624</v>
      </c>
      <c r="B79" s="297" t="s">
        <v>829</v>
      </c>
      <c r="C79" s="297">
        <v>0.194186108</v>
      </c>
      <c r="D79" s="297">
        <v>4.6333829999999996E-3</v>
      </c>
    </row>
    <row r="80" spans="1:4" x14ac:dyDescent="0.2">
      <c r="A80" s="297">
        <v>3627</v>
      </c>
      <c r="B80" s="297" t="s">
        <v>829</v>
      </c>
      <c r="C80" s="297">
        <v>-0.372180862</v>
      </c>
      <c r="D80" s="297">
        <v>-0.45941731000000002</v>
      </c>
    </row>
    <row r="81" spans="1:4" x14ac:dyDescent="0.2">
      <c r="A81" s="297">
        <v>3638</v>
      </c>
      <c r="B81" s="297" t="s">
        <v>829</v>
      </c>
      <c r="C81" s="297">
        <v>6.4374363000000004E-2</v>
      </c>
      <c r="D81" s="297">
        <v>9.3493753999999998E-2</v>
      </c>
    </row>
    <row r="82" spans="1:4" x14ac:dyDescent="0.2">
      <c r="A82" s="297">
        <v>3642</v>
      </c>
      <c r="B82" s="297" t="s">
        <v>829</v>
      </c>
      <c r="C82" s="297">
        <v>0.18650778800000001</v>
      </c>
      <c r="D82" s="297">
        <v>-0.20610430399999999</v>
      </c>
    </row>
    <row r="83" spans="1:4" x14ac:dyDescent="0.2">
      <c r="A83" s="297">
        <v>3646</v>
      </c>
      <c r="B83" s="297" t="s">
        <v>829</v>
      </c>
      <c r="C83" s="297">
        <v>-0.35912551100000001</v>
      </c>
      <c r="D83" s="297">
        <v>-0.12276031900000001</v>
      </c>
    </row>
    <row r="84" spans="1:4" x14ac:dyDescent="0.2">
      <c r="A84" s="297">
        <v>3663</v>
      </c>
      <c r="B84" s="297" t="s">
        <v>829</v>
      </c>
      <c r="C84" s="297">
        <v>-0.28544238199999999</v>
      </c>
      <c r="D84" s="297">
        <v>-0.43571233300000001</v>
      </c>
    </row>
    <row r="85" spans="1:4" x14ac:dyDescent="0.2">
      <c r="A85" s="297">
        <v>3672</v>
      </c>
      <c r="B85" s="297" t="s">
        <v>829</v>
      </c>
      <c r="C85" s="297">
        <v>-0.15681389000000001</v>
      </c>
      <c r="D85" s="297">
        <v>-5.9002451999999997E-2</v>
      </c>
    </row>
    <row r="86" spans="1:4" x14ac:dyDescent="0.2">
      <c r="A86" s="297">
        <v>3674</v>
      </c>
      <c r="B86" s="297" t="s">
        <v>829</v>
      </c>
      <c r="C86" s="297">
        <v>-0.45390501900000002</v>
      </c>
      <c r="D86" s="297">
        <v>-0.49709007700000002</v>
      </c>
    </row>
    <row r="87" spans="1:4" x14ac:dyDescent="0.2">
      <c r="A87" s="297">
        <v>3680</v>
      </c>
      <c r="B87" s="297" t="s">
        <v>829</v>
      </c>
      <c r="C87" s="297">
        <v>-0.54555451700000002</v>
      </c>
      <c r="D87" s="297">
        <v>-1.8414163000000001E-2</v>
      </c>
    </row>
    <row r="88" spans="1:4" x14ac:dyDescent="0.2">
      <c r="A88" s="297">
        <v>3709</v>
      </c>
      <c r="B88" s="297" t="s">
        <v>829</v>
      </c>
      <c r="C88" s="297">
        <v>-0.37115001199999997</v>
      </c>
      <c r="D88" s="297">
        <v>-0.17147074600000001</v>
      </c>
    </row>
    <row r="89" spans="1:4" x14ac:dyDescent="0.2">
      <c r="A89" s="297">
        <v>3716</v>
      </c>
      <c r="B89" s="297" t="s">
        <v>829</v>
      </c>
      <c r="C89" s="297">
        <v>-0.27342510199999998</v>
      </c>
      <c r="D89" s="297">
        <v>-0.18196517000000001</v>
      </c>
    </row>
    <row r="90" spans="1:4" x14ac:dyDescent="0.2">
      <c r="A90" s="297">
        <v>3731</v>
      </c>
      <c r="B90" s="297" t="s">
        <v>829</v>
      </c>
      <c r="C90" s="297">
        <v>0.163526223</v>
      </c>
      <c r="D90" s="297">
        <v>0.23288920799999999</v>
      </c>
    </row>
    <row r="91" spans="1:4" x14ac:dyDescent="0.2">
      <c r="A91" s="297">
        <v>3739</v>
      </c>
      <c r="B91" s="297" t="s">
        <v>829</v>
      </c>
      <c r="C91" s="297">
        <v>-0.33822529499999998</v>
      </c>
      <c r="D91" s="297">
        <v>-0.12529101600000001</v>
      </c>
    </row>
    <row r="92" spans="1:4" x14ac:dyDescent="0.2">
      <c r="A92" s="297">
        <v>3765</v>
      </c>
      <c r="B92" s="297" t="s">
        <v>829</v>
      </c>
      <c r="C92" s="297">
        <v>-0.155492197</v>
      </c>
      <c r="D92" s="297">
        <v>-3.2963114000000002E-2</v>
      </c>
    </row>
    <row r="93" spans="1:4" x14ac:dyDescent="0.2">
      <c r="A93" s="297">
        <v>3780</v>
      </c>
      <c r="B93" s="297" t="s">
        <v>829</v>
      </c>
      <c r="C93" s="297">
        <v>-0.19942570700000001</v>
      </c>
      <c r="D93" s="297">
        <v>-0.33985549900000001</v>
      </c>
    </row>
    <row r="94" spans="1:4" x14ac:dyDescent="0.2">
      <c r="A94" s="297">
        <v>3782</v>
      </c>
      <c r="B94" s="297" t="s">
        <v>829</v>
      </c>
      <c r="C94" s="297">
        <v>-4.1151511000000002E-2</v>
      </c>
      <c r="D94" s="297">
        <v>-9.1353304999999996E-2</v>
      </c>
    </row>
    <row r="95" spans="1:4" x14ac:dyDescent="0.2">
      <c r="A95" s="297">
        <v>3784</v>
      </c>
      <c r="B95" s="297" t="s">
        <v>829</v>
      </c>
      <c r="C95" s="297">
        <v>9.6802069000000004E-2</v>
      </c>
      <c r="D95" s="297">
        <v>6.2858913000000002E-2</v>
      </c>
    </row>
    <row r="96" spans="1:4" x14ac:dyDescent="0.2">
      <c r="A96" s="297">
        <v>3903</v>
      </c>
      <c r="B96" s="297" t="s">
        <v>829</v>
      </c>
      <c r="C96" s="297">
        <v>1.8898980000000001E-3</v>
      </c>
      <c r="D96" s="297">
        <v>-0.130765095</v>
      </c>
    </row>
    <row r="97" spans="1:4" x14ac:dyDescent="0.2">
      <c r="A97" s="297">
        <v>3905</v>
      </c>
      <c r="B97" s="297" t="s">
        <v>829</v>
      </c>
      <c r="C97" s="297">
        <v>0.226671073</v>
      </c>
      <c r="D97" s="297">
        <v>0.168956462</v>
      </c>
    </row>
    <row r="98" spans="1:4" x14ac:dyDescent="0.2">
      <c r="A98" s="297">
        <v>3921</v>
      </c>
      <c r="B98" s="297" t="s">
        <v>829</v>
      </c>
      <c r="C98" s="297">
        <v>-0.28075920999999998</v>
      </c>
      <c r="D98" s="297">
        <v>-0.27578488099999998</v>
      </c>
    </row>
    <row r="99" spans="1:4" x14ac:dyDescent="0.2">
      <c r="A99" s="297">
        <v>3930</v>
      </c>
      <c r="B99" s="297" t="s">
        <v>829</v>
      </c>
      <c r="C99" s="297">
        <v>-0.15132817600000001</v>
      </c>
      <c r="D99" s="297">
        <v>-4.7385718E-2</v>
      </c>
    </row>
    <row r="100" spans="1:4" x14ac:dyDescent="0.2">
      <c r="A100" s="297">
        <v>3933</v>
      </c>
      <c r="B100" s="297" t="s">
        <v>829</v>
      </c>
      <c r="C100" s="297">
        <v>2.2209464000000002E-2</v>
      </c>
      <c r="D100" s="297">
        <v>-0.118608295</v>
      </c>
    </row>
    <row r="101" spans="1:4" x14ac:dyDescent="0.2">
      <c r="A101" s="297">
        <v>3938</v>
      </c>
      <c r="B101" s="297" t="s">
        <v>829</v>
      </c>
      <c r="C101" s="297">
        <v>-0.21648319899999999</v>
      </c>
      <c r="D101" s="297">
        <v>-8.9877894999999999E-2</v>
      </c>
    </row>
    <row r="102" spans="1:4" x14ac:dyDescent="0.2">
      <c r="A102" s="297">
        <v>3958</v>
      </c>
      <c r="B102" s="297" t="s">
        <v>829</v>
      </c>
      <c r="C102" s="297">
        <v>8.4331792000000003E-2</v>
      </c>
      <c r="D102" s="297">
        <v>5.1413051000000001E-2</v>
      </c>
    </row>
    <row r="103" spans="1:4" x14ac:dyDescent="0.2">
      <c r="A103" s="297">
        <v>3959</v>
      </c>
      <c r="B103" s="297" t="s">
        <v>829</v>
      </c>
      <c r="C103" s="297">
        <v>-8.7444350000000004E-2</v>
      </c>
      <c r="D103" s="297">
        <v>9.0125764999999997E-2</v>
      </c>
    </row>
    <row r="104" spans="1:4" x14ac:dyDescent="0.2">
      <c r="A104" s="297">
        <v>3967</v>
      </c>
      <c r="B104" s="297" t="s">
        <v>829</v>
      </c>
      <c r="C104" s="297">
        <v>-0.15683044400000001</v>
      </c>
      <c r="D104" s="297">
        <v>4.8257486000000002E-2</v>
      </c>
    </row>
    <row r="105" spans="1:4" x14ac:dyDescent="0.2">
      <c r="A105" s="297">
        <v>3968</v>
      </c>
      <c r="B105" s="297" t="s">
        <v>829</v>
      </c>
      <c r="C105" s="297">
        <v>-0.24624611900000001</v>
      </c>
      <c r="D105" s="297">
        <v>-1.1515198000000001E-2</v>
      </c>
    </row>
    <row r="106" spans="1:4" x14ac:dyDescent="0.2">
      <c r="A106" s="297">
        <v>3999</v>
      </c>
      <c r="B106" s="297" t="s">
        <v>829</v>
      </c>
      <c r="C106" s="297">
        <v>0.18790005400000001</v>
      </c>
      <c r="D106" s="297">
        <v>0.12869939699999999</v>
      </c>
    </row>
    <row r="107" spans="1:4" x14ac:dyDescent="0.2">
      <c r="A107" s="297">
        <v>689</v>
      </c>
      <c r="B107" s="297" t="s">
        <v>830</v>
      </c>
      <c r="C107" s="297">
        <v>0.11393956500000001</v>
      </c>
      <c r="D107" s="297">
        <v>0.18485765500000001</v>
      </c>
    </row>
    <row r="108" spans="1:4" x14ac:dyDescent="0.2">
      <c r="A108" s="297">
        <v>823</v>
      </c>
      <c r="B108" s="297" t="s">
        <v>830</v>
      </c>
      <c r="C108" s="297">
        <v>-0.26924921899999998</v>
      </c>
      <c r="D108" s="297">
        <v>-0.13187645200000001</v>
      </c>
    </row>
    <row r="109" spans="1:4" x14ac:dyDescent="0.2">
      <c r="A109" s="297">
        <v>2228</v>
      </c>
      <c r="B109" s="297" t="s">
        <v>830</v>
      </c>
      <c r="C109" s="297">
        <v>0.22013960599999999</v>
      </c>
      <c r="D109" s="297">
        <v>0.22678910699999999</v>
      </c>
    </row>
    <row r="110" spans="1:4" x14ac:dyDescent="0.2">
      <c r="A110" s="297">
        <v>2522</v>
      </c>
      <c r="B110" s="297" t="s">
        <v>830</v>
      </c>
      <c r="C110" s="297">
        <v>-0.285613532</v>
      </c>
      <c r="D110" s="297">
        <v>-4.6231622E-2</v>
      </c>
    </row>
    <row r="111" spans="1:4" x14ac:dyDescent="0.2">
      <c r="A111" s="297">
        <v>2577</v>
      </c>
      <c r="B111" s="297" t="s">
        <v>830</v>
      </c>
      <c r="C111" s="297">
        <v>-0.52985190299999996</v>
      </c>
      <c r="D111" s="297">
        <v>-0.63412927699999999</v>
      </c>
    </row>
    <row r="112" spans="1:4" x14ac:dyDescent="0.2">
      <c r="A112" s="297">
        <v>2644</v>
      </c>
      <c r="B112" s="297" t="s">
        <v>830</v>
      </c>
      <c r="C112" s="297">
        <v>-0.40613249699999998</v>
      </c>
      <c r="D112" s="297">
        <v>-0.15379669900000001</v>
      </c>
    </row>
    <row r="113" spans="1:4" x14ac:dyDescent="0.2">
      <c r="A113" s="297">
        <v>2652</v>
      </c>
      <c r="B113" s="297" t="s">
        <v>830</v>
      </c>
      <c r="C113" s="297">
        <v>-0.10628391</v>
      </c>
      <c r="D113" s="297">
        <v>5.5241827E-2</v>
      </c>
    </row>
    <row r="114" spans="1:4" x14ac:dyDescent="0.2">
      <c r="A114" s="297">
        <v>2707</v>
      </c>
      <c r="B114" s="297" t="s">
        <v>830</v>
      </c>
      <c r="C114" s="297">
        <v>-0.57546521799999995</v>
      </c>
      <c r="D114" s="297">
        <v>-0.47897262000000002</v>
      </c>
    </row>
    <row r="115" spans="1:4" x14ac:dyDescent="0.2">
      <c r="A115" s="297">
        <v>2808</v>
      </c>
      <c r="B115" s="297" t="s">
        <v>830</v>
      </c>
      <c r="C115" s="297">
        <v>0.42905524299999998</v>
      </c>
      <c r="D115" s="297">
        <v>0.30693220500000001</v>
      </c>
    </row>
    <row r="116" spans="1:4" x14ac:dyDescent="0.2">
      <c r="A116" s="297">
        <v>2897</v>
      </c>
      <c r="B116" s="297" t="s">
        <v>830</v>
      </c>
      <c r="C116" s="297">
        <v>-0.24700256900000001</v>
      </c>
      <c r="D116" s="322">
        <v>-6.3080500000000002E-4</v>
      </c>
    </row>
    <row r="117" spans="1:4" x14ac:dyDescent="0.2">
      <c r="A117" s="297">
        <v>3409</v>
      </c>
      <c r="B117" s="297" t="s">
        <v>830</v>
      </c>
      <c r="C117" s="297">
        <v>-0.31640215199999999</v>
      </c>
      <c r="D117" s="297">
        <v>-3.2354574999999899E-2</v>
      </c>
    </row>
    <row r="118" spans="1:4" x14ac:dyDescent="0.2">
      <c r="A118" s="297">
        <v>3551</v>
      </c>
      <c r="B118" s="297" t="s">
        <v>830</v>
      </c>
      <c r="C118" s="297">
        <v>-9.1049890000000008E-3</v>
      </c>
      <c r="D118" s="297">
        <v>0.142366041</v>
      </c>
    </row>
    <row r="119" spans="1:4" x14ac:dyDescent="0.2">
      <c r="A119" s="297">
        <v>3565</v>
      </c>
      <c r="B119" s="297" t="s">
        <v>830</v>
      </c>
      <c r="C119" s="297">
        <v>-8.7476578999999999E-2</v>
      </c>
      <c r="D119" s="297">
        <v>-6.1393111E-2</v>
      </c>
    </row>
    <row r="120" spans="1:4" x14ac:dyDescent="0.2">
      <c r="A120" s="297">
        <v>3637</v>
      </c>
      <c r="B120" s="297" t="s">
        <v>830</v>
      </c>
      <c r="C120" s="297">
        <v>-0.26163514599999999</v>
      </c>
      <c r="D120" s="297">
        <v>-5.5719444999999999E-2</v>
      </c>
    </row>
    <row r="121" spans="1:4" x14ac:dyDescent="0.2">
      <c r="A121" s="297">
        <v>3653</v>
      </c>
      <c r="B121" s="297" t="s">
        <v>830</v>
      </c>
      <c r="C121" s="297">
        <v>0.168196809</v>
      </c>
      <c r="D121" s="297">
        <v>0.122753212</v>
      </c>
    </row>
    <row r="122" spans="1:4" x14ac:dyDescent="0.2">
      <c r="A122" s="297">
        <v>3666</v>
      </c>
      <c r="B122" s="297" t="s">
        <v>830</v>
      </c>
      <c r="C122" s="297">
        <v>0.1751317</v>
      </c>
      <c r="D122" s="297">
        <v>0.208760745</v>
      </c>
    </row>
    <row r="123" spans="1:4" x14ac:dyDescent="0.2">
      <c r="A123" s="297">
        <v>3876</v>
      </c>
      <c r="B123" s="297" t="s">
        <v>830</v>
      </c>
      <c r="C123" s="297">
        <v>-0.28470433299999998</v>
      </c>
      <c r="D123" s="297">
        <v>-2.6527015000000001E-2</v>
      </c>
    </row>
    <row r="124" spans="1:4" x14ac:dyDescent="0.2">
      <c r="A124" s="297">
        <v>3957</v>
      </c>
      <c r="B124" s="297" t="s">
        <v>830</v>
      </c>
      <c r="C124" s="297">
        <v>-8.6595490000000008E-3</v>
      </c>
      <c r="D124" s="297">
        <v>-6.0728521000000001E-2</v>
      </c>
    </row>
    <row r="125" spans="1:4" x14ac:dyDescent="0.2">
      <c r="A125" s="297">
        <v>702</v>
      </c>
      <c r="B125" s="297" t="s">
        <v>831</v>
      </c>
      <c r="C125" s="297">
        <v>-1.5407419999999999E-3</v>
      </c>
      <c r="D125" s="297">
        <v>0.16630267400000001</v>
      </c>
    </row>
    <row r="126" spans="1:4" x14ac:dyDescent="0.2">
      <c r="A126" s="297">
        <v>704</v>
      </c>
      <c r="B126" s="297" t="s">
        <v>831</v>
      </c>
      <c r="C126" s="297">
        <v>-4.9410071999999999E-2</v>
      </c>
      <c r="D126" s="297">
        <v>9.3366029000000003E-2</v>
      </c>
    </row>
    <row r="127" spans="1:4" x14ac:dyDescent="0.2">
      <c r="A127" s="297">
        <v>799</v>
      </c>
      <c r="B127" s="297" t="s">
        <v>831</v>
      </c>
      <c r="C127" s="297">
        <v>-0.36387406</v>
      </c>
      <c r="D127" s="297">
        <v>-0.30035239000000002</v>
      </c>
    </row>
    <row r="128" spans="1:4" x14ac:dyDescent="0.2">
      <c r="A128" s="297">
        <v>1008</v>
      </c>
      <c r="B128" s="297" t="s">
        <v>831</v>
      </c>
      <c r="C128" s="297">
        <v>5.2358293E-2</v>
      </c>
      <c r="D128" s="297">
        <v>8.1188809000000001E-2</v>
      </c>
    </row>
    <row r="129" spans="1:4" x14ac:dyDescent="0.2">
      <c r="A129" s="297">
        <v>2084</v>
      </c>
      <c r="B129" s="297" t="s">
        <v>831</v>
      </c>
      <c r="C129" s="297">
        <v>-6.3018926000000003E-2</v>
      </c>
      <c r="D129" s="297">
        <v>-6.3548314999999994E-2</v>
      </c>
    </row>
    <row r="130" spans="1:4" x14ac:dyDescent="0.2">
      <c r="A130" s="297">
        <v>2199</v>
      </c>
      <c r="B130" s="297" t="s">
        <v>831</v>
      </c>
      <c r="C130" s="297">
        <v>-0.40238790200000002</v>
      </c>
      <c r="D130" s="297">
        <v>-0.37065515399999999</v>
      </c>
    </row>
    <row r="131" spans="1:4" x14ac:dyDescent="0.2">
      <c r="A131" s="297">
        <v>2687</v>
      </c>
      <c r="B131" s="297" t="s">
        <v>831</v>
      </c>
      <c r="C131" s="297">
        <v>0.118581297</v>
      </c>
      <c r="D131" s="297">
        <v>0.157517722</v>
      </c>
    </row>
    <row r="132" spans="1:4" x14ac:dyDescent="0.2">
      <c r="A132" s="297">
        <v>2697</v>
      </c>
      <c r="B132" s="297" t="s">
        <v>831</v>
      </c>
      <c r="C132" s="297">
        <v>8.8748645000000001E-2</v>
      </c>
      <c r="D132" s="297">
        <v>8.3568824E-2</v>
      </c>
    </row>
    <row r="133" spans="1:4" x14ac:dyDescent="0.2">
      <c r="A133" s="297">
        <v>2709</v>
      </c>
      <c r="B133" s="297" t="s">
        <v>831</v>
      </c>
      <c r="C133" s="297">
        <v>-9.7832619999999995E-2</v>
      </c>
      <c r="D133" s="297">
        <v>0.220780385</v>
      </c>
    </row>
    <row r="134" spans="1:4" x14ac:dyDescent="0.2">
      <c r="A134" s="297">
        <v>2715</v>
      </c>
      <c r="B134" s="297" t="s">
        <v>831</v>
      </c>
      <c r="C134" s="297">
        <v>-1.5943249999999999E-2</v>
      </c>
      <c r="D134" s="297">
        <v>-0.119244398</v>
      </c>
    </row>
    <row r="135" spans="1:4" x14ac:dyDescent="0.2">
      <c r="A135" s="297">
        <v>2778</v>
      </c>
      <c r="B135" s="297" t="s">
        <v>831</v>
      </c>
      <c r="C135" s="297">
        <v>-2.3896497999999999E-2</v>
      </c>
      <c r="D135" s="297">
        <v>0.132358009</v>
      </c>
    </row>
    <row r="136" spans="1:4" x14ac:dyDescent="0.2">
      <c r="A136" s="297">
        <v>2832</v>
      </c>
      <c r="B136" s="297" t="s">
        <v>831</v>
      </c>
      <c r="C136" s="297">
        <v>-0.72229389799999999</v>
      </c>
      <c r="D136" s="297">
        <v>-0.36213498799999999</v>
      </c>
    </row>
    <row r="137" spans="1:4" x14ac:dyDescent="0.2">
      <c r="A137" s="297">
        <v>3630</v>
      </c>
      <c r="B137" s="297" t="s">
        <v>831</v>
      </c>
      <c r="C137" s="297">
        <v>-0.27098535299999998</v>
      </c>
      <c r="D137" s="297">
        <v>-0.161219536</v>
      </c>
    </row>
    <row r="138" spans="1:4" x14ac:dyDescent="0.2">
      <c r="A138" s="297">
        <v>3689</v>
      </c>
      <c r="B138" s="297" t="s">
        <v>831</v>
      </c>
      <c r="C138" s="297">
        <v>6.0706135000000001E-2</v>
      </c>
      <c r="D138" s="297">
        <v>-0.122487634</v>
      </c>
    </row>
    <row r="139" spans="1:4" x14ac:dyDescent="0.2">
      <c r="A139" s="297">
        <v>3715</v>
      </c>
      <c r="B139" s="297" t="s">
        <v>831</v>
      </c>
      <c r="C139" s="297">
        <v>-3.3835806000000003E-2</v>
      </c>
      <c r="D139" s="297">
        <v>-7.8815252000000002E-2</v>
      </c>
    </row>
    <row r="140" spans="1:4" x14ac:dyDescent="0.2">
      <c r="A140" s="297">
        <v>3737</v>
      </c>
      <c r="B140" s="297" t="s">
        <v>831</v>
      </c>
      <c r="C140" s="297">
        <v>1.8567259999999999E-2</v>
      </c>
      <c r="D140" s="297">
        <v>0.14825909100000001</v>
      </c>
    </row>
    <row r="141" spans="1:4" x14ac:dyDescent="0.2">
      <c r="A141" s="297">
        <v>3747</v>
      </c>
      <c r="B141" s="297" t="s">
        <v>831</v>
      </c>
      <c r="C141" s="297">
        <v>-0.56035495400000002</v>
      </c>
      <c r="D141" s="297">
        <v>-0.33125951100000001</v>
      </c>
    </row>
    <row r="142" spans="1:4" x14ac:dyDescent="0.2">
      <c r="A142" s="297">
        <v>3893</v>
      </c>
      <c r="B142" s="297" t="s">
        <v>831</v>
      </c>
      <c r="C142" s="297">
        <v>-0.23210554799999999</v>
      </c>
      <c r="D142" s="297">
        <v>-4.6742381999999999E-2</v>
      </c>
    </row>
    <row r="143" spans="1:4" x14ac:dyDescent="0.2">
      <c r="A143" s="297">
        <v>3907</v>
      </c>
      <c r="B143" s="297" t="s">
        <v>831</v>
      </c>
      <c r="C143" s="297">
        <v>-6.1407297999999999E-2</v>
      </c>
      <c r="D143" s="297">
        <v>5.0562373000000001E-2</v>
      </c>
    </row>
    <row r="144" spans="1:4" x14ac:dyDescent="0.2">
      <c r="A144" s="297">
        <v>3909</v>
      </c>
      <c r="B144" s="297" t="s">
        <v>831</v>
      </c>
      <c r="C144" s="297">
        <v>-6.1516152999999997E-2</v>
      </c>
      <c r="D144" s="297">
        <v>-0.15657167899999999</v>
      </c>
    </row>
    <row r="145" spans="1:4" x14ac:dyDescent="0.2">
      <c r="A145" s="297">
        <v>3965</v>
      </c>
      <c r="B145" s="297" t="s">
        <v>831</v>
      </c>
      <c r="C145" s="297">
        <v>-0.24532025900000001</v>
      </c>
      <c r="D145" s="297">
        <v>-6.6932092999999998E-2</v>
      </c>
    </row>
    <row r="146" spans="1:4" x14ac:dyDescent="0.2">
      <c r="A146" s="297">
        <v>3978</v>
      </c>
      <c r="B146" s="297" t="s">
        <v>831</v>
      </c>
      <c r="C146" s="297">
        <v>-3.0788375E-2</v>
      </c>
      <c r="D146" s="297">
        <v>-3.7959277E-2</v>
      </c>
    </row>
    <row r="147" spans="1:4" x14ac:dyDescent="0.2">
      <c r="A147" s="297">
        <v>683</v>
      </c>
      <c r="B147" s="297" t="s">
        <v>832</v>
      </c>
      <c r="C147" s="297">
        <v>0.118547788</v>
      </c>
      <c r="D147" s="297">
        <v>6.1715415000000003E-2</v>
      </c>
    </row>
    <row r="148" spans="1:4" x14ac:dyDescent="0.2">
      <c r="A148" s="297">
        <v>816</v>
      </c>
      <c r="B148" s="297" t="s">
        <v>832</v>
      </c>
      <c r="C148" s="297">
        <v>0.16518882500000001</v>
      </c>
      <c r="D148" s="297">
        <v>0.15234983799999999</v>
      </c>
    </row>
    <row r="149" spans="1:4" x14ac:dyDescent="0.2">
      <c r="A149" s="297">
        <v>830</v>
      </c>
      <c r="B149" s="297" t="s">
        <v>832</v>
      </c>
      <c r="C149" s="297">
        <v>0.73638267700000004</v>
      </c>
      <c r="D149" s="297">
        <v>0.44912227999999998</v>
      </c>
    </row>
    <row r="150" spans="1:4" x14ac:dyDescent="0.2">
      <c r="A150" s="297">
        <v>2079</v>
      </c>
      <c r="B150" s="297" t="s">
        <v>832</v>
      </c>
      <c r="C150" s="297">
        <v>0.10678022400000001</v>
      </c>
      <c r="D150" s="297">
        <v>0.28851026200000002</v>
      </c>
    </row>
    <row r="151" spans="1:4" x14ac:dyDescent="0.2">
      <c r="A151" s="297">
        <v>2148</v>
      </c>
      <c r="B151" s="297" t="s">
        <v>832</v>
      </c>
      <c r="C151" s="297">
        <v>0.54177306300000005</v>
      </c>
      <c r="D151" s="297">
        <v>0.43154761200000002</v>
      </c>
    </row>
    <row r="152" spans="1:4" x14ac:dyDescent="0.2">
      <c r="A152" s="297">
        <v>2206</v>
      </c>
      <c r="B152" s="297" t="s">
        <v>832</v>
      </c>
      <c r="C152" s="297">
        <v>0.40406852599999998</v>
      </c>
      <c r="D152" s="297">
        <v>0.35713876700000002</v>
      </c>
    </row>
    <row r="153" spans="1:4" x14ac:dyDescent="0.2">
      <c r="A153" s="297">
        <v>2210</v>
      </c>
      <c r="B153" s="297" t="s">
        <v>832</v>
      </c>
      <c r="C153" s="297">
        <v>0.230313236</v>
      </c>
      <c r="D153" s="297">
        <v>0.32987774199999997</v>
      </c>
    </row>
    <row r="154" spans="1:4" x14ac:dyDescent="0.2">
      <c r="A154" s="297">
        <v>2231</v>
      </c>
      <c r="B154" s="297" t="s">
        <v>832</v>
      </c>
      <c r="C154" s="297">
        <v>0.35274995100000001</v>
      </c>
      <c r="D154" s="297">
        <v>0.366909553</v>
      </c>
    </row>
    <row r="155" spans="1:4" x14ac:dyDescent="0.2">
      <c r="A155" s="297">
        <v>2240</v>
      </c>
      <c r="B155" s="297" t="s">
        <v>832</v>
      </c>
      <c r="C155" s="297">
        <v>0.40786395600000003</v>
      </c>
      <c r="D155" s="297">
        <v>0.35648771499999998</v>
      </c>
    </row>
    <row r="156" spans="1:4" x14ac:dyDescent="0.2">
      <c r="A156" s="297">
        <v>2243</v>
      </c>
      <c r="B156" s="297" t="s">
        <v>832</v>
      </c>
      <c r="C156" s="297">
        <v>0.15570919699999999</v>
      </c>
      <c r="D156" s="297">
        <v>0.29587961200000001</v>
      </c>
    </row>
    <row r="157" spans="1:4" x14ac:dyDescent="0.2">
      <c r="A157" s="297">
        <v>2256</v>
      </c>
      <c r="B157" s="297" t="s">
        <v>832</v>
      </c>
      <c r="C157" s="297">
        <v>0.28664463600000001</v>
      </c>
      <c r="D157" s="297">
        <v>0.21018036900000001</v>
      </c>
    </row>
    <row r="158" spans="1:4" x14ac:dyDescent="0.2">
      <c r="A158" s="297">
        <v>2455</v>
      </c>
      <c r="B158" s="297" t="s">
        <v>832</v>
      </c>
      <c r="C158" s="297">
        <v>0.23594570200000001</v>
      </c>
      <c r="D158" s="297">
        <v>0.27239404099999998</v>
      </c>
    </row>
    <row r="159" spans="1:4" x14ac:dyDescent="0.2">
      <c r="A159" s="297">
        <v>2525</v>
      </c>
      <c r="B159" s="297" t="s">
        <v>832</v>
      </c>
      <c r="C159" s="297">
        <v>0.13605144399999999</v>
      </c>
      <c r="D159" s="297">
        <v>0.22936246699999999</v>
      </c>
    </row>
    <row r="160" spans="1:4" x14ac:dyDescent="0.2">
      <c r="A160" s="297">
        <v>2566</v>
      </c>
      <c r="B160" s="297" t="s">
        <v>832</v>
      </c>
      <c r="C160" s="297">
        <v>0.26626829000000002</v>
      </c>
      <c r="D160" s="297">
        <v>0.27814633100000002</v>
      </c>
    </row>
    <row r="161" spans="1:4" x14ac:dyDescent="0.2">
      <c r="A161" s="297">
        <v>2585</v>
      </c>
      <c r="B161" s="297" t="s">
        <v>832</v>
      </c>
      <c r="C161" s="297">
        <v>0.36414402499999998</v>
      </c>
      <c r="D161" s="297">
        <v>0.32748669899999999</v>
      </c>
    </row>
    <row r="162" spans="1:4" x14ac:dyDescent="0.2">
      <c r="A162" s="297">
        <v>2588</v>
      </c>
      <c r="B162" s="297" t="s">
        <v>832</v>
      </c>
      <c r="C162" s="297">
        <v>0.64197272699999997</v>
      </c>
      <c r="D162" s="297">
        <v>0.43505407299999999</v>
      </c>
    </row>
    <row r="163" spans="1:4" x14ac:dyDescent="0.2">
      <c r="A163" s="297">
        <v>2597</v>
      </c>
      <c r="B163" s="297" t="s">
        <v>832</v>
      </c>
      <c r="C163" s="297">
        <v>0.11953673500000001</v>
      </c>
      <c r="D163" s="297">
        <v>5.5142176000000001E-2</v>
      </c>
    </row>
    <row r="164" spans="1:4" x14ac:dyDescent="0.2">
      <c r="A164" s="297">
        <v>2620</v>
      </c>
      <c r="B164" s="297" t="s">
        <v>832</v>
      </c>
      <c r="C164" s="297">
        <v>-4.7789496000000001E-2</v>
      </c>
      <c r="D164" s="297">
        <v>0.14957864200000001</v>
      </c>
    </row>
    <row r="165" spans="1:4" x14ac:dyDescent="0.2">
      <c r="A165" s="297">
        <v>2628</v>
      </c>
      <c r="B165" s="297" t="s">
        <v>832</v>
      </c>
      <c r="C165" s="297">
        <v>0.40522237999999999</v>
      </c>
      <c r="D165" s="297">
        <v>0.45398970799999999</v>
      </c>
    </row>
    <row r="166" spans="1:4" x14ac:dyDescent="0.2">
      <c r="A166" s="297">
        <v>2629</v>
      </c>
      <c r="B166" s="297" t="s">
        <v>832</v>
      </c>
      <c r="C166" s="297">
        <v>0.33605477</v>
      </c>
      <c r="D166" s="297">
        <v>0.331298227</v>
      </c>
    </row>
    <row r="167" spans="1:4" x14ac:dyDescent="0.2">
      <c r="A167" s="297">
        <v>2643</v>
      </c>
      <c r="B167" s="297" t="s">
        <v>832</v>
      </c>
      <c r="C167" s="297">
        <v>0.43999505900000002</v>
      </c>
      <c r="D167" s="297">
        <v>0.34906363000000001</v>
      </c>
    </row>
    <row r="168" spans="1:4" x14ac:dyDescent="0.2">
      <c r="A168" s="297">
        <v>2647</v>
      </c>
      <c r="B168" s="297" t="s">
        <v>832</v>
      </c>
      <c r="C168" s="297">
        <v>0.14652732900000001</v>
      </c>
      <c r="D168" s="297">
        <v>0.218755012</v>
      </c>
    </row>
    <row r="169" spans="1:4" x14ac:dyDescent="0.2">
      <c r="A169" s="297">
        <v>2649</v>
      </c>
      <c r="B169" s="297" t="s">
        <v>832</v>
      </c>
      <c r="C169" s="297">
        <v>-2.4734287000000001E-2</v>
      </c>
      <c r="D169" s="297">
        <v>0.13158599700000001</v>
      </c>
    </row>
    <row r="170" spans="1:4" x14ac:dyDescent="0.2">
      <c r="A170" s="297">
        <v>2656</v>
      </c>
      <c r="B170" s="297" t="s">
        <v>832</v>
      </c>
      <c r="C170" s="297">
        <v>0.26763360800000002</v>
      </c>
      <c r="D170" s="297">
        <v>0.24431719299999999</v>
      </c>
    </row>
    <row r="171" spans="1:4" x14ac:dyDescent="0.2">
      <c r="A171" s="297">
        <v>2688</v>
      </c>
      <c r="B171" s="297" t="s">
        <v>832</v>
      </c>
      <c r="C171" s="297">
        <v>0.57124172600000001</v>
      </c>
      <c r="D171" s="297">
        <v>0.34609323600000003</v>
      </c>
    </row>
    <row r="172" spans="1:4" x14ac:dyDescent="0.2">
      <c r="A172" s="297">
        <v>2706</v>
      </c>
      <c r="B172" s="297" t="s">
        <v>832</v>
      </c>
      <c r="C172" s="297">
        <v>0.39820252699999997</v>
      </c>
      <c r="D172" s="297">
        <v>0.42082634299999999</v>
      </c>
    </row>
    <row r="173" spans="1:4" x14ac:dyDescent="0.2">
      <c r="A173" s="297">
        <v>2758</v>
      </c>
      <c r="B173" s="297" t="s">
        <v>832</v>
      </c>
      <c r="C173" s="297">
        <v>0.70329612399999997</v>
      </c>
      <c r="D173" s="297">
        <v>0.55137129100000004</v>
      </c>
    </row>
    <row r="174" spans="1:4" x14ac:dyDescent="0.2">
      <c r="A174" s="297">
        <v>2773</v>
      </c>
      <c r="B174" s="297" t="s">
        <v>832</v>
      </c>
      <c r="C174" s="297">
        <v>0.30809782299999999</v>
      </c>
      <c r="D174" s="297">
        <v>0.29597701199999998</v>
      </c>
    </row>
    <row r="175" spans="1:4" x14ac:dyDescent="0.2">
      <c r="A175" s="297">
        <v>2783</v>
      </c>
      <c r="B175" s="297" t="s">
        <v>832</v>
      </c>
      <c r="C175" s="297">
        <v>0.26522425399999999</v>
      </c>
      <c r="D175" s="297">
        <v>0.33088259599999997</v>
      </c>
    </row>
    <row r="176" spans="1:4" x14ac:dyDescent="0.2">
      <c r="A176" s="297">
        <v>2791</v>
      </c>
      <c r="B176" s="297" t="s">
        <v>832</v>
      </c>
      <c r="C176" s="297">
        <v>0.275269025</v>
      </c>
      <c r="D176" s="297">
        <v>0.22186046200000001</v>
      </c>
    </row>
    <row r="177" spans="1:4" x14ac:dyDescent="0.2">
      <c r="A177" s="297">
        <v>2805</v>
      </c>
      <c r="B177" s="297" t="s">
        <v>832</v>
      </c>
      <c r="C177" s="297">
        <v>0.43076599399999999</v>
      </c>
      <c r="D177" s="297">
        <v>0.45609788499999998</v>
      </c>
    </row>
    <row r="178" spans="1:4" x14ac:dyDescent="0.2">
      <c r="A178" s="297">
        <v>2819</v>
      </c>
      <c r="B178" s="297" t="s">
        <v>832</v>
      </c>
      <c r="C178" s="297">
        <v>3.4313405999999998E-2</v>
      </c>
      <c r="D178" s="297">
        <v>0.154262602</v>
      </c>
    </row>
    <row r="179" spans="1:4" x14ac:dyDescent="0.2">
      <c r="A179" s="297">
        <v>2837</v>
      </c>
      <c r="B179" s="297" t="s">
        <v>832</v>
      </c>
      <c r="C179" s="297">
        <v>0.18267788700000001</v>
      </c>
      <c r="D179" s="297">
        <v>0.191547944</v>
      </c>
    </row>
    <row r="180" spans="1:4" x14ac:dyDescent="0.2">
      <c r="A180" s="297">
        <v>2881</v>
      </c>
      <c r="B180" s="297" t="s">
        <v>832</v>
      </c>
      <c r="C180" s="297">
        <v>0.662598676</v>
      </c>
      <c r="D180" s="297">
        <v>0.490610883</v>
      </c>
    </row>
    <row r="181" spans="1:4" x14ac:dyDescent="0.2">
      <c r="A181" s="297">
        <v>2893</v>
      </c>
      <c r="B181" s="297" t="s">
        <v>832</v>
      </c>
      <c r="C181" s="297">
        <v>0.43887198199999999</v>
      </c>
      <c r="D181" s="297">
        <v>0.35056831999999999</v>
      </c>
    </row>
    <row r="182" spans="1:4" x14ac:dyDescent="0.2">
      <c r="A182" s="297">
        <v>2902</v>
      </c>
      <c r="B182" s="297" t="s">
        <v>832</v>
      </c>
      <c r="C182" s="297">
        <v>0.37754136999999999</v>
      </c>
      <c r="D182" s="297">
        <v>0.361828182</v>
      </c>
    </row>
    <row r="183" spans="1:4" x14ac:dyDescent="0.2">
      <c r="A183" s="297">
        <v>2908</v>
      </c>
      <c r="B183" s="297" t="s">
        <v>832</v>
      </c>
      <c r="C183" s="297">
        <v>0.32565483899999997</v>
      </c>
      <c r="D183" s="297">
        <v>0.18901759800000001</v>
      </c>
    </row>
    <row r="184" spans="1:4" x14ac:dyDescent="0.2">
      <c r="A184" s="297">
        <v>2917</v>
      </c>
      <c r="B184" s="297" t="s">
        <v>832</v>
      </c>
      <c r="C184" s="297">
        <v>-0.121700433</v>
      </c>
      <c r="D184" s="297">
        <v>0.172384815</v>
      </c>
    </row>
    <row r="185" spans="1:4" x14ac:dyDescent="0.2">
      <c r="A185" s="297">
        <v>2919</v>
      </c>
      <c r="B185" s="297" t="s">
        <v>832</v>
      </c>
      <c r="C185" s="297">
        <v>6.5821190000000002E-2</v>
      </c>
      <c r="D185" s="297">
        <v>0.14421697999999999</v>
      </c>
    </row>
    <row r="186" spans="1:4" x14ac:dyDescent="0.2">
      <c r="A186" s="297">
        <v>2939</v>
      </c>
      <c r="B186" s="297" t="s">
        <v>832</v>
      </c>
      <c r="C186" s="297">
        <v>-0.179185394</v>
      </c>
      <c r="D186" s="297">
        <v>-6.2262097000000002E-2</v>
      </c>
    </row>
    <row r="187" spans="1:4" x14ac:dyDescent="0.2">
      <c r="A187" s="297">
        <v>2953</v>
      </c>
      <c r="B187" s="297" t="s">
        <v>832</v>
      </c>
      <c r="C187" s="297">
        <v>0.198435168</v>
      </c>
      <c r="D187" s="297">
        <v>0.18615195900000001</v>
      </c>
    </row>
    <row r="188" spans="1:4" x14ac:dyDescent="0.2">
      <c r="A188" s="297">
        <v>3386</v>
      </c>
      <c r="B188" s="297" t="s">
        <v>832</v>
      </c>
      <c r="C188" s="297">
        <v>0.23082934399999999</v>
      </c>
      <c r="D188" s="297">
        <v>0.187890476</v>
      </c>
    </row>
    <row r="189" spans="1:4" x14ac:dyDescent="0.2">
      <c r="A189" s="297">
        <v>3407</v>
      </c>
      <c r="B189" s="297" t="s">
        <v>832</v>
      </c>
      <c r="C189" s="297">
        <v>9.4852699999999998E-2</v>
      </c>
      <c r="D189" s="297">
        <v>-4.0572934999999997E-2</v>
      </c>
    </row>
    <row r="190" spans="1:4" x14ac:dyDescent="0.2">
      <c r="A190" s="297">
        <v>3434</v>
      </c>
      <c r="B190" s="297" t="s">
        <v>832</v>
      </c>
      <c r="C190" s="297">
        <v>0.32949655100000003</v>
      </c>
      <c r="D190" s="297">
        <v>0.269615414</v>
      </c>
    </row>
    <row r="191" spans="1:4" x14ac:dyDescent="0.2">
      <c r="A191" s="297">
        <v>3444</v>
      </c>
      <c r="B191" s="297" t="s">
        <v>832</v>
      </c>
      <c r="C191" s="297">
        <v>6.2810070999999995E-2</v>
      </c>
      <c r="D191" s="297">
        <v>7.4053922999999994E-2</v>
      </c>
    </row>
    <row r="192" spans="1:4" x14ac:dyDescent="0.2">
      <c r="A192" s="297">
        <v>3451</v>
      </c>
      <c r="B192" s="297" t="s">
        <v>832</v>
      </c>
      <c r="C192" s="297">
        <v>0.14607144399999999</v>
      </c>
      <c r="D192" s="297">
        <v>0.221167477</v>
      </c>
    </row>
    <row r="193" spans="1:4" x14ac:dyDescent="0.2">
      <c r="A193" s="297">
        <v>3453</v>
      </c>
      <c r="B193" s="297" t="s">
        <v>832</v>
      </c>
      <c r="C193" s="297">
        <v>0.205813892</v>
      </c>
      <c r="D193" s="297">
        <v>0.15063958699999999</v>
      </c>
    </row>
    <row r="194" spans="1:4" x14ac:dyDescent="0.2">
      <c r="A194" s="297">
        <v>3456</v>
      </c>
      <c r="B194" s="297" t="s">
        <v>832</v>
      </c>
      <c r="C194" s="297">
        <v>0.11862078500000001</v>
      </c>
      <c r="D194" s="297">
        <v>0.17518394000000001</v>
      </c>
    </row>
    <row r="195" spans="1:4" x14ac:dyDescent="0.2">
      <c r="A195" s="297">
        <v>3487</v>
      </c>
      <c r="B195" s="297" t="s">
        <v>832</v>
      </c>
      <c r="C195" s="297">
        <v>0.105213764</v>
      </c>
      <c r="D195" s="297">
        <v>6.5453023999999999E-2</v>
      </c>
    </row>
    <row r="196" spans="1:4" x14ac:dyDescent="0.2">
      <c r="A196" s="297">
        <v>3490</v>
      </c>
      <c r="B196" s="297" t="s">
        <v>832</v>
      </c>
      <c r="C196" s="297">
        <v>0.20026049500000001</v>
      </c>
      <c r="D196" s="297">
        <v>0.117719279</v>
      </c>
    </row>
    <row r="197" spans="1:4" x14ac:dyDescent="0.2">
      <c r="A197" s="297">
        <v>3493</v>
      </c>
      <c r="B197" s="297" t="s">
        <v>832</v>
      </c>
      <c r="C197" s="297">
        <v>8.4199679999999999E-3</v>
      </c>
      <c r="D197" s="297">
        <v>6.4117936E-2</v>
      </c>
    </row>
    <row r="198" spans="1:4" x14ac:dyDescent="0.2">
      <c r="A198" s="297">
        <v>3546</v>
      </c>
      <c r="B198" s="297" t="s">
        <v>832</v>
      </c>
      <c r="C198" s="297">
        <v>0.194126624</v>
      </c>
      <c r="D198" s="297">
        <v>0.2460222</v>
      </c>
    </row>
    <row r="199" spans="1:4" x14ac:dyDescent="0.2">
      <c r="A199" s="297">
        <v>3562</v>
      </c>
      <c r="B199" s="297" t="s">
        <v>832</v>
      </c>
      <c r="C199" s="297">
        <v>0.28444635800000001</v>
      </c>
      <c r="D199" s="297">
        <v>0.238483159</v>
      </c>
    </row>
    <row r="200" spans="1:4" x14ac:dyDescent="0.2">
      <c r="A200" s="297">
        <v>3585</v>
      </c>
      <c r="B200" s="297" t="s">
        <v>832</v>
      </c>
      <c r="C200" s="297">
        <v>0.36643772099999999</v>
      </c>
      <c r="D200" s="297">
        <v>0.36408937499999999</v>
      </c>
    </row>
    <row r="201" spans="1:4" x14ac:dyDescent="0.2">
      <c r="A201" s="297">
        <v>3590</v>
      </c>
      <c r="B201" s="297" t="s">
        <v>832</v>
      </c>
      <c r="C201" s="297">
        <v>7.8427576999999998E-2</v>
      </c>
      <c r="D201" s="297">
        <v>0.21856166099999999</v>
      </c>
    </row>
    <row r="202" spans="1:4" x14ac:dyDescent="0.2">
      <c r="A202" s="297">
        <v>3592</v>
      </c>
      <c r="B202" s="297" t="s">
        <v>832</v>
      </c>
      <c r="C202" s="297">
        <v>0.43484186400000002</v>
      </c>
      <c r="D202" s="297">
        <v>0.36963064400000001</v>
      </c>
    </row>
    <row r="203" spans="1:4" x14ac:dyDescent="0.2">
      <c r="A203" s="297">
        <v>3593</v>
      </c>
      <c r="B203" s="297" t="s">
        <v>832</v>
      </c>
      <c r="C203" s="297">
        <v>0.27018858299999998</v>
      </c>
      <c r="D203" s="297">
        <v>0.27008907999999998</v>
      </c>
    </row>
    <row r="204" spans="1:4" x14ac:dyDescent="0.2">
      <c r="A204" s="297">
        <v>3596</v>
      </c>
      <c r="B204" s="297" t="s">
        <v>832</v>
      </c>
      <c r="C204" s="297">
        <v>0.205408593</v>
      </c>
      <c r="D204" s="297">
        <v>0.214424899</v>
      </c>
    </row>
    <row r="205" spans="1:4" x14ac:dyDescent="0.2">
      <c r="A205" s="297">
        <v>3606</v>
      </c>
      <c r="B205" s="297" t="s">
        <v>832</v>
      </c>
      <c r="C205" s="297">
        <v>0.32312300399999999</v>
      </c>
      <c r="D205" s="297">
        <v>0.23156560400000001</v>
      </c>
    </row>
    <row r="206" spans="1:4" x14ac:dyDescent="0.2">
      <c r="A206" s="297">
        <v>3611</v>
      </c>
      <c r="B206" s="297" t="s">
        <v>832</v>
      </c>
      <c r="C206" s="297">
        <v>0.60846149299999996</v>
      </c>
      <c r="D206" s="297">
        <v>0.43655073100000003</v>
      </c>
    </row>
    <row r="207" spans="1:4" x14ac:dyDescent="0.2">
      <c r="A207" s="297">
        <v>3623</v>
      </c>
      <c r="B207" s="297" t="s">
        <v>832</v>
      </c>
      <c r="C207" s="297">
        <v>0.318315032</v>
      </c>
      <c r="D207" s="297">
        <v>0.16586169000000001</v>
      </c>
    </row>
    <row r="208" spans="1:4" x14ac:dyDescent="0.2">
      <c r="A208" s="297">
        <v>3651</v>
      </c>
      <c r="B208" s="297" t="s">
        <v>832</v>
      </c>
      <c r="C208" s="297">
        <v>0.26731494</v>
      </c>
      <c r="D208" s="297">
        <v>0.235394204</v>
      </c>
    </row>
    <row r="209" spans="1:4" x14ac:dyDescent="0.2">
      <c r="A209" s="297">
        <v>3664</v>
      </c>
      <c r="B209" s="297" t="s">
        <v>832</v>
      </c>
      <c r="C209" s="297">
        <v>0.42762955600000002</v>
      </c>
      <c r="D209" s="297">
        <v>0.367396636</v>
      </c>
    </row>
    <row r="210" spans="1:4" x14ac:dyDescent="0.2">
      <c r="A210" s="297">
        <v>3667</v>
      </c>
      <c r="B210" s="297" t="s">
        <v>832</v>
      </c>
      <c r="C210" s="297">
        <v>-6.3050643000000003E-2</v>
      </c>
      <c r="D210" s="297">
        <v>0.11188983700000001</v>
      </c>
    </row>
    <row r="211" spans="1:4" x14ac:dyDescent="0.2">
      <c r="A211" s="297">
        <v>3668</v>
      </c>
      <c r="B211" s="297" t="s">
        <v>832</v>
      </c>
      <c r="C211" s="297">
        <v>0.35332790600000002</v>
      </c>
      <c r="D211" s="297">
        <v>0.26555507499999997</v>
      </c>
    </row>
    <row r="212" spans="1:4" x14ac:dyDescent="0.2">
      <c r="A212" s="297">
        <v>3684</v>
      </c>
      <c r="B212" s="297" t="s">
        <v>832</v>
      </c>
      <c r="C212" s="297">
        <v>5.4027962999999998E-2</v>
      </c>
      <c r="D212" s="297">
        <v>0.16974555899999999</v>
      </c>
    </row>
    <row r="213" spans="1:4" x14ac:dyDescent="0.2">
      <c r="A213" s="297">
        <v>3703</v>
      </c>
      <c r="B213" s="297" t="s">
        <v>832</v>
      </c>
      <c r="C213" s="297">
        <v>0.41161991799999997</v>
      </c>
      <c r="D213" s="297">
        <v>0.32528903799999997</v>
      </c>
    </row>
    <row r="214" spans="1:4" x14ac:dyDescent="0.2">
      <c r="A214" s="297">
        <v>3704</v>
      </c>
      <c r="B214" s="297" t="s">
        <v>832</v>
      </c>
      <c r="C214" s="297">
        <v>0.120876068</v>
      </c>
      <c r="D214" s="297">
        <v>0.20629420600000001</v>
      </c>
    </row>
    <row r="215" spans="1:4" x14ac:dyDescent="0.2">
      <c r="A215" s="297">
        <v>3707</v>
      </c>
      <c r="B215" s="297" t="s">
        <v>832</v>
      </c>
      <c r="C215" s="297">
        <v>0.52075240099999998</v>
      </c>
      <c r="D215" s="297">
        <v>0.37184603900000002</v>
      </c>
    </row>
    <row r="216" spans="1:4" x14ac:dyDescent="0.2">
      <c r="A216" s="297">
        <v>3711</v>
      </c>
      <c r="B216" s="297" t="s">
        <v>832</v>
      </c>
      <c r="C216" s="297">
        <v>0.25459168900000001</v>
      </c>
      <c r="D216" s="297">
        <v>0.15590122000000001</v>
      </c>
    </row>
    <row r="217" spans="1:4" x14ac:dyDescent="0.2">
      <c r="A217" s="297">
        <v>3712</v>
      </c>
      <c r="B217" s="297" t="s">
        <v>832</v>
      </c>
      <c r="C217" s="297">
        <v>0.300575816</v>
      </c>
      <c r="D217" s="297">
        <v>0.30689198299999998</v>
      </c>
    </row>
    <row r="218" spans="1:4" x14ac:dyDescent="0.2">
      <c r="A218" s="297">
        <v>3717</v>
      </c>
      <c r="B218" s="297" t="s">
        <v>832</v>
      </c>
      <c r="C218" s="297">
        <v>6.9495425999999999E-2</v>
      </c>
      <c r="D218" s="297">
        <v>6.7471782999999994E-2</v>
      </c>
    </row>
    <row r="219" spans="1:4" x14ac:dyDescent="0.2">
      <c r="A219" s="297">
        <v>3749</v>
      </c>
      <c r="B219" s="297" t="s">
        <v>832</v>
      </c>
      <c r="C219" s="297">
        <v>0.23689807500000001</v>
      </c>
      <c r="D219" s="297">
        <v>0.190372659</v>
      </c>
    </row>
    <row r="220" spans="1:4" x14ac:dyDescent="0.2">
      <c r="A220" s="297">
        <v>3762</v>
      </c>
      <c r="B220" s="297" t="s">
        <v>832</v>
      </c>
      <c r="C220" s="297">
        <v>0.47402954800000002</v>
      </c>
      <c r="D220" s="297">
        <v>0.32089246999999999</v>
      </c>
    </row>
    <row r="221" spans="1:4" x14ac:dyDescent="0.2">
      <c r="A221" s="297">
        <v>3766</v>
      </c>
      <c r="B221" s="297" t="s">
        <v>832</v>
      </c>
      <c r="C221" s="297">
        <v>0.35093125200000003</v>
      </c>
      <c r="D221" s="297">
        <v>0.21763078299999999</v>
      </c>
    </row>
    <row r="222" spans="1:4" x14ac:dyDescent="0.2">
      <c r="A222" s="297">
        <v>3775</v>
      </c>
      <c r="B222" s="297" t="s">
        <v>832</v>
      </c>
      <c r="C222" s="297">
        <v>0.486383226</v>
      </c>
      <c r="D222" s="297">
        <v>0.26410999299999999</v>
      </c>
    </row>
    <row r="223" spans="1:4" x14ac:dyDescent="0.2">
      <c r="A223" s="297">
        <v>3779</v>
      </c>
      <c r="B223" s="297" t="s">
        <v>832</v>
      </c>
      <c r="C223" s="297">
        <v>-0.207288693</v>
      </c>
      <c r="D223" s="297">
        <v>-0.17404385999999999</v>
      </c>
    </row>
    <row r="224" spans="1:4" x14ac:dyDescent="0.2">
      <c r="A224" s="297">
        <v>3783</v>
      </c>
      <c r="B224" s="297" t="s">
        <v>832</v>
      </c>
      <c r="C224" s="297">
        <v>0.17953125</v>
      </c>
      <c r="D224" s="297">
        <v>5.2192005E-2</v>
      </c>
    </row>
    <row r="225" spans="1:4" x14ac:dyDescent="0.2">
      <c r="A225" s="297">
        <v>3786</v>
      </c>
      <c r="B225" s="297" t="s">
        <v>832</v>
      </c>
      <c r="C225" s="297">
        <v>0.53242504899999998</v>
      </c>
      <c r="D225" s="297">
        <v>0.47063291099999999</v>
      </c>
    </row>
    <row r="226" spans="1:4" x14ac:dyDescent="0.2">
      <c r="A226" s="297">
        <v>3787</v>
      </c>
      <c r="B226" s="297" t="s">
        <v>832</v>
      </c>
      <c r="C226" s="297">
        <v>0.25452223400000001</v>
      </c>
      <c r="D226" s="297">
        <v>0.27931403399999999</v>
      </c>
    </row>
    <row r="227" spans="1:4" x14ac:dyDescent="0.2">
      <c r="A227" s="297">
        <v>3815</v>
      </c>
      <c r="B227" s="297" t="s">
        <v>832</v>
      </c>
      <c r="C227" s="297">
        <v>0.30626145799999999</v>
      </c>
      <c r="D227" s="297">
        <v>0.332849909</v>
      </c>
    </row>
    <row r="228" spans="1:4" x14ac:dyDescent="0.2">
      <c r="A228" s="297">
        <v>3856</v>
      </c>
      <c r="B228" s="297" t="s">
        <v>832</v>
      </c>
      <c r="C228" s="297">
        <v>0.16415785399999999</v>
      </c>
      <c r="D228" s="297">
        <v>0.282453169</v>
      </c>
    </row>
    <row r="229" spans="1:4" x14ac:dyDescent="0.2">
      <c r="A229" s="297">
        <v>3857</v>
      </c>
      <c r="B229" s="297" t="s">
        <v>832</v>
      </c>
      <c r="C229" s="297">
        <v>0.37391510900000002</v>
      </c>
      <c r="D229" s="297">
        <v>0.35249002499999998</v>
      </c>
    </row>
    <row r="230" spans="1:4" x14ac:dyDescent="0.2">
      <c r="A230" s="297">
        <v>3865</v>
      </c>
      <c r="B230" s="297" t="s">
        <v>832</v>
      </c>
      <c r="C230" s="297">
        <v>0.55590473799999995</v>
      </c>
      <c r="D230" s="297">
        <v>0.49054178900000001</v>
      </c>
    </row>
    <row r="231" spans="1:4" x14ac:dyDescent="0.2">
      <c r="A231" s="297">
        <v>3881</v>
      </c>
      <c r="B231" s="297" t="s">
        <v>832</v>
      </c>
      <c r="C231" s="297">
        <v>0.30500528199999999</v>
      </c>
      <c r="D231" s="297">
        <v>0.35417180199999998</v>
      </c>
    </row>
    <row r="232" spans="1:4" x14ac:dyDescent="0.2">
      <c r="A232" s="297">
        <v>3886</v>
      </c>
      <c r="B232" s="297" t="s">
        <v>832</v>
      </c>
      <c r="C232" s="297">
        <v>0.184905389</v>
      </c>
      <c r="D232" s="297">
        <v>0.26952996299999998</v>
      </c>
    </row>
    <row r="233" spans="1:4" x14ac:dyDescent="0.2">
      <c r="A233" s="297">
        <v>3902</v>
      </c>
      <c r="B233" s="297" t="s">
        <v>832</v>
      </c>
      <c r="C233" s="297">
        <v>0.24803705200000001</v>
      </c>
      <c r="D233" s="297">
        <v>0.20045348800000001</v>
      </c>
    </row>
    <row r="234" spans="1:4" x14ac:dyDescent="0.2">
      <c r="A234" s="297">
        <v>3918</v>
      </c>
      <c r="B234" s="297" t="s">
        <v>832</v>
      </c>
      <c r="C234" s="297">
        <v>0.119310956</v>
      </c>
      <c r="D234" s="297">
        <v>0.186997525</v>
      </c>
    </row>
    <row r="235" spans="1:4" x14ac:dyDescent="0.2">
      <c r="A235" s="297">
        <v>3928</v>
      </c>
      <c r="B235" s="297" t="s">
        <v>832</v>
      </c>
      <c r="C235" s="297">
        <v>0.19749731700000001</v>
      </c>
      <c r="D235" s="297">
        <v>0.22626239300000001</v>
      </c>
    </row>
    <row r="236" spans="1:4" x14ac:dyDescent="0.2">
      <c r="A236" s="297">
        <v>3937</v>
      </c>
      <c r="B236" s="297" t="s">
        <v>832</v>
      </c>
      <c r="C236" s="297">
        <v>7.4685908999999995E-2</v>
      </c>
      <c r="D236" s="297">
        <v>-3.4540019999999999E-3</v>
      </c>
    </row>
    <row r="237" spans="1:4" x14ac:dyDescent="0.2">
      <c r="A237" s="297">
        <v>3945</v>
      </c>
      <c r="B237" s="297" t="s">
        <v>832</v>
      </c>
      <c r="C237" s="297">
        <v>0.227759565</v>
      </c>
      <c r="D237" s="297">
        <v>0.29454541000000001</v>
      </c>
    </row>
    <row r="238" spans="1:4" x14ac:dyDescent="0.2">
      <c r="A238" s="297">
        <v>3952</v>
      </c>
      <c r="B238" s="297" t="s">
        <v>832</v>
      </c>
      <c r="C238" s="297">
        <v>0.196661642</v>
      </c>
      <c r="D238" s="297">
        <v>0.15915591900000001</v>
      </c>
    </row>
    <row r="239" spans="1:4" x14ac:dyDescent="0.2">
      <c r="A239" s="297">
        <v>3954</v>
      </c>
      <c r="B239" s="297" t="s">
        <v>832</v>
      </c>
      <c r="C239" s="297">
        <v>0.48359504399999997</v>
      </c>
      <c r="D239" s="297">
        <v>0.35090033999999998</v>
      </c>
    </row>
    <row r="240" spans="1:4" x14ac:dyDescent="0.2">
      <c r="A240" s="297">
        <v>3977</v>
      </c>
      <c r="B240" s="297" t="s">
        <v>832</v>
      </c>
      <c r="C240" s="297">
        <v>0.12727095899999999</v>
      </c>
      <c r="D240" s="297">
        <v>0.30673492600000002</v>
      </c>
    </row>
    <row r="241" spans="1:4" x14ac:dyDescent="0.2">
      <c r="A241" s="297">
        <v>3980</v>
      </c>
      <c r="B241" s="297" t="s">
        <v>832</v>
      </c>
      <c r="C241" s="297">
        <v>0.51672204899999996</v>
      </c>
      <c r="D241" s="297">
        <v>0.31633709100000001</v>
      </c>
    </row>
    <row r="242" spans="1:4" x14ac:dyDescent="0.2">
      <c r="A242" s="297">
        <v>3981</v>
      </c>
      <c r="B242" s="297" t="s">
        <v>832</v>
      </c>
      <c r="C242" s="297">
        <v>0.47997515400000001</v>
      </c>
      <c r="D242" s="297">
        <v>0.36364540899999998</v>
      </c>
    </row>
    <row r="243" spans="1:4" x14ac:dyDescent="0.2">
      <c r="A243" s="297">
        <v>3982</v>
      </c>
      <c r="B243" s="297" t="s">
        <v>832</v>
      </c>
      <c r="C243" s="297">
        <v>0.106768317</v>
      </c>
      <c r="D243" s="297">
        <v>8.3969719999999998E-2</v>
      </c>
    </row>
    <row r="244" spans="1:4" x14ac:dyDescent="0.2">
      <c r="A244" s="297">
        <v>3985</v>
      </c>
      <c r="B244" s="297" t="s">
        <v>832</v>
      </c>
      <c r="C244" s="297">
        <v>0.14073706799999999</v>
      </c>
      <c r="D244" s="297">
        <v>0.23029864</v>
      </c>
    </row>
    <row r="245" spans="1:4" x14ac:dyDescent="0.2">
      <c r="A245" s="297">
        <v>3986</v>
      </c>
      <c r="B245" s="297" t="s">
        <v>832</v>
      </c>
      <c r="C245" s="297">
        <v>0.45807067200000001</v>
      </c>
      <c r="D245" s="297">
        <v>0.25757283399999997</v>
      </c>
    </row>
    <row r="246" spans="1:4" x14ac:dyDescent="0.2">
      <c r="A246" s="297">
        <v>3987</v>
      </c>
      <c r="B246" s="297" t="s">
        <v>832</v>
      </c>
      <c r="C246" s="297">
        <v>0.15940279700000001</v>
      </c>
      <c r="D246" s="297">
        <v>9.8240672000000001E-2</v>
      </c>
    </row>
    <row r="247" spans="1:4" x14ac:dyDescent="0.2">
      <c r="A247" s="297">
        <v>2043</v>
      </c>
      <c r="B247" s="297" t="s">
        <v>833</v>
      </c>
      <c r="C247" s="297">
        <v>-0.18687194700000001</v>
      </c>
      <c r="D247" s="297">
        <v>2.6680539999999999E-2</v>
      </c>
    </row>
    <row r="248" spans="1:4" x14ac:dyDescent="0.2">
      <c r="A248" s="297">
        <v>2044</v>
      </c>
      <c r="B248" s="297" t="s">
        <v>833</v>
      </c>
      <c r="C248" s="297">
        <v>-0.104183067</v>
      </c>
      <c r="D248" s="297">
        <v>4.7374393000000001E-2</v>
      </c>
    </row>
    <row r="249" spans="1:4" x14ac:dyDescent="0.2">
      <c r="A249" s="297">
        <v>2046</v>
      </c>
      <c r="B249" s="297" t="s">
        <v>833</v>
      </c>
      <c r="C249" s="297">
        <v>-0.102338609</v>
      </c>
      <c r="D249" s="297">
        <v>0.13169869000000001</v>
      </c>
    </row>
    <row r="250" spans="1:4" x14ac:dyDescent="0.2">
      <c r="A250" s="297">
        <v>2072</v>
      </c>
      <c r="B250" s="297" t="s">
        <v>833</v>
      </c>
      <c r="C250" s="297">
        <v>7.2265943999999999E-2</v>
      </c>
      <c r="D250" s="297">
        <v>2.6082589E-2</v>
      </c>
    </row>
    <row r="251" spans="1:4" x14ac:dyDescent="0.2">
      <c r="A251" s="297">
        <v>2075</v>
      </c>
      <c r="B251" s="297" t="s">
        <v>833</v>
      </c>
      <c r="C251" s="297">
        <v>-8.4169379000000002E-2</v>
      </c>
      <c r="D251" s="297">
        <v>3.5995547000000003E-2</v>
      </c>
    </row>
    <row r="252" spans="1:4" x14ac:dyDescent="0.2">
      <c r="A252" s="297">
        <v>2093</v>
      </c>
      <c r="B252" s="297" t="s">
        <v>833</v>
      </c>
      <c r="C252" s="297">
        <v>-0.32162236700000002</v>
      </c>
      <c r="D252" s="297">
        <v>7.8513670999999993E-2</v>
      </c>
    </row>
    <row r="253" spans="1:4" x14ac:dyDescent="0.2">
      <c r="A253" s="297">
        <v>2147</v>
      </c>
      <c r="B253" s="297" t="s">
        <v>833</v>
      </c>
      <c r="C253" s="297">
        <v>0.11079734400000001</v>
      </c>
      <c r="D253" s="297">
        <v>0.18172487900000001</v>
      </c>
    </row>
    <row r="254" spans="1:4" x14ac:dyDescent="0.2">
      <c r="A254" s="297">
        <v>2192</v>
      </c>
      <c r="B254" s="297" t="s">
        <v>833</v>
      </c>
      <c r="C254" s="297">
        <v>0.22539473300000001</v>
      </c>
      <c r="D254" s="297">
        <v>0.17669341999999999</v>
      </c>
    </row>
    <row r="255" spans="1:4" x14ac:dyDescent="0.2">
      <c r="A255" s="297">
        <v>2194</v>
      </c>
      <c r="B255" s="297" t="s">
        <v>833</v>
      </c>
      <c r="C255" s="297">
        <v>0.32306985399999999</v>
      </c>
      <c r="D255" s="297">
        <v>0.282352714</v>
      </c>
    </row>
    <row r="256" spans="1:4" x14ac:dyDescent="0.2">
      <c r="A256" s="297">
        <v>2204</v>
      </c>
      <c r="B256" s="297" t="s">
        <v>833</v>
      </c>
      <c r="C256" s="297">
        <v>3.8875091000000001E-2</v>
      </c>
      <c r="D256" s="297">
        <v>0.25052699499999997</v>
      </c>
    </row>
    <row r="257" spans="1:4" x14ac:dyDescent="0.2">
      <c r="A257" s="297">
        <v>2213</v>
      </c>
      <c r="B257" s="297" t="s">
        <v>833</v>
      </c>
      <c r="C257" s="297">
        <v>0.34989522299999998</v>
      </c>
      <c r="D257" s="297">
        <v>0.38973794899999997</v>
      </c>
    </row>
    <row r="258" spans="1:4" x14ac:dyDescent="0.2">
      <c r="A258" s="297">
        <v>2219</v>
      </c>
      <c r="B258" s="297" t="s">
        <v>833</v>
      </c>
      <c r="C258" s="297">
        <v>-0.102955317</v>
      </c>
      <c r="D258" s="297">
        <v>0.15497712199999999</v>
      </c>
    </row>
    <row r="259" spans="1:4" x14ac:dyDescent="0.2">
      <c r="A259" s="297">
        <v>2221</v>
      </c>
      <c r="B259" s="297" t="s">
        <v>833</v>
      </c>
      <c r="C259" s="297">
        <v>-0.119375023</v>
      </c>
      <c r="D259" s="297">
        <v>0.13786340399999999</v>
      </c>
    </row>
    <row r="260" spans="1:4" x14ac:dyDescent="0.2">
      <c r="A260" s="297">
        <v>2232</v>
      </c>
      <c r="B260" s="297" t="s">
        <v>833</v>
      </c>
      <c r="C260" s="297">
        <v>0.24640781</v>
      </c>
      <c r="D260" s="297">
        <v>0.247314376</v>
      </c>
    </row>
    <row r="261" spans="1:4" x14ac:dyDescent="0.2">
      <c r="A261" s="297">
        <v>2235</v>
      </c>
      <c r="B261" s="297" t="s">
        <v>833</v>
      </c>
      <c r="C261" s="297">
        <v>9.9879667000000005E-2</v>
      </c>
      <c r="D261" s="297">
        <v>0.18649702000000001</v>
      </c>
    </row>
    <row r="262" spans="1:4" x14ac:dyDescent="0.2">
      <c r="A262" s="297">
        <v>2236</v>
      </c>
      <c r="B262" s="297" t="s">
        <v>833</v>
      </c>
      <c r="C262" s="297">
        <v>-0.181278473</v>
      </c>
      <c r="D262" s="297">
        <v>3.1125683000000001E-2</v>
      </c>
    </row>
    <row r="263" spans="1:4" x14ac:dyDescent="0.2">
      <c r="A263" s="297">
        <v>2241</v>
      </c>
      <c r="B263" s="297" t="s">
        <v>833</v>
      </c>
      <c r="C263" s="297">
        <v>9.4480105999999994E-2</v>
      </c>
      <c r="D263" s="297">
        <v>4.4188657999999999E-2</v>
      </c>
    </row>
    <row r="264" spans="1:4" x14ac:dyDescent="0.2">
      <c r="A264" s="297">
        <v>2246</v>
      </c>
      <c r="B264" s="297" t="s">
        <v>833</v>
      </c>
      <c r="C264" s="297">
        <v>-3.7893815999999997E-2</v>
      </c>
      <c r="D264" s="297">
        <v>-2.2499597E-2</v>
      </c>
    </row>
    <row r="265" spans="1:4" x14ac:dyDescent="0.2">
      <c r="A265" s="297">
        <v>2269</v>
      </c>
      <c r="B265" s="297" t="s">
        <v>833</v>
      </c>
      <c r="C265" s="297">
        <v>-8.4603545000000002E-2</v>
      </c>
      <c r="D265" s="297">
        <v>0.129075463</v>
      </c>
    </row>
    <row r="266" spans="1:4" x14ac:dyDescent="0.2">
      <c r="A266" s="297">
        <v>2270</v>
      </c>
      <c r="B266" s="297" t="s">
        <v>833</v>
      </c>
      <c r="C266" s="297">
        <v>-0.150591276</v>
      </c>
      <c r="D266" s="297">
        <v>0.118021284</v>
      </c>
    </row>
    <row r="267" spans="1:4" x14ac:dyDescent="0.2">
      <c r="A267" s="297">
        <v>2306</v>
      </c>
      <c r="B267" s="297" t="s">
        <v>833</v>
      </c>
      <c r="C267" s="297">
        <v>-0.26306133700000001</v>
      </c>
      <c r="D267" s="297">
        <v>2.4264289999999999E-3</v>
      </c>
    </row>
    <row r="268" spans="1:4" x14ac:dyDescent="0.2">
      <c r="A268" s="297">
        <v>2626</v>
      </c>
      <c r="B268" s="297" t="s">
        <v>833</v>
      </c>
      <c r="C268" s="297">
        <v>-0.13679249299999999</v>
      </c>
      <c r="D268" s="297">
        <v>-6.9363593000000001E-2</v>
      </c>
    </row>
    <row r="269" spans="1:4" x14ac:dyDescent="0.2">
      <c r="A269" s="297">
        <v>2667</v>
      </c>
      <c r="B269" s="297" t="s">
        <v>833</v>
      </c>
      <c r="C269" s="297">
        <v>0.36755597400000001</v>
      </c>
      <c r="D269" s="297">
        <v>0.18018034199999999</v>
      </c>
    </row>
    <row r="270" spans="1:4" x14ac:dyDescent="0.2">
      <c r="A270" s="297">
        <v>2673</v>
      </c>
      <c r="B270" s="297" t="s">
        <v>833</v>
      </c>
      <c r="C270" s="297">
        <v>0.350325479</v>
      </c>
      <c r="D270" s="297">
        <v>0.20802688499999999</v>
      </c>
    </row>
    <row r="271" spans="1:4" x14ac:dyDescent="0.2">
      <c r="A271" s="297">
        <v>2678</v>
      </c>
      <c r="B271" s="297" t="s">
        <v>833</v>
      </c>
      <c r="C271" s="297">
        <v>6.8977201000000002E-2</v>
      </c>
      <c r="D271" s="297">
        <v>0.171992847</v>
      </c>
    </row>
    <row r="272" spans="1:4" x14ac:dyDescent="0.2">
      <c r="A272" s="297">
        <v>2685</v>
      </c>
      <c r="B272" s="297" t="s">
        <v>833</v>
      </c>
      <c r="C272" s="297">
        <v>-0.59352653600000005</v>
      </c>
      <c r="D272" s="297">
        <v>6.2251349999999997E-2</v>
      </c>
    </row>
    <row r="273" spans="1:4" x14ac:dyDescent="0.2">
      <c r="A273" s="297">
        <v>2728</v>
      </c>
      <c r="B273" s="297" t="s">
        <v>833</v>
      </c>
      <c r="C273" s="297">
        <v>0.31391146800000003</v>
      </c>
      <c r="D273" s="297">
        <v>0.277808836</v>
      </c>
    </row>
    <row r="274" spans="1:4" x14ac:dyDescent="0.2">
      <c r="A274" s="297">
        <v>2772</v>
      </c>
      <c r="B274" s="297" t="s">
        <v>833</v>
      </c>
      <c r="C274" s="297">
        <v>1.5818249999999999E-2</v>
      </c>
      <c r="D274" s="297">
        <v>6.9018218000000006E-2</v>
      </c>
    </row>
    <row r="275" spans="1:4" x14ac:dyDescent="0.2">
      <c r="A275" s="297">
        <v>2809</v>
      </c>
      <c r="B275" s="297" t="s">
        <v>833</v>
      </c>
      <c r="C275" s="297">
        <v>-8.1052504999999997E-2</v>
      </c>
      <c r="D275" s="297">
        <v>0.16551782700000001</v>
      </c>
    </row>
    <row r="276" spans="1:4" x14ac:dyDescent="0.2">
      <c r="A276" s="297">
        <v>2815</v>
      </c>
      <c r="B276" s="297" t="s">
        <v>833</v>
      </c>
      <c r="C276" s="297">
        <v>0.207299755</v>
      </c>
      <c r="D276" s="297">
        <v>0.24993156599999999</v>
      </c>
    </row>
    <row r="277" spans="1:4" x14ac:dyDescent="0.2">
      <c r="A277" s="297">
        <v>2843</v>
      </c>
      <c r="B277" s="297" t="s">
        <v>833</v>
      </c>
      <c r="C277" s="297">
        <v>0.39341221999999998</v>
      </c>
      <c r="D277" s="297">
        <v>0.35985887799999999</v>
      </c>
    </row>
    <row r="278" spans="1:4" x14ac:dyDescent="0.2">
      <c r="A278" s="297">
        <v>2882</v>
      </c>
      <c r="B278" s="297" t="s">
        <v>833</v>
      </c>
      <c r="C278" s="297">
        <v>3.1364298999999998E-2</v>
      </c>
      <c r="D278" s="297">
        <v>1.6352374999999999E-2</v>
      </c>
    </row>
    <row r="279" spans="1:4" x14ac:dyDescent="0.2">
      <c r="A279" s="297">
        <v>2884</v>
      </c>
      <c r="B279" s="297" t="s">
        <v>833</v>
      </c>
      <c r="C279" s="297">
        <v>-0.27498219800000001</v>
      </c>
      <c r="D279" s="297">
        <v>-0.23276148499999999</v>
      </c>
    </row>
    <row r="280" spans="1:4" x14ac:dyDescent="0.2">
      <c r="A280" s="297">
        <v>2912</v>
      </c>
      <c r="B280" s="297" t="s">
        <v>833</v>
      </c>
      <c r="C280" s="297">
        <v>4.8148147000000002E-2</v>
      </c>
      <c r="D280" s="297">
        <v>0.15502664699999999</v>
      </c>
    </row>
    <row r="281" spans="1:4" x14ac:dyDescent="0.2">
      <c r="A281" s="297">
        <v>2915</v>
      </c>
      <c r="B281" s="297" t="s">
        <v>833</v>
      </c>
      <c r="C281" s="297">
        <v>0.21773299300000001</v>
      </c>
      <c r="D281" s="297">
        <v>0.189354615</v>
      </c>
    </row>
    <row r="282" spans="1:4" x14ac:dyDescent="0.2">
      <c r="A282" s="297">
        <v>2933</v>
      </c>
      <c r="B282" s="297" t="s">
        <v>833</v>
      </c>
      <c r="C282" s="297">
        <v>-0.26009244100000001</v>
      </c>
      <c r="D282" s="297">
        <v>0.11025968799999999</v>
      </c>
    </row>
    <row r="283" spans="1:4" x14ac:dyDescent="0.2">
      <c r="A283" s="297">
        <v>2955</v>
      </c>
      <c r="B283" s="297" t="s">
        <v>833</v>
      </c>
      <c r="C283" s="297">
        <v>5.1506820000000002E-2</v>
      </c>
      <c r="D283" s="297">
        <v>0.119099961</v>
      </c>
    </row>
    <row r="284" spans="1:4" x14ac:dyDescent="0.2">
      <c r="A284" s="297">
        <v>3382</v>
      </c>
      <c r="B284" s="297" t="s">
        <v>833</v>
      </c>
      <c r="C284" s="297">
        <v>0.20628511699999999</v>
      </c>
      <c r="D284" s="297">
        <v>0.21119415499999999</v>
      </c>
    </row>
    <row r="285" spans="1:4" x14ac:dyDescent="0.2">
      <c r="A285" s="297">
        <v>3404</v>
      </c>
      <c r="B285" s="297" t="s">
        <v>833</v>
      </c>
      <c r="C285" s="297">
        <v>5.2562288999999998E-2</v>
      </c>
      <c r="D285" s="297">
        <v>-7.8913000999999997E-2</v>
      </c>
    </row>
    <row r="286" spans="1:4" x14ac:dyDescent="0.2">
      <c r="A286" s="297">
        <v>3429</v>
      </c>
      <c r="B286" s="297" t="s">
        <v>833</v>
      </c>
      <c r="C286" s="297">
        <v>-7.6040235999999997E-2</v>
      </c>
      <c r="D286" s="297">
        <v>-1.291469E-3</v>
      </c>
    </row>
    <row r="287" spans="1:4" x14ac:dyDescent="0.2">
      <c r="A287" s="297">
        <v>3432</v>
      </c>
      <c r="B287" s="297" t="s">
        <v>833</v>
      </c>
      <c r="C287" s="297">
        <v>-3.220742E-2</v>
      </c>
      <c r="D287" s="297">
        <v>-0.121822228</v>
      </c>
    </row>
    <row r="288" spans="1:4" x14ac:dyDescent="0.2">
      <c r="A288" s="297">
        <v>3558</v>
      </c>
      <c r="B288" s="297" t="s">
        <v>833</v>
      </c>
      <c r="C288" s="297">
        <v>-0.17238520099999999</v>
      </c>
      <c r="D288" s="297">
        <v>-0.13363908699999999</v>
      </c>
    </row>
    <row r="289" spans="1:4" x14ac:dyDescent="0.2">
      <c r="A289" s="297">
        <v>3604</v>
      </c>
      <c r="B289" s="297" t="s">
        <v>833</v>
      </c>
      <c r="C289" s="297">
        <v>-0.178705105</v>
      </c>
      <c r="D289" s="297">
        <v>-9.1356126999999995E-2</v>
      </c>
    </row>
    <row r="290" spans="1:4" x14ac:dyDescent="0.2">
      <c r="A290" s="297">
        <v>3634</v>
      </c>
      <c r="B290" s="297" t="s">
        <v>833</v>
      </c>
      <c r="C290" s="297">
        <v>-0.385809758</v>
      </c>
      <c r="D290" s="297">
        <v>-0.24283028400000001</v>
      </c>
    </row>
    <row r="291" spans="1:4" x14ac:dyDescent="0.2">
      <c r="A291" s="297">
        <v>3645</v>
      </c>
      <c r="B291" s="297" t="s">
        <v>833</v>
      </c>
      <c r="C291" s="297">
        <v>-7.3778959000000005E-2</v>
      </c>
      <c r="D291" s="297">
        <v>0.15843595099999999</v>
      </c>
    </row>
    <row r="292" spans="1:4" x14ac:dyDescent="0.2">
      <c r="A292" s="297">
        <v>3685</v>
      </c>
      <c r="B292" s="297" t="s">
        <v>833</v>
      </c>
      <c r="C292" s="297">
        <v>4.4697832999999999E-2</v>
      </c>
      <c r="D292" s="297">
        <v>4.7473494999999998E-2</v>
      </c>
    </row>
    <row r="293" spans="1:4" x14ac:dyDescent="0.2">
      <c r="A293" s="297">
        <v>3732</v>
      </c>
      <c r="B293" s="297" t="s">
        <v>833</v>
      </c>
      <c r="C293" s="297">
        <v>2.5755116000000002E-2</v>
      </c>
      <c r="D293" s="297">
        <v>6.613903E-3</v>
      </c>
    </row>
    <row r="294" spans="1:4" x14ac:dyDescent="0.2">
      <c r="A294" s="297">
        <v>3851</v>
      </c>
      <c r="B294" s="297" t="s">
        <v>833</v>
      </c>
      <c r="C294" s="297">
        <v>-0.19392459200000001</v>
      </c>
      <c r="D294" s="297">
        <v>-0.14600375400000001</v>
      </c>
    </row>
    <row r="295" spans="1:4" x14ac:dyDescent="0.2">
      <c r="A295" s="297">
        <v>3894</v>
      </c>
      <c r="B295" s="297" t="s">
        <v>833</v>
      </c>
      <c r="C295" s="297">
        <v>0.14342176300000001</v>
      </c>
      <c r="D295" s="297">
        <v>0.14255227700000001</v>
      </c>
    </row>
    <row r="296" spans="1:4" x14ac:dyDescent="0.2">
      <c r="A296" s="297">
        <v>3931</v>
      </c>
      <c r="B296" s="297" t="s">
        <v>833</v>
      </c>
      <c r="C296" s="297">
        <v>0.14966702200000001</v>
      </c>
      <c r="D296" s="297">
        <v>0.13572221200000001</v>
      </c>
    </row>
    <row r="297" spans="1:4" x14ac:dyDescent="0.2">
      <c r="A297" s="297">
        <v>2095</v>
      </c>
      <c r="B297" s="297" t="s">
        <v>834</v>
      </c>
      <c r="C297" s="297">
        <v>0.25234216100000001</v>
      </c>
      <c r="D297" s="297">
        <v>0.14203760800000001</v>
      </c>
    </row>
    <row r="298" spans="1:4" x14ac:dyDescent="0.2">
      <c r="A298" s="297">
        <v>2140</v>
      </c>
      <c r="B298" s="297" t="s">
        <v>834</v>
      </c>
      <c r="C298" s="297">
        <v>0.36617109799999997</v>
      </c>
      <c r="D298" s="297">
        <v>-0.32431846399999997</v>
      </c>
    </row>
    <row r="299" spans="1:4" x14ac:dyDescent="0.2">
      <c r="A299" s="297">
        <v>2145</v>
      </c>
      <c r="B299" s="297" t="s">
        <v>834</v>
      </c>
      <c r="C299" s="297">
        <v>0.25454217200000001</v>
      </c>
      <c r="D299" s="297">
        <v>-0.27526401299999997</v>
      </c>
    </row>
    <row r="300" spans="1:4" x14ac:dyDescent="0.2">
      <c r="A300" s="297">
        <v>2150</v>
      </c>
      <c r="B300" s="297" t="s">
        <v>834</v>
      </c>
      <c r="C300" s="297">
        <v>0.11525373799999999</v>
      </c>
      <c r="D300" s="297">
        <v>8.1062891999999998E-2</v>
      </c>
    </row>
    <row r="301" spans="1:4" x14ac:dyDescent="0.2">
      <c r="A301" s="297">
        <v>2223</v>
      </c>
      <c r="B301" s="297" t="s">
        <v>834</v>
      </c>
      <c r="C301" s="297">
        <v>-0.26405537600000001</v>
      </c>
      <c r="D301" s="297">
        <v>-0.160172649</v>
      </c>
    </row>
    <row r="302" spans="1:4" x14ac:dyDescent="0.2">
      <c r="A302" s="297">
        <v>2233</v>
      </c>
      <c r="B302" s="297" t="s">
        <v>834</v>
      </c>
      <c r="C302" s="297">
        <v>-0.13509204899999999</v>
      </c>
      <c r="D302" s="297">
        <v>-3.018106E-3</v>
      </c>
    </row>
    <row r="303" spans="1:4" x14ac:dyDescent="0.2">
      <c r="A303" s="297">
        <v>2239</v>
      </c>
      <c r="B303" s="297" t="s">
        <v>834</v>
      </c>
      <c r="C303" s="297">
        <v>8.4535076000000001E-2</v>
      </c>
      <c r="D303" s="297">
        <v>4.3244091999999998E-2</v>
      </c>
    </row>
    <row r="304" spans="1:4" x14ac:dyDescent="0.2">
      <c r="A304" s="297">
        <v>2247</v>
      </c>
      <c r="B304" s="297" t="s">
        <v>834</v>
      </c>
      <c r="C304" s="297">
        <v>0.228857543</v>
      </c>
      <c r="D304" s="297">
        <v>0.129400294</v>
      </c>
    </row>
    <row r="305" spans="1:4" x14ac:dyDescent="0.2">
      <c r="A305" s="297">
        <v>2249</v>
      </c>
      <c r="B305" s="297" t="s">
        <v>834</v>
      </c>
      <c r="C305" s="297">
        <v>0.17947136699999999</v>
      </c>
      <c r="D305" s="297">
        <v>0.158907352</v>
      </c>
    </row>
    <row r="306" spans="1:4" x14ac:dyDescent="0.2">
      <c r="A306" s="297">
        <v>2254</v>
      </c>
      <c r="B306" s="297" t="s">
        <v>834</v>
      </c>
      <c r="C306" s="297">
        <v>-1.5753652999999999E-2</v>
      </c>
      <c r="D306" s="297">
        <v>-7.0692128000000007E-2</v>
      </c>
    </row>
    <row r="307" spans="1:4" x14ac:dyDescent="0.2">
      <c r="A307" s="297">
        <v>2257</v>
      </c>
      <c r="B307" s="297" t="s">
        <v>834</v>
      </c>
      <c r="C307" s="297">
        <v>7.8435119999999997E-2</v>
      </c>
      <c r="D307" s="297">
        <v>0.14207446400000001</v>
      </c>
    </row>
    <row r="308" spans="1:4" x14ac:dyDescent="0.2">
      <c r="A308" s="297">
        <v>2259</v>
      </c>
      <c r="B308" s="297" t="s">
        <v>834</v>
      </c>
      <c r="C308" s="297">
        <v>-5.5393003000000003E-2</v>
      </c>
      <c r="D308" s="297">
        <v>-0.18540727100000001</v>
      </c>
    </row>
    <row r="309" spans="1:4" x14ac:dyDescent="0.2">
      <c r="A309" s="297">
        <v>2260</v>
      </c>
      <c r="B309" s="297" t="s">
        <v>834</v>
      </c>
      <c r="C309" s="297">
        <v>-1.8746216999999999E-2</v>
      </c>
      <c r="D309" s="297">
        <v>8.0962403000000002E-2</v>
      </c>
    </row>
    <row r="310" spans="1:4" x14ac:dyDescent="0.2">
      <c r="A310" s="297">
        <v>2262</v>
      </c>
      <c r="B310" s="297" t="s">
        <v>834</v>
      </c>
      <c r="C310" s="297">
        <v>-5.1839176000000001E-2</v>
      </c>
      <c r="D310" s="297">
        <v>-9.6693098000000005E-2</v>
      </c>
    </row>
    <row r="311" spans="1:4" x14ac:dyDescent="0.2">
      <c r="A311" s="297">
        <v>2263</v>
      </c>
      <c r="B311" s="297" t="s">
        <v>834</v>
      </c>
      <c r="C311" s="297">
        <v>0.19658334699999999</v>
      </c>
      <c r="D311" s="297">
        <v>7.1231407999999996E-2</v>
      </c>
    </row>
    <row r="312" spans="1:4" x14ac:dyDescent="0.2">
      <c r="A312" s="297">
        <v>2307</v>
      </c>
      <c r="B312" s="297" t="s">
        <v>834</v>
      </c>
      <c r="C312" s="297">
        <v>-0.14897271000000001</v>
      </c>
      <c r="D312" s="297">
        <v>-0.112266805</v>
      </c>
    </row>
    <row r="313" spans="1:4" x14ac:dyDescent="0.2">
      <c r="A313" s="297">
        <v>2482</v>
      </c>
      <c r="B313" s="297" t="s">
        <v>834</v>
      </c>
      <c r="C313" s="297">
        <v>-8.7551873000000002E-2</v>
      </c>
      <c r="D313" s="297">
        <v>-4.6732099999999999E-2</v>
      </c>
    </row>
    <row r="314" spans="1:4" x14ac:dyDescent="0.2">
      <c r="A314" s="297">
        <v>2548</v>
      </c>
      <c r="B314" s="297" t="s">
        <v>834</v>
      </c>
      <c r="C314" s="297">
        <v>5.3943286E-2</v>
      </c>
      <c r="D314" s="297">
        <v>0.16401320999999999</v>
      </c>
    </row>
    <row r="315" spans="1:4" x14ac:dyDescent="0.2">
      <c r="A315" s="297">
        <v>2554</v>
      </c>
      <c r="B315" s="297" t="s">
        <v>834</v>
      </c>
      <c r="C315" s="297">
        <v>0.67372284800000004</v>
      </c>
      <c r="D315" s="297">
        <v>0.37970000300000001</v>
      </c>
    </row>
    <row r="316" spans="1:4" x14ac:dyDescent="0.2">
      <c r="A316" s="297">
        <v>2576</v>
      </c>
      <c r="B316" s="297" t="s">
        <v>834</v>
      </c>
      <c r="C316" s="297">
        <v>-0.188582483</v>
      </c>
      <c r="D316" s="297">
        <v>0.112273215</v>
      </c>
    </row>
    <row r="317" spans="1:4" x14ac:dyDescent="0.2">
      <c r="A317" s="297">
        <v>2593</v>
      </c>
      <c r="B317" s="297" t="s">
        <v>834</v>
      </c>
      <c r="C317" s="297">
        <v>-0.20876450099999999</v>
      </c>
      <c r="D317" s="297">
        <v>-0.45712989300000001</v>
      </c>
    </row>
    <row r="318" spans="1:4" x14ac:dyDescent="0.2">
      <c r="A318" s="297">
        <v>2680</v>
      </c>
      <c r="B318" s="297" t="s">
        <v>834</v>
      </c>
      <c r="C318" s="297">
        <v>-0.17165527999999999</v>
      </c>
      <c r="D318" s="297">
        <v>-9.9996655000000004E-2</v>
      </c>
    </row>
    <row r="319" spans="1:4" x14ac:dyDescent="0.2">
      <c r="A319" s="297">
        <v>2769</v>
      </c>
      <c r="B319" s="297" t="s">
        <v>834</v>
      </c>
      <c r="C319" s="297">
        <v>0.119399201</v>
      </c>
      <c r="D319" s="297">
        <v>0.20129954999999999</v>
      </c>
    </row>
    <row r="320" spans="1:4" x14ac:dyDescent="0.2">
      <c r="A320" s="297">
        <v>2788</v>
      </c>
      <c r="B320" s="297" t="s">
        <v>834</v>
      </c>
      <c r="C320" s="297">
        <v>-0.24059319400000001</v>
      </c>
      <c r="D320" s="297">
        <v>-0.249802318</v>
      </c>
    </row>
    <row r="321" spans="1:4" x14ac:dyDescent="0.2">
      <c r="A321" s="297">
        <v>2829</v>
      </c>
      <c r="B321" s="297" t="s">
        <v>834</v>
      </c>
      <c r="C321" s="297">
        <v>0.49343924700000003</v>
      </c>
      <c r="D321" s="297">
        <v>0.123857947</v>
      </c>
    </row>
    <row r="322" spans="1:4" x14ac:dyDescent="0.2">
      <c r="A322" s="297">
        <v>2844</v>
      </c>
      <c r="B322" s="297" t="s">
        <v>834</v>
      </c>
      <c r="C322" s="297">
        <v>0.398486057</v>
      </c>
      <c r="D322" s="297">
        <v>0.11668759200000001</v>
      </c>
    </row>
    <row r="323" spans="1:4" x14ac:dyDescent="0.2">
      <c r="A323" s="297">
        <v>2865</v>
      </c>
      <c r="B323" s="297" t="s">
        <v>834</v>
      </c>
      <c r="C323" s="297">
        <v>-0.25725435400000002</v>
      </c>
      <c r="D323" s="297">
        <v>-7.6132186000000004E-2</v>
      </c>
    </row>
    <row r="324" spans="1:4" x14ac:dyDescent="0.2">
      <c r="A324" s="297">
        <v>2871</v>
      </c>
      <c r="B324" s="297" t="s">
        <v>834</v>
      </c>
      <c r="C324" s="297">
        <v>0.41363517700000002</v>
      </c>
      <c r="D324" s="297">
        <v>0.234501179</v>
      </c>
    </row>
    <row r="325" spans="1:4" x14ac:dyDescent="0.2">
      <c r="A325" s="297">
        <v>2894</v>
      </c>
      <c r="B325" s="297" t="s">
        <v>834</v>
      </c>
      <c r="C325" s="297">
        <v>0.27394604700000003</v>
      </c>
      <c r="D325" s="297">
        <v>2.3165914999999999E-2</v>
      </c>
    </row>
    <row r="326" spans="1:4" x14ac:dyDescent="0.2">
      <c r="A326" s="297">
        <v>2910</v>
      </c>
      <c r="B326" s="297" t="s">
        <v>834</v>
      </c>
      <c r="C326" s="297">
        <v>0.45567790899999999</v>
      </c>
      <c r="D326" s="297">
        <v>0.15247522699999999</v>
      </c>
    </row>
    <row r="327" spans="1:4" x14ac:dyDescent="0.2">
      <c r="A327" s="297">
        <v>2923</v>
      </c>
      <c r="B327" s="297" t="s">
        <v>834</v>
      </c>
      <c r="C327" s="297">
        <v>-0.18688988600000001</v>
      </c>
      <c r="D327" s="297">
        <v>1.5879480000000001E-3</v>
      </c>
    </row>
    <row r="328" spans="1:4" x14ac:dyDescent="0.2">
      <c r="A328" s="297">
        <v>3405</v>
      </c>
      <c r="B328" s="297" t="s">
        <v>834</v>
      </c>
      <c r="C328" s="297">
        <v>0.44135433000000002</v>
      </c>
      <c r="D328" s="297">
        <v>0.19863439199999999</v>
      </c>
    </row>
    <row r="329" spans="1:4" x14ac:dyDescent="0.2">
      <c r="A329" s="297">
        <v>3433</v>
      </c>
      <c r="B329" s="297" t="s">
        <v>834</v>
      </c>
      <c r="C329" s="297">
        <v>0.222914162</v>
      </c>
      <c r="D329" s="297">
        <v>0.13923590599999999</v>
      </c>
    </row>
    <row r="330" spans="1:4" x14ac:dyDescent="0.2">
      <c r="A330" s="297">
        <v>3440</v>
      </c>
      <c r="B330" s="297" t="s">
        <v>834</v>
      </c>
      <c r="C330" s="297">
        <v>-0.176153005</v>
      </c>
      <c r="D330" s="297">
        <v>-0.39726430099999999</v>
      </c>
    </row>
    <row r="331" spans="1:4" x14ac:dyDescent="0.2">
      <c r="A331" s="297">
        <v>3448</v>
      </c>
      <c r="B331" s="297" t="s">
        <v>834</v>
      </c>
      <c r="C331" s="297">
        <v>0.20776412699999999</v>
      </c>
      <c r="D331" s="297">
        <v>0.14071230400000001</v>
      </c>
    </row>
    <row r="332" spans="1:4" x14ac:dyDescent="0.2">
      <c r="A332" s="297">
        <v>3458</v>
      </c>
      <c r="B332" s="297" t="s">
        <v>834</v>
      </c>
      <c r="C332" s="297">
        <v>0.409736249</v>
      </c>
      <c r="D332" s="297">
        <v>0.18138960000000001</v>
      </c>
    </row>
    <row r="333" spans="1:4" x14ac:dyDescent="0.2">
      <c r="A333" s="297">
        <v>3460</v>
      </c>
      <c r="B333" s="297" t="s">
        <v>834</v>
      </c>
      <c r="C333" s="297">
        <v>0.38914194099999999</v>
      </c>
      <c r="D333" s="297">
        <v>0.262702836</v>
      </c>
    </row>
    <row r="334" spans="1:4" x14ac:dyDescent="0.2">
      <c r="A334" s="297">
        <v>3470</v>
      </c>
      <c r="B334" s="297" t="s">
        <v>834</v>
      </c>
      <c r="C334" s="297">
        <v>2.7732710000000001E-2</v>
      </c>
      <c r="D334" s="297">
        <v>-0.16836774800000001</v>
      </c>
    </row>
    <row r="335" spans="1:4" x14ac:dyDescent="0.2">
      <c r="A335" s="297">
        <v>3471</v>
      </c>
      <c r="B335" s="297" t="s">
        <v>834</v>
      </c>
      <c r="C335" s="322">
        <v>2.4499999999999999E-5</v>
      </c>
      <c r="D335" s="297">
        <v>0.11407722300000001</v>
      </c>
    </row>
    <row r="336" spans="1:4" x14ac:dyDescent="0.2">
      <c r="A336" s="297">
        <v>3472</v>
      </c>
      <c r="B336" s="297" t="s">
        <v>834</v>
      </c>
      <c r="C336" s="297">
        <v>0.24907081</v>
      </c>
      <c r="D336" s="297">
        <v>5.0214104000000002E-2</v>
      </c>
    </row>
    <row r="337" spans="1:4" x14ac:dyDescent="0.2">
      <c r="A337" s="297">
        <v>3473</v>
      </c>
      <c r="B337" s="297" t="s">
        <v>834</v>
      </c>
      <c r="C337" s="297">
        <v>0.45390161800000001</v>
      </c>
      <c r="D337" s="297">
        <v>0.122869034</v>
      </c>
    </row>
    <row r="338" spans="1:4" x14ac:dyDescent="0.2">
      <c r="A338" s="297">
        <v>3480</v>
      </c>
      <c r="B338" s="297" t="s">
        <v>834</v>
      </c>
      <c r="C338" s="297">
        <v>-0.29239420900000002</v>
      </c>
      <c r="D338" s="297">
        <v>-0.28928846200000002</v>
      </c>
    </row>
    <row r="339" spans="1:4" x14ac:dyDescent="0.2">
      <c r="A339" s="297">
        <v>3482</v>
      </c>
      <c r="B339" s="297" t="s">
        <v>834</v>
      </c>
      <c r="C339" s="297">
        <v>0.104520234</v>
      </c>
      <c r="D339" s="297">
        <v>0.19887444900000001</v>
      </c>
    </row>
    <row r="340" spans="1:4" x14ac:dyDescent="0.2">
      <c r="A340" s="297">
        <v>3489</v>
      </c>
      <c r="B340" s="297" t="s">
        <v>834</v>
      </c>
      <c r="C340" s="297">
        <v>2.7427159999999999E-2</v>
      </c>
      <c r="D340" s="297">
        <v>2.0160279E-2</v>
      </c>
    </row>
    <row r="341" spans="1:4" x14ac:dyDescent="0.2">
      <c r="A341" s="297">
        <v>3547</v>
      </c>
      <c r="B341" s="297" t="s">
        <v>834</v>
      </c>
      <c r="C341" s="297">
        <v>0.342571124</v>
      </c>
      <c r="D341" s="297">
        <v>0.24296141399999999</v>
      </c>
    </row>
    <row r="342" spans="1:4" x14ac:dyDescent="0.2">
      <c r="A342" s="297">
        <v>3582</v>
      </c>
      <c r="B342" s="297" t="s">
        <v>834</v>
      </c>
      <c r="C342" s="297">
        <v>0.103896956</v>
      </c>
      <c r="D342" s="297">
        <v>0.13246150200000001</v>
      </c>
    </row>
    <row r="343" spans="1:4" x14ac:dyDescent="0.2">
      <c r="A343" s="297">
        <v>3603</v>
      </c>
      <c r="B343" s="297" t="s">
        <v>834</v>
      </c>
      <c r="C343" s="297">
        <v>0.27384439500000002</v>
      </c>
      <c r="D343" s="297">
        <v>0.147979845</v>
      </c>
    </row>
    <row r="344" spans="1:4" x14ac:dyDescent="0.2">
      <c r="A344" s="297">
        <v>3622</v>
      </c>
      <c r="B344" s="297" t="s">
        <v>834</v>
      </c>
      <c r="C344" s="297">
        <v>-5.6082423999999999E-2</v>
      </c>
      <c r="D344" s="297">
        <v>-5.8834271E-2</v>
      </c>
    </row>
    <row r="345" spans="1:4" x14ac:dyDescent="0.2">
      <c r="A345" s="297">
        <v>3649</v>
      </c>
      <c r="B345" s="297" t="s">
        <v>834</v>
      </c>
      <c r="C345" s="297">
        <v>0.24826426400000001</v>
      </c>
      <c r="D345" s="297">
        <v>0.192781654</v>
      </c>
    </row>
    <row r="346" spans="1:4" x14ac:dyDescent="0.2">
      <c r="A346" s="297">
        <v>3654</v>
      </c>
      <c r="B346" s="297" t="s">
        <v>834</v>
      </c>
      <c r="C346" s="297">
        <v>4.7693459999999998E-3</v>
      </c>
      <c r="D346" s="297">
        <v>-8.6229801999999994E-2</v>
      </c>
    </row>
    <row r="347" spans="1:4" x14ac:dyDescent="0.2">
      <c r="A347" s="297">
        <v>3660</v>
      </c>
      <c r="B347" s="297" t="s">
        <v>834</v>
      </c>
      <c r="C347" s="297">
        <v>0.35213260600000001</v>
      </c>
      <c r="D347" s="297">
        <v>0.31007618599999998</v>
      </c>
    </row>
    <row r="348" spans="1:4" x14ac:dyDescent="0.2">
      <c r="A348" s="297">
        <v>3675</v>
      </c>
      <c r="B348" s="297" t="s">
        <v>834</v>
      </c>
      <c r="C348" s="297">
        <v>9.9265833999999997E-2</v>
      </c>
      <c r="D348" s="297">
        <v>9.9537730000000008E-3</v>
      </c>
    </row>
    <row r="349" spans="1:4" x14ac:dyDescent="0.2">
      <c r="A349" s="297">
        <v>3679</v>
      </c>
      <c r="B349" s="297" t="s">
        <v>834</v>
      </c>
      <c r="C349" s="297">
        <v>0.211698198</v>
      </c>
      <c r="D349" s="297">
        <v>-0.46409393399999999</v>
      </c>
    </row>
    <row r="350" spans="1:4" x14ac:dyDescent="0.2">
      <c r="A350" s="297">
        <v>3687</v>
      </c>
      <c r="B350" s="297" t="s">
        <v>834</v>
      </c>
      <c r="C350" s="297">
        <v>-0.103471849</v>
      </c>
      <c r="D350" s="297">
        <v>-0.203676512</v>
      </c>
    </row>
    <row r="351" spans="1:4" x14ac:dyDescent="0.2">
      <c r="A351" s="297">
        <v>3740</v>
      </c>
      <c r="B351" s="297" t="s">
        <v>834</v>
      </c>
      <c r="C351" s="297">
        <v>-6.1899903999999999E-2</v>
      </c>
      <c r="D351" s="297">
        <v>8.5790313000000007E-2</v>
      </c>
    </row>
    <row r="352" spans="1:4" x14ac:dyDescent="0.2">
      <c r="A352" s="297">
        <v>3744</v>
      </c>
      <c r="B352" s="297" t="s">
        <v>834</v>
      </c>
      <c r="C352" s="297">
        <v>0.37741660700000002</v>
      </c>
      <c r="D352" s="297">
        <v>-0.25328658700000001</v>
      </c>
    </row>
    <row r="353" spans="1:4" x14ac:dyDescent="0.2">
      <c r="A353" s="297">
        <v>3746</v>
      </c>
      <c r="B353" s="297" t="s">
        <v>834</v>
      </c>
      <c r="C353" s="297">
        <v>0.16355329800000001</v>
      </c>
      <c r="D353" s="297">
        <v>7.8423380000000008E-3</v>
      </c>
    </row>
    <row r="354" spans="1:4" x14ac:dyDescent="0.2">
      <c r="A354" s="297">
        <v>3750</v>
      </c>
      <c r="B354" s="297" t="s">
        <v>834</v>
      </c>
      <c r="C354" s="297">
        <v>-5.6572510999999999E-2</v>
      </c>
      <c r="D354" s="297">
        <v>-0.11905347300000001</v>
      </c>
    </row>
    <row r="355" spans="1:4" x14ac:dyDescent="0.2">
      <c r="A355" s="297">
        <v>3753</v>
      </c>
      <c r="B355" s="297" t="s">
        <v>834</v>
      </c>
      <c r="C355" s="297">
        <v>0.313181288</v>
      </c>
      <c r="D355" s="297">
        <v>0.10053583100000001</v>
      </c>
    </row>
    <row r="356" spans="1:4" x14ac:dyDescent="0.2">
      <c r="A356" s="297">
        <v>3763</v>
      </c>
      <c r="B356" s="297" t="s">
        <v>834</v>
      </c>
      <c r="C356" s="297">
        <v>6.2013631999999999E-2</v>
      </c>
      <c r="D356" s="297">
        <v>2.8166672E-2</v>
      </c>
    </row>
    <row r="357" spans="1:4" x14ac:dyDescent="0.2">
      <c r="A357" s="297">
        <v>3777</v>
      </c>
      <c r="B357" s="297" t="s">
        <v>834</v>
      </c>
      <c r="C357" s="297">
        <v>0.22226726999999999</v>
      </c>
      <c r="D357" s="297">
        <v>3.2335696999999997E-2</v>
      </c>
    </row>
    <row r="358" spans="1:4" x14ac:dyDescent="0.2">
      <c r="A358" s="297">
        <v>3778</v>
      </c>
      <c r="B358" s="297" t="s">
        <v>834</v>
      </c>
      <c r="C358" s="297">
        <v>-0.19468859399999999</v>
      </c>
      <c r="D358" s="297">
        <v>-0.21200565399999999</v>
      </c>
    </row>
    <row r="359" spans="1:4" x14ac:dyDescent="0.2">
      <c r="A359" s="297">
        <v>3781</v>
      </c>
      <c r="B359" s="297" t="s">
        <v>834</v>
      </c>
      <c r="C359" s="297">
        <v>0.24135989499999999</v>
      </c>
      <c r="D359" s="297">
        <v>0.20079299</v>
      </c>
    </row>
    <row r="360" spans="1:4" x14ac:dyDescent="0.2">
      <c r="A360" s="297">
        <v>3843</v>
      </c>
      <c r="B360" s="297" t="s">
        <v>834</v>
      </c>
      <c r="C360" s="297">
        <v>-4.4995350000000003E-2</v>
      </c>
      <c r="D360" s="297">
        <v>-0.21238971200000001</v>
      </c>
    </row>
    <row r="361" spans="1:4" x14ac:dyDescent="0.2">
      <c r="A361" s="297">
        <v>3910</v>
      </c>
      <c r="B361" s="297" t="s">
        <v>834</v>
      </c>
      <c r="C361" s="297">
        <v>0.42470565799999999</v>
      </c>
      <c r="D361" s="297">
        <v>0.140262211</v>
      </c>
    </row>
    <row r="362" spans="1:4" x14ac:dyDescent="0.2">
      <c r="A362" s="297">
        <v>3915</v>
      </c>
      <c r="B362" s="297" t="s">
        <v>834</v>
      </c>
      <c r="C362" s="297">
        <v>0.29203277399999999</v>
      </c>
      <c r="D362" s="297">
        <v>8.0143063E-2</v>
      </c>
    </row>
    <row r="363" spans="1:4" x14ac:dyDescent="0.2">
      <c r="A363" s="297">
        <v>3920</v>
      </c>
      <c r="B363" s="297" t="s">
        <v>834</v>
      </c>
      <c r="C363" s="297">
        <v>0.458242977</v>
      </c>
      <c r="D363" s="297">
        <v>0.21377265100000001</v>
      </c>
    </row>
    <row r="364" spans="1:4" x14ac:dyDescent="0.2">
      <c r="A364" s="297">
        <v>3922</v>
      </c>
      <c r="B364" s="297" t="s">
        <v>834</v>
      </c>
      <c r="C364" s="297">
        <v>0.272670737</v>
      </c>
      <c r="D364" s="297">
        <v>-0.174936485</v>
      </c>
    </row>
    <row r="365" spans="1:4" x14ac:dyDescent="0.2">
      <c r="A365" s="297">
        <v>3927</v>
      </c>
      <c r="B365" s="297" t="s">
        <v>834</v>
      </c>
      <c r="C365" s="297">
        <v>0.23403296000000001</v>
      </c>
      <c r="D365" s="297">
        <v>-9.9297102999999998E-2</v>
      </c>
    </row>
    <row r="366" spans="1:4" x14ac:dyDescent="0.2">
      <c r="A366" s="297">
        <v>3929</v>
      </c>
      <c r="B366" s="297" t="s">
        <v>834</v>
      </c>
      <c r="C366" s="297">
        <v>0.10510802599999999</v>
      </c>
      <c r="D366" s="297">
        <v>9.141204E-2</v>
      </c>
    </row>
    <row r="367" spans="1:4" x14ac:dyDescent="0.2">
      <c r="A367" s="297">
        <v>3943</v>
      </c>
      <c r="B367" s="297" t="s">
        <v>834</v>
      </c>
      <c r="C367" s="297">
        <v>0.58322511499999996</v>
      </c>
      <c r="D367" s="297">
        <v>0.48791257399999999</v>
      </c>
    </row>
    <row r="368" spans="1:4" x14ac:dyDescent="0.2">
      <c r="A368" s="297">
        <v>3953</v>
      </c>
      <c r="B368" s="297" t="s">
        <v>834</v>
      </c>
      <c r="C368" s="297">
        <v>0.40189191800000001</v>
      </c>
      <c r="D368" s="297">
        <v>0.230495915</v>
      </c>
    </row>
    <row r="369" spans="1:4" x14ac:dyDescent="0.2">
      <c r="A369" s="297">
        <v>3955</v>
      </c>
      <c r="B369" s="297" t="s">
        <v>834</v>
      </c>
      <c r="C369" s="297">
        <v>0.13016925600000001</v>
      </c>
      <c r="D369" s="297">
        <v>0.219726105</v>
      </c>
    </row>
    <row r="370" spans="1:4" x14ac:dyDescent="0.2">
      <c r="A370" s="297">
        <v>3960</v>
      </c>
      <c r="B370" s="297" t="s">
        <v>834</v>
      </c>
      <c r="C370" s="297">
        <v>0.25827176000000002</v>
      </c>
      <c r="D370" s="297">
        <v>-0.19167066899999999</v>
      </c>
    </row>
    <row r="371" spans="1:4" x14ac:dyDescent="0.2">
      <c r="A371" s="297">
        <v>3964</v>
      </c>
      <c r="B371" s="297" t="s">
        <v>834</v>
      </c>
      <c r="C371" s="297">
        <v>0.115757808</v>
      </c>
      <c r="D371" s="297">
        <v>-9.8261635E-2</v>
      </c>
    </row>
    <row r="372" spans="1:4" x14ac:dyDescent="0.2">
      <c r="A372" s="297">
        <v>3972</v>
      </c>
      <c r="B372" s="297" t="s">
        <v>834</v>
      </c>
      <c r="C372" s="297">
        <v>1.7369479E-2</v>
      </c>
      <c r="D372" s="297">
        <v>-2.2536840999999998E-2</v>
      </c>
    </row>
    <row r="373" spans="1:4" x14ac:dyDescent="0.2">
      <c r="A373" s="297">
        <v>3973</v>
      </c>
      <c r="B373" s="297" t="s">
        <v>834</v>
      </c>
      <c r="C373" s="297">
        <v>-9.7260971000000002E-2</v>
      </c>
      <c r="D373" s="297">
        <v>-3.9800190999999999E-2</v>
      </c>
    </row>
    <row r="374" spans="1:4" x14ac:dyDescent="0.2">
      <c r="A374" s="297">
        <v>3975</v>
      </c>
      <c r="B374" s="297" t="s">
        <v>834</v>
      </c>
      <c r="C374" s="297">
        <v>0.26895493199999998</v>
      </c>
      <c r="D374" s="297">
        <v>1.2634648E-2</v>
      </c>
    </row>
    <row r="375" spans="1:4" x14ac:dyDescent="0.2">
      <c r="A375" s="297">
        <v>3976</v>
      </c>
      <c r="B375" s="297" t="s">
        <v>834</v>
      </c>
      <c r="C375" s="297">
        <v>-6.7662039999999996E-3</v>
      </c>
      <c r="D375" s="297">
        <v>0.166672617</v>
      </c>
    </row>
    <row r="376" spans="1:4" x14ac:dyDescent="0.2">
      <c r="A376" s="297">
        <v>3979</v>
      </c>
      <c r="B376" s="297" t="s">
        <v>834</v>
      </c>
      <c r="C376" s="297">
        <v>0.131911099</v>
      </c>
      <c r="D376" s="297">
        <v>-4.0628075E-2</v>
      </c>
    </row>
    <row r="377" spans="1:4" x14ac:dyDescent="0.2">
      <c r="A377" s="297">
        <v>3984</v>
      </c>
      <c r="B377" s="297" t="s">
        <v>834</v>
      </c>
      <c r="C377" s="297">
        <v>-0.195992478</v>
      </c>
      <c r="D377" s="297">
        <v>-0.47479340599999997</v>
      </c>
    </row>
    <row r="378" spans="1:4" x14ac:dyDescent="0.2">
      <c r="A378" s="297">
        <v>3993</v>
      </c>
      <c r="B378" s="297" t="s">
        <v>834</v>
      </c>
      <c r="C378" s="297">
        <v>0.21057585500000001</v>
      </c>
      <c r="D378" s="297">
        <v>1.1880787E-2</v>
      </c>
    </row>
    <row r="379" spans="1:4" x14ac:dyDescent="0.2">
      <c r="A379" s="297">
        <v>648</v>
      </c>
      <c r="B379" s="297" t="s">
        <v>835</v>
      </c>
      <c r="C379" s="297">
        <v>0.55943268000000002</v>
      </c>
      <c r="D379" s="297">
        <v>0.44969057899999998</v>
      </c>
    </row>
    <row r="380" spans="1:4" x14ac:dyDescent="0.2">
      <c r="A380" s="297">
        <v>684</v>
      </c>
      <c r="B380" s="297" t="s">
        <v>835</v>
      </c>
      <c r="C380" s="297">
        <v>0.64749414199999999</v>
      </c>
      <c r="D380" s="297">
        <v>0.268389233</v>
      </c>
    </row>
    <row r="381" spans="1:4" x14ac:dyDescent="0.2">
      <c r="A381" s="297">
        <v>793</v>
      </c>
      <c r="B381" s="297" t="s">
        <v>835</v>
      </c>
      <c r="C381" s="297">
        <v>0.68923210400000001</v>
      </c>
      <c r="D381" s="297">
        <v>0.329597164</v>
      </c>
    </row>
    <row r="382" spans="1:4" x14ac:dyDescent="0.2">
      <c r="A382" s="297">
        <v>800</v>
      </c>
      <c r="B382" s="297" t="s">
        <v>835</v>
      </c>
      <c r="C382" s="297">
        <v>0.169173449</v>
      </c>
      <c r="D382" s="297">
        <v>8.2033487000000002E-2</v>
      </c>
    </row>
    <row r="383" spans="1:4" x14ac:dyDescent="0.2">
      <c r="A383" s="297">
        <v>813</v>
      </c>
      <c r="B383" s="297" t="s">
        <v>835</v>
      </c>
      <c r="C383" s="297">
        <v>0.43185342199999999</v>
      </c>
      <c r="D383" s="297">
        <v>0.211403548</v>
      </c>
    </row>
    <row r="384" spans="1:4" x14ac:dyDescent="0.2">
      <c r="A384" s="297">
        <v>831</v>
      </c>
      <c r="B384" s="297" t="s">
        <v>835</v>
      </c>
      <c r="C384" s="297">
        <v>0.63158730500000004</v>
      </c>
      <c r="D384" s="297">
        <v>0.19369926500000001</v>
      </c>
    </row>
    <row r="385" spans="1:4" x14ac:dyDescent="0.2">
      <c r="A385" s="297">
        <v>1016</v>
      </c>
      <c r="B385" s="297" t="s">
        <v>835</v>
      </c>
      <c r="C385" s="297">
        <v>0.36078487399999998</v>
      </c>
      <c r="D385" s="297">
        <v>0.108616217</v>
      </c>
    </row>
    <row r="386" spans="1:4" x14ac:dyDescent="0.2">
      <c r="A386" s="297">
        <v>2097</v>
      </c>
      <c r="B386" s="297" t="s">
        <v>835</v>
      </c>
      <c r="C386" s="297">
        <v>0.26810971900000002</v>
      </c>
      <c r="D386" s="297">
        <v>0.158588548</v>
      </c>
    </row>
    <row r="387" spans="1:4" x14ac:dyDescent="0.2">
      <c r="A387" s="297">
        <v>2130</v>
      </c>
      <c r="B387" s="297" t="s">
        <v>835</v>
      </c>
      <c r="C387" s="297">
        <v>0.335223361</v>
      </c>
      <c r="D387" s="297">
        <v>0.173557186</v>
      </c>
    </row>
    <row r="388" spans="1:4" x14ac:dyDescent="0.2">
      <c r="A388" s="297">
        <v>2141</v>
      </c>
      <c r="B388" s="297" t="s">
        <v>835</v>
      </c>
      <c r="C388" s="297">
        <v>0.84318073900000001</v>
      </c>
      <c r="D388" s="297">
        <v>0.451456517</v>
      </c>
    </row>
    <row r="389" spans="1:4" x14ac:dyDescent="0.2">
      <c r="A389" s="297">
        <v>2142</v>
      </c>
      <c r="B389" s="297" t="s">
        <v>835</v>
      </c>
      <c r="C389" s="297">
        <v>0.53542200900000003</v>
      </c>
      <c r="D389" s="297">
        <v>0.33928787199999999</v>
      </c>
    </row>
    <row r="390" spans="1:4" x14ac:dyDescent="0.2">
      <c r="A390" s="297">
        <v>2149</v>
      </c>
      <c r="B390" s="297" t="s">
        <v>835</v>
      </c>
      <c r="C390" s="297">
        <v>0.35588911899999998</v>
      </c>
      <c r="D390" s="297">
        <v>0.360572583</v>
      </c>
    </row>
    <row r="391" spans="1:4" x14ac:dyDescent="0.2">
      <c r="A391" s="297">
        <v>2214</v>
      </c>
      <c r="B391" s="297" t="s">
        <v>835</v>
      </c>
      <c r="C391" s="297">
        <v>0.67932676800000003</v>
      </c>
      <c r="D391" s="297">
        <v>0.26049051899999998</v>
      </c>
    </row>
    <row r="392" spans="1:4" x14ac:dyDescent="0.2">
      <c r="A392" s="297">
        <v>2227</v>
      </c>
      <c r="B392" s="297" t="s">
        <v>835</v>
      </c>
      <c r="C392" s="297">
        <v>0.36999422300000001</v>
      </c>
      <c r="D392" s="297">
        <v>0.36061482</v>
      </c>
    </row>
    <row r="393" spans="1:4" x14ac:dyDescent="0.2">
      <c r="A393" s="297">
        <v>2291</v>
      </c>
      <c r="B393" s="297" t="s">
        <v>835</v>
      </c>
      <c r="C393" s="297">
        <v>0.351001744</v>
      </c>
      <c r="D393" s="297">
        <v>0.27477257399999999</v>
      </c>
    </row>
    <row r="394" spans="1:4" x14ac:dyDescent="0.2">
      <c r="A394" s="297">
        <v>2300</v>
      </c>
      <c r="B394" s="297" t="s">
        <v>835</v>
      </c>
      <c r="C394" s="297">
        <v>-0.259421244</v>
      </c>
      <c r="D394" s="297">
        <v>6.5554396000000001E-2</v>
      </c>
    </row>
    <row r="395" spans="1:4" x14ac:dyDescent="0.2">
      <c r="A395" s="297">
        <v>2461</v>
      </c>
      <c r="B395" s="297" t="s">
        <v>835</v>
      </c>
      <c r="C395" s="297">
        <v>0.34098251200000002</v>
      </c>
      <c r="D395" s="297">
        <v>-3.4496976999999998E-2</v>
      </c>
    </row>
    <row r="396" spans="1:4" x14ac:dyDescent="0.2">
      <c r="A396" s="297">
        <v>2532</v>
      </c>
      <c r="B396" s="297" t="s">
        <v>835</v>
      </c>
      <c r="C396" s="297">
        <v>-4.5857099999999998E-3</v>
      </c>
      <c r="D396" s="297">
        <v>-0.17832040099999999</v>
      </c>
    </row>
    <row r="397" spans="1:4" x14ac:dyDescent="0.2">
      <c r="A397" s="297">
        <v>2533</v>
      </c>
      <c r="B397" s="297" t="s">
        <v>835</v>
      </c>
      <c r="C397" s="297">
        <v>0.28093716499999999</v>
      </c>
      <c r="D397" s="297">
        <v>-5.0101929999999996E-3</v>
      </c>
    </row>
    <row r="398" spans="1:4" x14ac:dyDescent="0.2">
      <c r="A398" s="297">
        <v>2534</v>
      </c>
      <c r="B398" s="297" t="s">
        <v>835</v>
      </c>
      <c r="C398" s="297">
        <v>0.26605923300000001</v>
      </c>
      <c r="D398" s="297">
        <v>-4.2356743000000002E-2</v>
      </c>
    </row>
    <row r="399" spans="1:4" x14ac:dyDescent="0.2">
      <c r="A399" s="297">
        <v>2542</v>
      </c>
      <c r="B399" s="297" t="s">
        <v>835</v>
      </c>
      <c r="C399" s="297">
        <v>0.44118034299999997</v>
      </c>
      <c r="D399" s="297">
        <v>0.27772807799999999</v>
      </c>
    </row>
    <row r="400" spans="1:4" x14ac:dyDescent="0.2">
      <c r="A400" s="297">
        <v>2550</v>
      </c>
      <c r="B400" s="297" t="s">
        <v>835</v>
      </c>
      <c r="C400" s="297">
        <v>0.787980664</v>
      </c>
      <c r="D400" s="297">
        <v>0.50315950300000001</v>
      </c>
    </row>
    <row r="401" spans="1:4" x14ac:dyDescent="0.2">
      <c r="A401" s="297">
        <v>2571</v>
      </c>
      <c r="B401" s="297" t="s">
        <v>835</v>
      </c>
      <c r="C401" s="297">
        <v>0.11537750200000001</v>
      </c>
      <c r="D401" s="297">
        <v>0.13947471</v>
      </c>
    </row>
    <row r="402" spans="1:4" x14ac:dyDescent="0.2">
      <c r="A402" s="297">
        <v>2573</v>
      </c>
      <c r="B402" s="297" t="s">
        <v>835</v>
      </c>
      <c r="C402" s="297">
        <v>0.20697508000000001</v>
      </c>
      <c r="D402" s="297">
        <v>0.124918052</v>
      </c>
    </row>
    <row r="403" spans="1:4" x14ac:dyDescent="0.2">
      <c r="A403" s="297">
        <v>2591</v>
      </c>
      <c r="B403" s="297" t="s">
        <v>835</v>
      </c>
      <c r="C403" s="297">
        <v>0.55142590899999999</v>
      </c>
      <c r="D403" s="297">
        <v>0.22247735699999999</v>
      </c>
    </row>
    <row r="404" spans="1:4" x14ac:dyDescent="0.2">
      <c r="A404" s="297">
        <v>2624</v>
      </c>
      <c r="B404" s="297" t="s">
        <v>835</v>
      </c>
      <c r="C404" s="297">
        <v>0.13942379899999999</v>
      </c>
      <c r="D404" s="297">
        <v>0.124973238</v>
      </c>
    </row>
    <row r="405" spans="1:4" x14ac:dyDescent="0.2">
      <c r="A405" s="297">
        <v>2651</v>
      </c>
      <c r="B405" s="297" t="s">
        <v>835</v>
      </c>
      <c r="C405" s="297">
        <v>0.64743510900000001</v>
      </c>
      <c r="D405" s="297">
        <v>0.19370074100000001</v>
      </c>
    </row>
    <row r="406" spans="1:4" x14ac:dyDescent="0.2">
      <c r="A406" s="297">
        <v>2655</v>
      </c>
      <c r="B406" s="297" t="s">
        <v>835</v>
      </c>
      <c r="C406" s="297">
        <v>0.23425879699999999</v>
      </c>
      <c r="D406" s="297">
        <v>0.27050679500000002</v>
      </c>
    </row>
    <row r="407" spans="1:4" x14ac:dyDescent="0.2">
      <c r="A407" s="297">
        <v>2657</v>
      </c>
      <c r="B407" s="297" t="s">
        <v>835</v>
      </c>
      <c r="C407" s="297">
        <v>0.28149931900000003</v>
      </c>
      <c r="D407" s="297">
        <v>0.22712400899999999</v>
      </c>
    </row>
    <row r="408" spans="1:4" x14ac:dyDescent="0.2">
      <c r="A408" s="297">
        <v>2666</v>
      </c>
      <c r="B408" s="297" t="s">
        <v>835</v>
      </c>
      <c r="C408" s="297">
        <v>0.42479872800000001</v>
      </c>
      <c r="D408" s="297">
        <v>0.39518538600000003</v>
      </c>
    </row>
    <row r="409" spans="1:4" x14ac:dyDescent="0.2">
      <c r="A409" s="297">
        <v>2689</v>
      </c>
      <c r="B409" s="297" t="s">
        <v>835</v>
      </c>
      <c r="C409" s="297">
        <v>-0.13710630700000001</v>
      </c>
      <c r="D409" s="297">
        <v>0.16305625600000001</v>
      </c>
    </row>
    <row r="410" spans="1:4" x14ac:dyDescent="0.2">
      <c r="A410" s="297">
        <v>2700</v>
      </c>
      <c r="B410" s="297" t="s">
        <v>835</v>
      </c>
      <c r="C410" s="297">
        <v>0.20410624099999999</v>
      </c>
      <c r="D410" s="297">
        <v>0.15465474600000001</v>
      </c>
    </row>
    <row r="411" spans="1:4" x14ac:dyDescent="0.2">
      <c r="A411" s="297">
        <v>2718</v>
      </c>
      <c r="B411" s="297" t="s">
        <v>835</v>
      </c>
      <c r="C411" s="297">
        <v>-2.1597667000000001E-2</v>
      </c>
      <c r="D411" s="297">
        <v>3.8706850000000001E-2</v>
      </c>
    </row>
    <row r="412" spans="1:4" x14ac:dyDescent="0.2">
      <c r="A412" s="297">
        <v>2719</v>
      </c>
      <c r="B412" s="297" t="s">
        <v>835</v>
      </c>
      <c r="C412" s="297">
        <v>0.46833133999999998</v>
      </c>
      <c r="D412" s="297">
        <v>0.35565807900000002</v>
      </c>
    </row>
    <row r="413" spans="1:4" x14ac:dyDescent="0.2">
      <c r="A413" s="297">
        <v>2720</v>
      </c>
      <c r="B413" s="297" t="s">
        <v>835</v>
      </c>
      <c r="C413" s="297">
        <v>5.7185983000000003E-2</v>
      </c>
      <c r="D413" s="297">
        <v>2.6116596999999998E-2</v>
      </c>
    </row>
    <row r="414" spans="1:4" x14ac:dyDescent="0.2">
      <c r="A414" s="297">
        <v>2727</v>
      </c>
      <c r="B414" s="297" t="s">
        <v>835</v>
      </c>
      <c r="C414" s="297">
        <v>0.94012294699999999</v>
      </c>
      <c r="D414" s="297">
        <v>0.45135008700000001</v>
      </c>
    </row>
    <row r="415" spans="1:4" x14ac:dyDescent="0.2">
      <c r="A415" s="297">
        <v>2761</v>
      </c>
      <c r="B415" s="297" t="s">
        <v>835</v>
      </c>
      <c r="C415" s="297">
        <v>0.55432000100000001</v>
      </c>
      <c r="D415" s="297">
        <v>0.276442933</v>
      </c>
    </row>
    <row r="416" spans="1:4" x14ac:dyDescent="0.2">
      <c r="A416" s="297">
        <v>2765</v>
      </c>
      <c r="B416" s="297" t="s">
        <v>835</v>
      </c>
      <c r="C416" s="297">
        <v>0.56587195700000004</v>
      </c>
      <c r="D416" s="297">
        <v>0.37938771500000001</v>
      </c>
    </row>
    <row r="417" spans="1:4" x14ac:dyDescent="0.2">
      <c r="A417" s="297">
        <v>2767</v>
      </c>
      <c r="B417" s="297" t="s">
        <v>835</v>
      </c>
      <c r="C417" s="297">
        <v>0.17861347299999999</v>
      </c>
      <c r="D417" s="297">
        <v>0.29516434200000002</v>
      </c>
    </row>
    <row r="418" spans="1:4" x14ac:dyDescent="0.2">
      <c r="A418" s="297">
        <v>2768</v>
      </c>
      <c r="B418" s="297" t="s">
        <v>835</v>
      </c>
      <c r="C418" s="297">
        <v>0.68015677600000002</v>
      </c>
      <c r="D418" s="297">
        <v>0.221061064</v>
      </c>
    </row>
    <row r="419" spans="1:4" x14ac:dyDescent="0.2">
      <c r="A419" s="297">
        <v>2770</v>
      </c>
      <c r="B419" s="297" t="s">
        <v>835</v>
      </c>
      <c r="C419" s="297">
        <v>0.43867537400000001</v>
      </c>
      <c r="D419" s="297">
        <v>0.27261658700000002</v>
      </c>
    </row>
    <row r="420" spans="1:4" x14ac:dyDescent="0.2">
      <c r="A420" s="297">
        <v>2775</v>
      </c>
      <c r="B420" s="297" t="s">
        <v>835</v>
      </c>
      <c r="C420" s="297">
        <v>0.431611515</v>
      </c>
      <c r="D420" s="297">
        <v>0.318460935</v>
      </c>
    </row>
    <row r="421" spans="1:4" x14ac:dyDescent="0.2">
      <c r="A421" s="297">
        <v>2776</v>
      </c>
      <c r="B421" s="297" t="s">
        <v>835</v>
      </c>
      <c r="C421" s="297">
        <v>0.20588346699999999</v>
      </c>
      <c r="D421" s="297">
        <v>0.17101694100000001</v>
      </c>
    </row>
    <row r="422" spans="1:4" x14ac:dyDescent="0.2">
      <c r="A422" s="297">
        <v>2779</v>
      </c>
      <c r="B422" s="297" t="s">
        <v>835</v>
      </c>
      <c r="C422" s="297">
        <v>0.20620152999999999</v>
      </c>
      <c r="D422" s="297">
        <v>8.2458071999999993E-2</v>
      </c>
    </row>
    <row r="423" spans="1:4" x14ac:dyDescent="0.2">
      <c r="A423" s="297">
        <v>2784</v>
      </c>
      <c r="B423" s="297" t="s">
        <v>835</v>
      </c>
      <c r="C423" s="297">
        <v>0.216109246</v>
      </c>
      <c r="D423" s="297">
        <v>0.30540535600000002</v>
      </c>
    </row>
    <row r="424" spans="1:4" x14ac:dyDescent="0.2">
      <c r="A424" s="297">
        <v>2785</v>
      </c>
      <c r="B424" s="297" t="s">
        <v>835</v>
      </c>
      <c r="C424" s="297">
        <v>0.38235608700000001</v>
      </c>
      <c r="D424" s="297">
        <v>0.235536624</v>
      </c>
    </row>
    <row r="425" spans="1:4" x14ac:dyDescent="0.2">
      <c r="A425" s="297">
        <v>2789</v>
      </c>
      <c r="B425" s="297" t="s">
        <v>835</v>
      </c>
      <c r="C425" s="297">
        <v>0.27633064299999999</v>
      </c>
      <c r="D425" s="297">
        <v>0.14133617000000001</v>
      </c>
    </row>
    <row r="426" spans="1:4" x14ac:dyDescent="0.2">
      <c r="A426" s="297">
        <v>2810</v>
      </c>
      <c r="B426" s="297" t="s">
        <v>835</v>
      </c>
      <c r="C426" s="297">
        <v>0.47181546499999999</v>
      </c>
      <c r="D426" s="297">
        <v>0.43451906400000001</v>
      </c>
    </row>
    <row r="427" spans="1:4" x14ac:dyDescent="0.2">
      <c r="A427" s="297">
        <v>2813</v>
      </c>
      <c r="B427" s="297" t="s">
        <v>835</v>
      </c>
      <c r="C427" s="297">
        <v>0.356198448</v>
      </c>
      <c r="D427" s="297">
        <v>0.170088879</v>
      </c>
    </row>
    <row r="428" spans="1:4" x14ac:dyDescent="0.2">
      <c r="A428" s="297">
        <v>2820</v>
      </c>
      <c r="B428" s="297" t="s">
        <v>835</v>
      </c>
      <c r="C428" s="297">
        <v>0.31818325200000003</v>
      </c>
      <c r="D428" s="297">
        <v>0.23150765000000001</v>
      </c>
    </row>
    <row r="429" spans="1:4" x14ac:dyDescent="0.2">
      <c r="A429" s="297">
        <v>2824</v>
      </c>
      <c r="B429" s="297" t="s">
        <v>835</v>
      </c>
      <c r="C429" s="297">
        <v>8.2675518000000003E-2</v>
      </c>
      <c r="D429" s="297">
        <v>0.149537647</v>
      </c>
    </row>
    <row r="430" spans="1:4" x14ac:dyDescent="0.2">
      <c r="A430" s="297">
        <v>2826</v>
      </c>
      <c r="B430" s="297" t="s">
        <v>835</v>
      </c>
      <c r="C430" s="297">
        <v>0.49871917300000002</v>
      </c>
      <c r="D430" s="297">
        <v>0.32626618800000001</v>
      </c>
    </row>
    <row r="431" spans="1:4" x14ac:dyDescent="0.2">
      <c r="A431" s="297">
        <v>2886</v>
      </c>
      <c r="B431" s="297" t="s">
        <v>835</v>
      </c>
      <c r="C431" s="297">
        <v>0.443042096</v>
      </c>
      <c r="D431" s="297">
        <v>0.22247154599999999</v>
      </c>
    </row>
    <row r="432" spans="1:4" x14ac:dyDescent="0.2">
      <c r="A432" s="297">
        <v>2887</v>
      </c>
      <c r="B432" s="297" t="s">
        <v>835</v>
      </c>
      <c r="C432" s="297">
        <v>0.398017328</v>
      </c>
      <c r="D432" s="297">
        <v>0.30239677399999998</v>
      </c>
    </row>
    <row r="433" spans="1:4" x14ac:dyDescent="0.2">
      <c r="A433" s="297">
        <v>2892</v>
      </c>
      <c r="B433" s="297" t="s">
        <v>835</v>
      </c>
      <c r="C433" s="297">
        <v>0.26658315900000001</v>
      </c>
      <c r="D433" s="297">
        <v>0.20377109500000001</v>
      </c>
    </row>
    <row r="434" spans="1:4" x14ac:dyDescent="0.2">
      <c r="A434" s="297">
        <v>2903</v>
      </c>
      <c r="B434" s="297" t="s">
        <v>835</v>
      </c>
      <c r="C434" s="297">
        <v>0.31896736799999997</v>
      </c>
      <c r="D434" s="297">
        <v>0.376140531</v>
      </c>
    </row>
    <row r="435" spans="1:4" x14ac:dyDescent="0.2">
      <c r="A435" s="297">
        <v>2947</v>
      </c>
      <c r="B435" s="297" t="s">
        <v>835</v>
      </c>
      <c r="C435" s="297">
        <v>-3.8340304999999998E-2</v>
      </c>
      <c r="D435" s="297">
        <v>-0.11600579499999999</v>
      </c>
    </row>
    <row r="436" spans="1:4" x14ac:dyDescent="0.2">
      <c r="A436" s="297">
        <v>2950</v>
      </c>
      <c r="B436" s="297" t="s">
        <v>835</v>
      </c>
      <c r="C436" s="297">
        <v>0.38669516900000001</v>
      </c>
      <c r="D436" s="297">
        <v>0.25439264</v>
      </c>
    </row>
    <row r="437" spans="1:4" x14ac:dyDescent="0.2">
      <c r="A437" s="297">
        <v>2952</v>
      </c>
      <c r="B437" s="297" t="s">
        <v>835</v>
      </c>
      <c r="C437" s="297">
        <v>2.9410727000000001E-2</v>
      </c>
      <c r="D437" s="297">
        <v>0.29406348799999998</v>
      </c>
    </row>
    <row r="438" spans="1:4" x14ac:dyDescent="0.2">
      <c r="A438" s="297">
        <v>2954</v>
      </c>
      <c r="B438" s="297" t="s">
        <v>835</v>
      </c>
      <c r="C438" s="297">
        <v>-3.7298458E-2</v>
      </c>
      <c r="D438" s="297">
        <v>0.16831568799999999</v>
      </c>
    </row>
    <row r="439" spans="1:4" x14ac:dyDescent="0.2">
      <c r="A439" s="297">
        <v>2958</v>
      </c>
      <c r="B439" s="297" t="s">
        <v>835</v>
      </c>
      <c r="C439" s="297">
        <v>0.385212783</v>
      </c>
      <c r="D439" s="297">
        <v>0.20502326900000001</v>
      </c>
    </row>
    <row r="440" spans="1:4" x14ac:dyDescent="0.2">
      <c r="A440" s="297">
        <v>3389</v>
      </c>
      <c r="B440" s="297" t="s">
        <v>835</v>
      </c>
      <c r="C440" s="297">
        <v>0.160167378</v>
      </c>
      <c r="D440" s="297">
        <v>0.23616402</v>
      </c>
    </row>
    <row r="441" spans="1:4" x14ac:dyDescent="0.2">
      <c r="A441" s="297">
        <v>3401</v>
      </c>
      <c r="B441" s="297" t="s">
        <v>835</v>
      </c>
      <c r="C441" s="297">
        <v>0.20047704199999999</v>
      </c>
      <c r="D441" s="297">
        <v>0.23136659800000001</v>
      </c>
    </row>
    <row r="442" spans="1:4" x14ac:dyDescent="0.2">
      <c r="A442" s="297">
        <v>3403</v>
      </c>
      <c r="B442" s="297" t="s">
        <v>835</v>
      </c>
      <c r="C442" s="297">
        <v>0.21504800299999999</v>
      </c>
      <c r="D442" s="297">
        <v>0.25052024499999997</v>
      </c>
    </row>
    <row r="443" spans="1:4" x14ac:dyDescent="0.2">
      <c r="A443" s="297">
        <v>3411</v>
      </c>
      <c r="B443" s="297" t="s">
        <v>835</v>
      </c>
      <c r="C443" s="297">
        <v>0.27815258500000001</v>
      </c>
      <c r="D443" s="297">
        <v>0.135984033</v>
      </c>
    </row>
    <row r="444" spans="1:4" x14ac:dyDescent="0.2">
      <c r="A444" s="297">
        <v>3412</v>
      </c>
      <c r="B444" s="297" t="s">
        <v>835</v>
      </c>
      <c r="C444" s="297">
        <v>0.49566102200000001</v>
      </c>
      <c r="D444" s="297">
        <v>0.14686872200000001</v>
      </c>
    </row>
    <row r="445" spans="1:4" x14ac:dyDescent="0.2">
      <c r="A445" s="297">
        <v>3417</v>
      </c>
      <c r="B445" s="297" t="s">
        <v>835</v>
      </c>
      <c r="C445" s="297">
        <v>-9.7233940000000005E-2</v>
      </c>
      <c r="D445" s="297">
        <v>9.1991450000000002E-2</v>
      </c>
    </row>
    <row r="446" spans="1:4" x14ac:dyDescent="0.2">
      <c r="A446" s="297">
        <v>3418</v>
      </c>
      <c r="B446" s="297" t="s">
        <v>835</v>
      </c>
      <c r="C446" s="297">
        <v>0.32295393999999999</v>
      </c>
      <c r="D446" s="297">
        <v>0.215653024</v>
      </c>
    </row>
    <row r="447" spans="1:4" x14ac:dyDescent="0.2">
      <c r="A447" s="297">
        <v>3435</v>
      </c>
      <c r="B447" s="297" t="s">
        <v>835</v>
      </c>
      <c r="C447" s="297">
        <v>0.58284354999999999</v>
      </c>
      <c r="D447" s="297">
        <v>0.168399733</v>
      </c>
    </row>
    <row r="448" spans="1:4" x14ac:dyDescent="0.2">
      <c r="A448" s="297">
        <v>3446</v>
      </c>
      <c r="B448" s="297" t="s">
        <v>835</v>
      </c>
      <c r="C448" s="297">
        <v>0.25405883899999998</v>
      </c>
      <c r="D448" s="297">
        <v>0.23448340200000001</v>
      </c>
    </row>
    <row r="449" spans="1:4" x14ac:dyDescent="0.2">
      <c r="A449" s="297">
        <v>3449</v>
      </c>
      <c r="B449" s="297" t="s">
        <v>835</v>
      </c>
      <c r="C449" s="297">
        <v>0.229747706</v>
      </c>
      <c r="D449" s="297">
        <v>0.103312822</v>
      </c>
    </row>
    <row r="450" spans="1:4" x14ac:dyDescent="0.2">
      <c r="A450" s="297">
        <v>3455</v>
      </c>
      <c r="B450" s="297" t="s">
        <v>835</v>
      </c>
      <c r="C450" s="297">
        <v>0.12467490000000001</v>
      </c>
      <c r="D450" s="297">
        <v>-2.150286E-3</v>
      </c>
    </row>
    <row r="451" spans="1:4" x14ac:dyDescent="0.2">
      <c r="A451" s="297">
        <v>3475</v>
      </c>
      <c r="B451" s="297" t="s">
        <v>835</v>
      </c>
      <c r="C451" s="297">
        <v>0.246796502</v>
      </c>
      <c r="D451" s="297">
        <v>0.191127938</v>
      </c>
    </row>
    <row r="452" spans="1:4" x14ac:dyDescent="0.2">
      <c r="A452" s="297">
        <v>3483</v>
      </c>
      <c r="B452" s="297" t="s">
        <v>835</v>
      </c>
      <c r="C452" s="297">
        <v>0.21628671299999999</v>
      </c>
      <c r="D452" s="297">
        <v>0.17581851200000001</v>
      </c>
    </row>
    <row r="453" spans="1:4" x14ac:dyDescent="0.2">
      <c r="A453" s="297">
        <v>3484</v>
      </c>
      <c r="B453" s="297" t="s">
        <v>835</v>
      </c>
      <c r="C453" s="297">
        <v>0.116276871</v>
      </c>
      <c r="D453" s="297">
        <v>9.1048291000000003E-2</v>
      </c>
    </row>
    <row r="454" spans="1:4" x14ac:dyDescent="0.2">
      <c r="A454" s="297">
        <v>3488</v>
      </c>
      <c r="B454" s="297" t="s">
        <v>835</v>
      </c>
      <c r="C454" s="297">
        <v>4.4921846000000001E-2</v>
      </c>
      <c r="D454" s="297">
        <v>1.8534526999999999E-2</v>
      </c>
    </row>
    <row r="455" spans="1:4" x14ac:dyDescent="0.2">
      <c r="A455" s="297">
        <v>3507</v>
      </c>
      <c r="B455" s="297" t="s">
        <v>835</v>
      </c>
      <c r="C455" s="297">
        <v>0.43995509999999999</v>
      </c>
      <c r="D455" s="297">
        <v>0.28297827399999997</v>
      </c>
    </row>
    <row r="456" spans="1:4" x14ac:dyDescent="0.2">
      <c r="A456" s="297">
        <v>3555</v>
      </c>
      <c r="B456" s="297" t="s">
        <v>835</v>
      </c>
      <c r="C456" s="297">
        <v>0.34071837799999999</v>
      </c>
      <c r="D456" s="297">
        <v>0.26853687100000001</v>
      </c>
    </row>
    <row r="457" spans="1:4" x14ac:dyDescent="0.2">
      <c r="A457" s="297">
        <v>3589</v>
      </c>
      <c r="B457" s="297" t="s">
        <v>835</v>
      </c>
      <c r="C457" s="297">
        <v>-2.5342896E-2</v>
      </c>
      <c r="D457" s="297">
        <v>0.101914751</v>
      </c>
    </row>
    <row r="458" spans="1:4" x14ac:dyDescent="0.2">
      <c r="A458" s="297">
        <v>3617</v>
      </c>
      <c r="B458" s="297" t="s">
        <v>835</v>
      </c>
      <c r="C458" s="297">
        <v>0.233261788</v>
      </c>
      <c r="D458" s="297">
        <v>0.156830847</v>
      </c>
    </row>
    <row r="459" spans="1:4" x14ac:dyDescent="0.2">
      <c r="A459" s="297">
        <v>3628</v>
      </c>
      <c r="B459" s="297" t="s">
        <v>835</v>
      </c>
      <c r="C459" s="297">
        <v>0.13581019799999999</v>
      </c>
      <c r="D459" s="297">
        <v>0.100846295</v>
      </c>
    </row>
    <row r="460" spans="1:4" x14ac:dyDescent="0.2">
      <c r="A460" s="297">
        <v>3688</v>
      </c>
      <c r="B460" s="297" t="s">
        <v>835</v>
      </c>
      <c r="C460" s="297">
        <v>7.7909336999999995E-2</v>
      </c>
      <c r="D460" s="297">
        <v>0.15549155100000001</v>
      </c>
    </row>
    <row r="461" spans="1:4" x14ac:dyDescent="0.2">
      <c r="A461" s="297">
        <v>3691</v>
      </c>
      <c r="B461" s="297" t="s">
        <v>835</v>
      </c>
      <c r="C461" s="297">
        <v>0.354285403</v>
      </c>
      <c r="D461" s="297">
        <v>0.207733269</v>
      </c>
    </row>
    <row r="462" spans="1:4" x14ac:dyDescent="0.2">
      <c r="A462" s="297">
        <v>3696</v>
      </c>
      <c r="B462" s="297" t="s">
        <v>835</v>
      </c>
      <c r="C462" s="297">
        <v>0.71420610100000004</v>
      </c>
      <c r="D462" s="297">
        <v>0.39917212600000002</v>
      </c>
    </row>
    <row r="463" spans="1:4" x14ac:dyDescent="0.2">
      <c r="A463" s="297">
        <v>3697</v>
      </c>
      <c r="B463" s="297" t="s">
        <v>835</v>
      </c>
      <c r="C463" s="297">
        <v>8.7559622000000004E-2</v>
      </c>
      <c r="D463" s="297">
        <v>0.17899374200000001</v>
      </c>
    </row>
    <row r="464" spans="1:4" x14ac:dyDescent="0.2">
      <c r="A464" s="297">
        <v>3701</v>
      </c>
      <c r="B464" s="297" t="s">
        <v>835</v>
      </c>
      <c r="C464" s="297">
        <v>0.72483164600000005</v>
      </c>
      <c r="D464" s="297">
        <v>0.39548276199999999</v>
      </c>
    </row>
    <row r="465" spans="1:4" x14ac:dyDescent="0.2">
      <c r="A465" s="297">
        <v>3705</v>
      </c>
      <c r="B465" s="297" t="s">
        <v>835</v>
      </c>
      <c r="C465" s="297">
        <v>0.45391095199999998</v>
      </c>
      <c r="D465" s="297">
        <v>0.40408227299999999</v>
      </c>
    </row>
    <row r="466" spans="1:4" x14ac:dyDescent="0.2">
      <c r="A466" s="297">
        <v>3708</v>
      </c>
      <c r="B466" s="297" t="s">
        <v>835</v>
      </c>
      <c r="C466" s="297">
        <v>-0.145078605</v>
      </c>
      <c r="D466" s="297">
        <v>2.5001775E-2</v>
      </c>
    </row>
    <row r="467" spans="1:4" x14ac:dyDescent="0.2">
      <c r="A467" s="297">
        <v>3713</v>
      </c>
      <c r="B467" s="297" t="s">
        <v>835</v>
      </c>
      <c r="C467" s="297">
        <v>0.55709484099999995</v>
      </c>
      <c r="D467" s="297">
        <v>0.36908844400000002</v>
      </c>
    </row>
    <row r="468" spans="1:4" x14ac:dyDescent="0.2">
      <c r="A468" s="297">
        <v>3718</v>
      </c>
      <c r="B468" s="297" t="s">
        <v>835</v>
      </c>
      <c r="C468" s="297">
        <v>0.22029017100000001</v>
      </c>
      <c r="D468" s="297">
        <v>0.174475836</v>
      </c>
    </row>
    <row r="469" spans="1:4" x14ac:dyDescent="0.2">
      <c r="A469" s="297">
        <v>3724</v>
      </c>
      <c r="B469" s="297" t="s">
        <v>835</v>
      </c>
      <c r="C469" s="297">
        <v>0.41426094299999999</v>
      </c>
      <c r="D469" s="297">
        <v>0.32248020999999999</v>
      </c>
    </row>
    <row r="470" spans="1:4" x14ac:dyDescent="0.2">
      <c r="A470" s="297">
        <v>3729</v>
      </c>
      <c r="B470" s="297" t="s">
        <v>835</v>
      </c>
      <c r="C470" s="297">
        <v>0.38394876500000003</v>
      </c>
      <c r="D470" s="297">
        <v>0.23779951399999999</v>
      </c>
    </row>
    <row r="471" spans="1:4" x14ac:dyDescent="0.2">
      <c r="A471" s="297">
        <v>3733</v>
      </c>
      <c r="B471" s="297" t="s">
        <v>835</v>
      </c>
      <c r="C471" s="297">
        <v>0.72696772799999998</v>
      </c>
      <c r="D471" s="297">
        <v>0.23465576399999999</v>
      </c>
    </row>
    <row r="472" spans="1:4" x14ac:dyDescent="0.2">
      <c r="A472" s="297">
        <v>3742</v>
      </c>
      <c r="B472" s="297" t="s">
        <v>835</v>
      </c>
      <c r="C472" s="297">
        <v>0.234753396</v>
      </c>
      <c r="D472" s="297">
        <v>0.26701183099999998</v>
      </c>
    </row>
    <row r="473" spans="1:4" x14ac:dyDescent="0.2">
      <c r="A473" s="297">
        <v>3754</v>
      </c>
      <c r="B473" s="297" t="s">
        <v>835</v>
      </c>
      <c r="C473" s="297">
        <v>0.58782710100000002</v>
      </c>
      <c r="D473" s="297">
        <v>0.26722864099999999</v>
      </c>
    </row>
    <row r="474" spans="1:4" x14ac:dyDescent="0.2">
      <c r="A474" s="297">
        <v>3761</v>
      </c>
      <c r="B474" s="297" t="s">
        <v>835</v>
      </c>
      <c r="C474" s="297">
        <v>0.161049689</v>
      </c>
      <c r="D474" s="297">
        <v>0.107800887</v>
      </c>
    </row>
    <row r="475" spans="1:4" x14ac:dyDescent="0.2">
      <c r="A475" s="297">
        <v>3764</v>
      </c>
      <c r="B475" s="297" t="s">
        <v>835</v>
      </c>
      <c r="C475" s="297">
        <v>0.19506390700000001</v>
      </c>
      <c r="D475" s="297">
        <v>8.5599186999999993E-2</v>
      </c>
    </row>
    <row r="476" spans="1:4" x14ac:dyDescent="0.2">
      <c r="A476" s="297">
        <v>3770</v>
      </c>
      <c r="B476" s="297" t="s">
        <v>835</v>
      </c>
      <c r="C476" s="297">
        <v>0.24353738999999999</v>
      </c>
      <c r="D476" s="297">
        <v>-9.3743950000000006E-3</v>
      </c>
    </row>
    <row r="477" spans="1:4" x14ac:dyDescent="0.2">
      <c r="A477" s="297">
        <v>3771</v>
      </c>
      <c r="B477" s="297" t="s">
        <v>835</v>
      </c>
      <c r="C477" s="297">
        <v>0.23210356500000001</v>
      </c>
      <c r="D477" s="297">
        <v>0.12006599900000001</v>
      </c>
    </row>
    <row r="478" spans="1:4" x14ac:dyDescent="0.2">
      <c r="A478" s="297">
        <v>3813</v>
      </c>
      <c r="B478" s="297" t="s">
        <v>835</v>
      </c>
      <c r="C478" s="297">
        <v>0.68575304299999995</v>
      </c>
      <c r="D478" s="297">
        <v>0.39664579900000002</v>
      </c>
    </row>
    <row r="479" spans="1:4" x14ac:dyDescent="0.2">
      <c r="A479" s="297">
        <v>3847</v>
      </c>
      <c r="B479" s="297" t="s">
        <v>835</v>
      </c>
      <c r="C479" s="297">
        <v>0.24753029700000001</v>
      </c>
      <c r="D479" s="297">
        <v>0.19521464399999999</v>
      </c>
    </row>
    <row r="480" spans="1:4" x14ac:dyDescent="0.2">
      <c r="A480" s="297">
        <v>3867</v>
      </c>
      <c r="B480" s="297" t="s">
        <v>835</v>
      </c>
      <c r="C480" s="297">
        <v>0.12314607900000001</v>
      </c>
      <c r="D480" s="297">
        <v>0.10026932500000001</v>
      </c>
    </row>
    <row r="481" spans="1:4" x14ac:dyDescent="0.2">
      <c r="A481" s="297">
        <v>3891</v>
      </c>
      <c r="B481" s="297" t="s">
        <v>835</v>
      </c>
      <c r="C481" s="297">
        <v>0.177818532</v>
      </c>
      <c r="D481" s="297">
        <v>8.9137605999999994E-2</v>
      </c>
    </row>
    <row r="482" spans="1:4" x14ac:dyDescent="0.2">
      <c r="A482" s="297">
        <v>3892</v>
      </c>
      <c r="B482" s="297" t="s">
        <v>835</v>
      </c>
      <c r="C482" s="297">
        <v>6.8616862000000001E-2</v>
      </c>
      <c r="D482" s="297">
        <v>0.15822888600000001</v>
      </c>
    </row>
    <row r="483" spans="1:4" x14ac:dyDescent="0.2">
      <c r="A483" s="297">
        <v>3898</v>
      </c>
      <c r="B483" s="297" t="s">
        <v>835</v>
      </c>
      <c r="C483" s="297">
        <v>0.49486858500000003</v>
      </c>
      <c r="D483" s="297">
        <v>0.27951198300000002</v>
      </c>
    </row>
    <row r="484" spans="1:4" x14ac:dyDescent="0.2">
      <c r="A484" s="297">
        <v>3900</v>
      </c>
      <c r="B484" s="297" t="s">
        <v>835</v>
      </c>
      <c r="C484" s="297">
        <v>0.70320336100000003</v>
      </c>
      <c r="D484" s="297">
        <v>0.217682918</v>
      </c>
    </row>
    <row r="485" spans="1:4" x14ac:dyDescent="0.2">
      <c r="A485" s="297">
        <v>3914</v>
      </c>
      <c r="B485" s="297" t="s">
        <v>835</v>
      </c>
      <c r="C485" s="297">
        <v>0.27999230200000003</v>
      </c>
      <c r="D485" s="297">
        <v>0.23937218900000001</v>
      </c>
    </row>
    <row r="486" spans="1:4" x14ac:dyDescent="0.2">
      <c r="A486" s="297">
        <v>3919</v>
      </c>
      <c r="B486" s="297" t="s">
        <v>835</v>
      </c>
      <c r="C486" s="297">
        <v>0.13960336700000001</v>
      </c>
      <c r="D486" s="297">
        <v>0.19374838899999999</v>
      </c>
    </row>
    <row r="487" spans="1:4" x14ac:dyDescent="0.2">
      <c r="A487" s="297">
        <v>3948</v>
      </c>
      <c r="B487" s="297" t="s">
        <v>835</v>
      </c>
      <c r="C487" s="297">
        <v>0.45996401199999998</v>
      </c>
      <c r="D487" s="297">
        <v>0.28246075100000001</v>
      </c>
    </row>
    <row r="488" spans="1:4" x14ac:dyDescent="0.2">
      <c r="A488" s="297">
        <v>3950</v>
      </c>
      <c r="B488" s="297" t="s">
        <v>835</v>
      </c>
      <c r="C488" s="297">
        <v>0.19042951999999999</v>
      </c>
      <c r="D488" s="297">
        <v>0.201511038</v>
      </c>
    </row>
    <row r="489" spans="1:4" x14ac:dyDescent="0.2">
      <c r="A489" s="297">
        <v>3951</v>
      </c>
      <c r="B489" s="297" t="s">
        <v>835</v>
      </c>
      <c r="C489" s="297">
        <v>0.159857834</v>
      </c>
      <c r="D489" s="297">
        <v>9.6974334999999995E-2</v>
      </c>
    </row>
    <row r="490" spans="1:4" x14ac:dyDescent="0.2">
      <c r="A490" s="297">
        <v>3990</v>
      </c>
      <c r="B490" s="297" t="s">
        <v>835</v>
      </c>
      <c r="C490" s="297">
        <v>0.37289228099999999</v>
      </c>
      <c r="D490" s="297">
        <v>0.26651195999999999</v>
      </c>
    </row>
    <row r="491" spans="1:4" x14ac:dyDescent="0.2">
      <c r="A491" s="297">
        <v>3997</v>
      </c>
      <c r="B491" s="297" t="s">
        <v>835</v>
      </c>
      <c r="C491" s="297">
        <v>0.15132042100000001</v>
      </c>
      <c r="D491" s="297">
        <v>0.14468113499999999</v>
      </c>
    </row>
    <row r="492" spans="1:4" x14ac:dyDescent="0.2">
      <c r="A492" s="297">
        <v>2045</v>
      </c>
      <c r="B492" s="297" t="s">
        <v>836</v>
      </c>
      <c r="C492" s="297">
        <v>-7.6991581000000003E-2</v>
      </c>
      <c r="D492" s="297">
        <v>-0.12922101499999999</v>
      </c>
    </row>
    <row r="493" spans="1:4" x14ac:dyDescent="0.2">
      <c r="A493" s="297">
        <v>2047</v>
      </c>
      <c r="B493" s="297" t="s">
        <v>836</v>
      </c>
      <c r="C493" s="297">
        <v>-0.35091814300000002</v>
      </c>
      <c r="D493" s="297">
        <v>-1.8751752E-2</v>
      </c>
    </row>
    <row r="494" spans="1:4" x14ac:dyDescent="0.2">
      <c r="A494" s="297">
        <v>2080</v>
      </c>
      <c r="B494" s="297" t="s">
        <v>836</v>
      </c>
      <c r="C494" s="297">
        <v>0.182729594</v>
      </c>
      <c r="D494" s="297">
        <v>0.127020988</v>
      </c>
    </row>
    <row r="495" spans="1:4" x14ac:dyDescent="0.2">
      <c r="A495" s="297">
        <v>2125</v>
      </c>
      <c r="B495" s="297" t="s">
        <v>836</v>
      </c>
      <c r="C495" s="297">
        <v>-0.11101317500000001</v>
      </c>
      <c r="D495" s="297">
        <v>3.4843748000000001E-2</v>
      </c>
    </row>
    <row r="496" spans="1:4" x14ac:dyDescent="0.2">
      <c r="A496" s="297">
        <v>2154</v>
      </c>
      <c r="B496" s="297" t="s">
        <v>836</v>
      </c>
      <c r="C496" s="297">
        <v>7.968134E-3</v>
      </c>
      <c r="D496" s="297">
        <v>0.12408553899999999</v>
      </c>
    </row>
    <row r="497" spans="1:4" x14ac:dyDescent="0.2">
      <c r="A497" s="297">
        <v>2159</v>
      </c>
      <c r="B497" s="297" t="s">
        <v>836</v>
      </c>
      <c r="C497" s="297">
        <v>-0.181664141</v>
      </c>
      <c r="D497" s="297">
        <v>-9.4439231999999998E-2</v>
      </c>
    </row>
    <row r="498" spans="1:4" x14ac:dyDescent="0.2">
      <c r="A498" s="297">
        <v>2193</v>
      </c>
      <c r="B498" s="297" t="s">
        <v>836</v>
      </c>
      <c r="C498" s="297">
        <v>4.0283289E-2</v>
      </c>
      <c r="D498" s="297">
        <v>0.16579217500000001</v>
      </c>
    </row>
    <row r="499" spans="1:4" x14ac:dyDescent="0.2">
      <c r="A499" s="297">
        <v>2196</v>
      </c>
      <c r="B499" s="297" t="s">
        <v>836</v>
      </c>
      <c r="C499" s="297">
        <v>0.21141853699999999</v>
      </c>
      <c r="D499" s="297">
        <v>0.114755176</v>
      </c>
    </row>
    <row r="500" spans="1:4" x14ac:dyDescent="0.2">
      <c r="A500" s="297">
        <v>2209</v>
      </c>
      <c r="B500" s="297" t="s">
        <v>836</v>
      </c>
      <c r="C500" s="297">
        <v>-7.3866317000000001E-2</v>
      </c>
      <c r="D500" s="297">
        <v>5.6684846999999997E-2</v>
      </c>
    </row>
    <row r="501" spans="1:4" x14ac:dyDescent="0.2">
      <c r="A501" s="297">
        <v>2211</v>
      </c>
      <c r="B501" s="297" t="s">
        <v>836</v>
      </c>
      <c r="C501" s="297">
        <v>2.1501042000000001E-2</v>
      </c>
      <c r="D501" s="297">
        <v>1.0586719E-2</v>
      </c>
    </row>
    <row r="502" spans="1:4" x14ac:dyDescent="0.2">
      <c r="A502" s="297">
        <v>2244</v>
      </c>
      <c r="B502" s="297" t="s">
        <v>836</v>
      </c>
      <c r="C502" s="297">
        <v>-0.388935054</v>
      </c>
      <c r="D502" s="297">
        <v>1.17633E-3</v>
      </c>
    </row>
    <row r="503" spans="1:4" x14ac:dyDescent="0.2">
      <c r="A503" s="297">
        <v>2248</v>
      </c>
      <c r="B503" s="297" t="s">
        <v>836</v>
      </c>
      <c r="C503" s="297">
        <v>-0.22003024199999999</v>
      </c>
      <c r="D503" s="297">
        <v>-1.953308E-3</v>
      </c>
    </row>
    <row r="504" spans="1:4" x14ac:dyDescent="0.2">
      <c r="A504" s="297">
        <v>2450</v>
      </c>
      <c r="B504" s="297" t="s">
        <v>836</v>
      </c>
      <c r="C504" s="297">
        <v>-8.3002600999999995E-2</v>
      </c>
      <c r="D504" s="297">
        <v>3.9788784000000001E-2</v>
      </c>
    </row>
    <row r="505" spans="1:4" x14ac:dyDescent="0.2">
      <c r="A505" s="297">
        <v>2462</v>
      </c>
      <c r="B505" s="297" t="s">
        <v>836</v>
      </c>
      <c r="C505" s="297">
        <v>-4.7479004999999998E-2</v>
      </c>
      <c r="D505" s="297">
        <v>7.6184546000000006E-2</v>
      </c>
    </row>
    <row r="506" spans="1:4" x14ac:dyDescent="0.2">
      <c r="A506" s="297">
        <v>2468</v>
      </c>
      <c r="B506" s="297" t="s">
        <v>836</v>
      </c>
      <c r="C506" s="297">
        <v>-0.31120360699999999</v>
      </c>
      <c r="D506" s="297">
        <v>-0.27385494700000002</v>
      </c>
    </row>
    <row r="507" spans="1:4" x14ac:dyDescent="0.2">
      <c r="A507" s="297">
        <v>2470</v>
      </c>
      <c r="B507" s="297" t="s">
        <v>836</v>
      </c>
      <c r="C507" s="297">
        <v>-7.7990827999999998E-2</v>
      </c>
      <c r="D507" s="297">
        <v>0.12783386699999999</v>
      </c>
    </row>
    <row r="508" spans="1:4" x14ac:dyDescent="0.2">
      <c r="A508" s="297">
        <v>2483</v>
      </c>
      <c r="B508" s="297" t="s">
        <v>836</v>
      </c>
      <c r="C508" s="297">
        <v>7.2098392999999997E-2</v>
      </c>
      <c r="D508" s="297">
        <v>8.8795921999999999E-2</v>
      </c>
    </row>
    <row r="509" spans="1:4" x14ac:dyDescent="0.2">
      <c r="A509" s="297">
        <v>2523</v>
      </c>
      <c r="B509" s="297" t="s">
        <v>836</v>
      </c>
      <c r="C509" s="297">
        <v>-0.14720829799999999</v>
      </c>
      <c r="D509" s="297">
        <v>-2.3030576000000001E-2</v>
      </c>
    </row>
    <row r="510" spans="1:4" x14ac:dyDescent="0.2">
      <c r="A510" s="297">
        <v>2552</v>
      </c>
      <c r="B510" s="297" t="s">
        <v>836</v>
      </c>
      <c r="C510" s="297">
        <v>-0.148724459</v>
      </c>
      <c r="D510" s="297">
        <v>-0.176366094</v>
      </c>
    </row>
    <row r="511" spans="1:4" x14ac:dyDescent="0.2">
      <c r="A511" s="297">
        <v>2570</v>
      </c>
      <c r="B511" s="297" t="s">
        <v>836</v>
      </c>
      <c r="C511" s="297">
        <v>-0.35448499</v>
      </c>
      <c r="D511" s="297">
        <v>-0.23832746499999999</v>
      </c>
    </row>
    <row r="512" spans="1:4" x14ac:dyDescent="0.2">
      <c r="A512" s="297">
        <v>2578</v>
      </c>
      <c r="B512" s="297" t="s">
        <v>836</v>
      </c>
      <c r="C512" s="297">
        <v>-2.9108129E-2</v>
      </c>
      <c r="D512" s="297">
        <v>0.20094062700000001</v>
      </c>
    </row>
    <row r="513" spans="1:4" x14ac:dyDescent="0.2">
      <c r="A513" s="297">
        <v>2606</v>
      </c>
      <c r="B513" s="297" t="s">
        <v>836</v>
      </c>
      <c r="C513" s="297">
        <v>4.2780073000000002E-2</v>
      </c>
      <c r="D513" s="297">
        <v>0.16150662399999999</v>
      </c>
    </row>
    <row r="514" spans="1:4" x14ac:dyDescent="0.2">
      <c r="A514" s="297">
        <v>2608</v>
      </c>
      <c r="B514" s="297" t="s">
        <v>836</v>
      </c>
      <c r="C514" s="297">
        <v>-0.77459736800000001</v>
      </c>
      <c r="D514" s="297">
        <v>-0.174372205</v>
      </c>
    </row>
    <row r="515" spans="1:4" x14ac:dyDescent="0.2">
      <c r="A515" s="297">
        <v>2613</v>
      </c>
      <c r="B515" s="297" t="s">
        <v>836</v>
      </c>
      <c r="C515" s="297">
        <v>-0.372729802</v>
      </c>
      <c r="D515" s="297">
        <v>-0.123212672</v>
      </c>
    </row>
    <row r="516" spans="1:4" x14ac:dyDescent="0.2">
      <c r="A516" s="297">
        <v>2616</v>
      </c>
      <c r="B516" s="297" t="s">
        <v>836</v>
      </c>
      <c r="C516" s="297">
        <v>-0.68055313799999995</v>
      </c>
      <c r="D516" s="297">
        <v>-0.15840411800000001</v>
      </c>
    </row>
    <row r="517" spans="1:4" x14ac:dyDescent="0.2">
      <c r="A517" s="297">
        <v>2636</v>
      </c>
      <c r="B517" s="297" t="s">
        <v>836</v>
      </c>
      <c r="C517" s="297">
        <v>-0.29475457300000002</v>
      </c>
      <c r="D517" s="297">
        <v>-0.27343605799999998</v>
      </c>
    </row>
    <row r="518" spans="1:4" x14ac:dyDescent="0.2">
      <c r="A518" s="297">
        <v>2640</v>
      </c>
      <c r="B518" s="297" t="s">
        <v>836</v>
      </c>
      <c r="C518" s="297">
        <v>-2.9843356000000001E-2</v>
      </c>
      <c r="D518" s="297">
        <v>1.5261790000000001E-2</v>
      </c>
    </row>
    <row r="519" spans="1:4" x14ac:dyDescent="0.2">
      <c r="A519" s="297">
        <v>2654</v>
      </c>
      <c r="B519" s="297" t="s">
        <v>836</v>
      </c>
      <c r="C519" s="297">
        <v>-0.33490091900000002</v>
      </c>
      <c r="D519" s="297">
        <v>4.5897550000000001E-3</v>
      </c>
    </row>
    <row r="520" spans="1:4" x14ac:dyDescent="0.2">
      <c r="A520" s="297">
        <v>2677</v>
      </c>
      <c r="B520" s="297" t="s">
        <v>836</v>
      </c>
      <c r="C520" s="297">
        <v>-0.16489796200000001</v>
      </c>
      <c r="D520" s="297">
        <v>0.123630062</v>
      </c>
    </row>
    <row r="521" spans="1:4" x14ac:dyDescent="0.2">
      <c r="A521" s="297">
        <v>2691</v>
      </c>
      <c r="B521" s="297" t="s">
        <v>836</v>
      </c>
      <c r="C521" s="297">
        <v>-0.39992038800000002</v>
      </c>
      <c r="D521" s="297">
        <v>-0.24675406699999999</v>
      </c>
    </row>
    <row r="522" spans="1:4" x14ac:dyDescent="0.2">
      <c r="A522" s="297">
        <v>2696</v>
      </c>
      <c r="B522" s="297" t="s">
        <v>836</v>
      </c>
      <c r="C522" s="297">
        <v>-6.5068369999999997E-3</v>
      </c>
      <c r="D522" s="297">
        <v>-1.1861457000000001E-2</v>
      </c>
    </row>
    <row r="523" spans="1:4" x14ac:dyDescent="0.2">
      <c r="A523" s="297">
        <v>2704</v>
      </c>
      <c r="B523" s="297" t="s">
        <v>836</v>
      </c>
      <c r="C523" s="297">
        <v>-0.314594608</v>
      </c>
      <c r="D523" s="297">
        <v>-0.12298251</v>
      </c>
    </row>
    <row r="524" spans="1:4" x14ac:dyDescent="0.2">
      <c r="A524" s="297">
        <v>2786</v>
      </c>
      <c r="B524" s="297" t="s">
        <v>836</v>
      </c>
      <c r="C524" s="297">
        <v>6.2351976000000003E-2</v>
      </c>
      <c r="D524" s="297">
        <v>5.4654166999999997E-2</v>
      </c>
    </row>
    <row r="525" spans="1:4" x14ac:dyDescent="0.2">
      <c r="A525" s="297">
        <v>2816</v>
      </c>
      <c r="B525" s="297" t="s">
        <v>836</v>
      </c>
      <c r="C525" s="297">
        <v>0.21832374900000001</v>
      </c>
      <c r="D525" s="297">
        <v>0.27117557199999998</v>
      </c>
    </row>
    <row r="526" spans="1:4" x14ac:dyDescent="0.2">
      <c r="A526" s="297">
        <v>2821</v>
      </c>
      <c r="B526" s="297" t="s">
        <v>836</v>
      </c>
      <c r="C526" s="297">
        <v>0.112944737</v>
      </c>
      <c r="D526" s="297">
        <v>0.15958715800000001</v>
      </c>
    </row>
    <row r="527" spans="1:4" x14ac:dyDescent="0.2">
      <c r="A527" s="297">
        <v>2823</v>
      </c>
      <c r="B527" s="297" t="s">
        <v>836</v>
      </c>
      <c r="C527" s="297">
        <v>-0.26522229200000003</v>
      </c>
      <c r="D527" s="297">
        <v>-0.24707573799999999</v>
      </c>
    </row>
    <row r="528" spans="1:4" x14ac:dyDescent="0.2">
      <c r="A528" s="297">
        <v>2827</v>
      </c>
      <c r="B528" s="297" t="s">
        <v>836</v>
      </c>
      <c r="C528" s="297">
        <v>-5.8246812000000002E-2</v>
      </c>
      <c r="D528" s="297">
        <v>-1.8863396000000001E-2</v>
      </c>
    </row>
    <row r="529" spans="1:4" x14ac:dyDescent="0.2">
      <c r="A529" s="297">
        <v>2828</v>
      </c>
      <c r="B529" s="297" t="s">
        <v>836</v>
      </c>
      <c r="C529" s="297">
        <v>0.240962132</v>
      </c>
      <c r="D529" s="297">
        <v>0.13381158700000001</v>
      </c>
    </row>
    <row r="530" spans="1:4" x14ac:dyDescent="0.2">
      <c r="A530" s="297">
        <v>2839</v>
      </c>
      <c r="B530" s="297" t="s">
        <v>836</v>
      </c>
      <c r="C530" s="297">
        <v>-0.45154703600000001</v>
      </c>
      <c r="D530" s="297">
        <v>-0.31875894599999999</v>
      </c>
    </row>
    <row r="531" spans="1:4" x14ac:dyDescent="0.2">
      <c r="A531" s="297">
        <v>2872</v>
      </c>
      <c r="B531" s="297" t="s">
        <v>836</v>
      </c>
      <c r="C531" s="297">
        <v>-5.5302704000000001E-2</v>
      </c>
      <c r="D531" s="297">
        <v>3.1381640000000001E-3</v>
      </c>
    </row>
    <row r="532" spans="1:4" x14ac:dyDescent="0.2">
      <c r="A532" s="297">
        <v>2874</v>
      </c>
      <c r="B532" s="297" t="s">
        <v>836</v>
      </c>
      <c r="C532" s="297">
        <v>-0.233390401</v>
      </c>
      <c r="D532" s="297">
        <v>-8.9345878000000004E-2</v>
      </c>
    </row>
    <row r="533" spans="1:4" x14ac:dyDescent="0.2">
      <c r="A533" s="297">
        <v>2889</v>
      </c>
      <c r="B533" s="297" t="s">
        <v>836</v>
      </c>
      <c r="C533" s="297">
        <v>0.145972243</v>
      </c>
      <c r="D533" s="297">
        <v>0.10078998</v>
      </c>
    </row>
    <row r="534" spans="1:4" x14ac:dyDescent="0.2">
      <c r="A534" s="297">
        <v>2899</v>
      </c>
      <c r="B534" s="297" t="s">
        <v>836</v>
      </c>
      <c r="C534" s="297">
        <v>-0.356835175</v>
      </c>
      <c r="D534" s="297">
        <v>-0.17936368999999999</v>
      </c>
    </row>
    <row r="535" spans="1:4" x14ac:dyDescent="0.2">
      <c r="A535" s="297">
        <v>2922</v>
      </c>
      <c r="B535" s="297" t="s">
        <v>836</v>
      </c>
      <c r="C535" s="297">
        <v>-1.2501178999999999E-2</v>
      </c>
      <c r="D535" s="297">
        <v>1.2541030999999999E-2</v>
      </c>
    </row>
    <row r="536" spans="1:4" x14ac:dyDescent="0.2">
      <c r="A536" s="297">
        <v>2925</v>
      </c>
      <c r="B536" s="297" t="s">
        <v>836</v>
      </c>
      <c r="C536" s="297">
        <v>-0.79987081400000004</v>
      </c>
      <c r="D536" s="297">
        <v>-0.26954746400000001</v>
      </c>
    </row>
    <row r="537" spans="1:4" x14ac:dyDescent="0.2">
      <c r="A537" s="297">
        <v>2946</v>
      </c>
      <c r="B537" s="297" t="s">
        <v>836</v>
      </c>
      <c r="C537" s="297">
        <v>-0.315497203</v>
      </c>
      <c r="D537" s="297">
        <v>-0.19933951999999999</v>
      </c>
    </row>
    <row r="538" spans="1:4" x14ac:dyDescent="0.2">
      <c r="A538" s="297">
        <v>3441</v>
      </c>
      <c r="B538" s="297" t="s">
        <v>836</v>
      </c>
      <c r="C538" s="297">
        <v>-0.67090370600000004</v>
      </c>
      <c r="D538" s="297">
        <v>-0.43316903099999998</v>
      </c>
    </row>
    <row r="539" spans="1:4" x14ac:dyDescent="0.2">
      <c r="A539" s="297">
        <v>3450</v>
      </c>
      <c r="B539" s="297" t="s">
        <v>836</v>
      </c>
      <c r="C539" s="297">
        <v>-0.35166039999999998</v>
      </c>
      <c r="D539" s="297">
        <v>-7.7464370000000001E-3</v>
      </c>
    </row>
    <row r="540" spans="1:4" x14ac:dyDescent="0.2">
      <c r="A540" s="297">
        <v>3474</v>
      </c>
      <c r="B540" s="297" t="s">
        <v>836</v>
      </c>
      <c r="C540" s="297">
        <v>-0.20869904</v>
      </c>
      <c r="D540" s="297">
        <v>-8.0559489999999997E-2</v>
      </c>
    </row>
    <row r="541" spans="1:4" x14ac:dyDescent="0.2">
      <c r="A541" s="297">
        <v>3481</v>
      </c>
      <c r="B541" s="297" t="s">
        <v>836</v>
      </c>
      <c r="C541" s="297">
        <v>-0.25802092799999998</v>
      </c>
      <c r="D541" s="297">
        <v>-2.8685578999999999E-2</v>
      </c>
    </row>
    <row r="542" spans="1:4" x14ac:dyDescent="0.2">
      <c r="A542" s="297">
        <v>3485</v>
      </c>
      <c r="B542" s="297" t="s">
        <v>836</v>
      </c>
      <c r="C542" s="297">
        <v>-0.116712649</v>
      </c>
      <c r="D542" s="297">
        <v>-9.8453240000000008E-3</v>
      </c>
    </row>
    <row r="543" spans="1:4" x14ac:dyDescent="0.2">
      <c r="A543" s="297">
        <v>3505</v>
      </c>
      <c r="B543" s="297" t="s">
        <v>836</v>
      </c>
      <c r="C543" s="297">
        <v>-0.53419904500000004</v>
      </c>
      <c r="D543" s="297">
        <v>-0.13741964600000001</v>
      </c>
    </row>
    <row r="544" spans="1:4" x14ac:dyDescent="0.2">
      <c r="A544" s="297">
        <v>3506</v>
      </c>
      <c r="B544" s="297" t="s">
        <v>836</v>
      </c>
      <c r="C544" s="297">
        <v>-3.014671E-2</v>
      </c>
      <c r="D544" s="297">
        <v>8.3659269999999994E-2</v>
      </c>
    </row>
    <row r="545" spans="1:4" x14ac:dyDescent="0.2">
      <c r="A545" s="297">
        <v>3548</v>
      </c>
      <c r="B545" s="297" t="s">
        <v>836</v>
      </c>
      <c r="C545" s="297">
        <v>-0.209380698</v>
      </c>
      <c r="D545" s="297">
        <v>2.6507296E-2</v>
      </c>
    </row>
    <row r="546" spans="1:4" x14ac:dyDescent="0.2">
      <c r="A546" s="297">
        <v>3549</v>
      </c>
      <c r="B546" s="297" t="s">
        <v>836</v>
      </c>
      <c r="C546" s="297">
        <v>-0.13377549599999999</v>
      </c>
      <c r="D546" s="297">
        <v>-5.6790185E-2</v>
      </c>
    </row>
    <row r="547" spans="1:4" x14ac:dyDescent="0.2">
      <c r="A547" s="297">
        <v>3560</v>
      </c>
      <c r="B547" s="297" t="s">
        <v>836</v>
      </c>
      <c r="C547" s="297">
        <v>-0.445542665</v>
      </c>
      <c r="D547" s="297">
        <v>-0.38205345299999999</v>
      </c>
    </row>
    <row r="548" spans="1:4" x14ac:dyDescent="0.2">
      <c r="A548" s="297">
        <v>3561</v>
      </c>
      <c r="B548" s="297" t="s">
        <v>836</v>
      </c>
      <c r="C548" s="297">
        <v>-0.32439757600000002</v>
      </c>
      <c r="D548" s="297">
        <v>-0.201711117</v>
      </c>
    </row>
    <row r="549" spans="1:4" x14ac:dyDescent="0.2">
      <c r="A549" s="297">
        <v>3563</v>
      </c>
      <c r="B549" s="297" t="s">
        <v>836</v>
      </c>
      <c r="C549" s="297">
        <v>-0.13298875700000001</v>
      </c>
      <c r="D549" s="297">
        <v>-0.24884113599999999</v>
      </c>
    </row>
    <row r="550" spans="1:4" x14ac:dyDescent="0.2">
      <c r="A550" s="297">
        <v>3586</v>
      </c>
      <c r="B550" s="297" t="s">
        <v>836</v>
      </c>
      <c r="C550" s="297">
        <v>-0.45538193399999999</v>
      </c>
      <c r="D550" s="297">
        <v>-0.23618403399999999</v>
      </c>
    </row>
    <row r="551" spans="1:4" x14ac:dyDescent="0.2">
      <c r="A551" s="297">
        <v>3587</v>
      </c>
      <c r="B551" s="297" t="s">
        <v>836</v>
      </c>
      <c r="C551" s="297">
        <v>-0.61253597400000004</v>
      </c>
      <c r="D551" s="297">
        <v>-2.2709243E-2</v>
      </c>
    </row>
    <row r="552" spans="1:4" x14ac:dyDescent="0.2">
      <c r="A552" s="297">
        <v>3600</v>
      </c>
      <c r="B552" s="297" t="s">
        <v>836</v>
      </c>
      <c r="C552" s="297">
        <v>-0.264201458</v>
      </c>
      <c r="D552" s="297">
        <v>-0.16787079299999999</v>
      </c>
    </row>
    <row r="553" spans="1:4" x14ac:dyDescent="0.2">
      <c r="A553" s="297">
        <v>3608</v>
      </c>
      <c r="B553" s="297" t="s">
        <v>836</v>
      </c>
      <c r="C553" s="297">
        <v>2.2680147000000001E-2</v>
      </c>
      <c r="D553" s="297">
        <v>0.188790077</v>
      </c>
    </row>
    <row r="554" spans="1:4" x14ac:dyDescent="0.2">
      <c r="A554" s="297">
        <v>3609</v>
      </c>
      <c r="B554" s="297" t="s">
        <v>836</v>
      </c>
      <c r="C554" s="297">
        <v>0.11644236199999999</v>
      </c>
      <c r="D554" s="297">
        <v>0.18594949899999999</v>
      </c>
    </row>
    <row r="555" spans="1:4" x14ac:dyDescent="0.2">
      <c r="A555" s="297">
        <v>3618</v>
      </c>
      <c r="B555" s="297" t="s">
        <v>836</v>
      </c>
      <c r="C555" s="297">
        <v>-0.83691283100000002</v>
      </c>
      <c r="D555" s="297">
        <v>-0.584977843</v>
      </c>
    </row>
    <row r="556" spans="1:4" x14ac:dyDescent="0.2">
      <c r="A556" s="297">
        <v>3625</v>
      </c>
      <c r="B556" s="297" t="s">
        <v>836</v>
      </c>
      <c r="C556" s="297">
        <v>1.1623012E-2</v>
      </c>
      <c r="D556" s="297">
        <v>7.8432919000000004E-2</v>
      </c>
    </row>
    <row r="557" spans="1:4" x14ac:dyDescent="0.2">
      <c r="A557" s="297">
        <v>3631</v>
      </c>
      <c r="B557" s="297" t="s">
        <v>836</v>
      </c>
      <c r="C557" s="297">
        <v>-0.21348733</v>
      </c>
      <c r="D557" s="297">
        <v>-0.12514742300000001</v>
      </c>
    </row>
    <row r="558" spans="1:4" x14ac:dyDescent="0.2">
      <c r="A558" s="297">
        <v>3639</v>
      </c>
      <c r="B558" s="297" t="s">
        <v>836</v>
      </c>
      <c r="C558" s="297">
        <v>-0.331310938</v>
      </c>
      <c r="D558" s="297">
        <v>-6.2411021999999997E-2</v>
      </c>
    </row>
    <row r="559" spans="1:4" x14ac:dyDescent="0.2">
      <c r="A559" s="297">
        <v>3640</v>
      </c>
      <c r="B559" s="297" t="s">
        <v>836</v>
      </c>
      <c r="C559" s="297">
        <v>0.131634477</v>
      </c>
      <c r="D559" s="297">
        <v>0.17730800999999999</v>
      </c>
    </row>
    <row r="560" spans="1:4" x14ac:dyDescent="0.2">
      <c r="A560" s="297">
        <v>3644</v>
      </c>
      <c r="B560" s="297" t="s">
        <v>836</v>
      </c>
      <c r="C560" s="297">
        <v>4.5629076999999997E-2</v>
      </c>
      <c r="D560" s="297">
        <v>6.8622097000000007E-2</v>
      </c>
    </row>
    <row r="561" spans="1:4" x14ac:dyDescent="0.2">
      <c r="A561" s="297">
        <v>3647</v>
      </c>
      <c r="B561" s="297" t="s">
        <v>836</v>
      </c>
      <c r="C561" s="297">
        <v>-0.14876758000000001</v>
      </c>
      <c r="D561" s="297">
        <v>-1.4191985000000001E-2</v>
      </c>
    </row>
    <row r="562" spans="1:4" x14ac:dyDescent="0.2">
      <c r="A562" s="297">
        <v>3655</v>
      </c>
      <c r="B562" s="297" t="s">
        <v>836</v>
      </c>
      <c r="C562" s="297">
        <v>-0.81447411700000005</v>
      </c>
      <c r="D562" s="297">
        <v>-0.74555320899999999</v>
      </c>
    </row>
    <row r="563" spans="1:4" x14ac:dyDescent="0.2">
      <c r="A563" s="297">
        <v>3661</v>
      </c>
      <c r="B563" s="297" t="s">
        <v>836</v>
      </c>
      <c r="C563" s="297">
        <v>2.5837604E-2</v>
      </c>
      <c r="D563" s="297">
        <v>0.12532368699999999</v>
      </c>
    </row>
    <row r="564" spans="1:4" x14ac:dyDescent="0.2">
      <c r="A564" s="297">
        <v>3671</v>
      </c>
      <c r="B564" s="297" t="s">
        <v>836</v>
      </c>
      <c r="C564" s="297">
        <v>-0.102968879</v>
      </c>
      <c r="D564" s="297">
        <v>4.0932732999999999E-2</v>
      </c>
    </row>
    <row r="565" spans="1:4" x14ac:dyDescent="0.2">
      <c r="A565" s="297">
        <v>3677</v>
      </c>
      <c r="B565" s="297" t="s">
        <v>836</v>
      </c>
      <c r="C565" s="297">
        <v>0.24707806900000001</v>
      </c>
      <c r="D565" s="297">
        <v>9.3706571000000002E-2</v>
      </c>
    </row>
    <row r="566" spans="1:4" x14ac:dyDescent="0.2">
      <c r="A566" s="297">
        <v>3692</v>
      </c>
      <c r="B566" s="297" t="s">
        <v>836</v>
      </c>
      <c r="C566" s="297">
        <v>-0.23289217200000001</v>
      </c>
      <c r="D566" s="297">
        <v>-0.111474981</v>
      </c>
    </row>
    <row r="567" spans="1:4" x14ac:dyDescent="0.2">
      <c r="A567" s="297">
        <v>3694</v>
      </c>
      <c r="B567" s="297" t="s">
        <v>836</v>
      </c>
      <c r="C567" s="297">
        <v>-0.32951515300000001</v>
      </c>
      <c r="D567" s="297">
        <v>-0.13378493499999999</v>
      </c>
    </row>
    <row r="568" spans="1:4" x14ac:dyDescent="0.2">
      <c r="A568" s="297">
        <v>3699</v>
      </c>
      <c r="B568" s="297" t="s">
        <v>836</v>
      </c>
      <c r="C568" s="297">
        <v>-0.18740662299999999</v>
      </c>
      <c r="D568" s="297">
        <v>-1.8039744999999999E-2</v>
      </c>
    </row>
    <row r="569" spans="1:4" x14ac:dyDescent="0.2">
      <c r="A569" s="297">
        <v>3700</v>
      </c>
      <c r="B569" s="297" t="s">
        <v>836</v>
      </c>
      <c r="C569" s="297">
        <v>2.8342947E-2</v>
      </c>
      <c r="D569" s="297">
        <v>2.9470133999999999E-2</v>
      </c>
    </row>
    <row r="570" spans="1:4" x14ac:dyDescent="0.2">
      <c r="A570" s="297">
        <v>3719</v>
      </c>
      <c r="B570" s="297" t="s">
        <v>836</v>
      </c>
      <c r="C570" s="297">
        <v>-0.144146935</v>
      </c>
      <c r="D570" s="297">
        <v>-7.8920128000000006E-2</v>
      </c>
    </row>
    <row r="571" spans="1:4" x14ac:dyDescent="0.2">
      <c r="A571" s="297">
        <v>3721</v>
      </c>
      <c r="B571" s="297" t="s">
        <v>836</v>
      </c>
      <c r="C571" s="297">
        <v>-0.18245631000000001</v>
      </c>
      <c r="D571" s="297">
        <v>-0.100105162</v>
      </c>
    </row>
    <row r="572" spans="1:4" x14ac:dyDescent="0.2">
      <c r="A572" s="297">
        <v>3726</v>
      </c>
      <c r="B572" s="297" t="s">
        <v>836</v>
      </c>
      <c r="C572" s="297">
        <v>-4.3575625999999999E-2</v>
      </c>
      <c r="D572" s="297">
        <v>-6.1368656000000001E-2</v>
      </c>
    </row>
    <row r="573" spans="1:4" x14ac:dyDescent="0.2">
      <c r="A573" s="297">
        <v>3741</v>
      </c>
      <c r="B573" s="297" t="s">
        <v>836</v>
      </c>
      <c r="C573" s="297">
        <v>-0.59775560000000005</v>
      </c>
      <c r="D573" s="297">
        <v>-0.32443646500000001</v>
      </c>
    </row>
    <row r="574" spans="1:4" x14ac:dyDescent="0.2">
      <c r="A574" s="297">
        <v>3745</v>
      </c>
      <c r="B574" s="297" t="s">
        <v>836</v>
      </c>
      <c r="C574" s="297">
        <v>-0.26191779100000001</v>
      </c>
      <c r="D574" s="297">
        <v>-9.0669417000000002E-2</v>
      </c>
    </row>
    <row r="575" spans="1:4" x14ac:dyDescent="0.2">
      <c r="A575" s="297">
        <v>3757</v>
      </c>
      <c r="B575" s="297" t="s">
        <v>836</v>
      </c>
      <c r="C575" s="297">
        <v>-0.33642380199999999</v>
      </c>
      <c r="D575" s="297">
        <v>-0.19309300700000001</v>
      </c>
    </row>
    <row r="576" spans="1:4" x14ac:dyDescent="0.2">
      <c r="A576" s="297">
        <v>3759</v>
      </c>
      <c r="B576" s="297" t="s">
        <v>836</v>
      </c>
      <c r="C576" s="297">
        <v>-5.3737472000000001E-2</v>
      </c>
      <c r="D576" s="297">
        <v>0.10479677699999999</v>
      </c>
    </row>
    <row r="577" spans="1:4" x14ac:dyDescent="0.2">
      <c r="A577" s="297">
        <v>3811</v>
      </c>
      <c r="B577" s="297" t="s">
        <v>836</v>
      </c>
      <c r="C577" s="297">
        <v>0.19062483099999999</v>
      </c>
      <c r="D577" s="297">
        <v>0.190064871</v>
      </c>
    </row>
    <row r="578" spans="1:4" x14ac:dyDescent="0.2">
      <c r="A578" s="297">
        <v>3816</v>
      </c>
      <c r="B578" s="297" t="s">
        <v>836</v>
      </c>
      <c r="C578" s="297">
        <v>-9.3725119999999995E-3</v>
      </c>
      <c r="D578" s="297">
        <v>6.2379364999999999E-2</v>
      </c>
    </row>
    <row r="579" spans="1:4" x14ac:dyDescent="0.2">
      <c r="A579" s="297">
        <v>3835</v>
      </c>
      <c r="B579" s="297" t="s">
        <v>836</v>
      </c>
      <c r="C579" s="297">
        <v>-9.7341246000000006E-2</v>
      </c>
      <c r="D579" s="297">
        <v>-6.8306174999999997E-2</v>
      </c>
    </row>
    <row r="580" spans="1:4" x14ac:dyDescent="0.2">
      <c r="A580" s="297">
        <v>3861</v>
      </c>
      <c r="B580" s="297" t="s">
        <v>836</v>
      </c>
      <c r="C580" s="297">
        <v>8.9708098E-2</v>
      </c>
      <c r="D580" s="297">
        <v>8.2468818999999999E-2</v>
      </c>
    </row>
    <row r="581" spans="1:4" x14ac:dyDescent="0.2">
      <c r="A581" s="297">
        <v>3887</v>
      </c>
      <c r="B581" s="297" t="s">
        <v>836</v>
      </c>
      <c r="C581" s="297">
        <v>-0.691550636</v>
      </c>
      <c r="D581" s="297">
        <v>-0.22165955200000001</v>
      </c>
    </row>
    <row r="582" spans="1:4" x14ac:dyDescent="0.2">
      <c r="A582" s="297">
        <v>3895</v>
      </c>
      <c r="B582" s="297" t="s">
        <v>836</v>
      </c>
      <c r="C582" s="297">
        <v>-3.9501837999999997E-2</v>
      </c>
      <c r="D582" s="297">
        <v>6.7235221999999997E-2</v>
      </c>
    </row>
    <row r="583" spans="1:4" x14ac:dyDescent="0.2">
      <c r="A583" s="297">
        <v>3904</v>
      </c>
      <c r="B583" s="297" t="s">
        <v>836</v>
      </c>
      <c r="C583" s="297">
        <v>-0.180923572</v>
      </c>
      <c r="D583" s="297">
        <v>-1.5632720000000001E-3</v>
      </c>
    </row>
    <row r="584" spans="1:4" x14ac:dyDescent="0.2">
      <c r="A584" s="297">
        <v>3906</v>
      </c>
      <c r="B584" s="297" t="s">
        <v>836</v>
      </c>
      <c r="C584" s="297">
        <v>-0.14635413899999999</v>
      </c>
      <c r="D584" s="297">
        <v>-8.4980260000000005E-3</v>
      </c>
    </row>
    <row r="585" spans="1:4" x14ac:dyDescent="0.2">
      <c r="A585" s="297">
        <v>3908</v>
      </c>
      <c r="B585" s="297" t="s">
        <v>836</v>
      </c>
      <c r="C585" s="297">
        <v>0.30182322299999997</v>
      </c>
      <c r="D585" s="297">
        <v>0.169357543</v>
      </c>
    </row>
    <row r="586" spans="1:4" x14ac:dyDescent="0.2">
      <c r="A586" s="297">
        <v>3925</v>
      </c>
      <c r="B586" s="297" t="s">
        <v>836</v>
      </c>
      <c r="C586" s="297">
        <v>-9.8804374E-2</v>
      </c>
      <c r="D586" s="297">
        <v>-1.5475635999999999E-2</v>
      </c>
    </row>
    <row r="587" spans="1:4" x14ac:dyDescent="0.2">
      <c r="A587" s="297">
        <v>3932</v>
      </c>
      <c r="B587" s="297" t="s">
        <v>836</v>
      </c>
      <c r="C587" s="297">
        <v>-0.172215799</v>
      </c>
      <c r="D587" s="297">
        <v>-0.125913937</v>
      </c>
    </row>
    <row r="588" spans="1:4" x14ac:dyDescent="0.2">
      <c r="A588" s="297">
        <v>3940</v>
      </c>
      <c r="B588" s="297" t="s">
        <v>836</v>
      </c>
      <c r="C588" s="297">
        <v>-0.39262965900000002</v>
      </c>
      <c r="D588" s="297">
        <v>-3.7408209999999997E-2</v>
      </c>
    </row>
    <row r="589" spans="1:4" x14ac:dyDescent="0.2">
      <c r="A589" s="297">
        <v>3956</v>
      </c>
      <c r="B589" s="297" t="s">
        <v>836</v>
      </c>
      <c r="C589" s="297">
        <v>-0.271342533</v>
      </c>
      <c r="D589" s="297">
        <v>5.8696144999999998E-2</v>
      </c>
    </row>
    <row r="590" spans="1:4" x14ac:dyDescent="0.2">
      <c r="A590" s="297">
        <v>3963</v>
      </c>
      <c r="B590" s="297" t="s">
        <v>836</v>
      </c>
      <c r="C590" s="297">
        <v>-0.37988870600000002</v>
      </c>
      <c r="D590" s="297">
        <v>-0.205227728</v>
      </c>
    </row>
    <row r="591" spans="1:4" x14ac:dyDescent="0.2">
      <c r="A591" s="297">
        <v>3971</v>
      </c>
      <c r="B591" s="297" t="s">
        <v>836</v>
      </c>
      <c r="C591" s="297">
        <v>-2.3731829999999999E-2</v>
      </c>
      <c r="D591" s="297">
        <v>9.8212135000000006E-2</v>
      </c>
    </row>
    <row r="592" spans="1:4" x14ac:dyDescent="0.2">
      <c r="A592" s="297">
        <v>3983</v>
      </c>
      <c r="B592" s="297" t="s">
        <v>836</v>
      </c>
      <c r="C592" s="297">
        <v>-0.66658321600000003</v>
      </c>
      <c r="D592" s="297">
        <v>-0.30484150999999998</v>
      </c>
    </row>
    <row r="593" spans="1:4" x14ac:dyDescent="0.2">
      <c r="A593" s="297">
        <v>3989</v>
      </c>
      <c r="B593" s="297" t="s">
        <v>836</v>
      </c>
      <c r="C593" s="297">
        <v>-7.3766731000000002E-2</v>
      </c>
      <c r="D593" s="297">
        <v>-0.23368116899999999</v>
      </c>
    </row>
    <row r="594" spans="1:4" x14ac:dyDescent="0.2">
      <c r="A594" s="297">
        <v>2048</v>
      </c>
      <c r="B594" s="297" t="s">
        <v>837</v>
      </c>
      <c r="C594" s="297">
        <v>0.47022614499999998</v>
      </c>
      <c r="D594" s="297">
        <v>0.32643105500000003</v>
      </c>
    </row>
    <row r="595" spans="1:4" x14ac:dyDescent="0.2">
      <c r="A595" s="297">
        <v>2076</v>
      </c>
      <c r="B595" s="297" t="s">
        <v>837</v>
      </c>
      <c r="C595" s="297">
        <v>0.21855994200000001</v>
      </c>
      <c r="D595" s="297">
        <v>0.167437171</v>
      </c>
    </row>
    <row r="596" spans="1:4" x14ac:dyDescent="0.2">
      <c r="A596" s="297">
        <v>2078</v>
      </c>
      <c r="B596" s="297" t="s">
        <v>837</v>
      </c>
      <c r="C596" s="297">
        <v>0.78177366599999998</v>
      </c>
      <c r="D596" s="297">
        <v>0.174837834</v>
      </c>
    </row>
    <row r="597" spans="1:4" x14ac:dyDescent="0.2">
      <c r="A597" s="297">
        <v>2110</v>
      </c>
      <c r="B597" s="297" t="s">
        <v>837</v>
      </c>
      <c r="C597" s="297">
        <v>0.44002856800000001</v>
      </c>
      <c r="D597" s="297">
        <v>0.32853588900000003</v>
      </c>
    </row>
    <row r="598" spans="1:4" x14ac:dyDescent="0.2">
      <c r="A598" s="297">
        <v>2127</v>
      </c>
      <c r="B598" s="297" t="s">
        <v>837</v>
      </c>
      <c r="C598" s="297">
        <v>0.33962099899999998</v>
      </c>
      <c r="D598" s="297">
        <v>0.324718858</v>
      </c>
    </row>
    <row r="599" spans="1:4" x14ac:dyDescent="0.2">
      <c r="A599" s="297">
        <v>2205</v>
      </c>
      <c r="B599" s="297" t="s">
        <v>837</v>
      </c>
      <c r="C599" s="297">
        <v>0.60567595100000005</v>
      </c>
      <c r="D599" s="297">
        <v>0.40866264299999999</v>
      </c>
    </row>
    <row r="600" spans="1:4" x14ac:dyDescent="0.2">
      <c r="A600" s="297">
        <v>2217</v>
      </c>
      <c r="B600" s="297" t="s">
        <v>837</v>
      </c>
      <c r="C600" s="297">
        <v>0.23886995499999999</v>
      </c>
      <c r="D600" s="297">
        <v>0.17907261299999999</v>
      </c>
    </row>
    <row r="601" spans="1:4" x14ac:dyDescent="0.2">
      <c r="A601" s="297">
        <v>2224</v>
      </c>
      <c r="B601" s="297" t="s">
        <v>837</v>
      </c>
      <c r="C601" s="297">
        <v>0.51215413700000001</v>
      </c>
      <c r="D601" s="297">
        <v>0.34967311000000001</v>
      </c>
    </row>
    <row r="602" spans="1:4" x14ac:dyDescent="0.2">
      <c r="A602" s="297">
        <v>2237</v>
      </c>
      <c r="B602" s="297" t="s">
        <v>837</v>
      </c>
      <c r="C602" s="297">
        <v>6.4014826999999996E-2</v>
      </c>
      <c r="D602" s="297">
        <v>3.9854400999999998E-2</v>
      </c>
    </row>
    <row r="603" spans="1:4" x14ac:dyDescent="0.2">
      <c r="A603" s="297">
        <v>2459</v>
      </c>
      <c r="B603" s="297" t="s">
        <v>837</v>
      </c>
      <c r="C603" s="297">
        <v>0.11111592200000001</v>
      </c>
      <c r="D603" s="297">
        <v>5.4152240999999997E-2</v>
      </c>
    </row>
    <row r="604" spans="1:4" x14ac:dyDescent="0.2">
      <c r="A604" s="297">
        <v>2603</v>
      </c>
      <c r="B604" s="297" t="s">
        <v>837</v>
      </c>
      <c r="C604" s="297">
        <v>0.196786563</v>
      </c>
      <c r="D604" s="297">
        <v>0.22991647800000001</v>
      </c>
    </row>
    <row r="605" spans="1:4" x14ac:dyDescent="0.2">
      <c r="A605" s="297">
        <v>2619</v>
      </c>
      <c r="B605" s="297" t="s">
        <v>837</v>
      </c>
      <c r="C605" s="297">
        <v>0.40409774599999998</v>
      </c>
      <c r="D605" s="297">
        <v>0.29276311100000002</v>
      </c>
    </row>
    <row r="606" spans="1:4" x14ac:dyDescent="0.2">
      <c r="A606" s="297">
        <v>2642</v>
      </c>
      <c r="B606" s="297" t="s">
        <v>837</v>
      </c>
      <c r="C606" s="297">
        <v>0.194668903</v>
      </c>
      <c r="D606" s="297">
        <v>0.29793138499999999</v>
      </c>
    </row>
    <row r="607" spans="1:4" x14ac:dyDescent="0.2">
      <c r="A607" s="297">
        <v>2714</v>
      </c>
      <c r="B607" s="297" t="s">
        <v>837</v>
      </c>
      <c r="C607" s="297">
        <v>0.59632118099999998</v>
      </c>
      <c r="D607" s="297">
        <v>3.3238347000000001E-2</v>
      </c>
    </row>
    <row r="608" spans="1:4" x14ac:dyDescent="0.2">
      <c r="A608" s="297">
        <v>2764</v>
      </c>
      <c r="B608" s="297" t="s">
        <v>837</v>
      </c>
      <c r="C608" s="297">
        <v>0.65749701199999999</v>
      </c>
      <c r="D608" s="297">
        <v>0.30234934699999999</v>
      </c>
    </row>
    <row r="609" spans="1:4" x14ac:dyDescent="0.2">
      <c r="A609" s="297">
        <v>2771</v>
      </c>
      <c r="B609" s="297" t="s">
        <v>837</v>
      </c>
      <c r="C609" s="297">
        <v>0.61059956199999998</v>
      </c>
      <c r="D609" s="297">
        <v>-2.2791345000000001E-2</v>
      </c>
    </row>
    <row r="610" spans="1:4" x14ac:dyDescent="0.2">
      <c r="A610" s="297">
        <v>2812</v>
      </c>
      <c r="B610" s="297" t="s">
        <v>837</v>
      </c>
      <c r="C610" s="297">
        <v>9.6250056000000001E-2</v>
      </c>
      <c r="D610" s="297">
        <v>0.13629128300000001</v>
      </c>
    </row>
    <row r="611" spans="1:4" x14ac:dyDescent="0.2">
      <c r="A611" s="297">
        <v>2818</v>
      </c>
      <c r="B611" s="297" t="s">
        <v>837</v>
      </c>
      <c r="C611" s="297">
        <v>0.92650949800000004</v>
      </c>
      <c r="D611" s="297">
        <v>0.28928005699999998</v>
      </c>
    </row>
    <row r="612" spans="1:4" x14ac:dyDescent="0.2">
      <c r="A612" s="297">
        <v>2834</v>
      </c>
      <c r="B612" s="297" t="s">
        <v>837</v>
      </c>
      <c r="C612" s="297">
        <v>0.218892315</v>
      </c>
      <c r="D612" s="297">
        <v>1.9083936999999999E-2</v>
      </c>
    </row>
    <row r="613" spans="1:4" x14ac:dyDescent="0.2">
      <c r="A613" s="297">
        <v>2838</v>
      </c>
      <c r="B613" s="297" t="s">
        <v>837</v>
      </c>
      <c r="C613" s="297">
        <v>0.31080711599999999</v>
      </c>
      <c r="D613" s="297">
        <v>5.8648088000000001E-2</v>
      </c>
    </row>
    <row r="614" spans="1:4" x14ac:dyDescent="0.2">
      <c r="A614" s="297">
        <v>2873</v>
      </c>
      <c r="B614" s="297" t="s">
        <v>837</v>
      </c>
      <c r="C614" s="297">
        <v>1.2998843E-2</v>
      </c>
      <c r="D614" s="297">
        <v>5.7748302000000001E-2</v>
      </c>
    </row>
    <row r="615" spans="1:4" x14ac:dyDescent="0.2">
      <c r="A615" s="297">
        <v>2878</v>
      </c>
      <c r="B615" s="297" t="s">
        <v>837</v>
      </c>
      <c r="C615" s="297">
        <v>0.38328033</v>
      </c>
      <c r="D615" s="297">
        <v>0.144403531</v>
      </c>
    </row>
    <row r="616" spans="1:4" x14ac:dyDescent="0.2">
      <c r="A616" s="297">
        <v>2891</v>
      </c>
      <c r="B616" s="297" t="s">
        <v>837</v>
      </c>
      <c r="C616" s="297">
        <v>0.41458004999999998</v>
      </c>
      <c r="D616" s="297">
        <v>-0.281807425</v>
      </c>
    </row>
    <row r="617" spans="1:4" x14ac:dyDescent="0.2">
      <c r="A617" s="297">
        <v>2898</v>
      </c>
      <c r="B617" s="297" t="s">
        <v>837</v>
      </c>
      <c r="C617" s="297">
        <v>0.20545751600000001</v>
      </c>
      <c r="D617" s="297">
        <v>0.15340825199999999</v>
      </c>
    </row>
    <row r="618" spans="1:4" x14ac:dyDescent="0.2">
      <c r="A618" s="297">
        <v>2900</v>
      </c>
      <c r="B618" s="297" t="s">
        <v>837</v>
      </c>
      <c r="C618" s="297">
        <v>0.55257078900000001</v>
      </c>
      <c r="D618" s="297">
        <v>0.24174910099999999</v>
      </c>
    </row>
    <row r="619" spans="1:4" x14ac:dyDescent="0.2">
      <c r="A619" s="297">
        <v>2901</v>
      </c>
      <c r="B619" s="297" t="s">
        <v>837</v>
      </c>
      <c r="C619" s="297">
        <v>0.440233135</v>
      </c>
      <c r="D619" s="297">
        <v>0.202657005</v>
      </c>
    </row>
    <row r="620" spans="1:4" x14ac:dyDescent="0.2">
      <c r="A620" s="297">
        <v>2905</v>
      </c>
      <c r="B620" s="297" t="s">
        <v>837</v>
      </c>
      <c r="C620" s="297">
        <v>0.376547786</v>
      </c>
      <c r="D620" s="297">
        <v>0.10548745499999999</v>
      </c>
    </row>
    <row r="621" spans="1:4" x14ac:dyDescent="0.2">
      <c r="A621" s="297">
        <v>2944</v>
      </c>
      <c r="B621" s="297" t="s">
        <v>837</v>
      </c>
      <c r="C621" s="297">
        <v>0.36137486299999999</v>
      </c>
      <c r="D621" s="297">
        <v>0.213898014</v>
      </c>
    </row>
    <row r="622" spans="1:4" x14ac:dyDescent="0.2">
      <c r="A622" s="297">
        <v>3385</v>
      </c>
      <c r="B622" s="297" t="s">
        <v>837</v>
      </c>
      <c r="C622" s="297">
        <v>0.58711518200000001</v>
      </c>
      <c r="D622" s="297">
        <v>0.379212946</v>
      </c>
    </row>
    <row r="623" spans="1:4" x14ac:dyDescent="0.2">
      <c r="A623" s="297">
        <v>3388</v>
      </c>
      <c r="B623" s="297" t="s">
        <v>837</v>
      </c>
      <c r="C623" s="297">
        <v>-0.10069818899999999</v>
      </c>
      <c r="D623" s="297">
        <v>-7.6408169999999997E-2</v>
      </c>
    </row>
    <row r="624" spans="1:4" x14ac:dyDescent="0.2">
      <c r="A624" s="297">
        <v>3431</v>
      </c>
      <c r="B624" s="297" t="s">
        <v>837</v>
      </c>
      <c r="C624" s="297">
        <v>0.24991685899999999</v>
      </c>
      <c r="D624" s="297">
        <v>5.6685961E-2</v>
      </c>
    </row>
    <row r="625" spans="1:4" x14ac:dyDescent="0.2">
      <c r="A625" s="297">
        <v>3454</v>
      </c>
      <c r="B625" s="297" t="s">
        <v>837</v>
      </c>
      <c r="C625" s="297">
        <v>9.1128138999999997E-2</v>
      </c>
      <c r="D625" s="297">
        <v>0.15314011899999999</v>
      </c>
    </row>
    <row r="626" spans="1:4" x14ac:dyDescent="0.2">
      <c r="A626" s="297">
        <v>3459</v>
      </c>
      <c r="B626" s="297" t="s">
        <v>837</v>
      </c>
      <c r="C626" s="297">
        <v>0.431234864</v>
      </c>
      <c r="D626" s="297">
        <v>0.22554763999999999</v>
      </c>
    </row>
    <row r="627" spans="1:4" x14ac:dyDescent="0.2">
      <c r="A627" s="297">
        <v>3463</v>
      </c>
      <c r="B627" s="297" t="s">
        <v>837</v>
      </c>
      <c r="C627" s="297">
        <v>0.28825779499999998</v>
      </c>
      <c r="D627" s="297">
        <v>9.8652445000000005E-2</v>
      </c>
    </row>
    <row r="628" spans="1:4" x14ac:dyDescent="0.2">
      <c r="A628" s="297">
        <v>3467</v>
      </c>
      <c r="B628" s="297" t="s">
        <v>837</v>
      </c>
      <c r="C628" s="297">
        <v>0.18410327600000001</v>
      </c>
      <c r="D628" s="297">
        <v>0.18584642500000001</v>
      </c>
    </row>
    <row r="629" spans="1:4" x14ac:dyDescent="0.2">
      <c r="A629" s="297">
        <v>3478</v>
      </c>
      <c r="B629" s="297" t="s">
        <v>837</v>
      </c>
      <c r="C629" s="297">
        <v>0.621818918</v>
      </c>
      <c r="D629" s="297">
        <v>9.2530805999999993E-2</v>
      </c>
    </row>
    <row r="630" spans="1:4" x14ac:dyDescent="0.2">
      <c r="A630" s="297">
        <v>3504</v>
      </c>
      <c r="B630" s="297" t="s">
        <v>837</v>
      </c>
      <c r="C630" s="297">
        <v>0.38718248100000002</v>
      </c>
      <c r="D630" s="297">
        <v>0.26976882499999999</v>
      </c>
    </row>
    <row r="631" spans="1:4" x14ac:dyDescent="0.2">
      <c r="A631" s="297">
        <v>3613</v>
      </c>
      <c r="B631" s="297" t="s">
        <v>837</v>
      </c>
      <c r="C631" s="297">
        <v>0.16861250999999999</v>
      </c>
      <c r="D631" s="297">
        <v>0.19116186800000001</v>
      </c>
    </row>
    <row r="632" spans="1:4" x14ac:dyDescent="0.2">
      <c r="A632" s="297">
        <v>3662</v>
      </c>
      <c r="B632" s="297" t="s">
        <v>837</v>
      </c>
      <c r="C632" s="297">
        <v>0.22440191300000001</v>
      </c>
      <c r="D632" s="297">
        <v>8.4039955999999999E-2</v>
      </c>
    </row>
    <row r="633" spans="1:4" x14ac:dyDescent="0.2">
      <c r="A633" s="297">
        <v>3730</v>
      </c>
      <c r="B633" s="297" t="s">
        <v>837</v>
      </c>
      <c r="C633" s="297">
        <v>0.46502743499999999</v>
      </c>
      <c r="D633" s="297">
        <v>-2.1991149000000002E-2</v>
      </c>
    </row>
    <row r="634" spans="1:4" x14ac:dyDescent="0.2">
      <c r="A634" s="297">
        <v>3755</v>
      </c>
      <c r="B634" s="297" t="s">
        <v>837</v>
      </c>
      <c r="C634" s="297">
        <v>-3.8722560000000003E-2</v>
      </c>
      <c r="D634" s="297">
        <v>-7.0123121999999996E-2</v>
      </c>
    </row>
    <row r="635" spans="1:4" x14ac:dyDescent="0.2">
      <c r="A635" s="297">
        <v>3758</v>
      </c>
      <c r="B635" s="297" t="s">
        <v>837</v>
      </c>
      <c r="C635" s="297">
        <v>1.1196747999999999E-2</v>
      </c>
      <c r="D635" s="297">
        <v>3.3841204999999999E-2</v>
      </c>
    </row>
    <row r="636" spans="1:4" x14ac:dyDescent="0.2">
      <c r="A636" s="297">
        <v>3767</v>
      </c>
      <c r="B636" s="297" t="s">
        <v>837</v>
      </c>
      <c r="C636" s="297">
        <v>0.24030914</v>
      </c>
      <c r="D636" s="297">
        <v>6.9760741000000001E-2</v>
      </c>
    </row>
    <row r="637" spans="1:4" x14ac:dyDescent="0.2">
      <c r="A637" s="297">
        <v>3859</v>
      </c>
      <c r="B637" s="297" t="s">
        <v>837</v>
      </c>
      <c r="C637" s="297">
        <v>0.61790811700000003</v>
      </c>
      <c r="D637" s="297">
        <v>0.234104434</v>
      </c>
    </row>
    <row r="638" spans="1:4" x14ac:dyDescent="0.2">
      <c r="A638" s="297">
        <v>3879</v>
      </c>
      <c r="B638" s="297" t="s">
        <v>837</v>
      </c>
      <c r="C638" s="297">
        <v>0.681228571</v>
      </c>
      <c r="D638" s="297">
        <v>0.386966374</v>
      </c>
    </row>
    <row r="639" spans="1:4" x14ac:dyDescent="0.2">
      <c r="A639" s="297">
        <v>3880</v>
      </c>
      <c r="B639" s="297" t="s">
        <v>837</v>
      </c>
      <c r="C639" s="297">
        <v>-1.4657817E-2</v>
      </c>
      <c r="D639" s="297">
        <v>-2.8046867999999999E-2</v>
      </c>
    </row>
    <row r="640" spans="1:4" x14ac:dyDescent="0.2">
      <c r="A640" s="297">
        <v>3882</v>
      </c>
      <c r="B640" s="297" t="s">
        <v>837</v>
      </c>
      <c r="C640" s="297">
        <v>0.262010782</v>
      </c>
      <c r="D640" s="297">
        <v>-0.12841291199999999</v>
      </c>
    </row>
    <row r="641" spans="1:4" x14ac:dyDescent="0.2">
      <c r="A641" s="297">
        <v>3899</v>
      </c>
      <c r="B641" s="297" t="s">
        <v>837</v>
      </c>
      <c r="C641" s="297">
        <v>0.52447201200000004</v>
      </c>
      <c r="D641" s="297">
        <v>-0.20399730699999999</v>
      </c>
    </row>
    <row r="642" spans="1:4" x14ac:dyDescent="0.2">
      <c r="A642" s="297">
        <v>3911</v>
      </c>
      <c r="B642" s="297" t="s">
        <v>837</v>
      </c>
      <c r="C642" s="297">
        <v>0.54895098899999994</v>
      </c>
      <c r="D642" s="297">
        <v>0.344712089</v>
      </c>
    </row>
    <row r="643" spans="1:4" x14ac:dyDescent="0.2">
      <c r="A643" s="297">
        <v>3936</v>
      </c>
      <c r="B643" s="297" t="s">
        <v>837</v>
      </c>
      <c r="C643" s="297">
        <v>0.382009129</v>
      </c>
      <c r="D643" s="297">
        <v>0.21434093300000001</v>
      </c>
    </row>
    <row r="644" spans="1:4" x14ac:dyDescent="0.2">
      <c r="A644" s="297">
        <v>3949</v>
      </c>
      <c r="B644" s="297" t="s">
        <v>837</v>
      </c>
      <c r="C644" s="297">
        <v>0.44702013899999998</v>
      </c>
      <c r="D644" s="297">
        <v>0.109635858</v>
      </c>
    </row>
    <row r="645" spans="1:4" x14ac:dyDescent="0.2">
      <c r="A645" s="297">
        <v>3974</v>
      </c>
      <c r="B645" s="297" t="s">
        <v>837</v>
      </c>
      <c r="C645" s="297">
        <v>0.39623430500000001</v>
      </c>
      <c r="D645" s="297">
        <v>0.19899487900000001</v>
      </c>
    </row>
    <row r="646" spans="1:4" x14ac:dyDescent="0.2">
      <c r="A646" s="297">
        <v>690</v>
      </c>
      <c r="B646" s="297" t="s">
        <v>838</v>
      </c>
      <c r="C646" s="297">
        <v>-2.5959754000000002E-2</v>
      </c>
      <c r="D646" s="297">
        <v>3.1223767999999999E-2</v>
      </c>
    </row>
    <row r="647" spans="1:4" x14ac:dyDescent="0.2">
      <c r="A647" s="297">
        <v>787</v>
      </c>
      <c r="B647" s="297" t="s">
        <v>838</v>
      </c>
      <c r="C647" s="297">
        <v>-0.21739619900000001</v>
      </c>
      <c r="D647" s="297">
        <v>-8.3791990000000004E-3</v>
      </c>
    </row>
    <row r="648" spans="1:4" x14ac:dyDescent="0.2">
      <c r="A648" s="297">
        <v>832</v>
      </c>
      <c r="B648" s="297" t="s">
        <v>838</v>
      </c>
      <c r="C648" s="297">
        <v>-0.31749698300000001</v>
      </c>
      <c r="D648" s="297">
        <v>-0.55536727200000002</v>
      </c>
    </row>
    <row r="649" spans="1:4" x14ac:dyDescent="0.2">
      <c r="A649" s="297">
        <v>2057</v>
      </c>
      <c r="B649" s="297" t="s">
        <v>838</v>
      </c>
      <c r="C649" s="297">
        <v>-5.5987662000000001E-2</v>
      </c>
      <c r="D649" s="297">
        <v>-7.8185467999999994E-2</v>
      </c>
    </row>
    <row r="650" spans="1:4" x14ac:dyDescent="0.2">
      <c r="A650" s="297">
        <v>2060</v>
      </c>
      <c r="B650" s="297" t="s">
        <v>838</v>
      </c>
      <c r="C650" s="297">
        <v>-0.12968863</v>
      </c>
      <c r="D650" s="297">
        <v>0.114200497</v>
      </c>
    </row>
    <row r="651" spans="1:4" x14ac:dyDescent="0.2">
      <c r="A651" s="297">
        <v>2087</v>
      </c>
      <c r="B651" s="297" t="s">
        <v>838</v>
      </c>
      <c r="C651" s="297">
        <v>-0.112997605</v>
      </c>
      <c r="D651" s="297">
        <v>9.7773279000000005E-2</v>
      </c>
    </row>
    <row r="652" spans="1:4" x14ac:dyDescent="0.2">
      <c r="A652" s="297">
        <v>2089</v>
      </c>
      <c r="B652" s="297" t="s">
        <v>838</v>
      </c>
      <c r="C652" s="297">
        <v>3.7665130999999998E-2</v>
      </c>
      <c r="D652" s="297">
        <v>5.9964737999999997E-2</v>
      </c>
    </row>
    <row r="653" spans="1:4" x14ac:dyDescent="0.2">
      <c r="A653" s="297">
        <v>2091</v>
      </c>
      <c r="B653" s="297" t="s">
        <v>838</v>
      </c>
      <c r="C653" s="297">
        <v>-0.23483652999999999</v>
      </c>
      <c r="D653" s="297">
        <v>-1.7888162999999999E-2</v>
      </c>
    </row>
    <row r="654" spans="1:4" x14ac:dyDescent="0.2">
      <c r="A654" s="297">
        <v>2112</v>
      </c>
      <c r="B654" s="297" t="s">
        <v>838</v>
      </c>
      <c r="C654" s="297">
        <v>3.2632738000000001E-2</v>
      </c>
      <c r="D654" s="297">
        <v>0.11759848000000001</v>
      </c>
    </row>
    <row r="655" spans="1:4" x14ac:dyDescent="0.2">
      <c r="A655" s="297">
        <v>2121</v>
      </c>
      <c r="B655" s="297" t="s">
        <v>838</v>
      </c>
      <c r="C655" s="297">
        <v>-0.45610394900000001</v>
      </c>
      <c r="D655" s="297">
        <v>-0.641161655</v>
      </c>
    </row>
    <row r="656" spans="1:4" x14ac:dyDescent="0.2">
      <c r="A656" s="297">
        <v>2153</v>
      </c>
      <c r="B656" s="297" t="s">
        <v>838</v>
      </c>
      <c r="C656" s="297">
        <v>9.7245150000000002E-2</v>
      </c>
      <c r="D656" s="297">
        <v>0.20697026700000001</v>
      </c>
    </row>
    <row r="657" spans="1:4" x14ac:dyDescent="0.2">
      <c r="A657" s="297">
        <v>2155</v>
      </c>
      <c r="B657" s="297" t="s">
        <v>838</v>
      </c>
      <c r="C657" s="297">
        <v>-0.570210357</v>
      </c>
      <c r="D657" s="297">
        <v>-0.52862521100000004</v>
      </c>
    </row>
    <row r="658" spans="1:4" x14ac:dyDescent="0.2">
      <c r="A658" s="297">
        <v>2156</v>
      </c>
      <c r="B658" s="297" t="s">
        <v>838</v>
      </c>
      <c r="C658" s="297">
        <v>7.3202399000000001E-2</v>
      </c>
      <c r="D658" s="297">
        <v>0.116951156</v>
      </c>
    </row>
    <row r="659" spans="1:4" x14ac:dyDescent="0.2">
      <c r="A659" s="297">
        <v>2190</v>
      </c>
      <c r="B659" s="297" t="s">
        <v>838</v>
      </c>
      <c r="C659" s="297">
        <v>-0.41879958699999997</v>
      </c>
      <c r="D659" s="297">
        <v>-0.18454074500000001</v>
      </c>
    </row>
    <row r="660" spans="1:4" x14ac:dyDescent="0.2">
      <c r="A660" s="297">
        <v>2191</v>
      </c>
      <c r="B660" s="297" t="s">
        <v>838</v>
      </c>
      <c r="C660" s="297">
        <v>-0.212168731</v>
      </c>
      <c r="D660" s="297">
        <v>-0.13177293800000001</v>
      </c>
    </row>
    <row r="661" spans="1:4" x14ac:dyDescent="0.2">
      <c r="A661" s="297">
        <v>2195</v>
      </c>
      <c r="B661" s="297" t="s">
        <v>838</v>
      </c>
      <c r="C661" s="297">
        <v>7.5064748000000001E-2</v>
      </c>
      <c r="D661" s="297">
        <v>3.9927494000000001E-2</v>
      </c>
    </row>
    <row r="662" spans="1:4" x14ac:dyDescent="0.2">
      <c r="A662" s="297">
        <v>2212</v>
      </c>
      <c r="B662" s="297" t="s">
        <v>838</v>
      </c>
      <c r="C662" s="297">
        <v>-1.5003477890000001</v>
      </c>
      <c r="D662" s="297">
        <v>-1.434828303</v>
      </c>
    </row>
    <row r="663" spans="1:4" x14ac:dyDescent="0.2">
      <c r="A663" s="297">
        <v>2226</v>
      </c>
      <c r="B663" s="297" t="s">
        <v>838</v>
      </c>
      <c r="C663" s="297">
        <v>3.7128238000000001E-2</v>
      </c>
      <c r="D663" s="297">
        <v>0.220218736</v>
      </c>
    </row>
    <row r="664" spans="1:4" x14ac:dyDescent="0.2">
      <c r="A664" s="297">
        <v>2229</v>
      </c>
      <c r="B664" s="297" t="s">
        <v>838</v>
      </c>
      <c r="C664" s="297">
        <v>-0.85973708299999996</v>
      </c>
      <c r="D664" s="297">
        <v>-0.56319994799999995</v>
      </c>
    </row>
    <row r="665" spans="1:4" x14ac:dyDescent="0.2">
      <c r="A665" s="297">
        <v>2234</v>
      </c>
      <c r="B665" s="297" t="s">
        <v>838</v>
      </c>
      <c r="C665" s="297">
        <v>-8.8930549999999997E-2</v>
      </c>
      <c r="D665" s="297">
        <v>0.15288370000000001</v>
      </c>
    </row>
    <row r="666" spans="1:4" x14ac:dyDescent="0.2">
      <c r="A666" s="297">
        <v>2242</v>
      </c>
      <c r="B666" s="297" t="s">
        <v>838</v>
      </c>
      <c r="C666" s="297">
        <v>6.8734854999999997E-2</v>
      </c>
      <c r="D666" s="297">
        <v>8.1415975000000002E-2</v>
      </c>
    </row>
    <row r="667" spans="1:4" x14ac:dyDescent="0.2">
      <c r="A667" s="297">
        <v>2250</v>
      </c>
      <c r="B667" s="297" t="s">
        <v>838</v>
      </c>
      <c r="C667" s="297">
        <v>-0.130521055</v>
      </c>
      <c r="D667" s="297">
        <v>0.103089967</v>
      </c>
    </row>
    <row r="668" spans="1:4" x14ac:dyDescent="0.2">
      <c r="A668" s="297">
        <v>2273</v>
      </c>
      <c r="B668" s="297" t="s">
        <v>838</v>
      </c>
      <c r="C668" s="297">
        <v>-1.099137086</v>
      </c>
      <c r="D668" s="297">
        <v>-0.68229640300000005</v>
      </c>
    </row>
    <row r="669" spans="1:4" x14ac:dyDescent="0.2">
      <c r="A669" s="297">
        <v>2279</v>
      </c>
      <c r="B669" s="297" t="s">
        <v>838</v>
      </c>
      <c r="C669" s="297">
        <v>0.155426071</v>
      </c>
      <c r="D669" s="297">
        <v>-0.29498474699999999</v>
      </c>
    </row>
    <row r="670" spans="1:4" x14ac:dyDescent="0.2">
      <c r="A670" s="297">
        <v>2469</v>
      </c>
      <c r="B670" s="297" t="s">
        <v>838</v>
      </c>
      <c r="C670" s="297">
        <v>-0.53575236199999998</v>
      </c>
      <c r="D670" s="297">
        <v>-9.8736075000000006E-2</v>
      </c>
    </row>
    <row r="671" spans="1:4" x14ac:dyDescent="0.2">
      <c r="A671" s="297">
        <v>2559</v>
      </c>
      <c r="B671" s="297" t="s">
        <v>838</v>
      </c>
      <c r="C671" s="297">
        <v>-0.221093549</v>
      </c>
      <c r="D671" s="297">
        <v>-0.238331705</v>
      </c>
    </row>
    <row r="672" spans="1:4" x14ac:dyDescent="0.2">
      <c r="A672" s="297">
        <v>2575</v>
      </c>
      <c r="B672" s="297" t="s">
        <v>838</v>
      </c>
      <c r="C672" s="297">
        <v>0.29894645199999997</v>
      </c>
      <c r="D672" s="297">
        <v>0.29327370600000002</v>
      </c>
    </row>
    <row r="673" spans="1:4" x14ac:dyDescent="0.2">
      <c r="A673" s="297">
        <v>2602</v>
      </c>
      <c r="B673" s="297" t="s">
        <v>838</v>
      </c>
      <c r="C673" s="297">
        <v>-0.26093993399999998</v>
      </c>
      <c r="D673" s="297">
        <v>-0.45039225700000002</v>
      </c>
    </row>
    <row r="674" spans="1:4" x14ac:dyDescent="0.2">
      <c r="A674" s="297">
        <v>2604</v>
      </c>
      <c r="B674" s="297" t="s">
        <v>838</v>
      </c>
      <c r="C674" s="297">
        <v>-8.3017830000000001E-3</v>
      </c>
      <c r="D674" s="297">
        <v>-4.3266994000000003E-2</v>
      </c>
    </row>
    <row r="675" spans="1:4" x14ac:dyDescent="0.2">
      <c r="A675" s="297">
        <v>2609</v>
      </c>
      <c r="B675" s="297" t="s">
        <v>838</v>
      </c>
      <c r="C675" s="297">
        <v>-0.62122252099999997</v>
      </c>
      <c r="D675" s="297">
        <v>-0.65774223300000001</v>
      </c>
    </row>
    <row r="676" spans="1:4" x14ac:dyDescent="0.2">
      <c r="A676" s="297">
        <v>2634</v>
      </c>
      <c r="B676" s="297" t="s">
        <v>838</v>
      </c>
      <c r="C676" s="297">
        <v>-3.801069E-2</v>
      </c>
      <c r="D676" s="297">
        <v>-0.123125189</v>
      </c>
    </row>
    <row r="677" spans="1:4" x14ac:dyDescent="0.2">
      <c r="A677" s="297">
        <v>2635</v>
      </c>
      <c r="B677" s="297" t="s">
        <v>838</v>
      </c>
      <c r="C677" s="297">
        <v>-7.6129051000000003E-2</v>
      </c>
      <c r="D677" s="297">
        <v>0.200482724</v>
      </c>
    </row>
    <row r="678" spans="1:4" x14ac:dyDescent="0.2">
      <c r="A678" s="297">
        <v>2639</v>
      </c>
      <c r="B678" s="297" t="s">
        <v>838</v>
      </c>
      <c r="C678" s="297">
        <v>-0.19203588399999999</v>
      </c>
      <c r="D678" s="297">
        <v>-0.169471183</v>
      </c>
    </row>
    <row r="679" spans="1:4" x14ac:dyDescent="0.2">
      <c r="A679" s="297">
        <v>2663</v>
      </c>
      <c r="B679" s="297" t="s">
        <v>838</v>
      </c>
      <c r="C679" s="297">
        <v>-0.24524042700000001</v>
      </c>
      <c r="D679" s="297">
        <v>5.8153918999999998E-2</v>
      </c>
    </row>
    <row r="680" spans="1:4" x14ac:dyDescent="0.2">
      <c r="A680" s="297">
        <v>2664</v>
      </c>
      <c r="B680" s="297" t="s">
        <v>838</v>
      </c>
      <c r="C680" s="297">
        <v>0.13151805599999999</v>
      </c>
      <c r="D680" s="297">
        <v>6.9474676999999999E-2</v>
      </c>
    </row>
    <row r="681" spans="1:4" x14ac:dyDescent="0.2">
      <c r="A681" s="297">
        <v>2676</v>
      </c>
      <c r="B681" s="297" t="s">
        <v>838</v>
      </c>
      <c r="C681" s="297">
        <v>-0.31813282999999998</v>
      </c>
      <c r="D681" s="297">
        <v>-0.43345719999999999</v>
      </c>
    </row>
    <row r="682" spans="1:4" x14ac:dyDescent="0.2">
      <c r="A682" s="297">
        <v>2684</v>
      </c>
      <c r="B682" s="297" t="s">
        <v>838</v>
      </c>
      <c r="C682" s="297">
        <v>-0.51350746700000005</v>
      </c>
      <c r="D682" s="297">
        <v>-0.650778984</v>
      </c>
    </row>
    <row r="683" spans="1:4" x14ac:dyDescent="0.2">
      <c r="A683" s="297">
        <v>2699</v>
      </c>
      <c r="B683" s="297" t="s">
        <v>838</v>
      </c>
      <c r="C683" s="297">
        <v>-0.37857247199999999</v>
      </c>
      <c r="D683" s="297">
        <v>-0.43966956899999998</v>
      </c>
    </row>
    <row r="684" spans="1:4" x14ac:dyDescent="0.2">
      <c r="A684" s="297">
        <v>2705</v>
      </c>
      <c r="B684" s="297" t="s">
        <v>838</v>
      </c>
      <c r="C684" s="297">
        <v>0.15484896400000001</v>
      </c>
      <c r="D684" s="297">
        <v>-0.159540706</v>
      </c>
    </row>
    <row r="685" spans="1:4" x14ac:dyDescent="0.2">
      <c r="A685" s="297">
        <v>2713</v>
      </c>
      <c r="B685" s="297" t="s">
        <v>838</v>
      </c>
      <c r="C685" s="297">
        <v>0.12666677500000001</v>
      </c>
      <c r="D685" s="297">
        <v>0.26856398500000001</v>
      </c>
    </row>
    <row r="686" spans="1:4" x14ac:dyDescent="0.2">
      <c r="A686" s="297">
        <v>2716</v>
      </c>
      <c r="B686" s="297" t="s">
        <v>838</v>
      </c>
      <c r="C686" s="297">
        <v>-9.8760616999999995E-2</v>
      </c>
      <c r="D686" s="297">
        <v>5.2566755999999999E-2</v>
      </c>
    </row>
    <row r="687" spans="1:4" x14ac:dyDescent="0.2">
      <c r="A687" s="297">
        <v>2725</v>
      </c>
      <c r="B687" s="297" t="s">
        <v>838</v>
      </c>
      <c r="C687" s="297">
        <v>-6.0019515000000002E-2</v>
      </c>
      <c r="D687" s="297">
        <v>0.12502877300000001</v>
      </c>
    </row>
    <row r="688" spans="1:4" x14ac:dyDescent="0.2">
      <c r="A688" s="297">
        <v>2777</v>
      </c>
      <c r="B688" s="297" t="s">
        <v>838</v>
      </c>
      <c r="C688" s="297">
        <v>4.9707093000000001E-2</v>
      </c>
      <c r="D688" s="297">
        <v>9.3569438000000005E-2</v>
      </c>
    </row>
    <row r="689" spans="1:4" x14ac:dyDescent="0.2">
      <c r="A689" s="297">
        <v>2830</v>
      </c>
      <c r="B689" s="297" t="s">
        <v>838</v>
      </c>
      <c r="C689" s="297">
        <v>-0.18372553</v>
      </c>
      <c r="D689" s="297">
        <v>4.4674611000000003E-2</v>
      </c>
    </row>
    <row r="690" spans="1:4" x14ac:dyDescent="0.2">
      <c r="A690" s="297">
        <v>2833</v>
      </c>
      <c r="B690" s="297" t="s">
        <v>838</v>
      </c>
      <c r="C690" s="297">
        <v>-1.9762976000000002E-2</v>
      </c>
      <c r="D690" s="297">
        <v>-0.27037654999999999</v>
      </c>
    </row>
    <row r="691" spans="1:4" x14ac:dyDescent="0.2">
      <c r="A691" s="297">
        <v>2841</v>
      </c>
      <c r="B691" s="297" t="s">
        <v>838</v>
      </c>
      <c r="C691" s="297">
        <v>0.11232993500000001</v>
      </c>
      <c r="D691" s="297">
        <v>0.164551533</v>
      </c>
    </row>
    <row r="692" spans="1:4" x14ac:dyDescent="0.2">
      <c r="A692" s="297">
        <v>2895</v>
      </c>
      <c r="B692" s="297" t="s">
        <v>838</v>
      </c>
      <c r="C692" s="297">
        <v>-0.44374027199999999</v>
      </c>
      <c r="D692" s="297">
        <v>-0.34545706300000001</v>
      </c>
    </row>
    <row r="693" spans="1:4" x14ac:dyDescent="0.2">
      <c r="A693" s="297">
        <v>2909</v>
      </c>
      <c r="B693" s="297" t="s">
        <v>838</v>
      </c>
      <c r="C693" s="297">
        <v>-0.57879589399999998</v>
      </c>
      <c r="D693" s="297">
        <v>-0.72551360200000004</v>
      </c>
    </row>
    <row r="694" spans="1:4" x14ac:dyDescent="0.2">
      <c r="A694" s="297">
        <v>2918</v>
      </c>
      <c r="B694" s="297" t="s">
        <v>838</v>
      </c>
      <c r="C694" s="297">
        <v>5.4281067000000002E-2</v>
      </c>
      <c r="D694" s="297">
        <v>0.237747867</v>
      </c>
    </row>
    <row r="695" spans="1:4" x14ac:dyDescent="0.2">
      <c r="A695" s="297">
        <v>2934</v>
      </c>
      <c r="B695" s="297" t="s">
        <v>838</v>
      </c>
      <c r="C695" s="297">
        <v>-0.17829357900000001</v>
      </c>
      <c r="D695" s="297">
        <v>6.0111860000000003E-2</v>
      </c>
    </row>
    <row r="696" spans="1:4" x14ac:dyDescent="0.2">
      <c r="A696" s="297">
        <v>2956</v>
      </c>
      <c r="B696" s="297" t="s">
        <v>838</v>
      </c>
      <c r="C696" s="297">
        <v>-9.8768373000000007E-2</v>
      </c>
      <c r="D696" s="297">
        <v>-0.39501756199999999</v>
      </c>
    </row>
    <row r="697" spans="1:4" x14ac:dyDescent="0.2">
      <c r="A697" s="297">
        <v>3438</v>
      </c>
      <c r="B697" s="297" t="s">
        <v>838</v>
      </c>
      <c r="C697" s="297">
        <v>-0.79146263699999997</v>
      </c>
      <c r="D697" s="297">
        <v>-0.432357149</v>
      </c>
    </row>
    <row r="698" spans="1:4" x14ac:dyDescent="0.2">
      <c r="A698" s="297">
        <v>3439</v>
      </c>
      <c r="B698" s="297" t="s">
        <v>838</v>
      </c>
      <c r="C698" s="297">
        <v>-0.18709569000000001</v>
      </c>
      <c r="D698" s="297">
        <v>-0.25619931099999999</v>
      </c>
    </row>
    <row r="699" spans="1:4" x14ac:dyDescent="0.2">
      <c r="A699" s="297">
        <v>3452</v>
      </c>
      <c r="B699" s="297" t="s">
        <v>838</v>
      </c>
      <c r="C699" s="297">
        <v>-2.1002083000000001E-2</v>
      </c>
      <c r="D699" s="297">
        <v>-0.128582743</v>
      </c>
    </row>
    <row r="700" spans="1:4" x14ac:dyDescent="0.2">
      <c r="A700" s="297">
        <v>3457</v>
      </c>
      <c r="B700" s="297" t="s">
        <v>838</v>
      </c>
      <c r="C700" s="297">
        <v>-1.4351523999999999E-2</v>
      </c>
      <c r="D700" s="297">
        <v>-0.24523962699999999</v>
      </c>
    </row>
    <row r="701" spans="1:4" x14ac:dyDescent="0.2">
      <c r="A701" s="297">
        <v>3461</v>
      </c>
      <c r="B701" s="297" t="s">
        <v>838</v>
      </c>
      <c r="C701" s="297">
        <v>0.228828332</v>
      </c>
      <c r="D701" s="297">
        <v>0.11697120599999999</v>
      </c>
    </row>
    <row r="702" spans="1:4" x14ac:dyDescent="0.2">
      <c r="A702" s="297">
        <v>3465</v>
      </c>
      <c r="B702" s="297" t="s">
        <v>838</v>
      </c>
      <c r="C702" s="297">
        <v>4.3622306999999999E-2</v>
      </c>
      <c r="D702" s="297">
        <v>0.119259702</v>
      </c>
    </row>
    <row r="703" spans="1:4" x14ac:dyDescent="0.2">
      <c r="A703" s="297">
        <v>3479</v>
      </c>
      <c r="B703" s="297" t="s">
        <v>838</v>
      </c>
      <c r="C703" s="297">
        <v>-0.133496156</v>
      </c>
      <c r="D703" s="297">
        <v>9.3629972000000006E-2</v>
      </c>
    </row>
    <row r="704" spans="1:4" x14ac:dyDescent="0.2">
      <c r="A704" s="297">
        <v>3498</v>
      </c>
      <c r="B704" s="297" t="s">
        <v>838</v>
      </c>
      <c r="C704" s="297">
        <v>-0.21340996100000001</v>
      </c>
      <c r="D704" s="297">
        <v>-0.20022675200000001</v>
      </c>
    </row>
    <row r="705" spans="1:4" x14ac:dyDescent="0.2">
      <c r="A705" s="297">
        <v>3500</v>
      </c>
      <c r="B705" s="297" t="s">
        <v>838</v>
      </c>
      <c r="C705" s="297">
        <v>7.775725E-2</v>
      </c>
      <c r="D705" s="297">
        <v>-0.204909065</v>
      </c>
    </row>
    <row r="706" spans="1:4" x14ac:dyDescent="0.2">
      <c r="A706" s="297">
        <v>3552</v>
      </c>
      <c r="B706" s="297" t="s">
        <v>838</v>
      </c>
      <c r="C706" s="297">
        <v>5.0683576000000001E-2</v>
      </c>
      <c r="D706" s="297">
        <v>1.6177276000000001E-2</v>
      </c>
    </row>
    <row r="707" spans="1:4" x14ac:dyDescent="0.2">
      <c r="A707" s="297">
        <v>3556</v>
      </c>
      <c r="B707" s="297" t="s">
        <v>838</v>
      </c>
      <c r="C707" s="297">
        <v>-0.67668208900000004</v>
      </c>
      <c r="D707" s="297">
        <v>-0.67936028400000004</v>
      </c>
    </row>
    <row r="708" spans="1:4" x14ac:dyDescent="0.2">
      <c r="A708" s="297">
        <v>3557</v>
      </c>
      <c r="B708" s="297" t="s">
        <v>838</v>
      </c>
      <c r="C708" s="297">
        <v>0.348298783</v>
      </c>
      <c r="D708" s="297">
        <v>0.241185176</v>
      </c>
    </row>
    <row r="709" spans="1:4" x14ac:dyDescent="0.2">
      <c r="A709" s="297">
        <v>3566</v>
      </c>
      <c r="B709" s="297" t="s">
        <v>838</v>
      </c>
      <c r="C709" s="297">
        <v>-0.247700063</v>
      </c>
      <c r="D709" s="297">
        <v>-0.18121654200000001</v>
      </c>
    </row>
    <row r="710" spans="1:4" x14ac:dyDescent="0.2">
      <c r="A710" s="297">
        <v>3591</v>
      </c>
      <c r="B710" s="297" t="s">
        <v>838</v>
      </c>
      <c r="C710" s="297">
        <v>-0.58427701899999995</v>
      </c>
      <c r="D710" s="297">
        <v>-0.47722885999999998</v>
      </c>
    </row>
    <row r="711" spans="1:4" x14ac:dyDescent="0.2">
      <c r="A711" s="297">
        <v>3594</v>
      </c>
      <c r="B711" s="297" t="s">
        <v>838</v>
      </c>
      <c r="C711" s="297">
        <v>-0.37018679300000001</v>
      </c>
      <c r="D711" s="297">
        <v>-0.32398707799999998</v>
      </c>
    </row>
    <row r="712" spans="1:4" x14ac:dyDescent="0.2">
      <c r="A712" s="297">
        <v>3595</v>
      </c>
      <c r="B712" s="297" t="s">
        <v>838</v>
      </c>
      <c r="C712" s="297">
        <v>-1.185427483</v>
      </c>
      <c r="D712" s="297">
        <v>-0.72568228300000004</v>
      </c>
    </row>
    <row r="713" spans="1:4" x14ac:dyDescent="0.2">
      <c r="A713" s="297">
        <v>3597</v>
      </c>
      <c r="B713" s="297" t="s">
        <v>838</v>
      </c>
      <c r="C713" s="297">
        <v>-6.4347864000000005E-2</v>
      </c>
      <c r="D713" s="297">
        <v>-9.2106083000000005E-2</v>
      </c>
    </row>
    <row r="714" spans="1:4" x14ac:dyDescent="0.2">
      <c r="A714" s="297">
        <v>3602</v>
      </c>
      <c r="B714" s="297" t="s">
        <v>838</v>
      </c>
      <c r="C714" s="297">
        <v>-0.64815860300000006</v>
      </c>
      <c r="D714" s="297">
        <v>-0.432139773</v>
      </c>
    </row>
    <row r="715" spans="1:4" x14ac:dyDescent="0.2">
      <c r="A715" s="297">
        <v>3605</v>
      </c>
      <c r="B715" s="297" t="s">
        <v>838</v>
      </c>
      <c r="C715" s="297">
        <v>7.7591693000000003E-2</v>
      </c>
      <c r="D715" s="297">
        <v>-0.523230851</v>
      </c>
    </row>
    <row r="716" spans="1:4" x14ac:dyDescent="0.2">
      <c r="A716" s="297">
        <v>3615</v>
      </c>
      <c r="B716" s="297" t="s">
        <v>838</v>
      </c>
      <c r="C716" s="297">
        <v>0.181973049</v>
      </c>
      <c r="D716" s="297">
        <v>0.103069309</v>
      </c>
    </row>
    <row r="717" spans="1:4" x14ac:dyDescent="0.2">
      <c r="A717" s="297">
        <v>3629</v>
      </c>
      <c r="B717" s="297" t="s">
        <v>838</v>
      </c>
      <c r="C717" s="297">
        <v>-0.30621416699999998</v>
      </c>
      <c r="D717" s="297">
        <v>-0.21563120099999999</v>
      </c>
    </row>
    <row r="718" spans="1:4" x14ac:dyDescent="0.2">
      <c r="A718" s="297">
        <v>3632</v>
      </c>
      <c r="B718" s="297" t="s">
        <v>838</v>
      </c>
      <c r="C718" s="297">
        <v>-1.729417472</v>
      </c>
      <c r="D718" s="297">
        <v>-1.535456363</v>
      </c>
    </row>
    <row r="719" spans="1:4" x14ac:dyDescent="0.2">
      <c r="A719" s="297">
        <v>3635</v>
      </c>
      <c r="B719" s="297" t="s">
        <v>838</v>
      </c>
      <c r="C719" s="297">
        <v>-0.60231237800000004</v>
      </c>
      <c r="D719" s="297">
        <v>-0.42464268599999999</v>
      </c>
    </row>
    <row r="720" spans="1:4" x14ac:dyDescent="0.2">
      <c r="A720" s="297">
        <v>3659</v>
      </c>
      <c r="B720" s="297" t="s">
        <v>838</v>
      </c>
      <c r="C720" s="297">
        <v>0.18146029299999999</v>
      </c>
      <c r="D720" s="297">
        <v>0.232919612</v>
      </c>
    </row>
    <row r="721" spans="1:4" x14ac:dyDescent="0.2">
      <c r="A721" s="297">
        <v>3669</v>
      </c>
      <c r="B721" s="297" t="s">
        <v>838</v>
      </c>
      <c r="C721" s="297">
        <v>-0.36017822799999999</v>
      </c>
      <c r="D721" s="297">
        <v>-0.41835110599999997</v>
      </c>
    </row>
    <row r="722" spans="1:4" x14ac:dyDescent="0.2">
      <c r="A722" s="297">
        <v>3673</v>
      </c>
      <c r="B722" s="297" t="s">
        <v>838</v>
      </c>
      <c r="C722" s="297">
        <v>-0.161117071</v>
      </c>
      <c r="D722" s="297">
        <v>-0.14616446299999999</v>
      </c>
    </row>
    <row r="723" spans="1:4" x14ac:dyDescent="0.2">
      <c r="A723" s="297">
        <v>3682</v>
      </c>
      <c r="B723" s="297" t="s">
        <v>838</v>
      </c>
      <c r="C723" s="297">
        <v>-0.33909680399999997</v>
      </c>
      <c r="D723" s="297">
        <v>-0.39814523099999999</v>
      </c>
    </row>
    <row r="724" spans="1:4" x14ac:dyDescent="0.2">
      <c r="A724" s="297">
        <v>3693</v>
      </c>
      <c r="B724" s="297" t="s">
        <v>838</v>
      </c>
      <c r="C724" s="297">
        <v>-0.37371454399999998</v>
      </c>
      <c r="D724" s="297">
        <v>-2.8941626000000002E-2</v>
      </c>
    </row>
    <row r="725" spans="1:4" x14ac:dyDescent="0.2">
      <c r="A725" s="297">
        <v>3706</v>
      </c>
      <c r="B725" s="297" t="s">
        <v>838</v>
      </c>
      <c r="C725" s="297">
        <v>-0.44412990099999999</v>
      </c>
      <c r="D725" s="297">
        <v>-0.55577995400000002</v>
      </c>
    </row>
    <row r="726" spans="1:4" x14ac:dyDescent="0.2">
      <c r="A726" s="297">
        <v>3722</v>
      </c>
      <c r="B726" s="297" t="s">
        <v>838</v>
      </c>
      <c r="C726" s="297">
        <v>-1.163296941</v>
      </c>
      <c r="D726" s="297">
        <v>-0.99006819099999999</v>
      </c>
    </row>
    <row r="727" spans="1:4" x14ac:dyDescent="0.2">
      <c r="A727" s="297">
        <v>3725</v>
      </c>
      <c r="B727" s="297" t="s">
        <v>838</v>
      </c>
      <c r="C727" s="297">
        <v>-0.128634731</v>
      </c>
      <c r="D727" s="297">
        <v>-9.7888645999999996E-2</v>
      </c>
    </row>
    <row r="728" spans="1:4" x14ac:dyDescent="0.2">
      <c r="A728" s="297">
        <v>3727</v>
      </c>
      <c r="B728" s="297" t="s">
        <v>838</v>
      </c>
      <c r="C728" s="297">
        <v>-0.61759918199999997</v>
      </c>
      <c r="D728" s="297">
        <v>-0.548455374</v>
      </c>
    </row>
    <row r="729" spans="1:4" x14ac:dyDescent="0.2">
      <c r="A729" s="297">
        <v>3728</v>
      </c>
      <c r="B729" s="297" t="s">
        <v>838</v>
      </c>
      <c r="C729" s="297">
        <v>-0.46645265299999999</v>
      </c>
      <c r="D729" s="297">
        <v>-0.28960865800000002</v>
      </c>
    </row>
    <row r="730" spans="1:4" x14ac:dyDescent="0.2">
      <c r="A730" s="297">
        <v>3743</v>
      </c>
      <c r="B730" s="297" t="s">
        <v>838</v>
      </c>
      <c r="C730" s="297">
        <v>-0.462971786</v>
      </c>
      <c r="D730" s="297">
        <v>-0.33823267000000001</v>
      </c>
    </row>
    <row r="731" spans="1:4" x14ac:dyDescent="0.2">
      <c r="A731" s="297">
        <v>3756</v>
      </c>
      <c r="B731" s="297" t="s">
        <v>838</v>
      </c>
      <c r="C731" s="297">
        <v>-0.77394032099999999</v>
      </c>
      <c r="D731" s="297">
        <v>-0.46082413700000002</v>
      </c>
    </row>
    <row r="732" spans="1:4" x14ac:dyDescent="0.2">
      <c r="A732" s="297">
        <v>3776</v>
      </c>
      <c r="B732" s="297" t="s">
        <v>838</v>
      </c>
      <c r="C732" s="297">
        <v>-0.314411045</v>
      </c>
      <c r="D732" s="297">
        <v>-0.20815771899999999</v>
      </c>
    </row>
    <row r="733" spans="1:4" x14ac:dyDescent="0.2">
      <c r="A733" s="297">
        <v>3812</v>
      </c>
      <c r="B733" s="297" t="s">
        <v>838</v>
      </c>
      <c r="C733" s="297">
        <v>-1.7304729000000001E-2</v>
      </c>
      <c r="D733" s="297">
        <v>0.14845755899999999</v>
      </c>
    </row>
    <row r="734" spans="1:4" x14ac:dyDescent="0.2">
      <c r="A734" s="297">
        <v>3814</v>
      </c>
      <c r="B734" s="297" t="s">
        <v>838</v>
      </c>
      <c r="C734" s="297">
        <v>-0.344922116</v>
      </c>
      <c r="D734" s="297">
        <v>-0.15815708000000001</v>
      </c>
    </row>
    <row r="735" spans="1:4" x14ac:dyDescent="0.2">
      <c r="A735" s="297">
        <v>3817</v>
      </c>
      <c r="B735" s="297" t="s">
        <v>838</v>
      </c>
      <c r="C735" s="297">
        <v>0.12741148099999999</v>
      </c>
      <c r="D735" s="297">
        <v>-0.27458620099999997</v>
      </c>
    </row>
    <row r="736" spans="1:4" x14ac:dyDescent="0.2">
      <c r="A736" s="297">
        <v>3846</v>
      </c>
      <c r="B736" s="297" t="s">
        <v>838</v>
      </c>
      <c r="C736" s="297">
        <v>-0.35187243699999998</v>
      </c>
      <c r="D736" s="297">
        <v>-0.14122610199999999</v>
      </c>
    </row>
    <row r="737" spans="1:4" x14ac:dyDescent="0.2">
      <c r="A737" s="297">
        <v>3848</v>
      </c>
      <c r="B737" s="297" t="s">
        <v>838</v>
      </c>
      <c r="C737" s="297">
        <v>-0.457107657</v>
      </c>
      <c r="D737" s="297">
        <v>-0.34378324399999999</v>
      </c>
    </row>
    <row r="738" spans="1:4" x14ac:dyDescent="0.2">
      <c r="A738" s="297">
        <v>3849</v>
      </c>
      <c r="B738" s="297" t="s">
        <v>838</v>
      </c>
      <c r="C738" s="297">
        <v>-0.153159183</v>
      </c>
      <c r="D738" s="297">
        <v>-9.3311742000000003E-2</v>
      </c>
    </row>
    <row r="739" spans="1:4" x14ac:dyDescent="0.2">
      <c r="A739" s="297">
        <v>3872</v>
      </c>
      <c r="B739" s="297" t="s">
        <v>838</v>
      </c>
      <c r="C739" s="297">
        <v>-0.389668719</v>
      </c>
      <c r="D739" s="297">
        <v>-0.61113447600000004</v>
      </c>
    </row>
    <row r="740" spans="1:4" x14ac:dyDescent="0.2">
      <c r="A740" s="297">
        <v>3873</v>
      </c>
      <c r="B740" s="297" t="s">
        <v>838</v>
      </c>
      <c r="C740" s="297">
        <v>-0.49458027399999999</v>
      </c>
      <c r="D740" s="297">
        <v>-0.59933109600000001</v>
      </c>
    </row>
    <row r="741" spans="1:4" x14ac:dyDescent="0.2">
      <c r="A741" s="297">
        <v>3875</v>
      </c>
      <c r="B741" s="297" t="s">
        <v>838</v>
      </c>
      <c r="C741" s="297">
        <v>-8.9878738999999999E-2</v>
      </c>
      <c r="D741" s="297">
        <v>5.1331765000000001E-2</v>
      </c>
    </row>
    <row r="742" spans="1:4" x14ac:dyDescent="0.2">
      <c r="A742" s="297">
        <v>3883</v>
      </c>
      <c r="B742" s="297" t="s">
        <v>838</v>
      </c>
      <c r="C742" s="297">
        <v>-0.10194972099999999</v>
      </c>
      <c r="D742" s="297">
        <v>0.111221956</v>
      </c>
    </row>
    <row r="743" spans="1:4" x14ac:dyDescent="0.2">
      <c r="A743" s="297">
        <v>3888</v>
      </c>
      <c r="B743" s="297" t="s">
        <v>838</v>
      </c>
      <c r="C743" s="297">
        <v>0.216769722</v>
      </c>
      <c r="D743" s="297">
        <v>0.250168536</v>
      </c>
    </row>
    <row r="744" spans="1:4" x14ac:dyDescent="0.2">
      <c r="A744" s="297">
        <v>3901</v>
      </c>
      <c r="B744" s="297" t="s">
        <v>838</v>
      </c>
      <c r="C744" s="297">
        <v>-0.100227384</v>
      </c>
      <c r="D744" s="297">
        <v>-0.33991696999999998</v>
      </c>
    </row>
    <row r="745" spans="1:4" x14ac:dyDescent="0.2">
      <c r="A745" s="297">
        <v>3913</v>
      </c>
      <c r="B745" s="297" t="s">
        <v>838</v>
      </c>
      <c r="C745" s="297">
        <v>9.6982110999999996E-2</v>
      </c>
      <c r="D745" s="297">
        <v>0.30660428899999997</v>
      </c>
    </row>
    <row r="746" spans="1:4" x14ac:dyDescent="0.2">
      <c r="A746" s="297">
        <v>3916</v>
      </c>
      <c r="B746" s="297" t="s">
        <v>838</v>
      </c>
      <c r="C746" s="297">
        <v>-0.44490621499999999</v>
      </c>
      <c r="D746" s="297">
        <v>-0.40173878200000002</v>
      </c>
    </row>
    <row r="747" spans="1:4" x14ac:dyDescent="0.2">
      <c r="A747" s="297">
        <v>3926</v>
      </c>
      <c r="B747" s="297" t="s">
        <v>838</v>
      </c>
      <c r="C747" s="297">
        <v>-0.63718086200000001</v>
      </c>
      <c r="D747" s="297">
        <v>-0.71501285599999997</v>
      </c>
    </row>
    <row r="748" spans="1:4" x14ac:dyDescent="0.2">
      <c r="A748" s="297">
        <v>3941</v>
      </c>
      <c r="B748" s="297" t="s">
        <v>838</v>
      </c>
      <c r="C748" s="297">
        <v>-0.16938066900000001</v>
      </c>
      <c r="D748" s="297">
        <v>-1.2654034999999999E-2</v>
      </c>
    </row>
    <row r="749" spans="1:4" x14ac:dyDescent="0.2">
      <c r="A749" s="297">
        <v>3942</v>
      </c>
      <c r="B749" s="297" t="s">
        <v>838</v>
      </c>
      <c r="C749" s="297">
        <v>-2.2276653E-2</v>
      </c>
      <c r="D749" s="297">
        <v>9.4375401999999997E-2</v>
      </c>
    </row>
    <row r="750" spans="1:4" x14ac:dyDescent="0.2">
      <c r="A750" s="297">
        <v>3944</v>
      </c>
      <c r="B750" s="297" t="s">
        <v>838</v>
      </c>
      <c r="C750" s="297">
        <v>-0.268781353</v>
      </c>
      <c r="D750" s="297">
        <v>-6.8758079999999999E-2</v>
      </c>
    </row>
    <row r="751" spans="1:4" x14ac:dyDescent="0.2">
      <c r="A751" s="297">
        <v>3946</v>
      </c>
      <c r="B751" s="297" t="s">
        <v>838</v>
      </c>
      <c r="C751" s="297">
        <v>-0.165403833</v>
      </c>
      <c r="D751" s="297">
        <v>-0.26083758400000001</v>
      </c>
    </row>
    <row r="752" spans="1:4" x14ac:dyDescent="0.2">
      <c r="A752" s="297">
        <v>3966</v>
      </c>
      <c r="B752" s="297" t="s">
        <v>838</v>
      </c>
      <c r="C752" s="297">
        <v>-0.18491693000000001</v>
      </c>
      <c r="D752" s="297">
        <v>5.4338939000000003E-2</v>
      </c>
    </row>
    <row r="753" spans="1:4" x14ac:dyDescent="0.2">
      <c r="A753" s="297">
        <v>3969</v>
      </c>
      <c r="B753" s="297" t="s">
        <v>838</v>
      </c>
      <c r="C753" s="297">
        <v>-0.51527815899999996</v>
      </c>
      <c r="D753" s="297">
        <v>-0.27615071800000002</v>
      </c>
    </row>
    <row r="754" spans="1:4" x14ac:dyDescent="0.2">
      <c r="A754" s="297">
        <v>3988</v>
      </c>
      <c r="B754" s="297" t="s">
        <v>838</v>
      </c>
      <c r="C754" s="297">
        <v>-0.65572185800000005</v>
      </c>
      <c r="D754" s="297">
        <v>-0.53319504299999998</v>
      </c>
    </row>
    <row r="755" spans="1:4" x14ac:dyDescent="0.2">
      <c r="A755" s="297">
        <v>3992</v>
      </c>
      <c r="B755" s="297" t="s">
        <v>838</v>
      </c>
      <c r="C755" s="297">
        <v>-0.64650986200000005</v>
      </c>
      <c r="D755" s="297">
        <v>-0.48097535299999999</v>
      </c>
    </row>
    <row r="756" spans="1:4" x14ac:dyDescent="0.2">
      <c r="A756" s="297">
        <v>3994</v>
      </c>
      <c r="B756" s="297" t="s">
        <v>838</v>
      </c>
      <c r="C756" s="297">
        <v>-0.277664933</v>
      </c>
      <c r="D756" s="297">
        <v>-0.26682342999999997</v>
      </c>
    </row>
  </sheetData>
  <mergeCells count="1">
    <mergeCell ref="A2:E3"/>
  </mergeCells>
  <conditionalFormatting sqref="G6:G14 H5:Q5 G16">
    <cfRule type="colorScale" priority="3">
      <colorScale>
        <cfvo type="min"/>
        <cfvo type="percentile" val="50"/>
        <cfvo type="max"/>
        <color rgb="FF5A8AC6"/>
        <color rgb="FFFCFCFF"/>
        <color rgb="FFF8696B"/>
      </colorScale>
    </cfRule>
  </conditionalFormatting>
  <conditionalFormatting sqref="G31">
    <cfRule type="colorScale" priority="1">
      <colorScale>
        <cfvo type="min"/>
        <cfvo type="percentile" val="50"/>
        <cfvo type="max"/>
        <color rgb="FF5A8AC6"/>
        <color rgb="FFFCFCFF"/>
        <color rgb="FFF8696B"/>
      </colorScale>
    </cfRule>
  </conditionalFormatting>
  <conditionalFormatting sqref="Q20">
    <cfRule type="colorScale" priority="2">
      <colorScale>
        <cfvo type="min"/>
        <cfvo type="percentile" val="50"/>
        <cfvo type="max"/>
        <color rgb="FF5A8AC6"/>
        <color rgb="FFFCFCFF"/>
        <color rgb="FFF8696B"/>
      </colorScale>
    </cfRule>
  </conditionalFormatting>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E16"/>
  <sheetViews>
    <sheetView workbookViewId="0"/>
  </sheetViews>
  <sheetFormatPr baseColWidth="10" defaultColWidth="8.83203125" defaultRowHeight="15" x14ac:dyDescent="0.2"/>
  <cols>
    <col min="1" max="1" width="32.33203125" customWidth="1"/>
    <col min="2" max="2" width="9.1640625" customWidth="1"/>
    <col min="3" max="3" width="9.5" customWidth="1"/>
    <col min="4" max="4" width="7.1640625" bestFit="1" customWidth="1"/>
  </cols>
  <sheetData>
    <row r="1" spans="1:5" x14ac:dyDescent="0.2">
      <c r="A1" s="290" t="s">
        <v>847</v>
      </c>
    </row>
    <row r="2" spans="1:5" x14ac:dyDescent="0.2">
      <c r="A2" s="859" t="s">
        <v>848</v>
      </c>
      <c r="B2" s="859"/>
      <c r="C2" s="859"/>
      <c r="D2" s="859"/>
      <c r="E2" s="859"/>
    </row>
    <row r="3" spans="1:5" x14ac:dyDescent="0.2">
      <c r="A3" s="859"/>
      <c r="B3" s="859"/>
      <c r="C3" s="859"/>
      <c r="D3" s="859"/>
      <c r="E3" s="859"/>
    </row>
    <row r="4" spans="1:5" ht="16" x14ac:dyDescent="0.2">
      <c r="A4" s="328"/>
      <c r="B4" s="328"/>
      <c r="C4" s="328"/>
      <c r="D4" s="328"/>
      <c r="E4" s="328"/>
    </row>
    <row r="5" spans="1:5" x14ac:dyDescent="0.2">
      <c r="A5" t="s">
        <v>853</v>
      </c>
    </row>
    <row r="6" spans="1:5" ht="17" thickBot="1" x14ac:dyDescent="0.25">
      <c r="A6" s="296" t="s">
        <v>826</v>
      </c>
      <c r="B6" s="296" t="s">
        <v>18</v>
      </c>
      <c r="C6" s="296" t="s">
        <v>849</v>
      </c>
    </row>
    <row r="7" spans="1:5" x14ac:dyDescent="0.2">
      <c r="A7" s="323" t="s">
        <v>838</v>
      </c>
      <c r="B7" s="300">
        <v>11</v>
      </c>
      <c r="C7" s="301">
        <v>5</v>
      </c>
    </row>
    <row r="8" spans="1:5" x14ac:dyDescent="0.2">
      <c r="A8" s="324" t="s">
        <v>829</v>
      </c>
      <c r="B8" s="297">
        <v>5</v>
      </c>
      <c r="C8" s="303">
        <v>2</v>
      </c>
    </row>
    <row r="9" spans="1:5" x14ac:dyDescent="0.2">
      <c r="A9" s="324" t="s">
        <v>831</v>
      </c>
      <c r="B9" s="297">
        <v>4</v>
      </c>
      <c r="C9" s="303">
        <v>2</v>
      </c>
    </row>
    <row r="10" spans="1:5" x14ac:dyDescent="0.2">
      <c r="A10" s="324" t="s">
        <v>834</v>
      </c>
      <c r="B10" s="297">
        <v>11</v>
      </c>
      <c r="C10" s="303">
        <v>10</v>
      </c>
    </row>
    <row r="11" spans="1:5" x14ac:dyDescent="0.2">
      <c r="A11" s="324" t="s">
        <v>835</v>
      </c>
      <c r="B11" s="297">
        <v>6</v>
      </c>
      <c r="C11" s="303">
        <v>14</v>
      </c>
    </row>
    <row r="12" spans="1:5" ht="16" thickBot="1" x14ac:dyDescent="0.25">
      <c r="A12" s="325" t="s">
        <v>837</v>
      </c>
      <c r="B12" s="310">
        <v>0</v>
      </c>
      <c r="C12" s="313">
        <v>4</v>
      </c>
    </row>
    <row r="14" spans="1:5" ht="16" x14ac:dyDescent="0.2">
      <c r="A14" s="291" t="s">
        <v>850</v>
      </c>
      <c r="D14" s="326">
        <v>4.3200000000000002E-2</v>
      </c>
    </row>
    <row r="15" spans="1:5" ht="16" x14ac:dyDescent="0.2">
      <c r="A15" s="327" t="s">
        <v>851</v>
      </c>
      <c r="D15" s="326">
        <v>3.0999999999999999E-3</v>
      </c>
    </row>
    <row r="16" spans="1:5" x14ac:dyDescent="0.2">
      <c r="A16" t="s">
        <v>852</v>
      </c>
    </row>
  </sheetData>
  <mergeCells count="1">
    <mergeCell ref="A2:E3"/>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C18"/>
  <sheetViews>
    <sheetView workbookViewId="0"/>
  </sheetViews>
  <sheetFormatPr baseColWidth="10" defaultColWidth="8.83203125" defaultRowHeight="15" x14ac:dyDescent="0.2"/>
  <cols>
    <col min="1" max="1" width="29.83203125" customWidth="1"/>
  </cols>
  <sheetData>
    <row r="1" spans="1:3" x14ac:dyDescent="0.2">
      <c r="A1" s="290" t="s">
        <v>854</v>
      </c>
    </row>
    <row r="2" spans="1:3" x14ac:dyDescent="0.2">
      <c r="A2" s="860" t="s">
        <v>855</v>
      </c>
    </row>
    <row r="3" spans="1:3" x14ac:dyDescent="0.2">
      <c r="A3" s="861"/>
    </row>
    <row r="4" spans="1:3" x14ac:dyDescent="0.2">
      <c r="A4" s="140"/>
    </row>
    <row r="5" spans="1:3" x14ac:dyDescent="0.2">
      <c r="A5" s="862" t="s">
        <v>856</v>
      </c>
      <c r="B5" s="862"/>
      <c r="C5" s="862"/>
    </row>
    <row r="6" spans="1:3" x14ac:dyDescent="0.2">
      <c r="A6" s="862"/>
      <c r="B6" s="862"/>
      <c r="C6" s="862"/>
    </row>
    <row r="8" spans="1:3" ht="16" thickBot="1" x14ac:dyDescent="0.25">
      <c r="A8" s="113" t="s">
        <v>279</v>
      </c>
      <c r="B8" s="113" t="s">
        <v>280</v>
      </c>
      <c r="C8" s="113" t="s">
        <v>281</v>
      </c>
    </row>
    <row r="9" spans="1:3" x14ac:dyDescent="0.2">
      <c r="A9" s="329" t="s">
        <v>282</v>
      </c>
      <c r="B9" s="330">
        <v>4.3499999999999996</v>
      </c>
      <c r="C9" s="271" t="s">
        <v>283</v>
      </c>
    </row>
    <row r="10" spans="1:3" x14ac:dyDescent="0.2">
      <c r="A10" s="331" t="s">
        <v>284</v>
      </c>
      <c r="B10" s="279">
        <v>3.93</v>
      </c>
      <c r="C10" s="274" t="s">
        <v>283</v>
      </c>
    </row>
    <row r="11" spans="1:3" x14ac:dyDescent="0.2">
      <c r="A11" s="331" t="s">
        <v>285</v>
      </c>
      <c r="B11" s="279">
        <v>3.01</v>
      </c>
      <c r="C11" s="274" t="s">
        <v>283</v>
      </c>
    </row>
    <row r="12" spans="1:3" x14ac:dyDescent="0.2">
      <c r="A12" s="331" t="s">
        <v>286</v>
      </c>
      <c r="B12" s="279">
        <v>2.63</v>
      </c>
      <c r="C12" s="274" t="s">
        <v>283</v>
      </c>
    </row>
    <row r="13" spans="1:3" x14ac:dyDescent="0.2">
      <c r="A13" s="331" t="s">
        <v>288</v>
      </c>
      <c r="B13" s="279">
        <v>2.56</v>
      </c>
      <c r="C13" s="274" t="s">
        <v>283</v>
      </c>
    </row>
    <row r="14" spans="1:3" x14ac:dyDescent="0.2">
      <c r="A14" s="331" t="s">
        <v>287</v>
      </c>
      <c r="B14" s="279">
        <v>1.58</v>
      </c>
      <c r="C14" s="274">
        <v>2.8000000000000001E-2</v>
      </c>
    </row>
    <row r="15" spans="1:3" ht="16" thickBot="1" x14ac:dyDescent="0.25">
      <c r="A15" s="332" t="s">
        <v>290</v>
      </c>
      <c r="B15" s="333">
        <v>1.45</v>
      </c>
      <c r="C15" s="278">
        <v>5.3999999999999999E-2</v>
      </c>
    </row>
    <row r="16" spans="1:3" x14ac:dyDescent="0.2">
      <c r="A16" s="2"/>
      <c r="B16" s="2"/>
      <c r="C16" s="2"/>
    </row>
    <row r="17" spans="1:3" x14ac:dyDescent="0.2">
      <c r="A17" s="848" t="s">
        <v>857</v>
      </c>
      <c r="B17" s="849"/>
      <c r="C17" s="850"/>
    </row>
    <row r="18" spans="1:3" x14ac:dyDescent="0.2">
      <c r="A18" s="851" t="s">
        <v>292</v>
      </c>
      <c r="B18" s="852"/>
      <c r="C18" s="853"/>
    </row>
  </sheetData>
  <mergeCells count="4">
    <mergeCell ref="A2:A3"/>
    <mergeCell ref="A5:C6"/>
    <mergeCell ref="A17:C17"/>
    <mergeCell ref="A18:C18"/>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G122"/>
  <sheetViews>
    <sheetView workbookViewId="0"/>
  </sheetViews>
  <sheetFormatPr baseColWidth="10" defaultColWidth="8.83203125" defaultRowHeight="15" x14ac:dyDescent="0.2"/>
  <cols>
    <col min="1" max="1" width="8.83203125" bestFit="1" customWidth="1"/>
    <col min="2" max="2" width="12.6640625" bestFit="1" customWidth="1"/>
    <col min="3" max="3" width="14" bestFit="1" customWidth="1"/>
    <col min="4" max="4" width="9.83203125" bestFit="1" customWidth="1"/>
    <col min="5" max="5" width="30" bestFit="1" customWidth="1"/>
  </cols>
  <sheetData>
    <row r="1" spans="1:7" x14ac:dyDescent="0.2">
      <c r="A1" s="290" t="s">
        <v>858</v>
      </c>
    </row>
    <row r="2" spans="1:7" x14ac:dyDescent="0.2">
      <c r="A2" s="859" t="s">
        <v>859</v>
      </c>
      <c r="B2" s="859"/>
      <c r="C2" s="859"/>
      <c r="D2" s="859"/>
      <c r="E2" s="859"/>
      <c r="F2" s="859"/>
    </row>
    <row r="3" spans="1:7" x14ac:dyDescent="0.2">
      <c r="A3" s="859"/>
      <c r="B3" s="859"/>
      <c r="C3" s="859"/>
      <c r="D3" s="859"/>
      <c r="E3" s="859"/>
      <c r="F3" s="859"/>
    </row>
    <row r="5" spans="1:7" ht="16" x14ac:dyDescent="0.2">
      <c r="A5" s="334" t="s">
        <v>347</v>
      </c>
      <c r="B5" s="334" t="s">
        <v>348</v>
      </c>
      <c r="C5" s="334" t="s">
        <v>298</v>
      </c>
      <c r="D5" s="334" t="s">
        <v>349</v>
      </c>
      <c r="E5" s="334" t="s">
        <v>350</v>
      </c>
      <c r="G5" s="291" t="s">
        <v>868</v>
      </c>
    </row>
    <row r="6" spans="1:7" x14ac:dyDescent="0.2">
      <c r="A6" s="326">
        <v>799</v>
      </c>
      <c r="B6" s="326">
        <v>-0.36387406</v>
      </c>
      <c r="C6" s="326" t="s">
        <v>303</v>
      </c>
      <c r="D6" s="326">
        <v>0.55000000000000004</v>
      </c>
      <c r="E6" s="326">
        <v>1</v>
      </c>
      <c r="G6" s="326" t="s">
        <v>860</v>
      </c>
    </row>
    <row r="7" spans="1:7" x14ac:dyDescent="0.2">
      <c r="A7" s="326">
        <v>2074</v>
      </c>
      <c r="B7" s="326">
        <v>-0.16053311300000001</v>
      </c>
      <c r="C7" s="326" t="s">
        <v>303</v>
      </c>
      <c r="D7" s="326">
        <v>4.88</v>
      </c>
      <c r="E7" s="326">
        <v>0</v>
      </c>
      <c r="G7" s="335"/>
    </row>
    <row r="8" spans="1:7" x14ac:dyDescent="0.2">
      <c r="A8" s="326">
        <v>2081</v>
      </c>
      <c r="B8" s="326">
        <v>-0.69080649500000002</v>
      </c>
      <c r="C8" s="326" t="s">
        <v>303</v>
      </c>
      <c r="D8" s="326">
        <v>1.7</v>
      </c>
      <c r="E8" s="326">
        <v>1</v>
      </c>
    </row>
    <row r="9" spans="1:7" x14ac:dyDescent="0.2">
      <c r="A9" s="326">
        <v>2085</v>
      </c>
      <c r="B9" s="326">
        <v>-0.37178605300000001</v>
      </c>
      <c r="C9" s="326" t="s">
        <v>303</v>
      </c>
      <c r="D9" s="326">
        <v>0.63</v>
      </c>
      <c r="E9" s="326">
        <v>1</v>
      </c>
    </row>
    <row r="10" spans="1:7" x14ac:dyDescent="0.2">
      <c r="A10" s="326">
        <v>2087</v>
      </c>
      <c r="B10" s="326">
        <v>-0.112997605</v>
      </c>
      <c r="C10" s="326" t="s">
        <v>303</v>
      </c>
      <c r="D10" s="326">
        <v>1.1599999999999999</v>
      </c>
      <c r="E10" s="326">
        <v>1</v>
      </c>
    </row>
    <row r="11" spans="1:7" x14ac:dyDescent="0.2">
      <c r="A11" s="326">
        <v>2091</v>
      </c>
      <c r="B11" s="326">
        <v>-0.23483652999999999</v>
      </c>
      <c r="C11" s="326" t="s">
        <v>303</v>
      </c>
      <c r="D11" s="326">
        <v>1.83</v>
      </c>
      <c r="E11" s="326">
        <v>0</v>
      </c>
    </row>
    <row r="12" spans="1:7" x14ac:dyDescent="0.2">
      <c r="A12" s="326">
        <v>2093</v>
      </c>
      <c r="B12" s="326">
        <v>-0.32162236700000002</v>
      </c>
      <c r="C12" s="326" t="s">
        <v>303</v>
      </c>
      <c r="D12" s="326">
        <v>1.45</v>
      </c>
      <c r="E12" s="326">
        <v>0</v>
      </c>
    </row>
    <row r="13" spans="1:7" x14ac:dyDescent="0.2">
      <c r="A13" s="326">
        <v>2112</v>
      </c>
      <c r="B13" s="326">
        <v>3.2632738000000001E-2</v>
      </c>
      <c r="C13" s="326" t="s">
        <v>303</v>
      </c>
      <c r="D13" s="326">
        <v>1.02</v>
      </c>
      <c r="E13" s="326">
        <v>0</v>
      </c>
    </row>
    <row r="14" spans="1:7" x14ac:dyDescent="0.2">
      <c r="A14" s="326">
        <v>2115</v>
      </c>
      <c r="B14" s="326">
        <v>-0.26061946600000002</v>
      </c>
      <c r="C14" s="326" t="s">
        <v>303</v>
      </c>
      <c r="D14" s="326">
        <v>0.85</v>
      </c>
      <c r="E14" s="326">
        <v>0</v>
      </c>
    </row>
    <row r="15" spans="1:7" x14ac:dyDescent="0.2">
      <c r="A15" s="326">
        <v>2125</v>
      </c>
      <c r="B15" s="326">
        <v>-0.11101317500000001</v>
      </c>
      <c r="C15" s="326" t="s">
        <v>303</v>
      </c>
      <c r="D15" s="326">
        <v>2.2599999999999998</v>
      </c>
      <c r="E15" s="326">
        <v>0</v>
      </c>
    </row>
    <row r="16" spans="1:7" x14ac:dyDescent="0.2">
      <c r="A16" s="326">
        <v>2160</v>
      </c>
      <c r="B16" s="326">
        <v>-0.17255362499999999</v>
      </c>
      <c r="C16" s="326" t="s">
        <v>303</v>
      </c>
      <c r="D16" s="326">
        <v>1.98</v>
      </c>
      <c r="E16" s="326">
        <v>0</v>
      </c>
    </row>
    <row r="17" spans="1:5" x14ac:dyDescent="0.2">
      <c r="A17" s="326">
        <v>2190</v>
      </c>
      <c r="B17" s="326">
        <v>-0.41879958699999997</v>
      </c>
      <c r="C17" s="326" t="s">
        <v>303</v>
      </c>
      <c r="D17" s="326">
        <v>6.6</v>
      </c>
      <c r="E17" s="326">
        <v>1</v>
      </c>
    </row>
    <row r="18" spans="1:5" x14ac:dyDescent="0.2">
      <c r="A18" s="326">
        <v>2191</v>
      </c>
      <c r="B18" s="326">
        <v>-0.212168731</v>
      </c>
      <c r="C18" s="326" t="s">
        <v>303</v>
      </c>
      <c r="D18" s="326">
        <v>1.33</v>
      </c>
      <c r="E18" s="326">
        <v>1</v>
      </c>
    </row>
    <row r="19" spans="1:5" x14ac:dyDescent="0.2">
      <c r="A19" s="326">
        <v>2225</v>
      </c>
      <c r="B19" s="326">
        <v>-0.111137392</v>
      </c>
      <c r="C19" s="326" t="s">
        <v>303</v>
      </c>
      <c r="D19" s="326">
        <v>8.44</v>
      </c>
      <c r="E19" s="326">
        <v>0</v>
      </c>
    </row>
    <row r="20" spans="1:5" x14ac:dyDescent="0.2">
      <c r="A20" s="326">
        <v>2226</v>
      </c>
      <c r="B20" s="326">
        <v>3.7128238000000001E-2</v>
      </c>
      <c r="C20" s="326" t="s">
        <v>303</v>
      </c>
      <c r="D20" s="326">
        <v>6.69</v>
      </c>
      <c r="E20" s="326">
        <v>1</v>
      </c>
    </row>
    <row r="21" spans="1:5" x14ac:dyDescent="0.2">
      <c r="A21" s="326">
        <v>2236</v>
      </c>
      <c r="B21" s="326">
        <v>-0.181278473</v>
      </c>
      <c r="C21" s="326" t="s">
        <v>303</v>
      </c>
      <c r="D21" s="326">
        <v>2.1800000000000002</v>
      </c>
      <c r="E21" s="326">
        <v>0</v>
      </c>
    </row>
    <row r="22" spans="1:5" x14ac:dyDescent="0.2">
      <c r="A22" s="326">
        <v>2250</v>
      </c>
      <c r="B22" s="326">
        <v>-0.130521055</v>
      </c>
      <c r="C22" s="326" t="s">
        <v>303</v>
      </c>
      <c r="D22" s="326">
        <v>7.86</v>
      </c>
      <c r="E22" s="326">
        <v>0</v>
      </c>
    </row>
    <row r="23" spans="1:5" x14ac:dyDescent="0.2">
      <c r="A23" s="326">
        <v>2307</v>
      </c>
      <c r="B23" s="326">
        <v>-0.14897271000000001</v>
      </c>
      <c r="C23" s="326" t="s">
        <v>303</v>
      </c>
      <c r="D23" s="326">
        <v>1.6</v>
      </c>
      <c r="E23" s="326">
        <v>0</v>
      </c>
    </row>
    <row r="24" spans="1:5" x14ac:dyDescent="0.2">
      <c r="A24" s="326">
        <v>2482</v>
      </c>
      <c r="B24" s="326">
        <v>-8.7551873000000002E-2</v>
      </c>
      <c r="C24" s="326" t="s">
        <v>303</v>
      </c>
      <c r="D24" s="326">
        <v>0.1</v>
      </c>
      <c r="E24" s="326">
        <v>1</v>
      </c>
    </row>
    <row r="25" spans="1:5" x14ac:dyDescent="0.2">
      <c r="A25" s="326">
        <v>2539</v>
      </c>
      <c r="B25" s="326">
        <v>-0.70310831200000001</v>
      </c>
      <c r="C25" s="326" t="s">
        <v>303</v>
      </c>
      <c r="D25" s="326">
        <v>4.32</v>
      </c>
      <c r="E25" s="326">
        <v>1</v>
      </c>
    </row>
    <row r="26" spans="1:5" x14ac:dyDescent="0.2">
      <c r="A26" s="326">
        <v>2646</v>
      </c>
      <c r="B26" s="326">
        <v>-0.18697572700000001</v>
      </c>
      <c r="C26" s="326" t="s">
        <v>303</v>
      </c>
      <c r="D26" s="326">
        <v>1.63</v>
      </c>
      <c r="E26" s="326">
        <v>1</v>
      </c>
    </row>
    <row r="27" spans="1:5" x14ac:dyDescent="0.2">
      <c r="A27" s="326">
        <v>2652</v>
      </c>
      <c r="B27" s="326">
        <v>-0.10628391</v>
      </c>
      <c r="C27" s="326" t="s">
        <v>303</v>
      </c>
      <c r="D27" s="326">
        <v>1.75</v>
      </c>
      <c r="E27" s="326">
        <v>1</v>
      </c>
    </row>
    <row r="28" spans="1:5" x14ac:dyDescent="0.2">
      <c r="A28" s="326">
        <v>2681</v>
      </c>
      <c r="B28" s="326">
        <v>-0.16792758099999999</v>
      </c>
      <c r="C28" s="326" t="s">
        <v>303</v>
      </c>
      <c r="D28" s="326">
        <v>2.95</v>
      </c>
      <c r="E28" s="326">
        <v>0</v>
      </c>
    </row>
    <row r="29" spans="1:5" x14ac:dyDescent="0.2">
      <c r="A29" s="326">
        <v>2689</v>
      </c>
      <c r="B29" s="326">
        <v>-0.13710630700000001</v>
      </c>
      <c r="C29" s="326" t="s">
        <v>303</v>
      </c>
      <c r="D29" s="326">
        <v>2.87</v>
      </c>
      <c r="E29" s="326">
        <v>0</v>
      </c>
    </row>
    <row r="30" spans="1:5" x14ac:dyDescent="0.2">
      <c r="A30" s="326">
        <v>2690</v>
      </c>
      <c r="B30" s="326">
        <v>-0.26642701400000002</v>
      </c>
      <c r="C30" s="326" t="s">
        <v>303</v>
      </c>
      <c r="D30" s="326">
        <v>2.9</v>
      </c>
      <c r="E30" s="326">
        <v>0</v>
      </c>
    </row>
    <row r="31" spans="1:5" x14ac:dyDescent="0.2">
      <c r="A31" s="326">
        <v>2698</v>
      </c>
      <c r="B31" s="326">
        <v>-0.203100221</v>
      </c>
      <c r="C31" s="326" t="s">
        <v>303</v>
      </c>
      <c r="D31" s="326">
        <v>2.8</v>
      </c>
      <c r="E31" s="326">
        <v>0</v>
      </c>
    </row>
    <row r="32" spans="1:5" x14ac:dyDescent="0.2">
      <c r="A32" s="326">
        <v>2707</v>
      </c>
      <c r="B32" s="326">
        <v>-0.57546521799999995</v>
      </c>
      <c r="C32" s="326" t="s">
        <v>303</v>
      </c>
      <c r="D32" s="326">
        <v>2.21</v>
      </c>
      <c r="E32" s="326">
        <v>0</v>
      </c>
    </row>
    <row r="33" spans="1:5" x14ac:dyDescent="0.2">
      <c r="A33" s="326">
        <v>2725</v>
      </c>
      <c r="B33" s="326">
        <v>-6.0019515000000002E-2</v>
      </c>
      <c r="C33" s="326" t="s">
        <v>303</v>
      </c>
      <c r="D33" s="326">
        <v>2.0099999999999998</v>
      </c>
      <c r="E33" s="326">
        <v>0</v>
      </c>
    </row>
    <row r="34" spans="1:5" x14ac:dyDescent="0.2">
      <c r="A34" s="326">
        <v>2792</v>
      </c>
      <c r="B34" s="326">
        <v>-0.30472749100000002</v>
      </c>
      <c r="C34" s="326" t="s">
        <v>303</v>
      </c>
      <c r="D34" s="326">
        <v>1.1299999999999999</v>
      </c>
      <c r="E34" s="326">
        <v>0</v>
      </c>
    </row>
    <row r="35" spans="1:5" x14ac:dyDescent="0.2">
      <c r="A35" s="326">
        <v>2819</v>
      </c>
      <c r="B35" s="326">
        <v>3.4313405999999998E-2</v>
      </c>
      <c r="C35" s="326" t="s">
        <v>303</v>
      </c>
      <c r="D35" s="326">
        <v>3.35</v>
      </c>
      <c r="E35" s="326">
        <v>0</v>
      </c>
    </row>
    <row r="36" spans="1:5" x14ac:dyDescent="0.2">
      <c r="A36" s="326">
        <v>2879</v>
      </c>
      <c r="B36" s="326">
        <v>-0.12894482600000001</v>
      </c>
      <c r="C36" s="326" t="s">
        <v>303</v>
      </c>
      <c r="D36" s="326">
        <v>5.52</v>
      </c>
      <c r="E36" s="326">
        <v>0</v>
      </c>
    </row>
    <row r="37" spans="1:5" x14ac:dyDescent="0.2">
      <c r="A37" s="326">
        <v>2888</v>
      </c>
      <c r="B37" s="326">
        <v>-0.28539938199999998</v>
      </c>
      <c r="C37" s="326" t="s">
        <v>303</v>
      </c>
      <c r="D37" s="326">
        <v>1.49</v>
      </c>
      <c r="E37" s="326">
        <v>1</v>
      </c>
    </row>
    <row r="38" spans="1:5" x14ac:dyDescent="0.2">
      <c r="A38" s="326">
        <v>2897</v>
      </c>
      <c r="B38" s="326">
        <v>-0.24700256900000001</v>
      </c>
      <c r="C38" s="326" t="s">
        <v>303</v>
      </c>
      <c r="D38" s="326">
        <v>1.87</v>
      </c>
      <c r="E38" s="326">
        <v>1</v>
      </c>
    </row>
    <row r="39" spans="1:5" x14ac:dyDescent="0.2">
      <c r="A39" s="326">
        <v>2945</v>
      </c>
      <c r="B39" s="326">
        <v>-0.30790755400000003</v>
      </c>
      <c r="C39" s="326" t="s">
        <v>303</v>
      </c>
      <c r="D39" s="326">
        <v>2.2599999999999998</v>
      </c>
      <c r="E39" s="326">
        <v>1</v>
      </c>
    </row>
    <row r="40" spans="1:5" x14ac:dyDescent="0.2">
      <c r="A40" s="326">
        <v>2949</v>
      </c>
      <c r="B40" s="326">
        <v>-0.249355672</v>
      </c>
      <c r="C40" s="326" t="s">
        <v>303</v>
      </c>
      <c r="D40" s="326">
        <v>0.85</v>
      </c>
      <c r="E40" s="326">
        <v>1</v>
      </c>
    </row>
    <row r="41" spans="1:5" x14ac:dyDescent="0.2">
      <c r="A41" s="326">
        <v>3409</v>
      </c>
      <c r="B41" s="326">
        <v>-0.31640215199999999</v>
      </c>
      <c r="C41" s="326" t="s">
        <v>303</v>
      </c>
      <c r="D41" s="326">
        <v>5.29</v>
      </c>
      <c r="E41" s="326">
        <v>0</v>
      </c>
    </row>
    <row r="42" spans="1:5" x14ac:dyDescent="0.2">
      <c r="A42" s="326">
        <v>3441</v>
      </c>
      <c r="B42" s="326">
        <v>-0.67090370600000004</v>
      </c>
      <c r="C42" s="326" t="s">
        <v>303</v>
      </c>
      <c r="D42" s="326">
        <v>3.92</v>
      </c>
      <c r="E42" s="326">
        <v>0</v>
      </c>
    </row>
    <row r="43" spans="1:5" x14ac:dyDescent="0.2">
      <c r="A43" s="326">
        <v>3457</v>
      </c>
      <c r="B43" s="326">
        <v>-1.4351523999999999E-2</v>
      </c>
      <c r="C43" s="326" t="s">
        <v>303</v>
      </c>
      <c r="D43" s="326">
        <v>3.28</v>
      </c>
      <c r="E43" s="326">
        <v>0</v>
      </c>
    </row>
    <row r="44" spans="1:5" x14ac:dyDescent="0.2">
      <c r="A44" s="326">
        <v>3462</v>
      </c>
      <c r="B44" s="326">
        <v>-6.5112768000000001E-2</v>
      </c>
      <c r="C44" s="326" t="s">
        <v>303</v>
      </c>
      <c r="D44" s="326">
        <v>1</v>
      </c>
      <c r="E44" s="326">
        <v>1</v>
      </c>
    </row>
    <row r="45" spans="1:5" x14ac:dyDescent="0.2">
      <c r="A45" s="326">
        <v>3465</v>
      </c>
      <c r="B45" s="326">
        <v>4.3622306999999999E-2</v>
      </c>
      <c r="C45" s="326" t="s">
        <v>303</v>
      </c>
      <c r="D45" s="326">
        <v>2.95</v>
      </c>
      <c r="E45" s="326">
        <v>0</v>
      </c>
    </row>
    <row r="46" spans="1:5" x14ac:dyDescent="0.2">
      <c r="A46" s="326">
        <v>3476</v>
      </c>
      <c r="B46" s="326">
        <v>-0.36788889299999999</v>
      </c>
      <c r="C46" s="326" t="s">
        <v>303</v>
      </c>
      <c r="D46" s="326">
        <v>2.17</v>
      </c>
      <c r="E46" s="326">
        <v>0</v>
      </c>
    </row>
    <row r="47" spans="1:5" x14ac:dyDescent="0.2">
      <c r="A47" s="326">
        <v>3498</v>
      </c>
      <c r="B47" s="326">
        <v>-0.21340996100000001</v>
      </c>
      <c r="C47" s="326" t="s">
        <v>303</v>
      </c>
      <c r="D47" s="326">
        <v>4.76</v>
      </c>
      <c r="E47" s="326">
        <v>0</v>
      </c>
    </row>
    <row r="48" spans="1:5" x14ac:dyDescent="0.2">
      <c r="A48" s="326">
        <v>3506</v>
      </c>
      <c r="B48" s="326">
        <v>-3.014671E-2</v>
      </c>
      <c r="C48" s="326" t="s">
        <v>303</v>
      </c>
      <c r="D48" s="326">
        <v>1.96</v>
      </c>
      <c r="E48" s="326">
        <v>0</v>
      </c>
    </row>
    <row r="49" spans="1:5" x14ac:dyDescent="0.2">
      <c r="A49" s="326">
        <v>3559</v>
      </c>
      <c r="B49" s="326">
        <v>-3.7896617E-2</v>
      </c>
      <c r="C49" s="326" t="s">
        <v>303</v>
      </c>
      <c r="D49" s="326">
        <v>1.33</v>
      </c>
      <c r="E49" s="326">
        <v>1</v>
      </c>
    </row>
    <row r="50" spans="1:5" x14ac:dyDescent="0.2">
      <c r="A50" s="326">
        <v>3601</v>
      </c>
      <c r="B50" s="326">
        <v>-9.6160510000000005E-3</v>
      </c>
      <c r="C50" s="326" t="s">
        <v>303</v>
      </c>
      <c r="D50" s="326">
        <v>1.22</v>
      </c>
      <c r="E50" s="326">
        <v>1</v>
      </c>
    </row>
    <row r="51" spans="1:5" x14ac:dyDescent="0.2">
      <c r="A51" s="326">
        <v>3610</v>
      </c>
      <c r="B51" s="326">
        <v>-0.17667176500000001</v>
      </c>
      <c r="C51" s="326" t="s">
        <v>303</v>
      </c>
      <c r="D51" s="326">
        <v>9.15</v>
      </c>
      <c r="E51" s="326">
        <v>0</v>
      </c>
    </row>
    <row r="52" spans="1:5" x14ac:dyDescent="0.2">
      <c r="A52" s="326">
        <v>3620</v>
      </c>
      <c r="B52" s="326">
        <v>-0.116360325</v>
      </c>
      <c r="C52" s="326" t="s">
        <v>303</v>
      </c>
      <c r="D52" s="326">
        <v>1.97</v>
      </c>
      <c r="E52" s="326">
        <v>1</v>
      </c>
    </row>
    <row r="53" spans="1:5" x14ac:dyDescent="0.2">
      <c r="A53" s="326">
        <v>3622</v>
      </c>
      <c r="B53" s="326">
        <v>-5.6082423999999999E-2</v>
      </c>
      <c r="C53" s="326" t="s">
        <v>303</v>
      </c>
      <c r="D53" s="326">
        <v>0.47</v>
      </c>
      <c r="E53" s="326">
        <v>1</v>
      </c>
    </row>
    <row r="54" spans="1:5" x14ac:dyDescent="0.2">
      <c r="A54" s="326">
        <v>3629</v>
      </c>
      <c r="B54" s="326">
        <v>-0.30621416699999998</v>
      </c>
      <c r="C54" s="326" t="s">
        <v>303</v>
      </c>
      <c r="D54" s="326">
        <v>0.61</v>
      </c>
      <c r="E54" s="326">
        <v>1</v>
      </c>
    </row>
    <row r="55" spans="1:5" x14ac:dyDescent="0.2">
      <c r="A55" s="326">
        <v>3672</v>
      </c>
      <c r="B55" s="326">
        <v>-0.15681389000000001</v>
      </c>
      <c r="C55" s="326" t="s">
        <v>303</v>
      </c>
      <c r="D55" s="326">
        <v>5.18</v>
      </c>
      <c r="E55" s="326">
        <v>0</v>
      </c>
    </row>
    <row r="56" spans="1:5" x14ac:dyDescent="0.2">
      <c r="A56" s="326">
        <v>3674</v>
      </c>
      <c r="B56" s="326">
        <v>-0.45390501900000002</v>
      </c>
      <c r="C56" s="326" t="s">
        <v>303</v>
      </c>
      <c r="D56" s="326">
        <v>1.68</v>
      </c>
      <c r="E56" s="326">
        <v>1</v>
      </c>
    </row>
    <row r="57" spans="1:5" x14ac:dyDescent="0.2">
      <c r="A57" s="326">
        <v>3699</v>
      </c>
      <c r="B57" s="326">
        <v>-0.18740662299999999</v>
      </c>
      <c r="C57" s="326" t="s">
        <v>303</v>
      </c>
      <c r="D57" s="326">
        <v>3.04</v>
      </c>
      <c r="E57" s="326">
        <v>0</v>
      </c>
    </row>
    <row r="58" spans="1:5" x14ac:dyDescent="0.2">
      <c r="A58" s="326">
        <v>3716</v>
      </c>
      <c r="B58" s="326">
        <v>-0.27342510199999998</v>
      </c>
      <c r="C58" s="326" t="s">
        <v>303</v>
      </c>
      <c r="D58" s="326">
        <v>8.8699999999999992</v>
      </c>
      <c r="E58" s="326">
        <v>1</v>
      </c>
    </row>
    <row r="59" spans="1:5" x14ac:dyDescent="0.2">
      <c r="A59" s="326">
        <v>3732</v>
      </c>
      <c r="B59" s="326">
        <v>2.5755116000000002E-2</v>
      </c>
      <c r="C59" s="326" t="s">
        <v>303</v>
      </c>
      <c r="D59" s="326">
        <v>2.38</v>
      </c>
      <c r="E59" s="326">
        <v>0</v>
      </c>
    </row>
    <row r="60" spans="1:5" x14ac:dyDescent="0.2">
      <c r="A60" s="326">
        <v>3757</v>
      </c>
      <c r="B60" s="326">
        <v>-0.33642380199999999</v>
      </c>
      <c r="C60" s="326" t="s">
        <v>303</v>
      </c>
      <c r="D60" s="326">
        <v>0.76</v>
      </c>
      <c r="E60" s="326">
        <v>0</v>
      </c>
    </row>
    <row r="61" spans="1:5" x14ac:dyDescent="0.2">
      <c r="A61" s="326">
        <v>3776</v>
      </c>
      <c r="B61" s="326">
        <v>-0.314411045</v>
      </c>
      <c r="C61" s="326" t="s">
        <v>303</v>
      </c>
      <c r="D61" s="326">
        <v>5.87</v>
      </c>
      <c r="E61" s="326">
        <v>0</v>
      </c>
    </row>
    <row r="62" spans="1:5" x14ac:dyDescent="0.2">
      <c r="A62" s="326">
        <v>3779</v>
      </c>
      <c r="B62" s="326">
        <v>-0.207288693</v>
      </c>
      <c r="C62" s="326" t="s">
        <v>303</v>
      </c>
      <c r="D62" s="326">
        <v>4.4000000000000004</v>
      </c>
      <c r="E62" s="326">
        <v>0</v>
      </c>
    </row>
    <row r="63" spans="1:5" x14ac:dyDescent="0.2">
      <c r="A63" s="326">
        <v>3782</v>
      </c>
      <c r="B63" s="326">
        <v>-4.1151511000000002E-2</v>
      </c>
      <c r="C63" s="326" t="s">
        <v>303</v>
      </c>
      <c r="D63" s="326">
        <v>2.25</v>
      </c>
      <c r="E63" s="326">
        <v>0</v>
      </c>
    </row>
    <row r="64" spans="1:5" x14ac:dyDescent="0.2">
      <c r="A64" s="326">
        <v>3875</v>
      </c>
      <c r="B64" s="326">
        <v>-8.9878738999999999E-2</v>
      </c>
      <c r="C64" s="326" t="s">
        <v>303</v>
      </c>
      <c r="D64" s="326">
        <v>2.4500000000000002</v>
      </c>
      <c r="E64" s="326">
        <v>1</v>
      </c>
    </row>
    <row r="65" spans="1:5" x14ac:dyDescent="0.2">
      <c r="A65" s="326">
        <v>3876</v>
      </c>
      <c r="B65" s="326">
        <v>-0.28470433299999998</v>
      </c>
      <c r="C65" s="326" t="s">
        <v>303</v>
      </c>
      <c r="D65" s="326">
        <v>0.92</v>
      </c>
      <c r="E65" s="326">
        <v>0</v>
      </c>
    </row>
    <row r="66" spans="1:5" x14ac:dyDescent="0.2">
      <c r="A66" s="326">
        <v>3903</v>
      </c>
      <c r="B66" s="326">
        <v>1.8898980000000001E-3</v>
      </c>
      <c r="C66" s="326" t="s">
        <v>303</v>
      </c>
      <c r="D66" s="326">
        <v>7.0000000000000007E-2</v>
      </c>
      <c r="E66" s="326">
        <v>1</v>
      </c>
    </row>
    <row r="67" spans="1:5" x14ac:dyDescent="0.2">
      <c r="A67" s="326">
        <v>3916</v>
      </c>
      <c r="B67" s="326">
        <v>-0.44490621499999999</v>
      </c>
      <c r="C67" s="326" t="s">
        <v>303</v>
      </c>
      <c r="D67" s="326">
        <v>7.53</v>
      </c>
      <c r="E67" s="326">
        <v>0</v>
      </c>
    </row>
    <row r="68" spans="1:5" x14ac:dyDescent="0.2">
      <c r="A68" s="326">
        <v>3956</v>
      </c>
      <c r="B68" s="326">
        <v>-0.271342533</v>
      </c>
      <c r="C68" s="326" t="s">
        <v>303</v>
      </c>
      <c r="D68" s="326">
        <v>7.32</v>
      </c>
      <c r="E68" s="326">
        <v>0</v>
      </c>
    </row>
    <row r="69" spans="1:5" x14ac:dyDescent="0.2">
      <c r="A69" s="326">
        <v>3965</v>
      </c>
      <c r="B69" s="326">
        <v>-0.24532025900000001</v>
      </c>
      <c r="C69" s="326" t="s">
        <v>303</v>
      </c>
      <c r="D69" s="326">
        <v>1.51</v>
      </c>
      <c r="E69" s="326">
        <v>1</v>
      </c>
    </row>
    <row r="70" spans="1:5" x14ac:dyDescent="0.2">
      <c r="A70" s="326">
        <v>3971</v>
      </c>
      <c r="B70" s="326">
        <v>-2.3731829999999999E-2</v>
      </c>
      <c r="C70" s="326" t="s">
        <v>303</v>
      </c>
      <c r="D70" s="326">
        <v>1.35</v>
      </c>
      <c r="E70" s="326">
        <v>1</v>
      </c>
    </row>
    <row r="71" spans="1:5" x14ac:dyDescent="0.2">
      <c r="A71" s="326">
        <v>3992</v>
      </c>
      <c r="B71" s="326">
        <v>-0.64650986200000005</v>
      </c>
      <c r="C71" s="326" t="s">
        <v>303</v>
      </c>
      <c r="D71" s="326">
        <v>1.31</v>
      </c>
      <c r="E71" s="326">
        <v>1</v>
      </c>
    </row>
    <row r="72" spans="1:5" x14ac:dyDescent="0.2">
      <c r="A72" s="326">
        <v>684</v>
      </c>
      <c r="B72" s="326">
        <v>0.64749414199999999</v>
      </c>
      <c r="C72" s="326" t="s">
        <v>323</v>
      </c>
      <c r="D72" s="326">
        <v>1.87</v>
      </c>
      <c r="E72" s="326">
        <v>0</v>
      </c>
    </row>
    <row r="73" spans="1:5" x14ac:dyDescent="0.2">
      <c r="A73" s="326">
        <v>759</v>
      </c>
      <c r="B73" s="326">
        <v>0.281348139</v>
      </c>
      <c r="C73" s="326" t="s">
        <v>323</v>
      </c>
      <c r="D73" s="326">
        <v>6.55</v>
      </c>
      <c r="E73" s="326">
        <v>1</v>
      </c>
    </row>
    <row r="74" spans="1:5" x14ac:dyDescent="0.2">
      <c r="A74" s="326">
        <v>816</v>
      </c>
      <c r="B74" s="326">
        <v>0.16518882500000001</v>
      </c>
      <c r="C74" s="326" t="s">
        <v>323</v>
      </c>
      <c r="D74" s="326">
        <v>4.46</v>
      </c>
      <c r="E74" s="326">
        <v>0</v>
      </c>
    </row>
    <row r="75" spans="1:5" x14ac:dyDescent="0.2">
      <c r="A75" s="326">
        <v>2210</v>
      </c>
      <c r="B75" s="326">
        <v>0.230313236</v>
      </c>
      <c r="C75" s="326" t="s">
        <v>323</v>
      </c>
      <c r="D75" s="326">
        <v>0.61</v>
      </c>
      <c r="E75" s="326">
        <v>1</v>
      </c>
    </row>
    <row r="76" spans="1:5" x14ac:dyDescent="0.2">
      <c r="A76" s="326">
        <v>2217</v>
      </c>
      <c r="B76" s="326">
        <v>0.23886995499999999</v>
      </c>
      <c r="C76" s="326" t="s">
        <v>323</v>
      </c>
      <c r="D76" s="326">
        <v>10.91</v>
      </c>
      <c r="E76" s="326">
        <v>0</v>
      </c>
    </row>
    <row r="77" spans="1:5" x14ac:dyDescent="0.2">
      <c r="A77" s="326">
        <v>2228</v>
      </c>
      <c r="B77" s="326">
        <v>0.22013960599999999</v>
      </c>
      <c r="C77" s="326" t="s">
        <v>323</v>
      </c>
      <c r="D77" s="326">
        <v>5.54</v>
      </c>
      <c r="E77" s="326">
        <v>0</v>
      </c>
    </row>
    <row r="78" spans="1:5" x14ac:dyDescent="0.2">
      <c r="A78" s="326">
        <v>2237</v>
      </c>
      <c r="B78" s="326">
        <v>6.4014826999999996E-2</v>
      </c>
      <c r="C78" s="326" t="s">
        <v>323</v>
      </c>
      <c r="D78" s="326">
        <v>4.43</v>
      </c>
      <c r="E78" s="326">
        <v>0</v>
      </c>
    </row>
    <row r="79" spans="1:5" x14ac:dyDescent="0.2">
      <c r="A79" s="326">
        <v>2241</v>
      </c>
      <c r="B79" s="326">
        <v>9.4480105999999994E-2</v>
      </c>
      <c r="C79" s="326" t="s">
        <v>323</v>
      </c>
      <c r="D79" s="326">
        <v>3.79</v>
      </c>
      <c r="E79" s="326">
        <v>0</v>
      </c>
    </row>
    <row r="80" spans="1:5" x14ac:dyDescent="0.2">
      <c r="A80" s="326">
        <v>2242</v>
      </c>
      <c r="B80" s="326">
        <v>6.8734854999999997E-2</v>
      </c>
      <c r="C80" s="326" t="s">
        <v>323</v>
      </c>
      <c r="D80" s="326">
        <v>3.02</v>
      </c>
      <c r="E80" s="326">
        <v>0</v>
      </c>
    </row>
    <row r="81" spans="1:5" x14ac:dyDescent="0.2">
      <c r="A81" s="326">
        <v>2243</v>
      </c>
      <c r="B81" s="326">
        <v>0.15570919699999999</v>
      </c>
      <c r="C81" s="326" t="s">
        <v>323</v>
      </c>
      <c r="D81" s="326">
        <v>3.11</v>
      </c>
      <c r="E81" s="326">
        <v>0</v>
      </c>
    </row>
    <row r="82" spans="1:5" x14ac:dyDescent="0.2">
      <c r="A82" s="326">
        <v>2453</v>
      </c>
      <c r="B82" s="326">
        <v>9.8300362000000002E-2</v>
      </c>
      <c r="C82" s="326" t="s">
        <v>323</v>
      </c>
      <c r="D82" s="326">
        <v>1.89</v>
      </c>
      <c r="E82" s="326">
        <v>0</v>
      </c>
    </row>
    <row r="83" spans="1:5" x14ac:dyDescent="0.2">
      <c r="A83" s="326">
        <v>2591</v>
      </c>
      <c r="B83" s="326">
        <v>0.55142590899999999</v>
      </c>
      <c r="C83" s="326" t="s">
        <v>323</v>
      </c>
      <c r="D83" s="326">
        <v>0.4</v>
      </c>
      <c r="E83" s="326">
        <v>1</v>
      </c>
    </row>
    <row r="84" spans="1:5" x14ac:dyDescent="0.2">
      <c r="A84" s="326">
        <v>2643</v>
      </c>
      <c r="B84" s="326">
        <v>0.43999505900000002</v>
      </c>
      <c r="C84" s="326" t="s">
        <v>323</v>
      </c>
      <c r="D84" s="326">
        <v>3.73</v>
      </c>
      <c r="E84" s="326">
        <v>0</v>
      </c>
    </row>
    <row r="85" spans="1:5" x14ac:dyDescent="0.2">
      <c r="A85" s="326">
        <v>2647</v>
      </c>
      <c r="B85" s="326">
        <v>0.14652732900000001</v>
      </c>
      <c r="C85" s="326" t="s">
        <v>323</v>
      </c>
      <c r="D85" s="326">
        <v>3.63</v>
      </c>
      <c r="E85" s="326">
        <v>0</v>
      </c>
    </row>
    <row r="86" spans="1:5" x14ac:dyDescent="0.2">
      <c r="A86" s="326">
        <v>2667</v>
      </c>
      <c r="B86" s="326">
        <v>0.36755597400000001</v>
      </c>
      <c r="C86" s="326" t="s">
        <v>323</v>
      </c>
      <c r="D86" s="326">
        <v>3.24</v>
      </c>
      <c r="E86" s="326">
        <v>0</v>
      </c>
    </row>
    <row r="87" spans="1:5" x14ac:dyDescent="0.2">
      <c r="A87" s="326">
        <v>2687</v>
      </c>
      <c r="B87" s="326">
        <v>0.118581297</v>
      </c>
      <c r="C87" s="326" t="s">
        <v>323</v>
      </c>
      <c r="D87" s="326">
        <v>2.85</v>
      </c>
      <c r="E87" s="326">
        <v>0</v>
      </c>
    </row>
    <row r="88" spans="1:5" x14ac:dyDescent="0.2">
      <c r="A88" s="326">
        <v>2727</v>
      </c>
      <c r="B88" s="326">
        <v>0.94012294699999999</v>
      </c>
      <c r="C88" s="326" t="s">
        <v>323</v>
      </c>
      <c r="D88" s="326">
        <v>4.04</v>
      </c>
      <c r="E88" s="326">
        <v>0</v>
      </c>
    </row>
    <row r="89" spans="1:5" x14ac:dyDescent="0.2">
      <c r="A89" s="326">
        <v>2767</v>
      </c>
      <c r="B89" s="326">
        <v>0.17861347299999999</v>
      </c>
      <c r="C89" s="326" t="s">
        <v>323</v>
      </c>
      <c r="D89" s="326">
        <v>3.82</v>
      </c>
      <c r="E89" s="326">
        <v>0</v>
      </c>
    </row>
    <row r="90" spans="1:5" x14ac:dyDescent="0.2">
      <c r="A90" s="326">
        <v>2777</v>
      </c>
      <c r="B90" s="326">
        <v>4.9707093000000001E-2</v>
      </c>
      <c r="C90" s="326" t="s">
        <v>323</v>
      </c>
      <c r="D90" s="326">
        <v>3</v>
      </c>
      <c r="E90" s="326">
        <v>0</v>
      </c>
    </row>
    <row r="91" spans="1:5" x14ac:dyDescent="0.2">
      <c r="A91" s="326">
        <v>2784</v>
      </c>
      <c r="B91" s="326">
        <v>0.216109246</v>
      </c>
      <c r="C91" s="326" t="s">
        <v>323</v>
      </c>
      <c r="D91" s="326">
        <v>0.55000000000000004</v>
      </c>
      <c r="E91" s="326">
        <v>1</v>
      </c>
    </row>
    <row r="92" spans="1:5" x14ac:dyDescent="0.2">
      <c r="A92" s="326">
        <v>2808</v>
      </c>
      <c r="B92" s="326">
        <v>0.42905524299999998</v>
      </c>
      <c r="C92" s="326" t="s">
        <v>323</v>
      </c>
      <c r="D92" s="326">
        <v>3.75</v>
      </c>
      <c r="E92" s="326">
        <v>0</v>
      </c>
    </row>
    <row r="93" spans="1:5" x14ac:dyDescent="0.2">
      <c r="A93" s="326">
        <v>2816</v>
      </c>
      <c r="B93" s="326">
        <v>0.21832374900000001</v>
      </c>
      <c r="C93" s="326" t="s">
        <v>323</v>
      </c>
      <c r="D93" s="326">
        <v>3.28</v>
      </c>
      <c r="E93" s="326">
        <v>0</v>
      </c>
    </row>
    <row r="94" spans="1:5" x14ac:dyDescent="0.2">
      <c r="A94" s="326">
        <v>2824</v>
      </c>
      <c r="B94" s="326">
        <v>8.2675518000000003E-2</v>
      </c>
      <c r="C94" s="326" t="s">
        <v>323</v>
      </c>
      <c r="D94" s="326">
        <v>2.93</v>
      </c>
      <c r="E94" s="326">
        <v>0</v>
      </c>
    </row>
    <row r="95" spans="1:5" x14ac:dyDescent="0.2">
      <c r="A95" s="326">
        <v>2838</v>
      </c>
      <c r="B95" s="326">
        <v>0.31080711599999999</v>
      </c>
      <c r="C95" s="326" t="s">
        <v>323</v>
      </c>
      <c r="D95" s="326">
        <v>1.94</v>
      </c>
      <c r="E95" s="326">
        <v>0</v>
      </c>
    </row>
    <row r="96" spans="1:5" x14ac:dyDescent="0.2">
      <c r="A96" s="326">
        <v>2871</v>
      </c>
      <c r="B96" s="326">
        <v>0.41363517700000002</v>
      </c>
      <c r="C96" s="326" t="s">
        <v>323</v>
      </c>
      <c r="D96" s="326">
        <v>0.16</v>
      </c>
      <c r="E96" s="326">
        <v>1</v>
      </c>
    </row>
    <row r="97" spans="1:5" x14ac:dyDescent="0.2">
      <c r="A97" s="326">
        <v>2953</v>
      </c>
      <c r="B97" s="326">
        <v>0.198435168</v>
      </c>
      <c r="C97" s="326" t="s">
        <v>323</v>
      </c>
      <c r="D97" s="326">
        <v>4.95</v>
      </c>
      <c r="E97" s="326">
        <v>0</v>
      </c>
    </row>
    <row r="98" spans="1:5" x14ac:dyDescent="0.2">
      <c r="A98" s="326">
        <v>3385</v>
      </c>
      <c r="B98" s="326">
        <v>0.58711518200000001</v>
      </c>
      <c r="C98" s="326" t="s">
        <v>323</v>
      </c>
      <c r="D98" s="326">
        <v>5.23</v>
      </c>
      <c r="E98" s="326">
        <v>0</v>
      </c>
    </row>
    <row r="99" spans="1:5" x14ac:dyDescent="0.2">
      <c r="A99" s="326">
        <v>3386</v>
      </c>
      <c r="B99" s="326">
        <v>0.23082934399999999</v>
      </c>
      <c r="C99" s="326" t="s">
        <v>323</v>
      </c>
      <c r="D99" s="326">
        <v>2.14</v>
      </c>
      <c r="E99" s="326">
        <v>0</v>
      </c>
    </row>
    <row r="100" spans="1:5" x14ac:dyDescent="0.2">
      <c r="A100" s="326">
        <v>3407</v>
      </c>
      <c r="B100" s="326">
        <v>9.4852699999999998E-2</v>
      </c>
      <c r="C100" s="326" t="s">
        <v>323</v>
      </c>
      <c r="D100" s="326">
        <v>5.24</v>
      </c>
      <c r="E100" s="326">
        <v>0</v>
      </c>
    </row>
    <row r="101" spans="1:5" x14ac:dyDescent="0.2">
      <c r="A101" s="326">
        <v>3444</v>
      </c>
      <c r="B101" s="326">
        <v>6.2810070999999995E-2</v>
      </c>
      <c r="C101" s="326" t="s">
        <v>323</v>
      </c>
      <c r="D101" s="326">
        <v>1.28</v>
      </c>
      <c r="E101" s="326">
        <v>0</v>
      </c>
    </row>
    <row r="102" spans="1:5" x14ac:dyDescent="0.2">
      <c r="A102" s="326">
        <v>3456</v>
      </c>
      <c r="B102" s="326">
        <v>0.11862078500000001</v>
      </c>
      <c r="C102" s="326" t="s">
        <v>323</v>
      </c>
      <c r="D102" s="326">
        <v>4.8499999999999996</v>
      </c>
      <c r="E102" s="326">
        <v>0</v>
      </c>
    </row>
    <row r="103" spans="1:5" x14ac:dyDescent="0.2">
      <c r="A103" s="326">
        <v>3459</v>
      </c>
      <c r="B103" s="326">
        <v>0.431234864</v>
      </c>
      <c r="C103" s="326" t="s">
        <v>323</v>
      </c>
      <c r="D103" s="326">
        <v>3.28</v>
      </c>
      <c r="E103" s="326">
        <v>0</v>
      </c>
    </row>
    <row r="104" spans="1:5" x14ac:dyDescent="0.2">
      <c r="A104" s="326">
        <v>3472</v>
      </c>
      <c r="B104" s="326">
        <v>0.24907081</v>
      </c>
      <c r="C104" s="326" t="s">
        <v>323</v>
      </c>
      <c r="D104" s="326">
        <v>2.61</v>
      </c>
      <c r="E104" s="326">
        <v>0</v>
      </c>
    </row>
    <row r="105" spans="1:5" x14ac:dyDescent="0.2">
      <c r="A105" s="326">
        <v>3496</v>
      </c>
      <c r="B105" s="326">
        <v>9.1629791000000002E-2</v>
      </c>
      <c r="C105" s="326" t="s">
        <v>323</v>
      </c>
      <c r="D105" s="326">
        <v>5.09</v>
      </c>
      <c r="E105" s="326">
        <v>0</v>
      </c>
    </row>
    <row r="106" spans="1:5" x14ac:dyDescent="0.2">
      <c r="A106" s="326">
        <v>3582</v>
      </c>
      <c r="B106" s="326">
        <v>0.103896956</v>
      </c>
      <c r="C106" s="326" t="s">
        <v>323</v>
      </c>
      <c r="D106" s="326">
        <v>9.32</v>
      </c>
      <c r="E106" s="326">
        <v>1</v>
      </c>
    </row>
    <row r="107" spans="1:5" x14ac:dyDescent="0.2">
      <c r="A107" s="326">
        <v>3651</v>
      </c>
      <c r="B107" s="326">
        <v>0.26731494</v>
      </c>
      <c r="C107" s="326" t="s">
        <v>323</v>
      </c>
      <c r="D107" s="326">
        <v>5.37</v>
      </c>
      <c r="E107" s="326">
        <v>0</v>
      </c>
    </row>
    <row r="108" spans="1:5" x14ac:dyDescent="0.2">
      <c r="A108" s="326">
        <v>3660</v>
      </c>
      <c r="B108" s="326">
        <v>0.35213260600000001</v>
      </c>
      <c r="C108" s="326" t="s">
        <v>323</v>
      </c>
      <c r="D108" s="326">
        <v>2.84</v>
      </c>
      <c r="E108" s="326">
        <v>1</v>
      </c>
    </row>
    <row r="109" spans="1:5" x14ac:dyDescent="0.2">
      <c r="A109" s="326">
        <v>3688</v>
      </c>
      <c r="B109" s="326">
        <v>7.7909336999999995E-2</v>
      </c>
      <c r="C109" s="326" t="s">
        <v>323</v>
      </c>
      <c r="D109" s="326">
        <v>6.13</v>
      </c>
      <c r="E109" s="326">
        <v>0</v>
      </c>
    </row>
    <row r="110" spans="1:5" x14ac:dyDescent="0.2">
      <c r="A110" s="326">
        <v>3711</v>
      </c>
      <c r="B110" s="326">
        <v>0.25459168900000001</v>
      </c>
      <c r="C110" s="326" t="s">
        <v>323</v>
      </c>
      <c r="D110" s="326">
        <v>1.74</v>
      </c>
      <c r="E110" s="326">
        <v>0</v>
      </c>
    </row>
    <row r="111" spans="1:5" x14ac:dyDescent="0.2">
      <c r="A111" s="326">
        <v>3749</v>
      </c>
      <c r="B111" s="326">
        <v>0.23689807500000001</v>
      </c>
      <c r="C111" s="326" t="s">
        <v>323</v>
      </c>
      <c r="D111" s="326">
        <v>1.25</v>
      </c>
      <c r="E111" s="326">
        <v>0</v>
      </c>
    </row>
    <row r="112" spans="1:5" x14ac:dyDescent="0.2">
      <c r="A112" s="326">
        <v>3753</v>
      </c>
      <c r="B112" s="326">
        <v>0.313181288</v>
      </c>
      <c r="C112" s="326" t="s">
        <v>323</v>
      </c>
      <c r="D112" s="326">
        <v>0.93</v>
      </c>
      <c r="E112" s="326">
        <v>0</v>
      </c>
    </row>
    <row r="113" spans="1:5" x14ac:dyDescent="0.2">
      <c r="A113" s="326">
        <v>3761</v>
      </c>
      <c r="B113" s="326">
        <v>0.161049689</v>
      </c>
      <c r="C113" s="326" t="s">
        <v>323</v>
      </c>
      <c r="D113" s="326">
        <v>3.27</v>
      </c>
      <c r="E113" s="326">
        <v>0</v>
      </c>
    </row>
    <row r="114" spans="1:5" x14ac:dyDescent="0.2">
      <c r="A114" s="326">
        <v>3784</v>
      </c>
      <c r="B114" s="326">
        <v>9.6802069000000004E-2</v>
      </c>
      <c r="C114" s="326" t="s">
        <v>323</v>
      </c>
      <c r="D114" s="326">
        <v>1.66</v>
      </c>
      <c r="E114" s="326">
        <v>1</v>
      </c>
    </row>
    <row r="115" spans="1:5" x14ac:dyDescent="0.2">
      <c r="A115" s="326">
        <v>3787</v>
      </c>
      <c r="B115" s="326">
        <v>0.25452223400000001</v>
      </c>
      <c r="C115" s="326" t="s">
        <v>323</v>
      </c>
      <c r="D115" s="326">
        <v>1.26</v>
      </c>
      <c r="E115" s="326">
        <v>0</v>
      </c>
    </row>
    <row r="116" spans="1:5" x14ac:dyDescent="0.2">
      <c r="A116" s="326">
        <v>3879</v>
      </c>
      <c r="B116" s="326">
        <v>0.681228571</v>
      </c>
      <c r="C116" s="326" t="s">
        <v>323</v>
      </c>
      <c r="D116" s="326">
        <v>0.54</v>
      </c>
      <c r="E116" s="326">
        <v>0</v>
      </c>
    </row>
    <row r="117" spans="1:5" x14ac:dyDescent="0.2">
      <c r="A117" s="326">
        <v>3888</v>
      </c>
      <c r="B117" s="326">
        <v>0.216769722</v>
      </c>
      <c r="C117" s="326" t="s">
        <v>323</v>
      </c>
      <c r="D117" s="326">
        <v>1.21</v>
      </c>
      <c r="E117" s="326">
        <v>0</v>
      </c>
    </row>
    <row r="118" spans="1:5" x14ac:dyDescent="0.2">
      <c r="A118" s="326">
        <v>3894</v>
      </c>
      <c r="B118" s="326">
        <v>0.14342176300000001</v>
      </c>
      <c r="C118" s="326" t="s">
        <v>323</v>
      </c>
      <c r="D118" s="326">
        <v>0.55000000000000004</v>
      </c>
      <c r="E118" s="326">
        <v>0</v>
      </c>
    </row>
    <row r="119" spans="1:5" x14ac:dyDescent="0.2">
      <c r="A119" s="326">
        <v>3905</v>
      </c>
      <c r="B119" s="326">
        <v>0.226671073</v>
      </c>
      <c r="C119" s="326" t="s">
        <v>323</v>
      </c>
      <c r="D119" s="326">
        <v>3.27</v>
      </c>
      <c r="E119" s="326">
        <v>0</v>
      </c>
    </row>
    <row r="120" spans="1:5" x14ac:dyDescent="0.2">
      <c r="A120" s="326">
        <v>3927</v>
      </c>
      <c r="B120" s="326">
        <v>0.23403296000000001</v>
      </c>
      <c r="C120" s="326" t="s">
        <v>323</v>
      </c>
      <c r="D120" s="326">
        <v>5.55</v>
      </c>
      <c r="E120" s="326">
        <v>1</v>
      </c>
    </row>
    <row r="121" spans="1:5" x14ac:dyDescent="0.2">
      <c r="A121" s="326">
        <v>3928</v>
      </c>
      <c r="B121" s="326">
        <v>0.19749731700000001</v>
      </c>
      <c r="C121" s="326" t="s">
        <v>323</v>
      </c>
      <c r="D121" s="326">
        <v>1.2</v>
      </c>
      <c r="E121" s="326">
        <v>1</v>
      </c>
    </row>
    <row r="122" spans="1:5" x14ac:dyDescent="0.2">
      <c r="A122" s="326">
        <v>3958</v>
      </c>
      <c r="B122" s="326">
        <v>8.4331792000000003E-2</v>
      </c>
      <c r="C122" s="326" t="s">
        <v>323</v>
      </c>
      <c r="D122" s="326">
        <v>8.16</v>
      </c>
      <c r="E122" s="326">
        <v>0</v>
      </c>
    </row>
  </sheetData>
  <mergeCells count="1">
    <mergeCell ref="A2:F3"/>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I72"/>
  <sheetViews>
    <sheetView workbookViewId="0"/>
  </sheetViews>
  <sheetFormatPr baseColWidth="10" defaultColWidth="8.83203125" defaultRowHeight="15" x14ac:dyDescent="0.2"/>
  <cols>
    <col min="1" max="2" width="12.6640625" bestFit="1" customWidth="1"/>
    <col min="4" max="4" width="28" bestFit="1" customWidth="1"/>
    <col min="6" max="7" width="12.6640625" bestFit="1" customWidth="1"/>
    <col min="9" max="9" width="28" bestFit="1" customWidth="1"/>
  </cols>
  <sheetData>
    <row r="1" spans="1:9" x14ac:dyDescent="0.2">
      <c r="A1" s="290" t="s">
        <v>861</v>
      </c>
    </row>
    <row r="2" spans="1:9" x14ac:dyDescent="0.2">
      <c r="A2" s="863" t="s">
        <v>862</v>
      </c>
      <c r="B2" s="864"/>
      <c r="C2" s="864"/>
      <c r="D2" s="864"/>
      <c r="E2" s="865"/>
    </row>
    <row r="3" spans="1:9" x14ac:dyDescent="0.2">
      <c r="A3" s="866"/>
      <c r="B3" s="867"/>
      <c r="C3" s="867"/>
      <c r="D3" s="867"/>
      <c r="E3" s="868"/>
    </row>
    <row r="4" spans="1:9" ht="16" thickBot="1" x14ac:dyDescent="0.25"/>
    <row r="5" spans="1:9" ht="16" thickBot="1" x14ac:dyDescent="0.25">
      <c r="A5" s="869" t="s">
        <v>863</v>
      </c>
      <c r="B5" s="870"/>
      <c r="F5" s="869" t="s">
        <v>864</v>
      </c>
      <c r="G5" s="870"/>
    </row>
    <row r="6" spans="1:9" ht="16" x14ac:dyDescent="0.2">
      <c r="A6" s="336" t="s">
        <v>865</v>
      </c>
      <c r="B6" s="336" t="s">
        <v>866</v>
      </c>
      <c r="D6" s="291" t="s">
        <v>867</v>
      </c>
      <c r="F6" s="293" t="s">
        <v>865</v>
      </c>
      <c r="G6" s="293" t="s">
        <v>866</v>
      </c>
      <c r="I6" s="291" t="s">
        <v>867</v>
      </c>
    </row>
    <row r="7" spans="1:9" x14ac:dyDescent="0.2">
      <c r="A7" s="297">
        <v>-0.26080457899999998</v>
      </c>
      <c r="B7" s="297">
        <v>1.224229249</v>
      </c>
      <c r="D7" s="337">
        <v>4.9999999999999999E-13</v>
      </c>
      <c r="F7" s="297">
        <v>-0.30035239000000002</v>
      </c>
      <c r="G7" s="297">
        <v>0.268389233</v>
      </c>
      <c r="I7" s="337">
        <v>2.6E-14</v>
      </c>
    </row>
    <row r="8" spans="1:9" x14ac:dyDescent="0.2">
      <c r="A8" s="297">
        <v>-0.39518861399999999</v>
      </c>
      <c r="B8" s="297">
        <v>9.5156689000000003E-2</v>
      </c>
      <c r="F8" s="297">
        <v>-6.5689853000000006E-2</v>
      </c>
      <c r="G8" s="297">
        <v>0.123341218</v>
      </c>
    </row>
    <row r="9" spans="1:9" x14ac:dyDescent="0.2">
      <c r="A9" s="297">
        <v>-0.96034872400000004</v>
      </c>
      <c r="B9" s="297">
        <v>0.101215426</v>
      </c>
      <c r="F9" s="297">
        <v>-0.34780649499999999</v>
      </c>
      <c r="G9" s="297">
        <v>0.15234983799999999</v>
      </c>
    </row>
    <row r="10" spans="1:9" x14ac:dyDescent="0.2">
      <c r="A10" s="297">
        <v>-0.426923159</v>
      </c>
      <c r="B10" s="297">
        <v>0.13171782000000001</v>
      </c>
      <c r="F10" s="297">
        <v>-0.170110651</v>
      </c>
      <c r="G10" s="297">
        <v>0.32987774199999997</v>
      </c>
    </row>
    <row r="11" spans="1:9" x14ac:dyDescent="0.2">
      <c r="A11" s="297">
        <v>-0.42808234899999997</v>
      </c>
      <c r="B11" s="297">
        <v>0.67286429999999997</v>
      </c>
      <c r="F11" s="297">
        <v>9.7773279000000005E-2</v>
      </c>
      <c r="G11" s="297">
        <v>0.17907261299999999</v>
      </c>
    </row>
    <row r="12" spans="1:9" x14ac:dyDescent="0.2">
      <c r="A12" s="297">
        <v>-0.16771375699999999</v>
      </c>
      <c r="B12" s="297">
        <v>0.401173206</v>
      </c>
      <c r="F12" s="297">
        <v>-1.7888162999999999E-2</v>
      </c>
      <c r="G12" s="297">
        <v>0.22678910699999999</v>
      </c>
    </row>
    <row r="13" spans="1:9" x14ac:dyDescent="0.2">
      <c r="A13" s="297">
        <v>-0.33316926499999999</v>
      </c>
      <c r="B13" s="297">
        <v>-1.5919273000000001E-2</v>
      </c>
      <c r="F13" s="297">
        <v>7.8513670999999993E-2</v>
      </c>
      <c r="G13" s="297">
        <v>3.9854400999999998E-2</v>
      </c>
    </row>
    <row r="14" spans="1:9" x14ac:dyDescent="0.2">
      <c r="A14" s="297">
        <v>-6.4463771000000003E-2</v>
      </c>
      <c r="B14" s="297">
        <v>-0.330454156</v>
      </c>
      <c r="F14" s="297">
        <v>0.11759848000000001</v>
      </c>
      <c r="G14" s="297">
        <v>4.4188657999999999E-2</v>
      </c>
    </row>
    <row r="15" spans="1:9" x14ac:dyDescent="0.2">
      <c r="A15" s="297">
        <v>-0.77592925999999995</v>
      </c>
      <c r="B15" s="297">
        <v>4.0153660000000001E-2</v>
      </c>
      <c r="F15" s="297">
        <v>-0.12215083</v>
      </c>
      <c r="G15" s="297">
        <v>8.1415975000000002E-2</v>
      </c>
    </row>
    <row r="16" spans="1:9" x14ac:dyDescent="0.2">
      <c r="A16" s="297">
        <v>-0.39943503699999999</v>
      </c>
      <c r="B16" s="297">
        <v>-0.23338809699999999</v>
      </c>
      <c r="F16" s="297">
        <v>3.4843748000000001E-2</v>
      </c>
      <c r="G16" s="297">
        <v>0.29587961200000001</v>
      </c>
    </row>
    <row r="17" spans="1:7" x14ac:dyDescent="0.2">
      <c r="A17" s="297">
        <v>-0.47057249600000001</v>
      </c>
      <c r="B17" s="297">
        <v>-0.102057016</v>
      </c>
      <c r="F17" s="297">
        <v>-9.7451444999999998E-2</v>
      </c>
      <c r="G17" s="297">
        <v>0.20157710700000001</v>
      </c>
    </row>
    <row r="18" spans="1:7" x14ac:dyDescent="0.2">
      <c r="A18" s="297">
        <v>-0.446446073</v>
      </c>
      <c r="B18" s="297">
        <v>0.89574187800000005</v>
      </c>
      <c r="F18" s="297">
        <v>-0.18454074500000001</v>
      </c>
      <c r="G18" s="297">
        <v>0.22247735699999999</v>
      </c>
    </row>
    <row r="19" spans="1:7" x14ac:dyDescent="0.2">
      <c r="A19" s="297">
        <v>-0.185228425</v>
      </c>
      <c r="B19" s="297">
        <v>6.0550754999999998E-2</v>
      </c>
      <c r="F19" s="297">
        <v>-0.13177293800000001</v>
      </c>
      <c r="G19" s="297">
        <v>0.34906363000000001</v>
      </c>
    </row>
    <row r="20" spans="1:7" x14ac:dyDescent="0.2">
      <c r="A20" s="297">
        <v>-0.43886703300000002</v>
      </c>
      <c r="B20" s="297">
        <v>-8.8856440999999994E-2</v>
      </c>
      <c r="F20" s="297">
        <v>-9.4833844E-2</v>
      </c>
      <c r="G20" s="297">
        <v>0.218755012</v>
      </c>
    </row>
    <row r="21" spans="1:7" x14ac:dyDescent="0.2">
      <c r="A21" s="297">
        <v>0.11905892</v>
      </c>
      <c r="B21" s="297">
        <v>0.36681386399999999</v>
      </c>
      <c r="F21" s="297">
        <v>0.220218736</v>
      </c>
      <c r="G21" s="297">
        <v>0.18018034199999999</v>
      </c>
    </row>
    <row r="22" spans="1:7" x14ac:dyDescent="0.2">
      <c r="A22" s="297">
        <v>1.0100184999999999E-2</v>
      </c>
      <c r="B22" s="297">
        <v>-0.22440297400000001</v>
      </c>
      <c r="F22" s="297">
        <v>3.1125683000000001E-2</v>
      </c>
      <c r="G22" s="297">
        <v>0.157517722</v>
      </c>
    </row>
    <row r="23" spans="1:7" x14ac:dyDescent="0.2">
      <c r="A23" s="297">
        <v>-0.20603111099999999</v>
      </c>
      <c r="B23" s="297">
        <v>1.3665992899999999</v>
      </c>
      <c r="F23" s="297">
        <v>0.103089967</v>
      </c>
      <c r="G23" s="297">
        <v>0.45135008700000001</v>
      </c>
    </row>
    <row r="24" spans="1:7" x14ac:dyDescent="0.2">
      <c r="A24" s="297">
        <v>1.4596768E-2</v>
      </c>
      <c r="B24" s="297">
        <v>0.114473926</v>
      </c>
      <c r="F24" s="297">
        <v>-0.112266805</v>
      </c>
      <c r="G24" s="297">
        <v>0.29516434200000002</v>
      </c>
    </row>
    <row r="25" spans="1:7" x14ac:dyDescent="0.2">
      <c r="A25" s="297">
        <v>-0.147609728</v>
      </c>
      <c r="B25" s="297">
        <v>-4.0590528000000001E-2</v>
      </c>
      <c r="F25" s="297">
        <v>-4.6732099999999999E-2</v>
      </c>
      <c r="G25" s="297">
        <v>9.3569438000000005E-2</v>
      </c>
    </row>
    <row r="26" spans="1:7" x14ac:dyDescent="0.2">
      <c r="A26" s="297">
        <v>-0.94288040900000003</v>
      </c>
      <c r="B26" s="297">
        <v>0.166951666</v>
      </c>
      <c r="F26" s="297">
        <v>-0.13440635000000001</v>
      </c>
      <c r="G26" s="297">
        <v>0.30540535600000002</v>
      </c>
    </row>
    <row r="27" spans="1:7" x14ac:dyDescent="0.2">
      <c r="A27" s="297">
        <v>-0.564098514</v>
      </c>
      <c r="B27" s="297">
        <v>0.54935129199999999</v>
      </c>
      <c r="F27" s="297">
        <v>-2.9004678999999998E-2</v>
      </c>
      <c r="G27" s="297">
        <v>0.30693220500000001</v>
      </c>
    </row>
    <row r="28" spans="1:7" x14ac:dyDescent="0.2">
      <c r="A28" s="297">
        <v>-0.16481403999999999</v>
      </c>
      <c r="B28" s="297">
        <v>0.51825452999999999</v>
      </c>
      <c r="F28" s="297">
        <v>5.5241827E-2</v>
      </c>
      <c r="G28" s="297">
        <v>0.27117557199999998</v>
      </c>
    </row>
    <row r="29" spans="1:7" x14ac:dyDescent="0.2">
      <c r="A29" s="297">
        <v>-0.42679610400000001</v>
      </c>
      <c r="B29" s="297">
        <v>0.21061506099999999</v>
      </c>
      <c r="F29" s="297">
        <v>-8.0944334000000007E-2</v>
      </c>
      <c r="G29" s="297">
        <v>0.149537647</v>
      </c>
    </row>
    <row r="30" spans="1:7" x14ac:dyDescent="0.2">
      <c r="A30" s="297">
        <v>-0.22957892499999999</v>
      </c>
      <c r="B30" s="297">
        <v>0.42004247099999997</v>
      </c>
      <c r="F30" s="297">
        <v>0.16305625600000001</v>
      </c>
      <c r="G30" s="297">
        <v>5.8648088000000001E-2</v>
      </c>
    </row>
    <row r="31" spans="1:7" x14ac:dyDescent="0.2">
      <c r="A31" s="297">
        <v>-0.46103060299999998</v>
      </c>
      <c r="B31" s="297">
        <v>0.241649746</v>
      </c>
      <c r="F31" s="297">
        <v>-8.0447233000000007E-2</v>
      </c>
      <c r="G31" s="297">
        <v>0.234501179</v>
      </c>
    </row>
    <row r="32" spans="1:7" x14ac:dyDescent="0.2">
      <c r="A32" s="297">
        <v>-0.35224541399999998</v>
      </c>
      <c r="B32" s="297">
        <v>-9.6200561000000004E-2</v>
      </c>
      <c r="F32" s="297">
        <v>-4.1732046000000002E-2</v>
      </c>
      <c r="G32" s="297">
        <v>0.18615195900000001</v>
      </c>
    </row>
    <row r="33" spans="1:7" x14ac:dyDescent="0.2">
      <c r="A33" s="297">
        <v>-0.712061104</v>
      </c>
      <c r="B33" s="297">
        <v>0.82587462499999997</v>
      </c>
      <c r="F33" s="297">
        <v>-0.47897262000000002</v>
      </c>
      <c r="G33" s="297">
        <v>0.379212946</v>
      </c>
    </row>
    <row r="34" spans="1:7" x14ac:dyDescent="0.2">
      <c r="A34" s="297">
        <v>4.2705060000000003E-3</v>
      </c>
      <c r="B34" s="297">
        <v>-0.14740129299999999</v>
      </c>
      <c r="F34" s="297">
        <v>0.12502877300000001</v>
      </c>
      <c r="G34" s="297">
        <v>0.187890476</v>
      </c>
    </row>
    <row r="35" spans="1:7" x14ac:dyDescent="0.2">
      <c r="A35" s="297">
        <v>-0.56231549999999997</v>
      </c>
      <c r="B35" s="297">
        <v>0.31930503300000002</v>
      </c>
      <c r="F35" s="297">
        <v>-0.18568638900000001</v>
      </c>
      <c r="G35" s="297">
        <v>-4.0572934999999997E-2</v>
      </c>
    </row>
    <row r="36" spans="1:7" x14ac:dyDescent="0.2">
      <c r="A36" s="297">
        <v>-0.30196682000000002</v>
      </c>
      <c r="B36" s="297">
        <v>5.9093468000000003E-2</v>
      </c>
      <c r="F36" s="297">
        <v>0.154262602</v>
      </c>
      <c r="G36" s="297">
        <v>7.4053922999999994E-2</v>
      </c>
    </row>
    <row r="37" spans="1:7" x14ac:dyDescent="0.2">
      <c r="A37" s="297">
        <v>-0.19400885800000001</v>
      </c>
      <c r="B37" s="297">
        <v>0.37167997800000002</v>
      </c>
      <c r="F37" s="297">
        <v>-9.2114474000000002E-2</v>
      </c>
      <c r="G37" s="297">
        <v>0.17518394000000001</v>
      </c>
    </row>
    <row r="38" spans="1:7" x14ac:dyDescent="0.2">
      <c r="A38" s="297">
        <v>-0.48708484200000002</v>
      </c>
      <c r="B38" s="297">
        <v>0.69697967500000002</v>
      </c>
      <c r="F38" s="297">
        <v>-0.16023372999999999</v>
      </c>
      <c r="G38" s="297">
        <v>0.22554763999999999</v>
      </c>
    </row>
    <row r="39" spans="1:7" x14ac:dyDescent="0.2">
      <c r="A39" s="297">
        <v>-0.41057196400000001</v>
      </c>
      <c r="B39" s="297">
        <v>0.47681603500000003</v>
      </c>
      <c r="F39" s="297">
        <v>-6.3080500000000002E-4</v>
      </c>
      <c r="G39" s="297">
        <v>5.0214104000000002E-2</v>
      </c>
    </row>
    <row r="40" spans="1:7" x14ac:dyDescent="0.2">
      <c r="A40" s="297">
        <v>-0.22346861100000001</v>
      </c>
      <c r="B40" s="297">
        <v>0.111912805</v>
      </c>
      <c r="F40" s="322">
        <v>-0.11744403</v>
      </c>
      <c r="G40" s="297">
        <v>-0.216799874</v>
      </c>
    </row>
    <row r="41" spans="1:7" x14ac:dyDescent="0.2">
      <c r="A41" s="297">
        <v>-0.52969380799999999</v>
      </c>
      <c r="B41" s="297">
        <v>0.234977043</v>
      </c>
      <c r="F41" s="297">
        <v>-0.110684642</v>
      </c>
      <c r="G41" s="297">
        <v>0.13246150200000001</v>
      </c>
    </row>
    <row r="42" spans="1:7" x14ac:dyDescent="0.2">
      <c r="A42" s="297">
        <v>5.5880050000000001E-3</v>
      </c>
      <c r="B42" s="297">
        <v>0.112123321</v>
      </c>
      <c r="F42" s="297">
        <v>-3.2354574999999997E-2</v>
      </c>
      <c r="G42" s="297">
        <v>0.235394204</v>
      </c>
    </row>
    <row r="43" spans="1:7" x14ac:dyDescent="0.2">
      <c r="A43" s="297">
        <v>-0.81109836800000001</v>
      </c>
      <c r="B43" s="297">
        <v>0.43521922899999999</v>
      </c>
      <c r="F43" s="297">
        <v>-0.43316903099999998</v>
      </c>
      <c r="G43" s="297">
        <v>0.31007618599999998</v>
      </c>
    </row>
    <row r="44" spans="1:7" x14ac:dyDescent="0.2">
      <c r="A44" s="297">
        <v>-0.51720147000000005</v>
      </c>
      <c r="B44" s="297">
        <v>0.319012091</v>
      </c>
      <c r="F44" s="297">
        <v>-0.24523962699999999</v>
      </c>
      <c r="G44" s="297">
        <v>0.15549155100000001</v>
      </c>
    </row>
    <row r="45" spans="1:7" x14ac:dyDescent="0.2">
      <c r="A45" s="297">
        <v>-4.2574268999999998E-2</v>
      </c>
      <c r="B45" s="297">
        <v>-0.341773987</v>
      </c>
      <c r="F45" s="297">
        <v>-5.1924691000000002E-2</v>
      </c>
      <c r="G45" s="297">
        <v>0.15590122000000001</v>
      </c>
    </row>
    <row r="46" spans="1:7" x14ac:dyDescent="0.2">
      <c r="A46" s="297">
        <v>6.5458305999999994E-2</v>
      </c>
      <c r="B46" s="297">
        <v>0.36281946999999998</v>
      </c>
      <c r="F46" s="297">
        <v>0.119259702</v>
      </c>
      <c r="G46" s="297">
        <v>0.190372659</v>
      </c>
    </row>
    <row r="47" spans="1:7" x14ac:dyDescent="0.2">
      <c r="A47" s="297">
        <v>-0.78371599300000006</v>
      </c>
      <c r="B47" s="297">
        <v>0.362277338</v>
      </c>
      <c r="F47" s="297">
        <v>-0.13354812499999999</v>
      </c>
      <c r="G47" s="297">
        <v>0.10053583100000001</v>
      </c>
    </row>
    <row r="48" spans="1:7" x14ac:dyDescent="0.2">
      <c r="A48" s="297">
        <v>-0.96026321199999998</v>
      </c>
      <c r="B48" s="297">
        <v>-0.28252735899999998</v>
      </c>
      <c r="F48" s="297">
        <v>-0.20022675200000001</v>
      </c>
      <c r="G48" s="297">
        <v>0.107800887</v>
      </c>
    </row>
    <row r="49" spans="1:7" x14ac:dyDescent="0.2">
      <c r="A49" s="297">
        <v>4.8987769E-2</v>
      </c>
      <c r="B49" s="297">
        <v>-0.38809959599999999</v>
      </c>
      <c r="F49" s="297">
        <v>8.3659269999999994E-2</v>
      </c>
      <c r="G49" s="297">
        <v>6.2858913000000002E-2</v>
      </c>
    </row>
    <row r="50" spans="1:7" x14ac:dyDescent="0.2">
      <c r="A50" s="297">
        <v>-0.61665376100000002</v>
      </c>
      <c r="B50" s="297">
        <v>-3.5534275999999997E-2</v>
      </c>
      <c r="F50" s="297">
        <v>9.6129734999999994E-2</v>
      </c>
      <c r="G50" s="297">
        <v>0.27931403399999999</v>
      </c>
    </row>
    <row r="51" spans="1:7" x14ac:dyDescent="0.2">
      <c r="A51" s="297">
        <v>-1.6385462999999999E-2</v>
      </c>
      <c r="B51" s="297">
        <v>0.834865199</v>
      </c>
      <c r="F51" s="297">
        <v>0.147182967</v>
      </c>
      <c r="G51" s="297">
        <v>0.386966374</v>
      </c>
    </row>
    <row r="52" spans="1:7" x14ac:dyDescent="0.2">
      <c r="A52" s="297">
        <v>-0.91403098100000002</v>
      </c>
      <c r="B52" s="297">
        <v>4.4704275000000002E-2</v>
      </c>
      <c r="F52" s="297">
        <v>-0.40363788299999998</v>
      </c>
      <c r="G52" s="297">
        <v>0.250168536</v>
      </c>
    </row>
    <row r="53" spans="1:7" x14ac:dyDescent="0.2">
      <c r="A53" s="297">
        <v>-0.278520039</v>
      </c>
      <c r="B53" s="297">
        <v>-9.8149497000000002E-2</v>
      </c>
      <c r="F53" s="297">
        <v>-1.7383963999999998E-2</v>
      </c>
      <c r="G53" s="297">
        <v>0.14255227700000001</v>
      </c>
    </row>
    <row r="54" spans="1:7" x14ac:dyDescent="0.2">
      <c r="A54" s="297">
        <v>-0.42738479899999998</v>
      </c>
      <c r="B54" s="297">
        <v>0.13695359200000001</v>
      </c>
      <c r="F54" s="297">
        <v>-5.8834271E-2</v>
      </c>
      <c r="G54" s="297">
        <v>0.168956462</v>
      </c>
    </row>
    <row r="55" spans="1:7" x14ac:dyDescent="0.2">
      <c r="A55" s="297">
        <v>-0.40975028200000002</v>
      </c>
      <c r="B55" s="297">
        <v>0.16185741000000001</v>
      </c>
      <c r="F55" s="297">
        <v>-0.21563120099999999</v>
      </c>
      <c r="G55" s="297">
        <v>-9.9297102999999998E-2</v>
      </c>
    </row>
    <row r="56" spans="1:7" x14ac:dyDescent="0.2">
      <c r="A56" s="297">
        <v>-0.118803876</v>
      </c>
      <c r="B56" s="297">
        <v>-8.3452240999999996E-2</v>
      </c>
      <c r="F56" s="297">
        <v>-5.9002451999999997E-2</v>
      </c>
      <c r="G56" s="297">
        <v>0.22626239300000001</v>
      </c>
    </row>
    <row r="57" spans="1:7" x14ac:dyDescent="0.2">
      <c r="A57" s="297">
        <v>-0.62983831700000004</v>
      </c>
      <c r="B57" s="297">
        <v>-0.23279781699999999</v>
      </c>
      <c r="F57" s="297">
        <v>-0.49709007700000002</v>
      </c>
      <c r="G57" s="297">
        <v>5.1413051000000001E-2</v>
      </c>
    </row>
    <row r="58" spans="1:7" x14ac:dyDescent="0.2">
      <c r="A58" s="297">
        <v>9.8425497000000001E-2</v>
      </c>
      <c r="B58" s="297"/>
      <c r="F58" s="297">
        <v>-1.8039744999999999E-2</v>
      </c>
      <c r="G58" s="297"/>
    </row>
    <row r="59" spans="1:7" x14ac:dyDescent="0.2">
      <c r="A59" s="297">
        <v>-0.83905104100000005</v>
      </c>
      <c r="B59" s="297"/>
      <c r="F59" s="297">
        <v>-0.18196517000000001</v>
      </c>
      <c r="G59" s="297"/>
    </row>
    <row r="60" spans="1:7" x14ac:dyDescent="0.2">
      <c r="A60" s="297">
        <v>-0.111530827</v>
      </c>
      <c r="B60" s="297"/>
      <c r="F60" s="297">
        <v>6.613903E-3</v>
      </c>
      <c r="G60" s="297"/>
    </row>
    <row r="61" spans="1:7" x14ac:dyDescent="0.2">
      <c r="A61" s="297">
        <v>-0.52276299199999998</v>
      </c>
      <c r="B61" s="297"/>
      <c r="F61" s="297">
        <v>-0.19309300700000001</v>
      </c>
      <c r="G61" s="297"/>
    </row>
    <row r="62" spans="1:7" x14ac:dyDescent="0.2">
      <c r="A62" s="297">
        <v>-0.42606422100000002</v>
      </c>
      <c r="B62" s="297"/>
      <c r="F62" s="297">
        <v>-0.20815771899999999</v>
      </c>
      <c r="G62" s="297"/>
    </row>
    <row r="63" spans="1:7" x14ac:dyDescent="0.2">
      <c r="A63" s="297">
        <v>-0.66454559999999996</v>
      </c>
      <c r="B63" s="297"/>
      <c r="F63" s="297">
        <v>-0.17404385999999999</v>
      </c>
      <c r="G63" s="297"/>
    </row>
    <row r="64" spans="1:7" x14ac:dyDescent="0.2">
      <c r="A64" s="297">
        <v>-0.92470202199999996</v>
      </c>
      <c r="B64" s="297"/>
      <c r="F64" s="297">
        <v>-9.1353304999999996E-2</v>
      </c>
      <c r="G64" s="297"/>
    </row>
    <row r="65" spans="1:7" x14ac:dyDescent="0.2">
      <c r="A65" s="297">
        <v>-0.43056642499999997</v>
      </c>
      <c r="B65" s="338"/>
      <c r="F65" s="297">
        <v>5.1331765000000001E-2</v>
      </c>
      <c r="G65" s="297"/>
    </row>
    <row r="66" spans="1:7" x14ac:dyDescent="0.2">
      <c r="A66" s="297">
        <v>-0.35123331499999999</v>
      </c>
      <c r="B66" s="338"/>
      <c r="F66" s="297">
        <v>-2.6527015000000001E-2</v>
      </c>
      <c r="G66" s="297"/>
    </row>
    <row r="67" spans="1:7" x14ac:dyDescent="0.2">
      <c r="A67" s="297">
        <v>4.8462999999999999E-2</v>
      </c>
      <c r="B67" s="338"/>
      <c r="F67" s="297">
        <v>-0.130765095</v>
      </c>
      <c r="G67" s="297"/>
    </row>
    <row r="68" spans="1:7" x14ac:dyDescent="0.2">
      <c r="A68" s="297">
        <v>-0.14374826800000001</v>
      </c>
      <c r="B68" s="338"/>
      <c r="F68" s="297">
        <v>-0.40173878200000002</v>
      </c>
      <c r="G68" s="297"/>
    </row>
    <row r="69" spans="1:7" x14ac:dyDescent="0.2">
      <c r="A69" s="297">
        <v>4.0220011E-2</v>
      </c>
      <c r="B69" s="338"/>
      <c r="F69" s="297">
        <v>5.8696144999999998E-2</v>
      </c>
      <c r="G69" s="297"/>
    </row>
    <row r="70" spans="1:7" x14ac:dyDescent="0.2">
      <c r="A70" s="297">
        <v>-9.9784980999999995E-2</v>
      </c>
      <c r="B70" s="338"/>
      <c r="F70" s="297">
        <v>-6.6932092999999998E-2</v>
      </c>
      <c r="G70" s="297"/>
    </row>
    <row r="71" spans="1:7" x14ac:dyDescent="0.2">
      <c r="A71" s="297">
        <v>0.46199485299999998</v>
      </c>
      <c r="B71" s="338"/>
      <c r="F71" s="297">
        <v>9.8212135000000006E-2</v>
      </c>
      <c r="G71" s="297"/>
    </row>
    <row r="72" spans="1:7" x14ac:dyDescent="0.2">
      <c r="A72" s="297">
        <v>-0.94171324599999995</v>
      </c>
      <c r="B72" s="338"/>
      <c r="F72" s="297">
        <v>-0.48097535299999999</v>
      </c>
      <c r="G72" s="297"/>
    </row>
  </sheetData>
  <mergeCells count="3">
    <mergeCell ref="A2:E3"/>
    <mergeCell ref="A5:B5"/>
    <mergeCell ref="F5:G5"/>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K25"/>
  <sheetViews>
    <sheetView workbookViewId="0"/>
  </sheetViews>
  <sheetFormatPr baseColWidth="10" defaultColWidth="8.83203125" defaultRowHeight="15" x14ac:dyDescent="0.2"/>
  <cols>
    <col min="1" max="1" width="25.83203125" bestFit="1" customWidth="1"/>
    <col min="2" max="2" width="6.1640625" bestFit="1" customWidth="1"/>
    <col min="3" max="3" width="5.83203125" bestFit="1" customWidth="1"/>
    <col min="4" max="5" width="5" bestFit="1" customWidth="1"/>
    <col min="7" max="7" width="25.83203125" bestFit="1" customWidth="1"/>
    <col min="8" max="8" width="6.1640625" bestFit="1" customWidth="1"/>
    <col min="9" max="9" width="5" bestFit="1" customWidth="1"/>
    <col min="10" max="10" width="4.1640625" bestFit="1" customWidth="1"/>
    <col min="11" max="11" width="5" bestFit="1" customWidth="1"/>
  </cols>
  <sheetData>
    <row r="1" spans="1:11" x14ac:dyDescent="0.2">
      <c r="A1" s="1" t="s">
        <v>869</v>
      </c>
      <c r="B1" s="2"/>
      <c r="C1" s="2"/>
      <c r="D1" s="2"/>
      <c r="E1" s="2"/>
      <c r="F1" s="2"/>
      <c r="G1" s="2"/>
    </row>
    <row r="2" spans="1:11" s="758" customFormat="1" ht="29" customHeight="1" x14ac:dyDescent="0.2">
      <c r="A2" s="856" t="s">
        <v>2070</v>
      </c>
      <c r="B2" s="856"/>
      <c r="C2" s="856"/>
      <c r="D2" s="856"/>
      <c r="E2" s="856"/>
      <c r="F2" s="856"/>
      <c r="G2" s="757"/>
    </row>
    <row r="3" spans="1:11" ht="16" thickBot="1" x14ac:dyDescent="0.25">
      <c r="A3" s="2"/>
      <c r="B3" s="2"/>
      <c r="C3" s="2"/>
      <c r="D3" s="2"/>
      <c r="E3" s="2"/>
      <c r="F3" s="2"/>
      <c r="G3" s="2"/>
    </row>
    <row r="4" spans="1:11" x14ac:dyDescent="0.2">
      <c r="A4" s="3" t="s">
        <v>870</v>
      </c>
      <c r="B4" s="871" t="s">
        <v>138</v>
      </c>
      <c r="C4" s="872"/>
      <c r="D4" s="873" t="s">
        <v>150</v>
      </c>
      <c r="E4" s="874"/>
      <c r="G4" s="3" t="s">
        <v>871</v>
      </c>
      <c r="H4" s="871" t="s">
        <v>138</v>
      </c>
      <c r="I4" s="872"/>
      <c r="J4" s="873" t="s">
        <v>150</v>
      </c>
      <c r="K4" s="874"/>
    </row>
    <row r="5" spans="1:11" ht="16" thickBot="1" x14ac:dyDescent="0.25">
      <c r="A5" s="2"/>
      <c r="B5" s="339" t="s">
        <v>18</v>
      </c>
      <c r="C5" s="340" t="s">
        <v>19</v>
      </c>
      <c r="D5" s="339" t="s">
        <v>18</v>
      </c>
      <c r="E5" s="340" t="s">
        <v>19</v>
      </c>
      <c r="G5" s="2"/>
      <c r="H5" s="339" t="s">
        <v>18</v>
      </c>
      <c r="I5" s="340" t="s">
        <v>19</v>
      </c>
      <c r="J5" s="339" t="s">
        <v>18</v>
      </c>
      <c r="K5" s="340" t="s">
        <v>19</v>
      </c>
    </row>
    <row r="6" spans="1:11" x14ac:dyDescent="0.2">
      <c r="A6" s="2"/>
      <c r="B6" s="211">
        <v>66.25</v>
      </c>
      <c r="C6" s="213">
        <v>771.93</v>
      </c>
      <c r="D6" s="211">
        <v>80.680000000000007</v>
      </c>
      <c r="E6" s="213">
        <v>551.03</v>
      </c>
      <c r="G6" s="2"/>
      <c r="H6" s="211">
        <v>4.4400000000000004</v>
      </c>
      <c r="I6" s="213">
        <v>45.33</v>
      </c>
      <c r="J6" s="211">
        <v>3.23</v>
      </c>
      <c r="K6" s="213">
        <v>30.43</v>
      </c>
    </row>
    <row r="7" spans="1:11" x14ac:dyDescent="0.2">
      <c r="A7" s="2"/>
      <c r="B7" s="215">
        <v>38.35</v>
      </c>
      <c r="C7" s="217">
        <v>211.75</v>
      </c>
      <c r="D7" s="215">
        <v>19.830000000000002</v>
      </c>
      <c r="E7" s="217">
        <v>93.929999999999993</v>
      </c>
      <c r="G7" s="2"/>
      <c r="H7" s="215">
        <v>0.60000000000000009</v>
      </c>
      <c r="I7" s="217">
        <v>75.25</v>
      </c>
      <c r="J7" s="215">
        <v>0.4800000000000002</v>
      </c>
      <c r="K7" s="217">
        <v>42.03</v>
      </c>
    </row>
    <row r="8" spans="1:11" x14ac:dyDescent="0.2">
      <c r="A8" s="2"/>
      <c r="B8" s="215">
        <v>450.91</v>
      </c>
      <c r="C8" s="217">
        <v>576.16999999999996</v>
      </c>
      <c r="D8" s="215">
        <v>36.67</v>
      </c>
      <c r="E8" s="217">
        <v>80.419999999999987</v>
      </c>
      <c r="G8" s="2"/>
      <c r="H8" s="215">
        <v>22.11</v>
      </c>
      <c r="I8" s="217">
        <v>40.370000000000005</v>
      </c>
      <c r="J8" s="215">
        <v>3.3500000000000005</v>
      </c>
      <c r="K8" s="217">
        <v>11.82</v>
      </c>
    </row>
    <row r="9" spans="1:11" x14ac:dyDescent="0.2">
      <c r="A9" s="2"/>
      <c r="B9" s="215">
        <v>792.32</v>
      </c>
      <c r="C9" s="217">
        <v>1363.19</v>
      </c>
      <c r="D9" s="215">
        <v>533.66</v>
      </c>
      <c r="E9" s="217">
        <v>938.06</v>
      </c>
      <c r="G9" s="2"/>
      <c r="H9" s="215">
        <v>11.52</v>
      </c>
      <c r="I9" s="217">
        <v>17.990000000000002</v>
      </c>
      <c r="J9" s="215">
        <v>4.22</v>
      </c>
      <c r="K9" s="217">
        <v>8.66</v>
      </c>
    </row>
    <row r="10" spans="1:11" x14ac:dyDescent="0.2">
      <c r="A10" s="2"/>
      <c r="B10" s="215">
        <v>63.38</v>
      </c>
      <c r="C10" s="217">
        <v>97.75</v>
      </c>
      <c r="D10" s="215">
        <v>25.71</v>
      </c>
      <c r="E10" s="217">
        <v>34.81</v>
      </c>
      <c r="G10" s="2"/>
      <c r="H10" s="215">
        <v>0.1399999999999999</v>
      </c>
      <c r="I10" s="217">
        <v>0.20000000000000018</v>
      </c>
      <c r="J10" s="215">
        <v>0.12999999999999989</v>
      </c>
      <c r="K10" s="217">
        <v>0.24000000000000021</v>
      </c>
    </row>
    <row r="11" spans="1:11" x14ac:dyDescent="0.2">
      <c r="A11" s="2"/>
      <c r="B11" s="215">
        <v>0.8</v>
      </c>
      <c r="C11" s="217">
        <v>25.1</v>
      </c>
      <c r="D11" s="215">
        <v>0.40000000000000013</v>
      </c>
      <c r="E11" s="217">
        <v>18.899999999999999</v>
      </c>
      <c r="G11" s="2"/>
      <c r="H11" s="215">
        <v>6.1999999999999993</v>
      </c>
      <c r="I11" s="217">
        <v>146.9</v>
      </c>
      <c r="J11" s="215">
        <v>1.0000000000000002</v>
      </c>
      <c r="K11" s="217">
        <v>66.199999999999989</v>
      </c>
    </row>
    <row r="12" spans="1:11" x14ac:dyDescent="0.2">
      <c r="A12" s="2"/>
      <c r="B12" s="215">
        <v>521.30999999999995</v>
      </c>
      <c r="C12" s="217">
        <v>707.77</v>
      </c>
      <c r="D12" s="215">
        <v>272.33999999999997</v>
      </c>
      <c r="E12" s="217">
        <v>472.73</v>
      </c>
      <c r="G12" s="2"/>
      <c r="H12" s="215">
        <v>24.900000000000002</v>
      </c>
      <c r="I12" s="217">
        <v>29.5</v>
      </c>
      <c r="J12" s="215">
        <v>18.399999999999999</v>
      </c>
      <c r="K12" s="217">
        <v>20.100000000000001</v>
      </c>
    </row>
    <row r="13" spans="1:11" x14ac:dyDescent="0.2">
      <c r="A13" s="2"/>
      <c r="B13" s="215">
        <v>18.68</v>
      </c>
      <c r="C13" s="217">
        <v>526.99</v>
      </c>
      <c r="D13" s="215">
        <v>10.190000000000001</v>
      </c>
      <c r="E13" s="217">
        <v>359.04</v>
      </c>
      <c r="G13" s="2"/>
      <c r="H13" s="215">
        <v>9.2000000000000011</v>
      </c>
      <c r="I13" s="217">
        <v>5.6999999999999993</v>
      </c>
      <c r="J13" s="215">
        <v>4.5</v>
      </c>
      <c r="K13" s="217">
        <v>2.8000000000000003</v>
      </c>
    </row>
    <row r="14" spans="1:11" x14ac:dyDescent="0.2">
      <c r="A14" s="2"/>
      <c r="B14" s="215">
        <v>9.2100000000000009</v>
      </c>
      <c r="C14" s="217">
        <v>84.27</v>
      </c>
      <c r="D14" s="215">
        <v>2.99</v>
      </c>
      <c r="E14" s="217">
        <v>31.67</v>
      </c>
      <c r="G14" s="2"/>
      <c r="H14" s="215">
        <v>14.2</v>
      </c>
      <c r="I14" s="217">
        <v>259.90000000000003</v>
      </c>
      <c r="J14" s="215">
        <v>5.6</v>
      </c>
      <c r="K14" s="217">
        <v>199.6</v>
      </c>
    </row>
    <row r="15" spans="1:11" ht="16" thickBot="1" x14ac:dyDescent="0.25">
      <c r="A15" s="2"/>
      <c r="B15" s="341">
        <v>391.40000000000003</v>
      </c>
      <c r="C15" s="342">
        <v>407</v>
      </c>
      <c r="D15" s="341">
        <v>168.10000000000002</v>
      </c>
      <c r="E15" s="342">
        <v>355.3</v>
      </c>
      <c r="G15" s="2"/>
      <c r="H15" s="341">
        <v>10.3</v>
      </c>
      <c r="I15" s="342">
        <v>15.100000000000001</v>
      </c>
      <c r="J15" s="341">
        <v>5.8000000000000007</v>
      </c>
      <c r="K15" s="342">
        <v>9.4</v>
      </c>
    </row>
    <row r="17" spans="1:8" x14ac:dyDescent="0.2">
      <c r="A17" s="343" t="s">
        <v>872</v>
      </c>
      <c r="B17" s="344"/>
      <c r="G17" s="345" t="s">
        <v>872</v>
      </c>
      <c r="H17" s="346"/>
    </row>
    <row r="18" spans="1:8" ht="16" thickBot="1" x14ac:dyDescent="0.25"/>
    <row r="19" spans="1:8" ht="16" thickBot="1" x14ac:dyDescent="0.25">
      <c r="A19" s="72" t="s">
        <v>873</v>
      </c>
      <c r="B19" s="72" t="s">
        <v>317</v>
      </c>
      <c r="G19" s="72" t="s">
        <v>873</v>
      </c>
      <c r="H19" s="72" t="s">
        <v>317</v>
      </c>
    </row>
    <row r="20" spans="1:8" x14ac:dyDescent="0.2">
      <c r="A20" s="347" t="s">
        <v>138</v>
      </c>
      <c r="B20" s="348">
        <v>1.49E-2</v>
      </c>
      <c r="G20" s="347" t="s">
        <v>138</v>
      </c>
      <c r="H20" s="348">
        <v>6.8099999999999994E-2</v>
      </c>
    </row>
    <row r="21" spans="1:8" x14ac:dyDescent="0.2">
      <c r="A21" s="349" t="s">
        <v>874</v>
      </c>
      <c r="B21" s="350">
        <v>0.01</v>
      </c>
      <c r="G21" s="349" t="s">
        <v>874</v>
      </c>
      <c r="H21" s="350">
        <v>0.1036</v>
      </c>
    </row>
    <row r="22" spans="1:8" ht="16" thickBot="1" x14ac:dyDescent="0.25"/>
    <row r="23" spans="1:8" ht="16" thickBot="1" x14ac:dyDescent="0.25">
      <c r="A23" s="72" t="s">
        <v>875</v>
      </c>
      <c r="B23" s="72" t="s">
        <v>317</v>
      </c>
      <c r="G23" s="72" t="s">
        <v>875</v>
      </c>
      <c r="H23" s="72" t="s">
        <v>317</v>
      </c>
    </row>
    <row r="24" spans="1:8" x14ac:dyDescent="0.2">
      <c r="A24" s="347" t="s">
        <v>18</v>
      </c>
      <c r="B24" s="348">
        <v>3.3799999999999997E-2</v>
      </c>
      <c r="G24" s="347" t="s">
        <v>18</v>
      </c>
      <c r="H24" s="348">
        <v>9.2999999999999992E-3</v>
      </c>
    </row>
    <row r="25" spans="1:8" x14ac:dyDescent="0.2">
      <c r="A25" s="349" t="s">
        <v>19</v>
      </c>
      <c r="B25" s="350">
        <v>6.4999999999999997E-3</v>
      </c>
      <c r="G25" s="349" t="s">
        <v>19</v>
      </c>
      <c r="H25" s="350">
        <v>1.8100000000000002E-2</v>
      </c>
    </row>
  </sheetData>
  <mergeCells count="5">
    <mergeCell ref="A2:F2"/>
    <mergeCell ref="B4:C4"/>
    <mergeCell ref="D4:E4"/>
    <mergeCell ref="H4:I4"/>
    <mergeCell ref="J4:K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K26"/>
  <sheetViews>
    <sheetView workbookViewId="0"/>
  </sheetViews>
  <sheetFormatPr baseColWidth="10" defaultColWidth="8.83203125" defaultRowHeight="15" x14ac:dyDescent="0.2"/>
  <cols>
    <col min="1" max="1" width="25.83203125" bestFit="1" customWidth="1"/>
    <col min="2" max="2" width="6.1640625" bestFit="1" customWidth="1"/>
    <col min="3" max="3" width="6.33203125" bestFit="1" customWidth="1"/>
    <col min="4" max="4" width="6" bestFit="1" customWidth="1"/>
    <col min="5" max="5" width="6.33203125" bestFit="1" customWidth="1"/>
    <col min="7" max="7" width="25.83203125" bestFit="1" customWidth="1"/>
    <col min="8" max="8" width="6.1640625" bestFit="1" customWidth="1"/>
    <col min="9" max="9" width="6.33203125" bestFit="1" customWidth="1"/>
    <col min="10" max="10" width="6" bestFit="1" customWidth="1"/>
    <col min="11" max="11" width="6.33203125" bestFit="1" customWidth="1"/>
  </cols>
  <sheetData>
    <row r="1" spans="1:11" x14ac:dyDescent="0.2">
      <c r="A1" s="1" t="s">
        <v>876</v>
      </c>
      <c r="B1" s="2"/>
      <c r="C1" s="2"/>
      <c r="D1" s="2"/>
      <c r="E1" s="2"/>
      <c r="F1" s="2"/>
    </row>
    <row r="2" spans="1:11" x14ac:dyDescent="0.2">
      <c r="A2" s="825" t="s">
        <v>877</v>
      </c>
      <c r="B2" s="825"/>
      <c r="C2" s="825"/>
      <c r="D2" s="825"/>
      <c r="E2" s="825"/>
      <c r="F2" s="825"/>
      <c r="G2" s="825"/>
    </row>
    <row r="3" spans="1:11" ht="16" thickBot="1" x14ac:dyDescent="0.25"/>
    <row r="4" spans="1:11" ht="16" x14ac:dyDescent="0.2">
      <c r="A4" s="351" t="s">
        <v>878</v>
      </c>
      <c r="B4" s="871" t="s">
        <v>18</v>
      </c>
      <c r="C4" s="872"/>
      <c r="D4" s="873" t="s">
        <v>19</v>
      </c>
      <c r="E4" s="874"/>
      <c r="G4" s="351" t="s">
        <v>878</v>
      </c>
      <c r="H4" s="871" t="s">
        <v>18</v>
      </c>
      <c r="I4" s="872"/>
      <c r="J4" s="873" t="s">
        <v>19</v>
      </c>
      <c r="K4" s="874"/>
    </row>
    <row r="5" spans="1:11" ht="16" thickBot="1" x14ac:dyDescent="0.25">
      <c r="B5" s="339" t="s">
        <v>879</v>
      </c>
      <c r="C5" s="340" t="s">
        <v>880</v>
      </c>
      <c r="D5" s="339" t="s">
        <v>879</v>
      </c>
      <c r="E5" s="340" t="s">
        <v>880</v>
      </c>
      <c r="H5" s="339" t="s">
        <v>881</v>
      </c>
      <c r="I5" s="340" t="s">
        <v>882</v>
      </c>
      <c r="J5" s="339" t="s">
        <v>881</v>
      </c>
      <c r="K5" s="340" t="s">
        <v>882</v>
      </c>
    </row>
    <row r="6" spans="1:11" x14ac:dyDescent="0.2">
      <c r="B6" s="211">
        <v>0.29999999999999982</v>
      </c>
      <c r="C6" s="213">
        <v>1.2999999999999998</v>
      </c>
      <c r="D6" s="211">
        <v>1.1000000000000005</v>
      </c>
      <c r="E6" s="213">
        <v>1.6000000000000005</v>
      </c>
      <c r="H6" s="211">
        <v>1.3000000000000003</v>
      </c>
      <c r="I6" s="213">
        <v>1.8000000000000003</v>
      </c>
      <c r="J6" s="211">
        <v>10.399999999999999</v>
      </c>
      <c r="K6" s="213">
        <v>14.5</v>
      </c>
    </row>
    <row r="7" spans="1:11" x14ac:dyDescent="0.2">
      <c r="B7" s="215">
        <v>0</v>
      </c>
      <c r="C7" s="217">
        <v>0.20000000000000018</v>
      </c>
      <c r="D7" s="215">
        <v>9.9999999999999645E-2</v>
      </c>
      <c r="E7" s="217">
        <v>9.8000000000000007</v>
      </c>
      <c r="H7" s="215">
        <v>0</v>
      </c>
      <c r="I7" s="217">
        <v>0.10000000000000009</v>
      </c>
      <c r="J7" s="215">
        <v>26.1</v>
      </c>
      <c r="K7" s="217">
        <v>35.700000000000003</v>
      </c>
    </row>
    <row r="8" spans="1:11" x14ac:dyDescent="0.2">
      <c r="B8" s="215">
        <v>0.8</v>
      </c>
      <c r="C8" s="217">
        <v>1.8</v>
      </c>
      <c r="D8" s="215">
        <v>3.8999999999999995</v>
      </c>
      <c r="E8" s="217">
        <v>9.3999999999999986</v>
      </c>
      <c r="H8" s="215">
        <v>0.90000000000000013</v>
      </c>
      <c r="I8" s="217">
        <v>2.0999999999999996</v>
      </c>
      <c r="J8" s="215">
        <v>3.6000000000000005</v>
      </c>
      <c r="K8" s="217">
        <v>5.1000000000000005</v>
      </c>
    </row>
    <row r="9" spans="1:11" x14ac:dyDescent="0.2">
      <c r="B9" s="215">
        <v>0.30000000000000004</v>
      </c>
      <c r="C9" s="217">
        <v>2.2000000000000002</v>
      </c>
      <c r="D9" s="215">
        <v>1</v>
      </c>
      <c r="E9" s="217">
        <v>4.0999999999999996</v>
      </c>
      <c r="H9" s="215">
        <v>1.1000000000000001</v>
      </c>
      <c r="I9" s="217">
        <v>3</v>
      </c>
      <c r="J9" s="215">
        <v>18.5</v>
      </c>
      <c r="K9" s="217">
        <v>19.3</v>
      </c>
    </row>
    <row r="10" spans="1:11" x14ac:dyDescent="0.2">
      <c r="B10" s="215">
        <v>0</v>
      </c>
      <c r="C10" s="217">
        <v>0.10000000000000009</v>
      </c>
      <c r="D10" s="215">
        <v>0</v>
      </c>
      <c r="E10" s="217">
        <v>0</v>
      </c>
      <c r="H10" s="215">
        <v>9.9999999999999867E-2</v>
      </c>
      <c r="I10" s="217">
        <v>1</v>
      </c>
      <c r="J10" s="215">
        <v>3.5</v>
      </c>
      <c r="K10" s="217">
        <v>7.4999999999999982</v>
      </c>
    </row>
    <row r="11" spans="1:11" x14ac:dyDescent="0.2">
      <c r="B11" s="215">
        <v>2.1000000000000005</v>
      </c>
      <c r="C11" s="217">
        <v>3.5</v>
      </c>
      <c r="D11" s="215">
        <v>8.5</v>
      </c>
      <c r="E11" s="217">
        <v>15.899999999999999</v>
      </c>
      <c r="H11" s="215">
        <v>9.9999999999999867E-2</v>
      </c>
      <c r="I11" s="217">
        <v>0.7</v>
      </c>
      <c r="J11" s="215">
        <v>11.9</v>
      </c>
      <c r="K11" s="217">
        <v>13.499999999999998</v>
      </c>
    </row>
    <row r="12" spans="1:11" ht="16" thickBot="1" x14ac:dyDescent="0.25">
      <c r="B12" s="215">
        <v>0</v>
      </c>
      <c r="C12" s="217">
        <v>0.60000000000000009</v>
      </c>
      <c r="D12" s="215">
        <v>2.0000000000000004</v>
      </c>
      <c r="E12" s="217">
        <v>7.6</v>
      </c>
      <c r="H12" s="341">
        <v>1.1000000000000001</v>
      </c>
      <c r="I12" s="342">
        <v>8.2000000000000011</v>
      </c>
      <c r="J12" s="341">
        <v>7.3999999999999986</v>
      </c>
      <c r="K12" s="342">
        <v>13.7</v>
      </c>
    </row>
    <row r="13" spans="1:11" x14ac:dyDescent="0.2">
      <c r="B13" s="215">
        <v>0.8</v>
      </c>
      <c r="C13" s="217">
        <v>3.4000000000000004</v>
      </c>
      <c r="D13" s="215">
        <v>3.3</v>
      </c>
      <c r="E13" s="217">
        <v>5.2</v>
      </c>
    </row>
    <row r="14" spans="1:11" x14ac:dyDescent="0.2">
      <c r="B14" s="215">
        <v>1</v>
      </c>
      <c r="C14" s="217">
        <v>4.7</v>
      </c>
      <c r="D14" s="215">
        <v>17.599999999999998</v>
      </c>
      <c r="E14" s="217">
        <v>27.3</v>
      </c>
    </row>
    <row r="15" spans="1:11" x14ac:dyDescent="0.2">
      <c r="B15" s="215">
        <v>0.19999999999999996</v>
      </c>
      <c r="C15" s="217">
        <v>0.19999999999999996</v>
      </c>
      <c r="D15" s="215">
        <v>0.19999999999999929</v>
      </c>
      <c r="E15" s="217">
        <v>5.6</v>
      </c>
    </row>
    <row r="16" spans="1:11" x14ac:dyDescent="0.2">
      <c r="B16" s="215">
        <v>9.9999999999999867E-2</v>
      </c>
      <c r="C16" s="217">
        <v>0.29999999999999982</v>
      </c>
      <c r="D16" s="215">
        <v>7.4</v>
      </c>
      <c r="E16" s="217">
        <v>15.999999999999998</v>
      </c>
    </row>
    <row r="17" spans="1:8" ht="16" thickBot="1" x14ac:dyDescent="0.25">
      <c r="B17" s="341">
        <v>0.29999999999999982</v>
      </c>
      <c r="C17" s="342">
        <v>2.4999999999999996</v>
      </c>
      <c r="D17" s="341">
        <v>1.0999999999999996</v>
      </c>
      <c r="E17" s="342">
        <v>14.2</v>
      </c>
    </row>
    <row r="19" spans="1:8" ht="16" thickBot="1" x14ac:dyDescent="0.25">
      <c r="A19" s="343" t="s">
        <v>872</v>
      </c>
      <c r="G19" s="343" t="s">
        <v>872</v>
      </c>
    </row>
    <row r="20" spans="1:8" ht="16" thickBot="1" x14ac:dyDescent="0.25">
      <c r="A20" s="72" t="s">
        <v>883</v>
      </c>
      <c r="B20" s="72" t="s">
        <v>317</v>
      </c>
      <c r="G20" s="72" t="s">
        <v>884</v>
      </c>
      <c r="H20" s="72" t="s">
        <v>317</v>
      </c>
    </row>
    <row r="21" spans="1:8" x14ac:dyDescent="0.2">
      <c r="A21" s="347" t="s">
        <v>18</v>
      </c>
      <c r="B21" s="348">
        <v>3.5000000000000001E-3</v>
      </c>
      <c r="G21" s="347" t="s">
        <v>18</v>
      </c>
      <c r="H21" s="348">
        <v>0.1037</v>
      </c>
    </row>
    <row r="22" spans="1:8" x14ac:dyDescent="0.2">
      <c r="A22" s="349" t="s">
        <v>19</v>
      </c>
      <c r="B22" s="350">
        <v>4.0000000000000002E-4</v>
      </c>
      <c r="G22" s="349" t="s">
        <v>19</v>
      </c>
      <c r="H22" s="350">
        <v>1.5100000000000001E-2</v>
      </c>
    </row>
    <row r="23" spans="1:8" ht="16" thickBot="1" x14ac:dyDescent="0.25"/>
    <row r="24" spans="1:8" ht="16" thickBot="1" x14ac:dyDescent="0.25">
      <c r="A24" s="72" t="s">
        <v>873</v>
      </c>
      <c r="B24" s="72" t="s">
        <v>317</v>
      </c>
      <c r="G24" s="72" t="s">
        <v>873</v>
      </c>
      <c r="H24" s="72" t="s">
        <v>317</v>
      </c>
    </row>
    <row r="25" spans="1:8" x14ac:dyDescent="0.2">
      <c r="A25" s="347" t="s">
        <v>879</v>
      </c>
      <c r="B25" s="348">
        <v>3.4599999999999999E-2</v>
      </c>
      <c r="G25" s="347" t="s">
        <v>881</v>
      </c>
      <c r="H25" s="348">
        <v>1.34E-2</v>
      </c>
    </row>
    <row r="26" spans="1:8" x14ac:dyDescent="0.2">
      <c r="A26" s="349" t="s">
        <v>880</v>
      </c>
      <c r="B26" s="350">
        <v>1.9E-3</v>
      </c>
      <c r="G26" s="349" t="s">
        <v>882</v>
      </c>
      <c r="H26" s="350">
        <v>1.89E-2</v>
      </c>
    </row>
  </sheetData>
  <mergeCells count="5">
    <mergeCell ref="A2:G2"/>
    <mergeCell ref="B4:C4"/>
    <mergeCell ref="D4:E4"/>
    <mergeCell ref="H4:I4"/>
    <mergeCell ref="J4:K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L7"/>
  <sheetViews>
    <sheetView workbookViewId="0"/>
  </sheetViews>
  <sheetFormatPr baseColWidth="10" defaultColWidth="8.83203125" defaultRowHeight="15" x14ac:dyDescent="0.2"/>
  <cols>
    <col min="1" max="1" width="16" customWidth="1"/>
    <col min="2" max="11" width="7.6640625" customWidth="1"/>
    <col min="12" max="12" width="40.83203125" bestFit="1" customWidth="1"/>
  </cols>
  <sheetData>
    <row r="1" spans="1:12" x14ac:dyDescent="0.2">
      <c r="A1" s="1" t="s">
        <v>885</v>
      </c>
      <c r="B1" s="2"/>
      <c r="C1" s="2"/>
      <c r="D1" s="2"/>
      <c r="E1" s="2"/>
      <c r="F1" s="2"/>
    </row>
    <row r="2" spans="1:12" x14ac:dyDescent="0.2">
      <c r="A2" s="841" t="s">
        <v>886</v>
      </c>
      <c r="B2" s="841"/>
      <c r="C2" s="841"/>
      <c r="D2" s="841"/>
      <c r="E2" s="841"/>
      <c r="F2" s="841"/>
      <c r="G2" s="841"/>
    </row>
    <row r="4" spans="1:12" ht="16" thickBot="1" x14ac:dyDescent="0.25">
      <c r="A4" s="875" t="s">
        <v>887</v>
      </c>
    </row>
    <row r="5" spans="1:12" ht="16" x14ac:dyDescent="0.2">
      <c r="A5" s="875"/>
      <c r="B5" s="876" t="s">
        <v>38</v>
      </c>
      <c r="C5" s="877"/>
      <c r="D5" s="877"/>
      <c r="E5" s="877"/>
      <c r="F5" s="878"/>
      <c r="G5" s="876" t="s">
        <v>39</v>
      </c>
      <c r="H5" s="877"/>
      <c r="I5" s="877"/>
      <c r="J5" s="877"/>
      <c r="K5" s="878"/>
      <c r="L5" s="343" t="s">
        <v>888</v>
      </c>
    </row>
    <row r="6" spans="1:12" ht="16" x14ac:dyDescent="0.2">
      <c r="A6" s="352" t="s">
        <v>162</v>
      </c>
      <c r="B6" s="353">
        <v>9.2501787169949221</v>
      </c>
      <c r="C6" s="354">
        <v>5.2906754480007478</v>
      </c>
      <c r="D6" s="354">
        <v>9.7273401290067341</v>
      </c>
      <c r="E6" s="354">
        <v>5.4026819927336245</v>
      </c>
      <c r="F6" s="355">
        <v>5.1253372651798257</v>
      </c>
      <c r="G6" s="353">
        <v>18.250899065785035</v>
      </c>
      <c r="H6" s="354">
        <v>5.060607719564536</v>
      </c>
      <c r="I6" s="354">
        <v>15.730810368946727</v>
      </c>
      <c r="J6" s="354">
        <v>31.557809340321466</v>
      </c>
      <c r="K6" s="355">
        <v>9.013781584135403</v>
      </c>
      <c r="L6" s="356">
        <v>0.1203</v>
      </c>
    </row>
    <row r="7" spans="1:12" ht="17" thickBot="1" x14ac:dyDescent="0.25">
      <c r="A7" s="352" t="s">
        <v>889</v>
      </c>
      <c r="B7" s="357">
        <v>7.0373952445484695</v>
      </c>
      <c r="C7" s="358">
        <v>16.646907785476216</v>
      </c>
      <c r="D7" s="358">
        <v>7.6661048420056677</v>
      </c>
      <c r="E7" s="358">
        <v>3.1609880804465971</v>
      </c>
      <c r="F7" s="359">
        <v>2.991457763861372</v>
      </c>
      <c r="G7" s="357">
        <v>18.010149105545153</v>
      </c>
      <c r="H7" s="358">
        <v>15.057852368543578</v>
      </c>
      <c r="I7" s="358">
        <v>18.036884577648188</v>
      </c>
      <c r="J7" s="358">
        <v>54.41699889701254</v>
      </c>
      <c r="K7" s="359">
        <v>32.480963466260349</v>
      </c>
      <c r="L7" s="356">
        <v>9.5200000000000007E-2</v>
      </c>
    </row>
  </sheetData>
  <mergeCells count="4">
    <mergeCell ref="A2:G2"/>
    <mergeCell ref="A4:A5"/>
    <mergeCell ref="B5:F5"/>
    <mergeCell ref="G5:K5"/>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F25"/>
  <sheetViews>
    <sheetView workbookViewId="0"/>
  </sheetViews>
  <sheetFormatPr baseColWidth="10" defaultColWidth="8.83203125" defaultRowHeight="15" x14ac:dyDescent="0.2"/>
  <sheetData>
    <row r="1" spans="1:6" x14ac:dyDescent="0.2">
      <c r="A1" s="1" t="s">
        <v>890</v>
      </c>
      <c r="B1" s="2"/>
      <c r="C1" s="2"/>
      <c r="D1" s="2"/>
      <c r="E1" s="2"/>
      <c r="F1" s="2"/>
    </row>
    <row r="2" spans="1:6" x14ac:dyDescent="0.2">
      <c r="A2" s="825" t="s">
        <v>891</v>
      </c>
      <c r="B2" s="825"/>
      <c r="C2" s="825"/>
      <c r="D2" s="825"/>
      <c r="E2" s="825"/>
      <c r="F2" s="825"/>
    </row>
    <row r="3" spans="1:6" ht="16" thickBot="1" x14ac:dyDescent="0.25">
      <c r="A3" s="2"/>
      <c r="B3" s="2"/>
      <c r="C3" s="2"/>
      <c r="D3" s="2"/>
      <c r="E3" s="2"/>
      <c r="F3" s="2"/>
    </row>
    <row r="4" spans="1:6" x14ac:dyDescent="0.2">
      <c r="A4" s="3" t="s">
        <v>892</v>
      </c>
      <c r="B4" s="871" t="s">
        <v>138</v>
      </c>
      <c r="C4" s="872"/>
      <c r="D4" s="873" t="s">
        <v>150</v>
      </c>
      <c r="E4" s="874"/>
    </row>
    <row r="5" spans="1:6" ht="16" thickBot="1" x14ac:dyDescent="0.25">
      <c r="A5" s="2"/>
      <c r="B5" s="339" t="s">
        <v>18</v>
      </c>
      <c r="C5" s="340" t="s">
        <v>19</v>
      </c>
      <c r="D5" s="339" t="s">
        <v>18</v>
      </c>
      <c r="E5" s="340" t="s">
        <v>19</v>
      </c>
    </row>
    <row r="6" spans="1:6" x14ac:dyDescent="0.2">
      <c r="A6" s="2"/>
      <c r="B6" s="211">
        <v>2.76</v>
      </c>
      <c r="C6" s="213">
        <v>11.940000000000001</v>
      </c>
      <c r="D6" s="211">
        <v>4.08</v>
      </c>
      <c r="E6" s="213">
        <v>5.2000000000000011</v>
      </c>
    </row>
    <row r="7" spans="1:6" x14ac:dyDescent="0.2">
      <c r="A7" s="2"/>
      <c r="B7" s="215">
        <v>0.28000000000000025</v>
      </c>
      <c r="C7" s="217">
        <v>12.57</v>
      </c>
      <c r="D7" s="215">
        <v>0.54</v>
      </c>
      <c r="E7" s="217">
        <v>6.1</v>
      </c>
    </row>
    <row r="8" spans="1:6" x14ac:dyDescent="0.2">
      <c r="A8" s="2"/>
      <c r="B8" s="215">
        <v>0.53000000000000025</v>
      </c>
      <c r="C8" s="217">
        <v>17.439999999999998</v>
      </c>
      <c r="D8" s="215">
        <v>0.36000000000000032</v>
      </c>
      <c r="E8" s="217">
        <v>6.7600000000000007</v>
      </c>
    </row>
    <row r="9" spans="1:6" x14ac:dyDescent="0.2">
      <c r="A9" s="2"/>
      <c r="B9" s="215">
        <v>0.4099999999999997</v>
      </c>
      <c r="C9" s="217">
        <v>7.2600000000000007</v>
      </c>
      <c r="D9" s="215">
        <v>0.4099999999999997</v>
      </c>
      <c r="E9" s="217">
        <v>3.9299999999999997</v>
      </c>
    </row>
    <row r="10" spans="1:6" x14ac:dyDescent="0.2">
      <c r="A10" s="2"/>
      <c r="B10" s="215">
        <v>0.67000000000000037</v>
      </c>
      <c r="C10" s="217">
        <v>3.84</v>
      </c>
      <c r="D10" s="215">
        <v>0.56000000000000005</v>
      </c>
      <c r="E10" s="217">
        <v>2.1799999999999997</v>
      </c>
    </row>
    <row r="11" spans="1:6" x14ac:dyDescent="0.2">
      <c r="A11" s="2"/>
      <c r="B11" s="215">
        <v>0.5</v>
      </c>
      <c r="C11" s="217">
        <v>12.100000000000001</v>
      </c>
      <c r="D11" s="215">
        <v>0.5</v>
      </c>
      <c r="E11" s="217">
        <v>6.5000000000000009</v>
      </c>
    </row>
    <row r="12" spans="1:6" x14ac:dyDescent="0.2">
      <c r="A12" s="2"/>
      <c r="B12" s="215">
        <v>1.2999999999999998</v>
      </c>
      <c r="C12" s="217">
        <v>11.4</v>
      </c>
      <c r="D12" s="215">
        <v>4.3999999999999995</v>
      </c>
      <c r="E12" s="217">
        <v>11</v>
      </c>
    </row>
    <row r="13" spans="1:6" x14ac:dyDescent="0.2">
      <c r="A13" s="2"/>
      <c r="B13" s="215">
        <v>0</v>
      </c>
      <c r="C13" s="217">
        <v>13.2</v>
      </c>
      <c r="D13" s="215">
        <v>2.2000000000000002</v>
      </c>
      <c r="E13" s="217">
        <v>9.4</v>
      </c>
    </row>
    <row r="14" spans="1:6" x14ac:dyDescent="0.2">
      <c r="A14" s="2"/>
      <c r="B14" s="215">
        <v>1.9000000000000004</v>
      </c>
      <c r="C14" s="217">
        <v>10.700000000000001</v>
      </c>
      <c r="D14" s="215">
        <v>1.7999999999999998</v>
      </c>
      <c r="E14" s="217">
        <v>11.600000000000001</v>
      </c>
    </row>
    <row r="15" spans="1:6" ht="16" thickBot="1" x14ac:dyDescent="0.25">
      <c r="A15" s="2"/>
      <c r="B15" s="341">
        <v>0.10000000000000009</v>
      </c>
      <c r="C15" s="342">
        <v>4.9000000000000004</v>
      </c>
      <c r="D15" s="341">
        <v>2.6</v>
      </c>
      <c r="E15" s="342">
        <v>1.4</v>
      </c>
    </row>
    <row r="17" spans="1:2" x14ac:dyDescent="0.2">
      <c r="A17" s="343" t="s">
        <v>872</v>
      </c>
      <c r="B17" s="344"/>
    </row>
    <row r="18" spans="1:2" ht="16" thickBot="1" x14ac:dyDescent="0.25"/>
    <row r="19" spans="1:2" ht="16" thickBot="1" x14ac:dyDescent="0.25">
      <c r="A19" s="72" t="s">
        <v>873</v>
      </c>
      <c r="B19" s="72" t="s">
        <v>317</v>
      </c>
    </row>
    <row r="20" spans="1:2" x14ac:dyDescent="0.2">
      <c r="A20" s="347" t="s">
        <v>138</v>
      </c>
      <c r="B20" s="360" t="s">
        <v>24</v>
      </c>
    </row>
    <row r="21" spans="1:2" x14ac:dyDescent="0.2">
      <c r="A21" s="349" t="s">
        <v>874</v>
      </c>
      <c r="B21" s="350">
        <v>1.6000000000000001E-3</v>
      </c>
    </row>
    <row r="22" spans="1:2" ht="16" thickBot="1" x14ac:dyDescent="0.25"/>
    <row r="23" spans="1:2" ht="16" thickBot="1" x14ac:dyDescent="0.25">
      <c r="A23" s="72" t="s">
        <v>875</v>
      </c>
      <c r="B23" s="72" t="s">
        <v>317</v>
      </c>
    </row>
    <row r="24" spans="1:2" x14ac:dyDescent="0.2">
      <c r="A24" s="347" t="s">
        <v>18</v>
      </c>
      <c r="B24" s="348">
        <v>5.1400000000000001E-2</v>
      </c>
    </row>
    <row r="25" spans="1:2" x14ac:dyDescent="0.2">
      <c r="A25" s="349" t="s">
        <v>19</v>
      </c>
      <c r="B25" s="350">
        <v>3.8999999999999998E-3</v>
      </c>
    </row>
  </sheetData>
  <mergeCells count="3">
    <mergeCell ref="A2:F2"/>
    <mergeCell ref="B4:C4"/>
    <mergeCell ref="D4:E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Q33"/>
  <sheetViews>
    <sheetView workbookViewId="0"/>
  </sheetViews>
  <sheetFormatPr baseColWidth="10" defaultColWidth="8.83203125" defaultRowHeight="15" x14ac:dyDescent="0.2"/>
  <cols>
    <col min="1" max="1" width="26.6640625" customWidth="1"/>
    <col min="2" max="2" width="7.5" customWidth="1"/>
    <col min="3" max="3" width="9" customWidth="1"/>
    <col min="4" max="4" width="6.6640625" customWidth="1"/>
    <col min="5" max="5" width="10" customWidth="1"/>
    <col min="6" max="17" width="6.6640625" customWidth="1"/>
  </cols>
  <sheetData>
    <row r="1" spans="1:17" x14ac:dyDescent="0.2">
      <c r="A1" s="1" t="s">
        <v>893</v>
      </c>
      <c r="B1" s="2"/>
      <c r="C1" s="2"/>
      <c r="D1" s="2"/>
      <c r="E1" s="2"/>
      <c r="F1" s="2"/>
      <c r="G1" s="2"/>
      <c r="H1" s="2"/>
      <c r="I1" s="2"/>
      <c r="J1" s="2"/>
      <c r="K1" s="2"/>
      <c r="L1" s="2"/>
      <c r="M1" s="2"/>
      <c r="N1" s="2"/>
      <c r="O1" s="2"/>
      <c r="P1" s="2"/>
      <c r="Q1" s="2"/>
    </row>
    <row r="2" spans="1:17" x14ac:dyDescent="0.2">
      <c r="A2" s="856" t="s">
        <v>894</v>
      </c>
      <c r="B2" s="856"/>
      <c r="C2" s="856"/>
      <c r="D2" s="856"/>
      <c r="E2" s="856"/>
      <c r="F2" s="2"/>
      <c r="G2" s="2"/>
      <c r="H2" s="2"/>
      <c r="I2" s="2"/>
      <c r="J2" s="2"/>
      <c r="K2" s="2"/>
      <c r="L2" s="2"/>
      <c r="M2" s="2"/>
      <c r="N2" s="2"/>
      <c r="O2" s="2"/>
      <c r="P2" s="2"/>
      <c r="Q2" s="2"/>
    </row>
    <row r="3" spans="1:17" x14ac:dyDescent="0.2">
      <c r="A3" s="856"/>
      <c r="B3" s="856"/>
      <c r="C3" s="856"/>
      <c r="D3" s="856"/>
      <c r="E3" s="856"/>
      <c r="F3" s="2"/>
      <c r="G3" s="2"/>
      <c r="H3" s="2"/>
      <c r="I3" s="2"/>
      <c r="J3" s="2"/>
      <c r="K3" s="2"/>
      <c r="L3" s="2"/>
      <c r="M3" s="2"/>
      <c r="N3" s="2"/>
      <c r="O3" s="2"/>
      <c r="P3" s="2"/>
      <c r="Q3" s="2"/>
    </row>
    <row r="4" spans="1:17" ht="16" thickBot="1" x14ac:dyDescent="0.25"/>
    <row r="5" spans="1:17" ht="16" thickBot="1" x14ac:dyDescent="0.25">
      <c r="A5" s="361" t="s">
        <v>895</v>
      </c>
      <c r="B5" s="880" t="s">
        <v>896</v>
      </c>
      <c r="C5" s="775"/>
      <c r="D5" s="775"/>
      <c r="E5" s="775"/>
      <c r="F5" s="775"/>
      <c r="G5" s="775"/>
      <c r="H5" s="775"/>
      <c r="I5" s="776"/>
      <c r="J5" s="774" t="s">
        <v>897</v>
      </c>
      <c r="K5" s="775"/>
      <c r="L5" s="775"/>
      <c r="M5" s="775"/>
      <c r="N5" s="775"/>
      <c r="O5" s="775"/>
      <c r="P5" s="775"/>
      <c r="Q5" s="776"/>
    </row>
    <row r="6" spans="1:17" x14ac:dyDescent="0.2">
      <c r="A6" s="349" t="s">
        <v>898</v>
      </c>
      <c r="B6" s="185">
        <v>1</v>
      </c>
      <c r="C6" s="223">
        <v>1</v>
      </c>
      <c r="D6" s="223">
        <v>1</v>
      </c>
      <c r="E6" s="223">
        <v>1</v>
      </c>
      <c r="F6" s="223">
        <v>1</v>
      </c>
      <c r="G6" s="223">
        <v>1</v>
      </c>
      <c r="H6" s="223">
        <v>1</v>
      </c>
      <c r="I6" s="186">
        <v>1</v>
      </c>
      <c r="J6" s="185">
        <v>1</v>
      </c>
      <c r="K6" s="223">
        <v>1</v>
      </c>
      <c r="L6" s="223">
        <v>1</v>
      </c>
      <c r="M6" s="223">
        <v>1</v>
      </c>
      <c r="N6" s="223">
        <v>1</v>
      </c>
      <c r="O6" s="223">
        <v>1</v>
      </c>
      <c r="P6" s="223">
        <v>1</v>
      </c>
      <c r="Q6" s="186">
        <v>1</v>
      </c>
    </row>
    <row r="7" spans="1:17" x14ac:dyDescent="0.2">
      <c r="A7" s="349" t="s">
        <v>899</v>
      </c>
      <c r="B7" s="225">
        <v>1.0050798515406014</v>
      </c>
      <c r="C7" s="226">
        <v>0.95109752409668447</v>
      </c>
      <c r="D7" s="226">
        <v>1.0234436605625159</v>
      </c>
      <c r="E7" s="226">
        <v>0.92026661622289385</v>
      </c>
      <c r="F7" s="226">
        <v>1.1369258856765401</v>
      </c>
      <c r="G7" s="226">
        <v>0.9623626898334241</v>
      </c>
      <c r="H7" s="226">
        <v>1.0416778526764781</v>
      </c>
      <c r="I7" s="227">
        <v>1.1735220053769804</v>
      </c>
      <c r="J7" s="225">
        <v>0.93167863962298303</v>
      </c>
      <c r="K7" s="226">
        <v>1.017258305905288</v>
      </c>
      <c r="L7" s="226">
        <v>0.93527062670704364</v>
      </c>
      <c r="M7" s="226">
        <v>0.85430838235751727</v>
      </c>
      <c r="N7" s="226">
        <v>0.98438177269298099</v>
      </c>
      <c r="O7" s="226">
        <v>0.99916987319568085</v>
      </c>
      <c r="P7" s="226">
        <v>0.78615215598729149</v>
      </c>
      <c r="Q7" s="227">
        <v>0.96947448406094117</v>
      </c>
    </row>
    <row r="8" spans="1:17" x14ac:dyDescent="0.2">
      <c r="A8" s="349" t="s">
        <v>900</v>
      </c>
      <c r="B8" s="225">
        <v>1.0601811397482019</v>
      </c>
      <c r="C8" s="226">
        <v>0.93940077597698479</v>
      </c>
      <c r="D8" s="226">
        <v>1.1315376913305786</v>
      </c>
      <c r="E8" s="226">
        <v>0.88806159475867263</v>
      </c>
      <c r="F8" s="226">
        <v>0.51829599016655992</v>
      </c>
      <c r="G8" s="226">
        <v>0.87906500195150805</v>
      </c>
      <c r="H8" s="226">
        <v>1.0701311694760216</v>
      </c>
      <c r="I8" s="227">
        <v>1.064480415288193</v>
      </c>
      <c r="J8" s="225">
        <v>0.85626003947380913</v>
      </c>
      <c r="K8" s="226">
        <v>0.73004930009173863</v>
      </c>
      <c r="L8" s="226">
        <v>0.68520188644823032</v>
      </c>
      <c r="M8" s="362" t="s">
        <v>208</v>
      </c>
      <c r="N8" s="226">
        <v>0.24384008383169825</v>
      </c>
      <c r="O8" s="226">
        <v>0.63883326726174761</v>
      </c>
      <c r="P8" s="226">
        <v>0.80188752224572757</v>
      </c>
      <c r="Q8" s="227">
        <v>0.88519108871177765</v>
      </c>
    </row>
    <row r="9" spans="1:17" ht="16" thickBot="1" x14ac:dyDescent="0.25">
      <c r="A9" s="349" t="s">
        <v>901</v>
      </c>
      <c r="B9" s="229">
        <v>1.0216280311411043</v>
      </c>
      <c r="C9" s="230">
        <v>0.82930213710596223</v>
      </c>
      <c r="D9" s="230">
        <v>0.94990379519743395</v>
      </c>
      <c r="E9" s="230">
        <v>0.82478397666618586</v>
      </c>
      <c r="F9" s="230">
        <v>0.57299193788194958</v>
      </c>
      <c r="G9" s="230">
        <v>0.86655795499339816</v>
      </c>
      <c r="H9" s="230">
        <v>0.93924717751010711</v>
      </c>
      <c r="I9" s="231">
        <v>1.0315255811620696</v>
      </c>
      <c r="J9" s="229">
        <v>0.74597970501166921</v>
      </c>
      <c r="K9" s="230">
        <v>0.61323516629799479</v>
      </c>
      <c r="L9" s="230">
        <v>0.44679331091781443</v>
      </c>
      <c r="M9" s="230">
        <v>0.5315717964478901</v>
      </c>
      <c r="N9" s="230">
        <v>0.29544975665013573</v>
      </c>
      <c r="O9" s="230">
        <v>0.6913104728740932</v>
      </c>
      <c r="P9" s="230">
        <v>0.35978710418880777</v>
      </c>
      <c r="Q9" s="231">
        <v>0.60833092130396538</v>
      </c>
    </row>
    <row r="11" spans="1:17" x14ac:dyDescent="0.2">
      <c r="A11" s="881" t="s">
        <v>902</v>
      </c>
      <c r="B11" s="881"/>
      <c r="C11" s="881"/>
    </row>
    <row r="12" spans="1:17" ht="16" thickBot="1" x14ac:dyDescent="0.25"/>
    <row r="13" spans="1:17" ht="16" thickBot="1" x14ac:dyDescent="0.25">
      <c r="A13" s="2"/>
      <c r="B13" s="72" t="s">
        <v>896</v>
      </c>
      <c r="C13" s="72" t="s">
        <v>897</v>
      </c>
      <c r="D13" s="2"/>
    </row>
    <row r="14" spans="1:17" x14ac:dyDescent="0.2">
      <c r="A14" s="363" t="s">
        <v>899</v>
      </c>
      <c r="B14" s="348">
        <v>0.42509999999999998</v>
      </c>
      <c r="C14" s="348">
        <v>0.504</v>
      </c>
      <c r="D14" s="2"/>
    </row>
    <row r="15" spans="1:17" x14ac:dyDescent="0.2">
      <c r="A15" s="363" t="s">
        <v>900</v>
      </c>
      <c r="B15" s="364">
        <v>0.44290000000000002</v>
      </c>
      <c r="C15" s="364">
        <v>9.2999999999999992E-3</v>
      </c>
      <c r="D15" s="2"/>
    </row>
    <row r="16" spans="1:17" x14ac:dyDescent="0.2">
      <c r="A16" s="363" t="s">
        <v>901</v>
      </c>
      <c r="B16" s="364">
        <v>5.3999999999999999E-2</v>
      </c>
      <c r="C16" s="364" t="s">
        <v>24</v>
      </c>
      <c r="D16" s="2"/>
    </row>
    <row r="17" spans="1:4" x14ac:dyDescent="0.2">
      <c r="A17" s="2"/>
      <c r="B17" s="2"/>
      <c r="C17" s="2"/>
      <c r="D17" s="2"/>
    </row>
    <row r="18" spans="1:4" x14ac:dyDescent="0.2">
      <c r="A18" s="881" t="s">
        <v>872</v>
      </c>
      <c r="B18" s="881"/>
      <c r="C18" s="2"/>
      <c r="D18" s="2"/>
    </row>
    <row r="19" spans="1:4" ht="16" thickBot="1" x14ac:dyDescent="0.25">
      <c r="C19" s="2"/>
      <c r="D19" s="2"/>
    </row>
    <row r="20" spans="1:4" ht="16" thickBot="1" x14ac:dyDescent="0.25">
      <c r="A20" s="72" t="s">
        <v>903</v>
      </c>
      <c r="B20" s="72" t="s">
        <v>317</v>
      </c>
      <c r="C20" s="2"/>
      <c r="D20" s="2"/>
    </row>
    <row r="21" spans="1:4" x14ac:dyDescent="0.2">
      <c r="A21" s="347" t="s">
        <v>899</v>
      </c>
      <c r="B21" s="348">
        <v>5.0799999999999998E-2</v>
      </c>
      <c r="C21" s="2"/>
      <c r="D21" s="2"/>
    </row>
    <row r="22" spans="1:4" x14ac:dyDescent="0.2">
      <c r="A22" s="349" t="s">
        <v>900</v>
      </c>
      <c r="B22" s="646">
        <v>2.9999999999999997E-4</v>
      </c>
      <c r="C22" s="2"/>
      <c r="D22" s="2"/>
    </row>
    <row r="23" spans="1:4" x14ac:dyDescent="0.2">
      <c r="A23" s="349" t="s">
        <v>901</v>
      </c>
      <c r="B23" s="646">
        <v>2.9999999999999997E-4</v>
      </c>
      <c r="C23" s="2"/>
      <c r="D23" s="2"/>
    </row>
    <row r="24" spans="1:4" ht="16" thickBot="1" x14ac:dyDescent="0.25">
      <c r="A24" s="2"/>
      <c r="B24" s="2"/>
      <c r="C24" s="2"/>
      <c r="D24" s="2"/>
    </row>
    <row r="25" spans="1:4" ht="16" thickBot="1" x14ac:dyDescent="0.25">
      <c r="A25" s="365" t="s">
        <v>897</v>
      </c>
      <c r="B25" s="72" t="s">
        <v>317</v>
      </c>
      <c r="C25" s="2"/>
      <c r="D25" s="2"/>
    </row>
    <row r="26" spans="1:4" x14ac:dyDescent="0.2">
      <c r="A26" s="348" t="s">
        <v>904</v>
      </c>
      <c r="B26" s="646">
        <v>1E-4</v>
      </c>
      <c r="C26" s="2"/>
      <c r="D26" s="2"/>
    </row>
    <row r="27" spans="1:4" x14ac:dyDescent="0.2">
      <c r="A27" s="364" t="s">
        <v>905</v>
      </c>
      <c r="B27" s="364">
        <v>6.2899999999999998E-2</v>
      </c>
    </row>
    <row r="28" spans="1:4" x14ac:dyDescent="0.2">
      <c r="A28" s="364" t="s">
        <v>906</v>
      </c>
      <c r="B28" s="646">
        <v>3.7100000000000001E-2</v>
      </c>
    </row>
    <row r="29" spans="1:4" ht="16" thickBot="1" x14ac:dyDescent="0.25">
      <c r="A29" s="2"/>
      <c r="B29" s="2"/>
    </row>
    <row r="30" spans="1:4" ht="16" thickBot="1" x14ac:dyDescent="0.25">
      <c r="A30" s="72" t="s">
        <v>896</v>
      </c>
      <c r="B30" s="72" t="s">
        <v>317</v>
      </c>
    </row>
    <row r="31" spans="1:4" x14ac:dyDescent="0.2">
      <c r="A31" s="348" t="s">
        <v>904</v>
      </c>
      <c r="B31" s="646">
        <v>4.9000000000000002E-2</v>
      </c>
    </row>
    <row r="32" spans="1:4" x14ac:dyDescent="0.2">
      <c r="A32" s="364" t="s">
        <v>905</v>
      </c>
      <c r="B32" s="646">
        <v>4.5600000000000002E-2</v>
      </c>
    </row>
    <row r="33" spans="1:8" x14ac:dyDescent="0.2">
      <c r="A33" s="364" t="s">
        <v>906</v>
      </c>
      <c r="B33" s="364">
        <v>0.33739999999999998</v>
      </c>
      <c r="E33" s="592" t="s">
        <v>128</v>
      </c>
      <c r="F33" s="879" t="s">
        <v>1795</v>
      </c>
      <c r="G33" s="879"/>
      <c r="H33" s="879"/>
    </row>
  </sheetData>
  <mergeCells count="6">
    <mergeCell ref="F33:H33"/>
    <mergeCell ref="A2:E3"/>
    <mergeCell ref="B5:I5"/>
    <mergeCell ref="J5:Q5"/>
    <mergeCell ref="A11:C11"/>
    <mergeCell ref="A18:B18"/>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R25"/>
  <sheetViews>
    <sheetView workbookViewId="0"/>
  </sheetViews>
  <sheetFormatPr baseColWidth="10" defaultColWidth="8.83203125" defaultRowHeight="15" x14ac:dyDescent="0.2"/>
  <cols>
    <col min="1" max="1" width="25.6640625" customWidth="1"/>
    <col min="2" max="4" width="6.83203125" customWidth="1"/>
    <col min="5" max="5" width="8.1640625" customWidth="1"/>
    <col min="6" max="17" width="6.83203125" customWidth="1"/>
  </cols>
  <sheetData>
    <row r="1" spans="1:18" x14ac:dyDescent="0.2">
      <c r="A1" s="1" t="s">
        <v>907</v>
      </c>
      <c r="B1" s="2"/>
      <c r="C1" s="2"/>
      <c r="D1" s="2"/>
      <c r="E1" s="2"/>
      <c r="F1" s="2"/>
      <c r="G1" s="2"/>
      <c r="H1" s="2"/>
      <c r="I1" s="2"/>
      <c r="J1" s="2"/>
      <c r="K1" s="2"/>
      <c r="L1" s="2"/>
      <c r="M1" s="2"/>
      <c r="N1" s="2"/>
      <c r="O1" s="2"/>
      <c r="P1" s="2"/>
      <c r="Q1" s="2"/>
      <c r="R1" s="2"/>
    </row>
    <row r="2" spans="1:18" x14ac:dyDescent="0.2">
      <c r="A2" s="856" t="s">
        <v>908</v>
      </c>
      <c r="B2" s="856"/>
      <c r="C2" s="856"/>
      <c r="D2" s="856"/>
      <c r="E2" s="856"/>
      <c r="F2" s="2"/>
      <c r="G2" s="2"/>
      <c r="H2" s="2"/>
      <c r="I2" s="2"/>
      <c r="J2" s="2"/>
      <c r="K2" s="2"/>
      <c r="L2" s="2"/>
      <c r="M2" s="2"/>
      <c r="N2" s="2"/>
      <c r="O2" s="2"/>
      <c r="P2" s="2"/>
      <c r="Q2" s="2"/>
      <c r="R2" s="2"/>
    </row>
    <row r="3" spans="1:18" x14ac:dyDescent="0.2">
      <c r="A3" s="856"/>
      <c r="B3" s="856"/>
      <c r="C3" s="856"/>
      <c r="D3" s="856"/>
      <c r="E3" s="856"/>
      <c r="F3" s="2"/>
      <c r="G3" s="2"/>
      <c r="H3" s="2"/>
      <c r="I3" s="2"/>
      <c r="J3" s="2"/>
      <c r="K3" s="2"/>
      <c r="L3" s="2"/>
      <c r="M3" s="2"/>
      <c r="N3" s="2"/>
      <c r="O3" s="2"/>
      <c r="P3" s="2"/>
      <c r="Q3" s="2"/>
      <c r="R3" s="2"/>
    </row>
    <row r="4" spans="1:18" ht="16" thickBot="1" x14ac:dyDescent="0.25"/>
    <row r="5" spans="1:18" ht="16" thickBot="1" x14ac:dyDescent="0.25">
      <c r="A5" s="12" t="s">
        <v>909</v>
      </c>
      <c r="B5" s="774" t="s">
        <v>896</v>
      </c>
      <c r="C5" s="775"/>
      <c r="D5" s="775"/>
      <c r="E5" s="775"/>
      <c r="F5" s="775"/>
      <c r="G5" s="775"/>
      <c r="H5" s="775"/>
      <c r="I5" s="776"/>
      <c r="J5" s="774" t="s">
        <v>910</v>
      </c>
      <c r="K5" s="775"/>
      <c r="L5" s="775"/>
      <c r="M5" s="775"/>
      <c r="N5" s="775"/>
      <c r="O5" s="775"/>
      <c r="P5" s="775"/>
      <c r="Q5" s="776"/>
    </row>
    <row r="6" spans="1:18" x14ac:dyDescent="0.2">
      <c r="A6" s="349" t="s">
        <v>899</v>
      </c>
      <c r="B6" s="185">
        <v>9.0000000000000011E-3</v>
      </c>
      <c r="C6" s="223">
        <v>5.0000000000000001E-3</v>
      </c>
      <c r="D6" s="223">
        <v>1.6E-2</v>
      </c>
      <c r="E6" s="223">
        <v>4.0000000000000001E-3</v>
      </c>
      <c r="F6" s="223">
        <v>8.0000000000000002E-3</v>
      </c>
      <c r="G6" s="223">
        <v>7.0000000000000001E-3</v>
      </c>
      <c r="H6" s="223">
        <v>2.7000000000000003E-2</v>
      </c>
      <c r="I6" s="186">
        <v>4.1500000000000002E-2</v>
      </c>
      <c r="J6" s="185">
        <v>1.7000000000000001E-2</v>
      </c>
      <c r="K6" s="223">
        <v>1.9E-2</v>
      </c>
      <c r="L6" s="223">
        <v>6.7000000000000004E-2</v>
      </c>
      <c r="M6" s="223">
        <v>4.4999999999999998E-2</v>
      </c>
      <c r="N6" s="223">
        <v>1.4E-2</v>
      </c>
      <c r="O6" s="223">
        <v>4.0000000000000001E-3</v>
      </c>
      <c r="P6" s="223">
        <v>7.4999999999999997E-2</v>
      </c>
      <c r="Q6" s="186">
        <v>9.8599999999999993E-2</v>
      </c>
    </row>
    <row r="7" spans="1:18" x14ac:dyDescent="0.2">
      <c r="A7" s="349" t="s">
        <v>900</v>
      </c>
      <c r="B7" s="225">
        <v>8.0000000000000002E-3</v>
      </c>
      <c r="C7" s="226">
        <v>1.2999999999999999E-2</v>
      </c>
      <c r="D7" s="226">
        <v>7.0000000000000001E-3</v>
      </c>
      <c r="E7" s="226">
        <v>2.1999999999999999E-2</v>
      </c>
      <c r="F7" s="226">
        <v>2.8999999999999998E-2</v>
      </c>
      <c r="G7" s="226">
        <v>4.0000000000000001E-3</v>
      </c>
      <c r="H7" s="226">
        <v>2.6000000000000002E-2</v>
      </c>
      <c r="I7" s="227">
        <v>6.0299999999999999E-2</v>
      </c>
      <c r="J7" s="225">
        <v>2.3E-2</v>
      </c>
      <c r="K7" s="226">
        <v>3.5000000000000003E-2</v>
      </c>
      <c r="L7" s="226">
        <v>1.4E-2</v>
      </c>
      <c r="M7" s="362" t="s">
        <v>208</v>
      </c>
      <c r="N7" s="226">
        <v>2.7E-2</v>
      </c>
      <c r="O7" s="226">
        <v>6.0000000000000001E-3</v>
      </c>
      <c r="P7" s="226">
        <v>9.2999999999999999E-2</v>
      </c>
      <c r="Q7" s="227">
        <v>0.16020000000000001</v>
      </c>
    </row>
    <row r="8" spans="1:18" x14ac:dyDescent="0.2">
      <c r="A8" s="349" t="s">
        <v>901</v>
      </c>
      <c r="B8" s="225">
        <v>1.0999999999999999E-2</v>
      </c>
      <c r="C8" s="226">
        <v>2.3E-2</v>
      </c>
      <c r="D8" s="226">
        <v>0.03</v>
      </c>
      <c r="E8" s="226">
        <v>5.0000000000000001E-3</v>
      </c>
      <c r="F8" s="226">
        <v>4.7E-2</v>
      </c>
      <c r="G8" s="226">
        <v>0.01</v>
      </c>
      <c r="H8" s="226">
        <v>6.4082822085889557E-2</v>
      </c>
      <c r="I8" s="227">
        <v>0.10250000000000001</v>
      </c>
      <c r="J8" s="225">
        <v>3.2000000000000001E-2</v>
      </c>
      <c r="K8" s="226">
        <v>6.2E-2</v>
      </c>
      <c r="L8" s="226">
        <v>0.109</v>
      </c>
      <c r="M8" s="226">
        <v>7.400000000000001E-2</v>
      </c>
      <c r="N8" s="226">
        <v>0.04</v>
      </c>
      <c r="O8" s="226">
        <v>1.3999999999999999E-2</v>
      </c>
      <c r="P8" s="226">
        <v>0.14159934587080947</v>
      </c>
      <c r="Q8" s="227">
        <v>0.22209999999999999</v>
      </c>
    </row>
    <row r="10" spans="1:18" x14ac:dyDescent="0.2">
      <c r="A10" s="346" t="s">
        <v>872</v>
      </c>
      <c r="B10" s="346"/>
      <c r="C10" s="2"/>
      <c r="J10" s="366"/>
    </row>
    <row r="11" spans="1:18" ht="16" thickBot="1" x14ac:dyDescent="0.25">
      <c r="C11" s="2"/>
    </row>
    <row r="12" spans="1:18" ht="16" thickBot="1" x14ac:dyDescent="0.25">
      <c r="A12" s="72" t="s">
        <v>903</v>
      </c>
      <c r="B12" s="72" t="s">
        <v>317</v>
      </c>
      <c r="C12" s="2"/>
      <c r="D12" s="2"/>
    </row>
    <row r="13" spans="1:18" x14ac:dyDescent="0.2">
      <c r="A13" s="347" t="s">
        <v>899</v>
      </c>
      <c r="B13" s="646">
        <v>1.3299999999999999E-2</v>
      </c>
      <c r="C13" s="2"/>
      <c r="D13" s="2"/>
      <c r="E13" s="367"/>
    </row>
    <row r="14" spans="1:18" x14ac:dyDescent="0.2">
      <c r="A14" s="349" t="s">
        <v>900</v>
      </c>
      <c r="B14" s="350">
        <v>8.3699999999999997E-2</v>
      </c>
      <c r="C14" s="2"/>
      <c r="D14" s="2"/>
      <c r="E14" s="367"/>
    </row>
    <row r="15" spans="1:18" x14ac:dyDescent="0.2">
      <c r="A15" s="349" t="s">
        <v>901</v>
      </c>
      <c r="B15" s="646">
        <v>1.34E-2</v>
      </c>
      <c r="C15" s="2"/>
      <c r="D15" s="2"/>
      <c r="E15" s="368"/>
    </row>
    <row r="16" spans="1:18" ht="16" thickBot="1" x14ac:dyDescent="0.25">
      <c r="A16" s="2"/>
      <c r="B16" s="2"/>
      <c r="C16" s="2"/>
      <c r="D16" s="2"/>
    </row>
    <row r="17" spans="1:7" ht="16" thickBot="1" x14ac:dyDescent="0.25">
      <c r="A17" s="365" t="s">
        <v>897</v>
      </c>
      <c r="B17" s="72" t="s">
        <v>317</v>
      </c>
      <c r="C17" s="2"/>
      <c r="D17" s="2"/>
    </row>
    <row r="18" spans="1:7" x14ac:dyDescent="0.2">
      <c r="A18" s="348" t="s">
        <v>904</v>
      </c>
      <c r="B18" s="646">
        <v>1.0800000000000001E-2</v>
      </c>
      <c r="C18" s="2"/>
      <c r="D18" s="2"/>
      <c r="E18" s="367"/>
    </row>
    <row r="19" spans="1:7" x14ac:dyDescent="0.2">
      <c r="A19" s="364" t="s">
        <v>905</v>
      </c>
      <c r="B19" s="646">
        <v>2.29E-2</v>
      </c>
      <c r="D19" s="2"/>
      <c r="E19" s="367"/>
    </row>
    <row r="20" spans="1:7" x14ac:dyDescent="0.2">
      <c r="A20" s="364" t="s">
        <v>906</v>
      </c>
      <c r="B20" s="350">
        <v>0.50449999999999995</v>
      </c>
      <c r="D20" s="2"/>
      <c r="E20" s="367"/>
    </row>
    <row r="21" spans="1:7" ht="16" thickBot="1" x14ac:dyDescent="0.25">
      <c r="A21" s="2"/>
      <c r="B21" s="2"/>
      <c r="D21" s="2"/>
    </row>
    <row r="22" spans="1:7" ht="16" thickBot="1" x14ac:dyDescent="0.25">
      <c r="A22" s="72" t="s">
        <v>896</v>
      </c>
      <c r="B22" s="72" t="s">
        <v>317</v>
      </c>
      <c r="D22" s="2"/>
    </row>
    <row r="23" spans="1:7" x14ac:dyDescent="0.2">
      <c r="A23" s="348" t="s">
        <v>904</v>
      </c>
      <c r="B23" s="646">
        <v>2.5000000000000001E-2</v>
      </c>
      <c r="D23" s="2"/>
    </row>
    <row r="24" spans="1:7" x14ac:dyDescent="0.2">
      <c r="A24" s="364" t="s">
        <v>905</v>
      </c>
      <c r="B24" s="364">
        <v>5.9200000000000003E-2</v>
      </c>
      <c r="D24" s="2"/>
    </row>
    <row r="25" spans="1:7" x14ac:dyDescent="0.2">
      <c r="A25" s="364" t="s">
        <v>906</v>
      </c>
      <c r="B25" s="364">
        <v>0.15970000000000001</v>
      </c>
      <c r="D25" s="592" t="s">
        <v>128</v>
      </c>
      <c r="E25" s="879" t="s">
        <v>1795</v>
      </c>
      <c r="F25" s="879"/>
      <c r="G25" s="879"/>
    </row>
  </sheetData>
  <mergeCells count="4">
    <mergeCell ref="A2:E3"/>
    <mergeCell ref="B5:I5"/>
    <mergeCell ref="J5:Q5"/>
    <mergeCell ref="E25:G25"/>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G21"/>
  <sheetViews>
    <sheetView workbookViewId="0"/>
  </sheetViews>
  <sheetFormatPr baseColWidth="10" defaultColWidth="8.83203125" defaultRowHeight="15" x14ac:dyDescent="0.2"/>
  <cols>
    <col min="1" max="1" width="18.1640625" customWidth="1"/>
    <col min="2" max="5" width="7.5" customWidth="1"/>
  </cols>
  <sheetData>
    <row r="1" spans="1:5" x14ac:dyDescent="0.2">
      <c r="A1" s="1" t="s">
        <v>911</v>
      </c>
      <c r="B1" s="2"/>
      <c r="C1" s="2"/>
      <c r="D1" s="2"/>
      <c r="E1" s="2"/>
    </row>
    <row r="2" spans="1:5" x14ac:dyDescent="0.2">
      <c r="A2" s="856" t="s">
        <v>912</v>
      </c>
      <c r="B2" s="856"/>
      <c r="C2" s="856"/>
      <c r="D2" s="856"/>
      <c r="E2" s="856"/>
    </row>
    <row r="3" spans="1:5" x14ac:dyDescent="0.2">
      <c r="A3" s="856"/>
      <c r="B3" s="856"/>
      <c r="C3" s="856"/>
      <c r="D3" s="856"/>
      <c r="E3" s="856"/>
    </row>
    <row r="4" spans="1:5" ht="16" thickBot="1" x14ac:dyDescent="0.25"/>
    <row r="5" spans="1:5" x14ac:dyDescent="0.2">
      <c r="A5" s="369" t="s">
        <v>895</v>
      </c>
      <c r="B5" s="882" t="s">
        <v>18</v>
      </c>
      <c r="C5" s="883"/>
      <c r="D5" s="884" t="s">
        <v>19</v>
      </c>
      <c r="E5" s="883"/>
    </row>
    <row r="6" spans="1:5" ht="16" thickBot="1" x14ac:dyDescent="0.25">
      <c r="B6" s="370" t="s">
        <v>913</v>
      </c>
      <c r="C6" s="102" t="s">
        <v>914</v>
      </c>
      <c r="D6" s="371" t="s">
        <v>913</v>
      </c>
      <c r="E6" s="102" t="s">
        <v>914</v>
      </c>
    </row>
    <row r="7" spans="1:5" x14ac:dyDescent="0.2">
      <c r="B7" s="185">
        <v>0.65101231991400932</v>
      </c>
      <c r="C7" s="186">
        <v>0.77791640971039588</v>
      </c>
      <c r="D7" s="224">
        <v>0.11784475003348979</v>
      </c>
      <c r="E7" s="186">
        <v>0.22249341007863488</v>
      </c>
    </row>
    <row r="8" spans="1:5" x14ac:dyDescent="0.2">
      <c r="B8" s="225">
        <v>0.50125022803820996</v>
      </c>
      <c r="C8" s="227">
        <v>0.64650151093953889</v>
      </c>
      <c r="D8" s="228">
        <v>0.28143860159403872</v>
      </c>
      <c r="E8" s="227">
        <v>0.47423334904388609</v>
      </c>
    </row>
    <row r="9" spans="1:5" x14ac:dyDescent="0.2">
      <c r="B9" s="225">
        <v>1.0169304492384399</v>
      </c>
      <c r="C9" s="227">
        <v>0.83897784368292483</v>
      </c>
      <c r="D9" s="228">
        <v>0.54738104980675228</v>
      </c>
      <c r="E9" s="227">
        <v>0.59201389989171027</v>
      </c>
    </row>
    <row r="10" spans="1:5" x14ac:dyDescent="0.2">
      <c r="B10" s="225">
        <v>1.0541687247954923</v>
      </c>
      <c r="C10" s="227">
        <v>1.0996573108205583</v>
      </c>
      <c r="D10" s="228">
        <v>0.49898244370978295</v>
      </c>
      <c r="E10" s="227">
        <v>1.0188296341938161</v>
      </c>
    </row>
    <row r="11" spans="1:5" ht="16" thickBot="1" x14ac:dyDescent="0.25">
      <c r="B11" s="229">
        <v>0.88378977021776817</v>
      </c>
      <c r="C11" s="231">
        <v>0.93565538303438567</v>
      </c>
      <c r="D11" s="232">
        <v>0.42818140436812729</v>
      </c>
      <c r="E11" s="231">
        <v>0.7782087521816472</v>
      </c>
    </row>
    <row r="13" spans="1:5" x14ac:dyDescent="0.2">
      <c r="A13" s="881" t="s">
        <v>872</v>
      </c>
      <c r="B13" s="881"/>
      <c r="C13" s="881"/>
      <c r="D13" s="881"/>
    </row>
    <row r="14" spans="1:5" ht="16" thickBot="1" x14ac:dyDescent="0.25"/>
    <row r="15" spans="1:5" ht="16" thickBot="1" x14ac:dyDescent="0.25">
      <c r="A15" s="72" t="s">
        <v>915</v>
      </c>
      <c r="B15" s="72" t="s">
        <v>317</v>
      </c>
    </row>
    <row r="16" spans="1:5" x14ac:dyDescent="0.2">
      <c r="A16" s="348" t="s">
        <v>18</v>
      </c>
      <c r="B16" s="348">
        <v>0.54220000000000002</v>
      </c>
    </row>
    <row r="17" spans="1:7" x14ac:dyDescent="0.2">
      <c r="A17" s="364" t="s">
        <v>19</v>
      </c>
      <c r="B17" s="646">
        <v>4.8500000000000001E-2</v>
      </c>
    </row>
    <row r="18" spans="1:7" ht="16" thickBot="1" x14ac:dyDescent="0.25"/>
    <row r="19" spans="1:7" ht="16" thickBot="1" x14ac:dyDescent="0.25">
      <c r="A19" s="72" t="s">
        <v>916</v>
      </c>
      <c r="B19" s="72" t="s">
        <v>317</v>
      </c>
    </row>
    <row r="20" spans="1:7" x14ac:dyDescent="0.2">
      <c r="A20" s="348" t="s">
        <v>913</v>
      </c>
      <c r="B20" s="348">
        <v>1.6999999999999999E-3</v>
      </c>
    </row>
    <row r="21" spans="1:7" x14ac:dyDescent="0.2">
      <c r="A21" s="364" t="s">
        <v>914</v>
      </c>
      <c r="B21" s="364">
        <v>4.24E-2</v>
      </c>
      <c r="D21" s="592" t="s">
        <v>128</v>
      </c>
      <c r="E21" s="879" t="s">
        <v>1795</v>
      </c>
      <c r="F21" s="879"/>
      <c r="G21" s="879"/>
    </row>
  </sheetData>
  <mergeCells count="5">
    <mergeCell ref="A2:E3"/>
    <mergeCell ref="B5:C5"/>
    <mergeCell ref="D5:E5"/>
    <mergeCell ref="A13:D13"/>
    <mergeCell ref="E21:G2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Q27"/>
  <sheetViews>
    <sheetView workbookViewId="0">
      <selection activeCell="G36" sqref="G36"/>
    </sheetView>
  </sheetViews>
  <sheetFormatPr baseColWidth="10" defaultColWidth="8.83203125" defaultRowHeight="15" x14ac:dyDescent="0.2"/>
  <cols>
    <col min="1" max="1" width="27.5" customWidth="1"/>
    <col min="4" max="17" width="6.33203125" customWidth="1"/>
  </cols>
  <sheetData>
    <row r="1" spans="1:17" x14ac:dyDescent="0.2">
      <c r="A1" s="1" t="s">
        <v>917</v>
      </c>
      <c r="B1" s="2"/>
      <c r="C1" s="2"/>
      <c r="D1" s="2"/>
      <c r="E1" s="2"/>
      <c r="F1" s="2"/>
      <c r="G1" s="2"/>
      <c r="H1" s="2"/>
      <c r="I1" s="2"/>
      <c r="J1" s="2"/>
      <c r="K1" s="2"/>
      <c r="L1" s="2"/>
      <c r="M1" s="2"/>
      <c r="N1" s="2"/>
      <c r="O1" s="2"/>
      <c r="P1" s="2"/>
      <c r="Q1" s="2"/>
    </row>
    <row r="2" spans="1:17" x14ac:dyDescent="0.2">
      <c r="A2" s="856" t="s">
        <v>918</v>
      </c>
      <c r="B2" s="856"/>
      <c r="C2" s="856"/>
      <c r="D2" s="856"/>
      <c r="E2" s="856"/>
      <c r="F2" s="2"/>
      <c r="G2" s="2"/>
      <c r="H2" s="2"/>
      <c r="I2" s="2"/>
      <c r="J2" s="2"/>
      <c r="K2" s="2"/>
      <c r="L2" s="2"/>
      <c r="M2" s="2"/>
      <c r="N2" s="2"/>
      <c r="O2" s="2"/>
      <c r="P2" s="2"/>
      <c r="Q2" s="2"/>
    </row>
    <row r="3" spans="1:17" x14ac:dyDescent="0.2">
      <c r="A3" s="856"/>
      <c r="B3" s="856"/>
      <c r="C3" s="856"/>
      <c r="D3" s="856"/>
      <c r="E3" s="856"/>
      <c r="F3" s="2"/>
      <c r="G3" s="2"/>
      <c r="H3" s="2"/>
      <c r="I3" s="2"/>
      <c r="J3" s="2"/>
      <c r="K3" s="2"/>
      <c r="L3" s="2"/>
      <c r="M3" s="2"/>
      <c r="N3" s="2"/>
      <c r="O3" s="2"/>
      <c r="P3" s="2"/>
      <c r="Q3" s="2"/>
    </row>
    <row r="4" spans="1:17" ht="16" thickBot="1" x14ac:dyDescent="0.25"/>
    <row r="5" spans="1:17" ht="16" thickBot="1" x14ac:dyDescent="0.25">
      <c r="A5" s="372" t="s">
        <v>919</v>
      </c>
      <c r="B5" s="774" t="s">
        <v>18</v>
      </c>
      <c r="C5" s="775"/>
      <c r="D5" s="775"/>
      <c r="E5" s="775"/>
      <c r="F5" s="775"/>
      <c r="G5" s="775"/>
      <c r="H5" s="775"/>
      <c r="I5" s="776"/>
      <c r="J5" s="774" t="s">
        <v>19</v>
      </c>
      <c r="K5" s="775"/>
      <c r="L5" s="775"/>
      <c r="M5" s="775"/>
      <c r="N5" s="775"/>
      <c r="O5" s="775"/>
      <c r="P5" s="775"/>
      <c r="Q5" s="776"/>
    </row>
    <row r="6" spans="1:17" x14ac:dyDescent="0.2">
      <c r="A6" s="349" t="s">
        <v>899</v>
      </c>
      <c r="B6" s="225">
        <v>1.0581183060655914</v>
      </c>
      <c r="C6" s="226">
        <v>1.0493628345795949</v>
      </c>
      <c r="D6" s="226">
        <v>1.069265610823207</v>
      </c>
      <c r="E6" s="226">
        <v>0.96714921281322064</v>
      </c>
      <c r="F6" s="226">
        <v>1.0404140707206686</v>
      </c>
      <c r="G6" s="226">
        <v>1.0234758838592852</v>
      </c>
      <c r="H6" s="226">
        <v>0.8889451801601197</v>
      </c>
      <c r="I6" s="227">
        <v>0.97200477174886379</v>
      </c>
      <c r="J6" s="225">
        <v>1.0123448350414741</v>
      </c>
      <c r="K6" s="226">
        <v>0.91532892920373077</v>
      </c>
      <c r="L6" s="226">
        <v>1.2016633808648343</v>
      </c>
      <c r="M6" s="226">
        <v>1.1064005956652068</v>
      </c>
      <c r="N6" s="226">
        <v>1.099829947726447</v>
      </c>
      <c r="O6" s="226">
        <v>0.97979859525226853</v>
      </c>
      <c r="P6" s="226">
        <v>1.2419968523808498</v>
      </c>
      <c r="Q6" s="227">
        <v>1.0096617981601836</v>
      </c>
    </row>
    <row r="7" spans="1:17" x14ac:dyDescent="0.2">
      <c r="A7" s="349" t="s">
        <v>900</v>
      </c>
      <c r="B7" s="225">
        <v>1.0116143446236185</v>
      </c>
      <c r="C7" s="226">
        <v>1.0405911732248545</v>
      </c>
      <c r="D7" s="226">
        <v>0.94348628498202836</v>
      </c>
      <c r="E7" s="226">
        <v>1.2568931879019822</v>
      </c>
      <c r="F7" s="226">
        <v>1.9660025077154348</v>
      </c>
      <c r="G7" s="226">
        <v>1.0447895132089227</v>
      </c>
      <c r="H7" s="226">
        <v>0.93256511532053576</v>
      </c>
      <c r="I7" s="227">
        <v>1.0400603203655074</v>
      </c>
      <c r="J7" s="225">
        <v>1.0061561316077567</v>
      </c>
      <c r="K7" s="226">
        <v>1.1790377238141676</v>
      </c>
      <c r="L7" s="226">
        <v>1.0160656628874816</v>
      </c>
      <c r="M7" s="362" t="s">
        <v>208</v>
      </c>
      <c r="N7" s="226">
        <v>2.5413632959120322</v>
      </c>
      <c r="O7" s="226">
        <v>1.3517338811117714</v>
      </c>
      <c r="P7" s="226">
        <v>1.3019931497669686</v>
      </c>
      <c r="Q7" s="227">
        <v>0.91847517773331988</v>
      </c>
    </row>
    <row r="8" spans="1:17" ht="16" thickBot="1" x14ac:dyDescent="0.25">
      <c r="A8" s="349" t="s">
        <v>901</v>
      </c>
      <c r="B8" s="229">
        <v>0.97195149314280826</v>
      </c>
      <c r="C8" s="230">
        <v>0.9497233474388953</v>
      </c>
      <c r="D8" s="230">
        <v>0.94540701887747491</v>
      </c>
      <c r="E8" s="230">
        <v>1.097126453685225</v>
      </c>
      <c r="F8" s="230">
        <v>1.5420517526015991</v>
      </c>
      <c r="G8" s="230">
        <v>1.1090324985821352</v>
      </c>
      <c r="H8" s="230">
        <v>0.98103841305394535</v>
      </c>
      <c r="I8" s="231">
        <v>1.0771836265125456</v>
      </c>
      <c r="J8" s="229">
        <v>1.1397106015831135</v>
      </c>
      <c r="K8" s="230">
        <v>1.3362653886197615</v>
      </c>
      <c r="L8" s="230">
        <v>1.3357992774709682</v>
      </c>
      <c r="M8" s="230">
        <v>1.3618431439660437</v>
      </c>
      <c r="N8" s="230">
        <v>1.6091319619920936</v>
      </c>
      <c r="O8" s="230">
        <v>1.3253231093574158</v>
      </c>
      <c r="P8" s="230">
        <v>1.7619877840142502</v>
      </c>
      <c r="Q8" s="231">
        <v>0.96146216971193277</v>
      </c>
    </row>
    <row r="10" spans="1:17" x14ac:dyDescent="0.2">
      <c r="A10" s="881" t="s">
        <v>920</v>
      </c>
      <c r="B10" s="881"/>
      <c r="C10" s="881"/>
    </row>
    <row r="11" spans="1:17" ht="16" thickBot="1" x14ac:dyDescent="0.25"/>
    <row r="12" spans="1:17" ht="16" thickBot="1" x14ac:dyDescent="0.25">
      <c r="A12" s="2"/>
      <c r="B12" s="72" t="s">
        <v>18</v>
      </c>
      <c r="C12" s="72" t="s">
        <v>19</v>
      </c>
      <c r="D12" s="2"/>
    </row>
    <row r="13" spans="1:17" x14ac:dyDescent="0.2">
      <c r="A13" s="363" t="s">
        <v>899</v>
      </c>
      <c r="B13" s="348">
        <v>0.71060000000000001</v>
      </c>
      <c r="C13" s="348">
        <v>0.1174</v>
      </c>
      <c r="D13" s="2"/>
    </row>
    <row r="14" spans="1:17" x14ac:dyDescent="0.2">
      <c r="A14" s="363" t="s">
        <v>900</v>
      </c>
      <c r="B14" s="364">
        <v>0.24229999999999999</v>
      </c>
      <c r="C14" s="364">
        <v>0.16769999999999999</v>
      </c>
      <c r="D14" s="2"/>
    </row>
    <row r="15" spans="1:17" x14ac:dyDescent="0.2">
      <c r="A15" s="363" t="s">
        <v>901</v>
      </c>
      <c r="B15" s="364">
        <v>0.26579999999999998</v>
      </c>
      <c r="C15" s="646">
        <v>5.0000000000000001E-3</v>
      </c>
      <c r="D15" s="2"/>
    </row>
    <row r="16" spans="1:17" x14ac:dyDescent="0.2">
      <c r="A16" s="2"/>
      <c r="B16" s="2"/>
      <c r="C16" s="2"/>
      <c r="D16" s="2"/>
    </row>
    <row r="17" spans="1:7" x14ac:dyDescent="0.2">
      <c r="A17" s="881" t="s">
        <v>872</v>
      </c>
      <c r="B17" s="881"/>
      <c r="C17" s="2"/>
      <c r="D17" s="2"/>
    </row>
    <row r="18" spans="1:7" ht="16" thickBot="1" x14ac:dyDescent="0.25">
      <c r="C18" s="2"/>
      <c r="D18" s="2"/>
    </row>
    <row r="19" spans="1:7" ht="16" thickBot="1" x14ac:dyDescent="0.25">
      <c r="A19" s="365" t="s">
        <v>19</v>
      </c>
      <c r="B19" s="72" t="s">
        <v>317</v>
      </c>
      <c r="C19" s="2"/>
      <c r="D19" s="2"/>
    </row>
    <row r="20" spans="1:7" x14ac:dyDescent="0.2">
      <c r="A20" s="348" t="s">
        <v>904</v>
      </c>
      <c r="B20" s="646">
        <v>5.4999999999999997E-3</v>
      </c>
      <c r="C20" s="2"/>
      <c r="D20" s="2"/>
    </row>
    <row r="21" spans="1:7" x14ac:dyDescent="0.2">
      <c r="A21" s="364" t="s">
        <v>905</v>
      </c>
      <c r="B21" s="364">
        <v>0.253</v>
      </c>
      <c r="C21" s="2"/>
      <c r="D21" s="2"/>
    </row>
    <row r="22" spans="1:7" x14ac:dyDescent="0.2">
      <c r="A22" s="364" t="s">
        <v>906</v>
      </c>
      <c r="B22" s="364">
        <v>0.90110000000000001</v>
      </c>
      <c r="C22" s="2"/>
      <c r="D22" s="2"/>
    </row>
    <row r="23" spans="1:7" ht="16" thickBot="1" x14ac:dyDescent="0.25">
      <c r="A23" s="2"/>
      <c r="B23" s="2"/>
      <c r="C23" s="2"/>
      <c r="D23" s="2"/>
    </row>
    <row r="24" spans="1:7" ht="16" thickBot="1" x14ac:dyDescent="0.25">
      <c r="A24" s="72" t="s">
        <v>18</v>
      </c>
      <c r="B24" s="72" t="s">
        <v>317</v>
      </c>
      <c r="C24" s="2"/>
      <c r="D24" s="2"/>
    </row>
    <row r="25" spans="1:7" x14ac:dyDescent="0.2">
      <c r="A25" s="348" t="s">
        <v>904</v>
      </c>
      <c r="B25" s="348">
        <v>0.3216</v>
      </c>
      <c r="C25" s="2"/>
      <c r="D25" s="2"/>
    </row>
    <row r="26" spans="1:7" x14ac:dyDescent="0.2">
      <c r="A26" s="364" t="s">
        <v>905</v>
      </c>
      <c r="B26" s="364">
        <v>0.2576</v>
      </c>
    </row>
    <row r="27" spans="1:7" x14ac:dyDescent="0.2">
      <c r="A27" s="364" t="s">
        <v>906</v>
      </c>
      <c r="B27" s="364">
        <v>0.25950000000000001</v>
      </c>
      <c r="D27" s="592" t="s">
        <v>128</v>
      </c>
      <c r="E27" s="879" t="s">
        <v>1795</v>
      </c>
      <c r="F27" s="879"/>
      <c r="G27" s="879"/>
    </row>
  </sheetData>
  <mergeCells count="6">
    <mergeCell ref="E27:G27"/>
    <mergeCell ref="A2:E3"/>
    <mergeCell ref="B5:I5"/>
    <mergeCell ref="J5:Q5"/>
    <mergeCell ref="A10:C10"/>
    <mergeCell ref="A17:B17"/>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Q28"/>
  <sheetViews>
    <sheetView workbookViewId="0"/>
  </sheetViews>
  <sheetFormatPr baseColWidth="10" defaultColWidth="8.83203125" defaultRowHeight="15" x14ac:dyDescent="0.2"/>
  <cols>
    <col min="1" max="1" width="31" customWidth="1"/>
    <col min="4" max="17" width="5.6640625" customWidth="1"/>
  </cols>
  <sheetData>
    <row r="1" spans="1:17" x14ac:dyDescent="0.2">
      <c r="A1" s="1" t="s">
        <v>921</v>
      </c>
      <c r="B1" s="2"/>
      <c r="C1" s="2"/>
      <c r="D1" s="2"/>
      <c r="E1" s="2"/>
      <c r="F1" s="2"/>
      <c r="G1" s="2"/>
      <c r="H1" s="2"/>
      <c r="I1" s="2"/>
      <c r="J1" s="2"/>
      <c r="K1" s="2"/>
      <c r="L1" s="2"/>
      <c r="M1" s="2"/>
      <c r="N1" s="2"/>
      <c r="O1" s="2"/>
      <c r="P1" s="2"/>
      <c r="Q1" s="2"/>
    </row>
    <row r="2" spans="1:17" x14ac:dyDescent="0.2">
      <c r="A2" s="856" t="s">
        <v>922</v>
      </c>
      <c r="B2" s="856"/>
      <c r="C2" s="856"/>
      <c r="D2" s="856"/>
      <c r="E2" s="856"/>
      <c r="F2" s="2"/>
      <c r="G2" s="2"/>
      <c r="H2" s="2"/>
      <c r="I2" s="2"/>
      <c r="J2" s="2"/>
      <c r="K2" s="2"/>
      <c r="L2" s="2"/>
      <c r="M2" s="2"/>
      <c r="N2" s="2"/>
      <c r="O2" s="2"/>
      <c r="P2" s="2"/>
      <c r="Q2" s="2"/>
    </row>
    <row r="3" spans="1:17" x14ac:dyDescent="0.2">
      <c r="A3" s="856"/>
      <c r="B3" s="856"/>
      <c r="C3" s="856"/>
      <c r="D3" s="856"/>
      <c r="E3" s="856"/>
      <c r="F3" s="2"/>
      <c r="G3" s="2"/>
      <c r="H3" s="2"/>
      <c r="I3" s="2"/>
      <c r="J3" s="2"/>
      <c r="K3" s="2"/>
      <c r="L3" s="2"/>
      <c r="M3" s="2"/>
      <c r="N3" s="2"/>
      <c r="O3" s="2"/>
      <c r="P3" s="2"/>
      <c r="Q3" s="2"/>
    </row>
    <row r="4" spans="1:17" ht="16" thickBot="1" x14ac:dyDescent="0.25"/>
    <row r="5" spans="1:17" ht="16" thickBot="1" x14ac:dyDescent="0.25">
      <c r="A5" s="12" t="s">
        <v>923</v>
      </c>
      <c r="B5" s="774" t="s">
        <v>18</v>
      </c>
      <c r="C5" s="775"/>
      <c r="D5" s="775"/>
      <c r="E5" s="775"/>
      <c r="F5" s="775"/>
      <c r="G5" s="775"/>
      <c r="H5" s="775"/>
      <c r="I5" s="776"/>
      <c r="J5" s="774" t="s">
        <v>19</v>
      </c>
      <c r="K5" s="775"/>
      <c r="L5" s="775"/>
      <c r="M5" s="775"/>
      <c r="N5" s="775"/>
      <c r="O5" s="775"/>
      <c r="P5" s="775"/>
      <c r="Q5" s="776"/>
    </row>
    <row r="6" spans="1:17" x14ac:dyDescent="0.2">
      <c r="A6" s="349" t="s">
        <v>899</v>
      </c>
      <c r="B6" s="185">
        <v>1.9999999999999983E-3</v>
      </c>
      <c r="C6" s="223">
        <v>-1E-3</v>
      </c>
      <c r="D6" s="223">
        <v>4.0000000000000001E-3</v>
      </c>
      <c r="E6" s="223">
        <v>-1E-3</v>
      </c>
      <c r="F6" s="223">
        <v>2E-3</v>
      </c>
      <c r="G6" s="223">
        <v>1.9999999999999992E-3</v>
      </c>
      <c r="H6" s="223">
        <v>5.6999999999999988E-2</v>
      </c>
      <c r="I6" s="186">
        <v>-2.4000000000000063E-3</v>
      </c>
      <c r="J6" s="185">
        <v>-2.0000000000000018E-3</v>
      </c>
      <c r="K6" s="223">
        <v>-1.7000000000000001E-2</v>
      </c>
      <c r="L6" s="223">
        <v>-1.1999999999999997E-2</v>
      </c>
      <c r="M6" s="223">
        <v>-2.1999999999999999E-2</v>
      </c>
      <c r="N6" s="223">
        <v>-7.0000000000000001E-3</v>
      </c>
      <c r="O6" s="223">
        <v>2E-3</v>
      </c>
      <c r="P6" s="223">
        <v>3.0000000000000027E-3</v>
      </c>
      <c r="Q6" s="186">
        <v>7.9000000000000181E-3</v>
      </c>
    </row>
    <row r="7" spans="1:17" x14ac:dyDescent="0.2">
      <c r="A7" s="349" t="s">
        <v>900</v>
      </c>
      <c r="B7" s="225">
        <v>1.0000000000000009E-3</v>
      </c>
      <c r="C7" s="226">
        <v>-1.0999999999999999E-2</v>
      </c>
      <c r="D7" s="226">
        <v>-2E-3</v>
      </c>
      <c r="E7" s="226">
        <v>-4.0000000000000001E-3</v>
      </c>
      <c r="F7" s="226">
        <v>-1.1999999999999997E-2</v>
      </c>
      <c r="G7" s="226">
        <v>-1E-3</v>
      </c>
      <c r="H7" s="226">
        <v>9.999999999999995E-3</v>
      </c>
      <c r="I7" s="227">
        <v>0</v>
      </c>
      <c r="J7" s="225">
        <v>-5.9999999999999984E-3</v>
      </c>
      <c r="K7" s="226">
        <v>-2.8000000000000004E-2</v>
      </c>
      <c r="L7" s="226">
        <v>-4.9999999999999992E-3</v>
      </c>
      <c r="M7" s="362" t="s">
        <v>208</v>
      </c>
      <c r="N7" s="226">
        <v>-9.9999999999999985E-3</v>
      </c>
      <c r="O7" s="226">
        <v>-2E-3</v>
      </c>
      <c r="P7" s="226">
        <v>-1.0000000000000009E-2</v>
      </c>
      <c r="Q7" s="227">
        <v>-9.5000000000000084E-3</v>
      </c>
    </row>
    <row r="8" spans="1:17" x14ac:dyDescent="0.2">
      <c r="A8" s="349" t="s">
        <v>901</v>
      </c>
      <c r="B8" s="225">
        <v>0</v>
      </c>
      <c r="C8" s="226">
        <v>-4.0000000000000001E-3</v>
      </c>
      <c r="D8" s="226">
        <v>0</v>
      </c>
      <c r="E8" s="226">
        <v>-1E-3</v>
      </c>
      <c r="F8" s="226">
        <v>-2.4E-2</v>
      </c>
      <c r="G8" s="226">
        <v>-9.0000000000000011E-3</v>
      </c>
      <c r="H8" s="226">
        <v>-6.6563514976542698E-3</v>
      </c>
      <c r="I8" s="227">
        <v>-3.2400000000000012E-2</v>
      </c>
      <c r="J8" s="225">
        <v>-1.4999999999999999E-2</v>
      </c>
      <c r="K8" s="226">
        <v>-4.3999999999999997E-2</v>
      </c>
      <c r="L8" s="226">
        <v>-6.0000000000000053E-3</v>
      </c>
      <c r="M8" s="226">
        <v>-2.1000000000000012E-2</v>
      </c>
      <c r="N8" s="226">
        <v>-9.0000000000000011E-3</v>
      </c>
      <c r="O8" s="226">
        <v>-7.9999999999999984E-3</v>
      </c>
      <c r="P8" s="226">
        <v>-5.309171481573316E-2</v>
      </c>
      <c r="Q8" s="227">
        <v>-3.0000000000000027E-3</v>
      </c>
    </row>
    <row r="10" spans="1:17" x14ac:dyDescent="0.2">
      <c r="C10" s="2"/>
    </row>
    <row r="11" spans="1:17" x14ac:dyDescent="0.2">
      <c r="A11" s="881" t="s">
        <v>920</v>
      </c>
      <c r="B11" s="881"/>
      <c r="C11" s="881"/>
      <c r="J11" s="366"/>
      <c r="K11" s="366"/>
    </row>
    <row r="12" spans="1:17" ht="16" thickBot="1" x14ac:dyDescent="0.25">
      <c r="D12" s="2"/>
    </row>
    <row r="13" spans="1:17" ht="16" thickBot="1" x14ac:dyDescent="0.25">
      <c r="A13" s="2"/>
      <c r="B13" s="72" t="s">
        <v>18</v>
      </c>
      <c r="C13" s="72" t="s">
        <v>19</v>
      </c>
      <c r="D13" s="2"/>
      <c r="J13" s="366"/>
      <c r="K13" s="366"/>
    </row>
    <row r="14" spans="1:17" x14ac:dyDescent="0.2">
      <c r="A14" s="363" t="s">
        <v>899</v>
      </c>
      <c r="B14" s="348">
        <v>0.30109999999999998</v>
      </c>
      <c r="C14" s="348">
        <v>0.1573</v>
      </c>
      <c r="D14" s="2"/>
    </row>
    <row r="15" spans="1:17" x14ac:dyDescent="0.2">
      <c r="A15" s="363" t="s">
        <v>900</v>
      </c>
      <c r="B15" s="364">
        <v>0.36849999999999999</v>
      </c>
      <c r="C15" s="646">
        <v>1.9199999999999998E-2</v>
      </c>
      <c r="D15" s="2"/>
    </row>
    <row r="16" spans="1:17" x14ac:dyDescent="0.2">
      <c r="A16" s="363" t="s">
        <v>901</v>
      </c>
      <c r="B16" s="364">
        <v>5.74E-2</v>
      </c>
      <c r="C16" s="646">
        <v>1.9699999999999999E-2</v>
      </c>
      <c r="D16" s="2"/>
    </row>
    <row r="17" spans="1:7" x14ac:dyDescent="0.2">
      <c r="D17" s="2"/>
    </row>
    <row r="18" spans="1:7" x14ac:dyDescent="0.2">
      <c r="A18" s="885" t="s">
        <v>872</v>
      </c>
      <c r="B18" s="886"/>
      <c r="C18" s="2"/>
      <c r="D18" s="2"/>
    </row>
    <row r="19" spans="1:7" ht="16" thickBot="1" x14ac:dyDescent="0.25">
      <c r="C19" s="2"/>
      <c r="D19" s="2"/>
    </row>
    <row r="20" spans="1:7" ht="16" thickBot="1" x14ac:dyDescent="0.25">
      <c r="A20" s="365" t="s">
        <v>897</v>
      </c>
      <c r="B20" s="72" t="s">
        <v>317</v>
      </c>
      <c r="D20" s="2"/>
    </row>
    <row r="21" spans="1:7" x14ac:dyDescent="0.2">
      <c r="A21" s="348" t="s">
        <v>904</v>
      </c>
      <c r="B21" s="348">
        <v>8.4900000000000003E-2</v>
      </c>
      <c r="D21" s="2"/>
    </row>
    <row r="22" spans="1:7" x14ac:dyDescent="0.2">
      <c r="A22" s="364" t="s">
        <v>905</v>
      </c>
      <c r="B22" s="350">
        <v>8.3299999999999999E-2</v>
      </c>
      <c r="D22" s="2"/>
    </row>
    <row r="23" spans="1:7" x14ac:dyDescent="0.2">
      <c r="A23" s="364" t="s">
        <v>906</v>
      </c>
      <c r="B23" s="350">
        <v>0.6714</v>
      </c>
      <c r="D23" s="2"/>
    </row>
    <row r="24" spans="1:7" ht="16" thickBot="1" x14ac:dyDescent="0.25">
      <c r="A24" s="2"/>
      <c r="B24" s="2"/>
      <c r="D24" s="2"/>
    </row>
    <row r="25" spans="1:7" ht="16" thickBot="1" x14ac:dyDescent="0.25">
      <c r="A25" s="72" t="s">
        <v>896</v>
      </c>
      <c r="B25" s="72" t="s">
        <v>317</v>
      </c>
      <c r="D25" s="2"/>
    </row>
    <row r="26" spans="1:7" x14ac:dyDescent="0.2">
      <c r="A26" s="348" t="s">
        <v>904</v>
      </c>
      <c r="B26" s="348">
        <v>5.8700000000000002E-2</v>
      </c>
    </row>
    <row r="27" spans="1:7" x14ac:dyDescent="0.2">
      <c r="A27" s="364" t="s">
        <v>905</v>
      </c>
      <c r="B27" s="364">
        <v>0.15570000000000001</v>
      </c>
    </row>
    <row r="28" spans="1:7" x14ac:dyDescent="0.2">
      <c r="A28" s="364" t="s">
        <v>906</v>
      </c>
      <c r="B28" s="364">
        <v>0.1071</v>
      </c>
      <c r="D28" s="592" t="s">
        <v>128</v>
      </c>
      <c r="E28" s="879" t="s">
        <v>1795</v>
      </c>
      <c r="F28" s="879"/>
      <c r="G28" s="879"/>
    </row>
  </sheetData>
  <mergeCells count="6">
    <mergeCell ref="E28:G28"/>
    <mergeCell ref="A2:E3"/>
    <mergeCell ref="B5:I5"/>
    <mergeCell ref="J5:Q5"/>
    <mergeCell ref="A11:C11"/>
    <mergeCell ref="A18:B18"/>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R35"/>
  <sheetViews>
    <sheetView workbookViewId="0"/>
  </sheetViews>
  <sheetFormatPr baseColWidth="10" defaultColWidth="8.83203125" defaultRowHeight="15" x14ac:dyDescent="0.2"/>
  <cols>
    <col min="1" max="1" width="26.5" customWidth="1"/>
    <col min="6" max="17" width="6.6640625" customWidth="1"/>
  </cols>
  <sheetData>
    <row r="1" spans="1:18" x14ac:dyDescent="0.2">
      <c r="A1" s="1" t="s">
        <v>924</v>
      </c>
      <c r="B1" s="2"/>
      <c r="C1" s="2"/>
      <c r="D1" s="2"/>
      <c r="E1" s="2"/>
      <c r="F1" s="2"/>
      <c r="G1" s="2"/>
      <c r="H1" s="2"/>
      <c r="I1" s="2"/>
      <c r="J1" s="2"/>
      <c r="K1" s="2"/>
      <c r="L1" s="2"/>
      <c r="M1" s="2"/>
      <c r="N1" s="2"/>
      <c r="O1" s="2"/>
      <c r="P1" s="2"/>
      <c r="Q1" s="2"/>
      <c r="R1" s="2"/>
    </row>
    <row r="2" spans="1:18" x14ac:dyDescent="0.2">
      <c r="A2" s="856" t="s">
        <v>925</v>
      </c>
      <c r="B2" s="856"/>
      <c r="C2" s="856"/>
      <c r="D2" s="856"/>
      <c r="E2" s="856"/>
      <c r="F2" s="2"/>
      <c r="G2" s="2"/>
      <c r="H2" s="2"/>
      <c r="I2" s="2"/>
      <c r="J2" s="2"/>
      <c r="K2" s="2"/>
      <c r="L2" s="2"/>
      <c r="M2" s="2"/>
      <c r="N2" s="2"/>
      <c r="O2" s="2"/>
      <c r="P2" s="2"/>
      <c r="Q2" s="2"/>
      <c r="R2" s="2"/>
    </row>
    <row r="3" spans="1:18" x14ac:dyDescent="0.2">
      <c r="A3" s="856"/>
      <c r="B3" s="856"/>
      <c r="C3" s="856"/>
      <c r="D3" s="856"/>
      <c r="E3" s="856"/>
      <c r="F3" s="2"/>
      <c r="G3" s="2"/>
      <c r="H3" s="2"/>
      <c r="I3" s="2"/>
      <c r="J3" s="2"/>
      <c r="K3" s="2"/>
      <c r="L3" s="2"/>
      <c r="M3" s="2"/>
      <c r="N3" s="2"/>
      <c r="O3" s="2"/>
      <c r="P3" s="2"/>
      <c r="Q3" s="2"/>
      <c r="R3" s="2"/>
    </row>
    <row r="4" spans="1:18" ht="16" thickBot="1" x14ac:dyDescent="0.25"/>
    <row r="5" spans="1:18" ht="16" thickBot="1" x14ac:dyDescent="0.25">
      <c r="A5" s="361" t="s">
        <v>926</v>
      </c>
      <c r="B5" s="775" t="s">
        <v>896</v>
      </c>
      <c r="C5" s="775"/>
      <c r="D5" s="775"/>
      <c r="E5" s="775"/>
      <c r="F5" s="775"/>
      <c r="G5" s="775"/>
      <c r="H5" s="775"/>
      <c r="I5" s="776"/>
      <c r="J5" s="774" t="s">
        <v>897</v>
      </c>
      <c r="K5" s="775"/>
      <c r="L5" s="775"/>
      <c r="M5" s="775"/>
      <c r="N5" s="775"/>
      <c r="O5" s="775"/>
      <c r="P5" s="775"/>
      <c r="Q5" s="776"/>
    </row>
    <row r="6" spans="1:18" x14ac:dyDescent="0.2">
      <c r="A6" s="349" t="s">
        <v>900</v>
      </c>
      <c r="B6" s="225">
        <v>0.99441762786414811</v>
      </c>
      <c r="C6" s="226">
        <v>1.0043405033502293</v>
      </c>
      <c r="D6" s="226">
        <v>0.94402094195191599</v>
      </c>
      <c r="E6" s="226">
        <v>1.090832029047295</v>
      </c>
      <c r="F6" s="226">
        <v>1.1399924018116367</v>
      </c>
      <c r="G6" s="226">
        <v>1.0667054066284207</v>
      </c>
      <c r="H6" s="226">
        <v>1.0427719120272645</v>
      </c>
      <c r="I6" s="227">
        <v>1.1569642084096785</v>
      </c>
      <c r="J6" s="225">
        <v>0.94926473502328335</v>
      </c>
      <c r="K6" s="226">
        <v>0.90270977946307529</v>
      </c>
      <c r="L6" s="226">
        <v>0.86053710690010943</v>
      </c>
      <c r="M6" s="373" t="s">
        <v>208</v>
      </c>
      <c r="N6" s="226">
        <v>1.1657342216798283</v>
      </c>
      <c r="O6" s="226">
        <v>1.1626383192077998</v>
      </c>
      <c r="P6" s="226">
        <v>0.86128808251665456</v>
      </c>
      <c r="Q6" s="227">
        <v>0.94524934728850862</v>
      </c>
    </row>
    <row r="7" spans="1:18" ht="16" thickBot="1" x14ac:dyDescent="0.25">
      <c r="A7" s="349" t="s">
        <v>901</v>
      </c>
      <c r="B7" s="229">
        <v>0.95418944596228539</v>
      </c>
      <c r="C7" s="230">
        <v>1.0111336360755356</v>
      </c>
      <c r="D7" s="230">
        <v>0.99794936727291816</v>
      </c>
      <c r="E7" s="230">
        <v>1.0914320136012945</v>
      </c>
      <c r="F7" s="230">
        <v>1.0725766783992723</v>
      </c>
      <c r="G7" s="230">
        <v>1.0099165108670776</v>
      </c>
      <c r="H7" s="230">
        <v>0.97831212629375697</v>
      </c>
      <c r="I7" s="231">
        <v>1.1343160182487171</v>
      </c>
      <c r="J7" s="229">
        <v>0.97538116726679558</v>
      </c>
      <c r="K7" s="230">
        <v>0.92113973848365271</v>
      </c>
      <c r="L7" s="230">
        <v>0.87951761045132293</v>
      </c>
      <c r="M7" s="230">
        <v>0.85518883660284228</v>
      </c>
      <c r="N7" s="230">
        <v>0.89949722843187929</v>
      </c>
      <c r="O7" s="230">
        <v>0.96476920121100773</v>
      </c>
      <c r="P7" s="230">
        <v>0.629304749953843</v>
      </c>
      <c r="Q7" s="231">
        <v>0.914390134410209</v>
      </c>
    </row>
    <row r="8" spans="1:18" ht="16" thickBot="1" x14ac:dyDescent="0.25">
      <c r="B8" s="775" t="s">
        <v>927</v>
      </c>
      <c r="C8" s="775"/>
      <c r="D8" s="775"/>
      <c r="E8" s="775"/>
      <c r="F8" s="775"/>
      <c r="G8" s="775"/>
      <c r="H8" s="775"/>
      <c r="I8" s="776"/>
      <c r="J8" s="774" t="s">
        <v>928</v>
      </c>
      <c r="K8" s="775"/>
      <c r="L8" s="775"/>
      <c r="M8" s="775"/>
      <c r="N8" s="775"/>
      <c r="O8" s="775"/>
      <c r="P8" s="775"/>
      <c r="Q8" s="776"/>
    </row>
    <row r="9" spans="1:18" x14ac:dyDescent="0.2">
      <c r="A9" s="349" t="s">
        <v>900</v>
      </c>
      <c r="B9" s="225">
        <v>0.92074662141875463</v>
      </c>
      <c r="C9" s="226">
        <v>0.95725785857029289</v>
      </c>
      <c r="D9" s="226">
        <v>1.1414607472289573</v>
      </c>
      <c r="E9" s="226">
        <v>0.93789221698306757</v>
      </c>
      <c r="F9" s="226">
        <v>0.99384195578612189</v>
      </c>
      <c r="G9" s="226">
        <v>1.0545361000551605</v>
      </c>
      <c r="H9" s="226">
        <v>0.98967136886414231</v>
      </c>
      <c r="I9" s="227">
        <v>1.0720204006288947</v>
      </c>
      <c r="J9" s="225">
        <v>0.98720253551230075</v>
      </c>
      <c r="K9" s="226">
        <v>1.0403770408477846</v>
      </c>
      <c r="L9" s="226">
        <v>0.94217920447828007</v>
      </c>
      <c r="M9" s="373" t="s">
        <v>208</v>
      </c>
      <c r="N9" s="226">
        <v>1.1032240436856868</v>
      </c>
      <c r="O9" s="226">
        <v>0.9432272666277326</v>
      </c>
      <c r="P9" s="226">
        <v>0.87837010973828489</v>
      </c>
      <c r="Q9" s="227">
        <v>0.9818085452396953</v>
      </c>
    </row>
    <row r="10" spans="1:18" ht="16" thickBot="1" x14ac:dyDescent="0.25">
      <c r="A10" s="349" t="s">
        <v>901</v>
      </c>
      <c r="B10" s="229">
        <v>0.96374782721231811</v>
      </c>
      <c r="C10" s="230">
        <v>1.0243095708172076</v>
      </c>
      <c r="D10" s="230">
        <v>1.0430424428733702</v>
      </c>
      <c r="E10" s="230">
        <v>0.97171453907044325</v>
      </c>
      <c r="F10" s="230">
        <v>0.98736989850238366</v>
      </c>
      <c r="G10" s="230">
        <v>1.0020235395243302</v>
      </c>
      <c r="H10" s="230">
        <v>0.7493687293199961</v>
      </c>
      <c r="I10" s="231">
        <v>1.0401863262028768</v>
      </c>
      <c r="J10" s="229">
        <v>1.0011445921808932</v>
      </c>
      <c r="K10" s="230">
        <v>0.95895061670720738</v>
      </c>
      <c r="L10" s="230">
        <v>1.0467161788421195</v>
      </c>
      <c r="M10" s="230">
        <v>0.88628558297357207</v>
      </c>
      <c r="N10" s="230">
        <v>1.0672688500557619</v>
      </c>
      <c r="O10" s="230">
        <v>0.96509949949666129</v>
      </c>
      <c r="P10" s="230">
        <v>0.95740633234054717</v>
      </c>
      <c r="Q10" s="231">
        <v>1.0239545776129999</v>
      </c>
    </row>
    <row r="12" spans="1:18" x14ac:dyDescent="0.2">
      <c r="A12" s="881" t="s">
        <v>920</v>
      </c>
      <c r="B12" s="881"/>
      <c r="C12" s="881"/>
    </row>
    <row r="13" spans="1:18" ht="16" thickBot="1" x14ac:dyDescent="0.25"/>
    <row r="14" spans="1:18" ht="16" thickBot="1" x14ac:dyDescent="0.25">
      <c r="A14" s="2"/>
      <c r="B14" s="72" t="s">
        <v>896</v>
      </c>
      <c r="C14" s="72" t="s">
        <v>897</v>
      </c>
      <c r="D14" s="72" t="s">
        <v>927</v>
      </c>
      <c r="E14" s="72" t="s">
        <v>928</v>
      </c>
    </row>
    <row r="15" spans="1:18" x14ac:dyDescent="0.2">
      <c r="A15" s="363" t="s">
        <v>900</v>
      </c>
      <c r="B15" s="348">
        <v>7.22E-2</v>
      </c>
      <c r="C15" s="348">
        <v>0.67859999999999998</v>
      </c>
      <c r="D15" s="348">
        <v>0.75849999999999995</v>
      </c>
      <c r="E15" s="348">
        <v>0.54139999999999999</v>
      </c>
    </row>
    <row r="16" spans="1:18" x14ac:dyDescent="0.2">
      <c r="A16" s="363" t="s">
        <v>901</v>
      </c>
      <c r="B16" s="364">
        <v>0.1966</v>
      </c>
      <c r="C16" s="646">
        <v>1.6799999999999999E-2</v>
      </c>
      <c r="D16" s="364">
        <v>0.44230000000000003</v>
      </c>
      <c r="E16" s="364">
        <v>0.58750000000000002</v>
      </c>
      <c r="J16" s="366"/>
    </row>
    <row r="17" spans="1:10" x14ac:dyDescent="0.2">
      <c r="A17" s="2"/>
      <c r="B17" s="2"/>
      <c r="C17" s="2"/>
      <c r="D17" s="2"/>
    </row>
    <row r="18" spans="1:10" x14ac:dyDescent="0.2">
      <c r="A18" s="881" t="s">
        <v>872</v>
      </c>
      <c r="B18" s="881"/>
      <c r="C18" s="2"/>
      <c r="D18" s="2"/>
      <c r="J18" s="366"/>
    </row>
    <row r="19" spans="1:10" ht="16" thickBot="1" x14ac:dyDescent="0.25">
      <c r="C19" s="2"/>
      <c r="D19" s="2"/>
    </row>
    <row r="20" spans="1:10" ht="16" thickBot="1" x14ac:dyDescent="0.25">
      <c r="A20" s="365" t="s">
        <v>929</v>
      </c>
      <c r="B20" s="72" t="s">
        <v>317</v>
      </c>
      <c r="C20" s="2"/>
      <c r="D20" s="2"/>
    </row>
    <row r="21" spans="1:10" x14ac:dyDescent="0.2">
      <c r="A21" s="348" t="s">
        <v>930</v>
      </c>
      <c r="B21" s="730">
        <v>2.69E-2</v>
      </c>
      <c r="C21" s="2"/>
      <c r="D21" s="2"/>
    </row>
    <row r="22" spans="1:10" x14ac:dyDescent="0.2">
      <c r="A22" s="364" t="s">
        <v>931</v>
      </c>
      <c r="B22" s="646">
        <v>8.3999999999999995E-3</v>
      </c>
      <c r="C22" s="2"/>
      <c r="D22" s="2"/>
    </row>
    <row r="23" spans="1:10" x14ac:dyDescent="0.2">
      <c r="A23" s="364" t="s">
        <v>932</v>
      </c>
      <c r="B23" s="646">
        <v>2.0999999999999999E-3</v>
      </c>
      <c r="C23" s="2"/>
      <c r="D23" s="2"/>
    </row>
    <row r="24" spans="1:10" ht="16" thickBot="1" x14ac:dyDescent="0.25">
      <c r="C24" s="2"/>
      <c r="D24" s="2"/>
    </row>
    <row r="25" spans="1:10" ht="16" thickBot="1" x14ac:dyDescent="0.25">
      <c r="A25" s="365" t="s">
        <v>896</v>
      </c>
      <c r="B25" s="72" t="s">
        <v>317</v>
      </c>
      <c r="C25" s="2"/>
      <c r="D25" s="2"/>
    </row>
    <row r="26" spans="1:10" x14ac:dyDescent="0.2">
      <c r="A26" s="364" t="s">
        <v>905</v>
      </c>
      <c r="B26" s="364">
        <v>0.1552</v>
      </c>
      <c r="C26" s="2"/>
      <c r="D26" s="2"/>
    </row>
    <row r="27" spans="1:10" ht="16" thickBot="1" x14ac:dyDescent="0.25">
      <c r="C27" s="2"/>
    </row>
    <row r="28" spans="1:10" ht="16" thickBot="1" x14ac:dyDescent="0.25">
      <c r="A28" s="365" t="s">
        <v>897</v>
      </c>
      <c r="B28" s="72" t="s">
        <v>317</v>
      </c>
      <c r="C28" s="2"/>
    </row>
    <row r="29" spans="1:10" x14ac:dyDescent="0.2">
      <c r="A29" s="364" t="s">
        <v>905</v>
      </c>
      <c r="B29" s="364">
        <v>0.1041</v>
      </c>
      <c r="C29" s="2"/>
    </row>
    <row r="30" spans="1:10" ht="16" thickBot="1" x14ac:dyDescent="0.25">
      <c r="A30" s="2"/>
      <c r="B30" s="2"/>
      <c r="C30" s="2"/>
    </row>
    <row r="31" spans="1:10" ht="16" thickBot="1" x14ac:dyDescent="0.25">
      <c r="A31" s="72" t="s">
        <v>927</v>
      </c>
      <c r="B31" s="72" t="s">
        <v>317</v>
      </c>
    </row>
    <row r="32" spans="1:10" x14ac:dyDescent="0.2">
      <c r="A32" s="364" t="s">
        <v>905</v>
      </c>
      <c r="B32" s="364">
        <v>0.34129999999999999</v>
      </c>
    </row>
    <row r="33" spans="1:7" ht="16" thickBot="1" x14ac:dyDescent="0.25"/>
    <row r="34" spans="1:7" ht="16" thickBot="1" x14ac:dyDescent="0.25">
      <c r="A34" s="72" t="s">
        <v>928</v>
      </c>
      <c r="B34" s="72" t="s">
        <v>317</v>
      </c>
    </row>
    <row r="35" spans="1:7" x14ac:dyDescent="0.2">
      <c r="A35" s="364" t="s">
        <v>905</v>
      </c>
      <c r="B35" s="350">
        <v>0.42699999999999999</v>
      </c>
      <c r="D35" s="592" t="s">
        <v>128</v>
      </c>
      <c r="E35" s="879" t="s">
        <v>1795</v>
      </c>
      <c r="F35" s="879"/>
      <c r="G35" s="879"/>
    </row>
  </sheetData>
  <mergeCells count="8">
    <mergeCell ref="A18:B18"/>
    <mergeCell ref="E35:G35"/>
    <mergeCell ref="A2:E3"/>
    <mergeCell ref="B5:I5"/>
    <mergeCell ref="J5:Q5"/>
    <mergeCell ref="B8:I8"/>
    <mergeCell ref="J8:Q8"/>
    <mergeCell ref="A12:C1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R44"/>
  <sheetViews>
    <sheetView workbookViewId="0">
      <selection activeCell="E15" sqref="E15"/>
    </sheetView>
  </sheetViews>
  <sheetFormatPr baseColWidth="10" defaultColWidth="8.83203125" defaultRowHeight="15" x14ac:dyDescent="0.2"/>
  <cols>
    <col min="1" max="1" width="32.6640625" customWidth="1"/>
    <col min="2" max="5" width="8.6640625" customWidth="1"/>
    <col min="6" max="17" width="5.1640625" customWidth="1"/>
  </cols>
  <sheetData>
    <row r="1" spans="1:18" x14ac:dyDescent="0.2">
      <c r="A1" s="1" t="s">
        <v>933</v>
      </c>
      <c r="B1" s="2"/>
      <c r="C1" s="2"/>
      <c r="D1" s="2"/>
      <c r="E1" s="2"/>
      <c r="F1" s="2"/>
      <c r="G1" s="2"/>
      <c r="H1" s="2"/>
      <c r="I1" s="2"/>
      <c r="J1" s="2"/>
      <c r="K1" s="2"/>
      <c r="L1" s="2"/>
      <c r="M1" s="2"/>
      <c r="N1" s="2"/>
      <c r="O1" s="2"/>
      <c r="P1" s="2"/>
      <c r="Q1" s="2"/>
      <c r="R1" s="2"/>
    </row>
    <row r="2" spans="1:18" x14ac:dyDescent="0.2">
      <c r="A2" s="856" t="s">
        <v>934</v>
      </c>
      <c r="B2" s="856"/>
      <c r="C2" s="856"/>
      <c r="D2" s="856"/>
      <c r="E2" s="856"/>
      <c r="F2" s="2"/>
      <c r="G2" s="2"/>
      <c r="H2" s="2"/>
      <c r="I2" s="2"/>
      <c r="J2" s="2"/>
      <c r="K2" s="2"/>
      <c r="L2" s="2"/>
      <c r="M2" s="2"/>
      <c r="N2" s="2"/>
      <c r="O2" s="2"/>
      <c r="P2" s="2"/>
      <c r="Q2" s="2"/>
      <c r="R2" s="2"/>
    </row>
    <row r="3" spans="1:18" x14ac:dyDescent="0.2">
      <c r="A3" s="856"/>
      <c r="B3" s="856"/>
      <c r="C3" s="856"/>
      <c r="D3" s="856"/>
      <c r="E3" s="856"/>
      <c r="F3" s="2"/>
      <c r="G3" s="2"/>
      <c r="H3" s="2"/>
      <c r="I3" s="2"/>
      <c r="J3" s="2"/>
      <c r="K3" s="2"/>
      <c r="L3" s="2"/>
      <c r="M3" s="2"/>
      <c r="N3" s="2"/>
      <c r="O3" s="2"/>
      <c r="P3" s="2"/>
      <c r="Q3" s="2"/>
      <c r="R3" s="2"/>
    </row>
    <row r="4" spans="1:18" ht="16" thickBot="1" x14ac:dyDescent="0.25"/>
    <row r="5" spans="1:18" ht="16" thickBot="1" x14ac:dyDescent="0.25">
      <c r="A5" s="12" t="s">
        <v>935</v>
      </c>
      <c r="B5" s="774" t="s">
        <v>896</v>
      </c>
      <c r="C5" s="775"/>
      <c r="D5" s="775"/>
      <c r="E5" s="775"/>
      <c r="F5" s="775"/>
      <c r="G5" s="775"/>
      <c r="H5" s="775"/>
      <c r="I5" s="776"/>
      <c r="J5" s="774" t="s">
        <v>897</v>
      </c>
      <c r="K5" s="775"/>
      <c r="L5" s="775"/>
      <c r="M5" s="775"/>
      <c r="N5" s="775"/>
      <c r="O5" s="775"/>
      <c r="P5" s="775"/>
      <c r="Q5" s="776"/>
    </row>
    <row r="6" spans="1:18" x14ac:dyDescent="0.2">
      <c r="A6" s="349" t="s">
        <v>900</v>
      </c>
      <c r="B6" s="225">
        <v>2.9999999999999992E-3</v>
      </c>
      <c r="C6" s="226">
        <v>6.0000000000000001E-3</v>
      </c>
      <c r="D6" s="226">
        <v>-1E-3</v>
      </c>
      <c r="E6" s="226">
        <v>-3.9999999999999966E-3</v>
      </c>
      <c r="F6" s="226">
        <v>1.0000000000000009E-2</v>
      </c>
      <c r="G6" s="226">
        <v>-2E-3</v>
      </c>
      <c r="H6" s="226">
        <v>9.999999999999995E-3</v>
      </c>
      <c r="I6" s="227">
        <v>1.6500000000000008E-2</v>
      </c>
      <c r="J6" s="225">
        <v>1.1999999999999997E-2</v>
      </c>
      <c r="K6" s="226">
        <v>2.2999999999999993E-2</v>
      </c>
      <c r="L6" s="226">
        <v>2E-3</v>
      </c>
      <c r="M6" s="373" t="s">
        <v>208</v>
      </c>
      <c r="N6" s="226">
        <v>1.3000000000000001E-2</v>
      </c>
      <c r="O6" s="226">
        <v>4.9999999999999992E-3</v>
      </c>
      <c r="P6" s="226">
        <v>2.0000000000000004E-2</v>
      </c>
      <c r="Q6" s="227">
        <v>-8.2000000000000128E-3</v>
      </c>
    </row>
    <row r="7" spans="1:18" ht="16" thickBot="1" x14ac:dyDescent="0.25">
      <c r="A7" s="349" t="s">
        <v>901</v>
      </c>
      <c r="B7" s="225">
        <v>4.0000000000000001E-3</v>
      </c>
      <c r="C7" s="226">
        <v>1.6E-2</v>
      </c>
      <c r="D7" s="226">
        <v>1.0000000000000002E-2</v>
      </c>
      <c r="E7" s="226">
        <v>9.0000000000000011E-3</v>
      </c>
      <c r="F7" s="226">
        <v>4.9999999999999975E-3</v>
      </c>
      <c r="G7" s="226">
        <v>6.0000000000000001E-3</v>
      </c>
      <c r="H7" s="226">
        <v>4.0177704229899913E-2</v>
      </c>
      <c r="I7" s="227">
        <v>-2.650000000000001E-2</v>
      </c>
      <c r="J7" s="225">
        <v>6.9999999999999993E-3</v>
      </c>
      <c r="K7" s="226">
        <v>2.0000000000000004E-2</v>
      </c>
      <c r="L7" s="226">
        <v>3.7999999999999992E-2</v>
      </c>
      <c r="M7" s="226">
        <v>3.1E-2</v>
      </c>
      <c r="N7" s="226">
        <v>1.7999999999999995E-2</v>
      </c>
      <c r="O7" s="226">
        <v>-2.9999999999999992E-3</v>
      </c>
      <c r="P7" s="226">
        <v>3.0378294838519782E-2</v>
      </c>
      <c r="Q7" s="227">
        <v>4.6499999999999958E-2</v>
      </c>
    </row>
    <row r="8" spans="1:18" ht="16" thickBot="1" x14ac:dyDescent="0.25">
      <c r="B8" s="774" t="s">
        <v>927</v>
      </c>
      <c r="C8" s="775"/>
      <c r="D8" s="775"/>
      <c r="E8" s="775"/>
      <c r="F8" s="775"/>
      <c r="G8" s="775"/>
      <c r="H8" s="775"/>
      <c r="I8" s="776"/>
      <c r="J8" s="774" t="s">
        <v>928</v>
      </c>
      <c r="K8" s="775"/>
      <c r="L8" s="775"/>
      <c r="M8" s="775"/>
      <c r="N8" s="775"/>
      <c r="O8" s="775"/>
      <c r="P8" s="775"/>
      <c r="Q8" s="776"/>
    </row>
    <row r="9" spans="1:18" x14ac:dyDescent="0.2">
      <c r="A9" s="349" t="s">
        <v>900</v>
      </c>
      <c r="B9" s="225">
        <v>1.9999999999999983E-3</v>
      </c>
      <c r="C9" s="226">
        <v>3.0000000000000001E-3</v>
      </c>
      <c r="D9" s="226">
        <v>-2E-3</v>
      </c>
      <c r="E9" s="226">
        <v>0</v>
      </c>
      <c r="F9" s="226">
        <v>9.0000000000000011E-3</v>
      </c>
      <c r="G9" s="226">
        <v>0</v>
      </c>
      <c r="H9" s="226">
        <v>-7.9999999999999967E-3</v>
      </c>
      <c r="I9" s="227">
        <v>1.9399999999999987E-2</v>
      </c>
      <c r="J9" s="225">
        <v>9.0000000000000011E-3</v>
      </c>
      <c r="K9" s="226">
        <v>1E-3</v>
      </c>
      <c r="L9" s="226">
        <v>9.9999999999999742E-4</v>
      </c>
      <c r="M9" s="373" t="s">
        <v>208</v>
      </c>
      <c r="N9" s="226">
        <v>3.9999999999999966E-3</v>
      </c>
      <c r="O9" s="226">
        <v>1.0999999999999999E-2</v>
      </c>
      <c r="P9" s="226">
        <v>1.8000000000000016E-2</v>
      </c>
      <c r="Q9" s="227">
        <v>1.5600000000000003E-2</v>
      </c>
    </row>
    <row r="10" spans="1:18" x14ac:dyDescent="0.2">
      <c r="A10" s="349" t="s">
        <v>901</v>
      </c>
      <c r="B10" s="225">
        <v>1.0000000000000002E-2</v>
      </c>
      <c r="C10" s="226">
        <v>3.0000000000000027E-3</v>
      </c>
      <c r="D10" s="226">
        <v>3.0000000000000027E-3</v>
      </c>
      <c r="E10" s="226">
        <v>1E-3</v>
      </c>
      <c r="F10" s="226">
        <v>2.9000000000000005E-2</v>
      </c>
      <c r="G10" s="226">
        <v>5.0000000000000001E-3</v>
      </c>
      <c r="H10" s="226">
        <v>1.357352941176472E-2</v>
      </c>
      <c r="I10" s="227">
        <v>1.3800000000000007E-2</v>
      </c>
      <c r="J10" s="225">
        <v>9.9999999999999985E-3</v>
      </c>
      <c r="K10" s="226">
        <v>6.0000000000000019E-3</v>
      </c>
      <c r="L10" s="226">
        <v>1.6E-2</v>
      </c>
      <c r="M10" s="226">
        <v>1.0000000000000009E-3</v>
      </c>
      <c r="N10" s="226">
        <v>9.0000000000000011E-3</v>
      </c>
      <c r="O10" s="226">
        <v>1.1999999999999999E-2</v>
      </c>
      <c r="P10" s="226">
        <v>2.4669198431272882E-3</v>
      </c>
      <c r="Q10" s="227">
        <v>3.8300000000000028E-2</v>
      </c>
    </row>
    <row r="11" spans="1:18" x14ac:dyDescent="0.2">
      <c r="D11" s="2"/>
    </row>
    <row r="12" spans="1:18" x14ac:dyDescent="0.2">
      <c r="A12" s="881" t="s">
        <v>920</v>
      </c>
      <c r="B12" s="881"/>
      <c r="C12" s="881"/>
      <c r="D12" s="2"/>
    </row>
    <row r="13" spans="1:18" ht="16" thickBot="1" x14ac:dyDescent="0.25">
      <c r="D13" s="2"/>
    </row>
    <row r="14" spans="1:18" ht="16" thickBot="1" x14ac:dyDescent="0.25">
      <c r="A14" s="2"/>
      <c r="B14" s="72" t="s">
        <v>896</v>
      </c>
      <c r="C14" s="72" t="s">
        <v>897</v>
      </c>
      <c r="D14" s="72" t="s">
        <v>927</v>
      </c>
      <c r="E14" s="72" t="s">
        <v>928</v>
      </c>
    </row>
    <row r="15" spans="1:18" x14ac:dyDescent="0.2">
      <c r="A15" s="363" t="s">
        <v>900</v>
      </c>
      <c r="B15" s="348">
        <v>9.7799999999999998E-2</v>
      </c>
      <c r="C15" s="374">
        <v>5.8099999999999999E-2</v>
      </c>
      <c r="D15" s="733">
        <v>0.34770000000000001</v>
      </c>
      <c r="E15" s="730">
        <v>1.6400000000000001E-2</v>
      </c>
    </row>
    <row r="16" spans="1:18" x14ac:dyDescent="0.2">
      <c r="A16" s="363" t="s">
        <v>901</v>
      </c>
      <c r="B16" s="364">
        <v>0.26319999999999999</v>
      </c>
      <c r="C16" s="646">
        <v>4.7999999999999996E-3</v>
      </c>
      <c r="D16" s="646">
        <v>1.9300000000000001E-2</v>
      </c>
      <c r="E16" s="730">
        <v>2.52E-2</v>
      </c>
      <c r="J16" s="366"/>
    </row>
    <row r="17" spans="1:11" x14ac:dyDescent="0.2">
      <c r="D17" s="2"/>
      <c r="J17" s="366"/>
      <c r="K17" s="366"/>
    </row>
    <row r="18" spans="1:11" x14ac:dyDescent="0.2">
      <c r="A18" s="881" t="s">
        <v>872</v>
      </c>
      <c r="B18" s="881"/>
      <c r="C18" s="2"/>
      <c r="D18" s="2"/>
      <c r="J18" s="366"/>
    </row>
    <row r="19" spans="1:11" ht="16" thickBot="1" x14ac:dyDescent="0.25">
      <c r="C19" s="2"/>
      <c r="D19" s="2"/>
      <c r="J19" s="366"/>
      <c r="K19" s="366"/>
    </row>
    <row r="20" spans="1:11" ht="16" thickBot="1" x14ac:dyDescent="0.25">
      <c r="A20" s="365" t="s">
        <v>929</v>
      </c>
      <c r="B20" s="72" t="s">
        <v>317</v>
      </c>
      <c r="D20" s="2"/>
    </row>
    <row r="21" spans="1:11" x14ac:dyDescent="0.2">
      <c r="A21" s="348" t="s">
        <v>930</v>
      </c>
      <c r="B21" s="348">
        <v>6.9699999999999998E-2</v>
      </c>
      <c r="D21" s="2"/>
    </row>
    <row r="22" spans="1:11" x14ac:dyDescent="0.2">
      <c r="A22" s="364" t="s">
        <v>931</v>
      </c>
      <c r="B22" s="364">
        <v>0.1457</v>
      </c>
      <c r="D22" s="2"/>
    </row>
    <row r="23" spans="1:11" x14ac:dyDescent="0.2">
      <c r="A23" s="364" t="s">
        <v>932</v>
      </c>
      <c r="B23" s="364">
        <v>7.7799999999999994E-2</v>
      </c>
      <c r="D23" s="2"/>
    </row>
    <row r="24" spans="1:11" ht="16" thickBot="1" x14ac:dyDescent="0.25">
      <c r="D24" s="2"/>
    </row>
    <row r="25" spans="1:11" ht="16" thickBot="1" x14ac:dyDescent="0.25">
      <c r="A25" s="72" t="s">
        <v>896</v>
      </c>
      <c r="B25" s="72" t="s">
        <v>317</v>
      </c>
    </row>
    <row r="26" spans="1:11" x14ac:dyDescent="0.2">
      <c r="A26" s="364" t="s">
        <v>905</v>
      </c>
      <c r="B26" s="364">
        <v>0.68759999999999999</v>
      </c>
    </row>
    <row r="27" spans="1:11" ht="16" thickBot="1" x14ac:dyDescent="0.25"/>
    <row r="28" spans="1:11" ht="16" thickBot="1" x14ac:dyDescent="0.25">
      <c r="A28" s="365" t="s">
        <v>897</v>
      </c>
      <c r="B28" s="72" t="s">
        <v>317</v>
      </c>
    </row>
    <row r="29" spans="1:11" x14ac:dyDescent="0.2">
      <c r="A29" s="364" t="s">
        <v>905</v>
      </c>
      <c r="B29" s="350">
        <v>0.20019999999999999</v>
      </c>
    </row>
    <row r="30" spans="1:11" ht="16" thickBot="1" x14ac:dyDescent="0.25"/>
    <row r="31" spans="1:11" ht="16" thickBot="1" x14ac:dyDescent="0.25">
      <c r="A31" s="72" t="s">
        <v>927</v>
      </c>
      <c r="B31" s="72" t="s">
        <v>317</v>
      </c>
    </row>
    <row r="32" spans="1:11" x14ac:dyDescent="0.2">
      <c r="A32" s="364" t="s">
        <v>905</v>
      </c>
      <c r="B32" s="364">
        <v>8.0500000000000002E-2</v>
      </c>
    </row>
    <row r="33" spans="1:7" ht="16" thickBot="1" x14ac:dyDescent="0.25"/>
    <row r="34" spans="1:7" ht="16" thickBot="1" x14ac:dyDescent="0.25">
      <c r="A34" s="72" t="s">
        <v>928</v>
      </c>
      <c r="B34" s="72" t="s">
        <v>317</v>
      </c>
    </row>
    <row r="35" spans="1:7" x14ac:dyDescent="0.2">
      <c r="A35" s="364" t="s">
        <v>905</v>
      </c>
      <c r="B35" s="350">
        <v>0.32319999999999999</v>
      </c>
      <c r="D35" s="592" t="s">
        <v>128</v>
      </c>
      <c r="E35" s="879" t="s">
        <v>1795</v>
      </c>
      <c r="F35" s="879"/>
      <c r="G35" s="879"/>
    </row>
    <row r="41" spans="1:7" x14ac:dyDescent="0.2">
      <c r="A41" s="2"/>
      <c r="B41" s="2"/>
    </row>
    <row r="44" spans="1:7" x14ac:dyDescent="0.2">
      <c r="A44" s="2"/>
      <c r="B44" s="2"/>
    </row>
  </sheetData>
  <mergeCells count="8">
    <mergeCell ref="A18:B18"/>
    <mergeCell ref="E35:G35"/>
    <mergeCell ref="A2:E3"/>
    <mergeCell ref="B5:I5"/>
    <mergeCell ref="J5:Q5"/>
    <mergeCell ref="B8:I8"/>
    <mergeCell ref="J8:Q8"/>
    <mergeCell ref="A12:C1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M17"/>
  <sheetViews>
    <sheetView workbookViewId="0"/>
  </sheetViews>
  <sheetFormatPr baseColWidth="10" defaultColWidth="8.83203125" defaultRowHeight="15" x14ac:dyDescent="0.2"/>
  <cols>
    <col min="1" max="1" width="22.1640625" customWidth="1"/>
    <col min="2" max="2" width="7.6640625" customWidth="1"/>
    <col min="3" max="13" width="6.6640625" customWidth="1"/>
  </cols>
  <sheetData>
    <row r="1" spans="1:13" x14ac:dyDescent="0.2">
      <c r="A1" s="1" t="s">
        <v>936</v>
      </c>
      <c r="B1" s="2"/>
      <c r="C1" s="2"/>
      <c r="D1" s="2"/>
      <c r="E1" s="2"/>
      <c r="F1" s="2"/>
      <c r="G1" s="2"/>
      <c r="H1" s="2"/>
      <c r="I1" s="2"/>
      <c r="J1" s="2"/>
      <c r="K1" s="2"/>
      <c r="L1" s="2"/>
      <c r="M1" s="2"/>
    </row>
    <row r="2" spans="1:13" x14ac:dyDescent="0.2">
      <c r="A2" s="856" t="s">
        <v>937</v>
      </c>
      <c r="B2" s="856"/>
      <c r="C2" s="856"/>
      <c r="D2" s="856"/>
      <c r="E2" s="856"/>
      <c r="F2" s="2"/>
      <c r="G2" s="2"/>
      <c r="H2" s="2"/>
      <c r="I2" s="2"/>
      <c r="J2" s="2"/>
      <c r="K2" s="2"/>
      <c r="L2" s="2"/>
      <c r="M2" s="2"/>
    </row>
    <row r="3" spans="1:13" x14ac:dyDescent="0.2">
      <c r="A3" s="856"/>
      <c r="B3" s="856"/>
      <c r="C3" s="856"/>
      <c r="D3" s="856"/>
      <c r="E3" s="856"/>
      <c r="F3" s="2"/>
      <c r="G3" s="2"/>
      <c r="H3" s="2"/>
      <c r="I3" s="2"/>
      <c r="J3" s="2"/>
      <c r="K3" s="2"/>
      <c r="L3" s="2"/>
      <c r="M3" s="2"/>
    </row>
    <row r="4" spans="1:13" ht="16" thickBot="1" x14ac:dyDescent="0.25"/>
    <row r="5" spans="1:13" ht="16" thickBot="1" x14ac:dyDescent="0.25">
      <c r="A5" s="375" t="s">
        <v>895</v>
      </c>
      <c r="B5" s="815" t="s">
        <v>18</v>
      </c>
      <c r="C5" s="816"/>
      <c r="D5" s="816"/>
      <c r="E5" s="817"/>
      <c r="F5" s="815" t="s">
        <v>38</v>
      </c>
      <c r="G5" s="816"/>
      <c r="H5" s="816"/>
      <c r="I5" s="817"/>
      <c r="J5" s="815" t="s">
        <v>39</v>
      </c>
      <c r="K5" s="816"/>
      <c r="L5" s="816"/>
      <c r="M5" s="817"/>
    </row>
    <row r="6" spans="1:13" x14ac:dyDescent="0.2">
      <c r="A6" s="376" t="s">
        <v>938</v>
      </c>
      <c r="B6" s="185">
        <v>1.05001099462304</v>
      </c>
      <c r="C6" s="223">
        <v>1.0091318847564696</v>
      </c>
      <c r="D6" s="223">
        <v>1.0348541483173701</v>
      </c>
      <c r="E6" s="377">
        <v>0.9946659446034577</v>
      </c>
      <c r="F6" s="185">
        <v>0.67332447937829309</v>
      </c>
      <c r="G6" s="223">
        <v>0.86709236974441561</v>
      </c>
      <c r="H6" s="223">
        <v>1.0132318609660214</v>
      </c>
      <c r="I6" s="186">
        <v>0.91160640048610297</v>
      </c>
      <c r="J6" s="185">
        <v>0.42401973676162263</v>
      </c>
      <c r="K6" s="223">
        <v>0.71083575007751809</v>
      </c>
      <c r="L6" s="223">
        <v>0.66667856700250072</v>
      </c>
      <c r="M6" s="186">
        <v>0.83055165929668284</v>
      </c>
    </row>
    <row r="7" spans="1:13" x14ac:dyDescent="0.2">
      <c r="A7" s="376" t="s">
        <v>929</v>
      </c>
      <c r="B7" s="225">
        <v>0.69502058709148595</v>
      </c>
      <c r="C7" s="226">
        <v>0.70274603946003456</v>
      </c>
      <c r="D7" s="226">
        <v>0.83850351949702495</v>
      </c>
      <c r="E7" s="378">
        <v>0.98201062692527707</v>
      </c>
      <c r="F7" s="225">
        <v>0.38330260313266951</v>
      </c>
      <c r="G7" s="226">
        <v>0.43067453064114297</v>
      </c>
      <c r="H7" s="226">
        <v>0.63271077529422581</v>
      </c>
      <c r="I7" s="227">
        <v>0.80662632071042895</v>
      </c>
      <c r="J7" s="225">
        <v>5.9640759599644197E-2</v>
      </c>
      <c r="K7" s="226">
        <v>0.30835462897175975</v>
      </c>
      <c r="L7" s="226">
        <v>0.36600444520625008</v>
      </c>
      <c r="M7" s="227">
        <v>0.61469935031084022</v>
      </c>
    </row>
    <row r="8" spans="1:13" x14ac:dyDescent="0.2">
      <c r="A8" s="376" t="s">
        <v>913</v>
      </c>
      <c r="B8" s="225">
        <v>0.65101231991400932</v>
      </c>
      <c r="C8" s="226">
        <v>0.50125022803820996</v>
      </c>
      <c r="D8" s="226">
        <v>1.0169304492384392</v>
      </c>
      <c r="E8" s="379" t="s">
        <v>208</v>
      </c>
      <c r="F8" s="225">
        <v>0.19753986771253049</v>
      </c>
      <c r="G8" s="226">
        <v>0.35351013944300552</v>
      </c>
      <c r="H8" s="226">
        <v>0.64333357908683397</v>
      </c>
      <c r="I8" s="380" t="s">
        <v>208</v>
      </c>
      <c r="J8" s="225">
        <v>2.1712732597794503E-2</v>
      </c>
      <c r="K8" s="226">
        <v>0.22183435488045442</v>
      </c>
      <c r="L8" s="226">
        <v>0.23077101939543149</v>
      </c>
      <c r="M8" s="380" t="s">
        <v>208</v>
      </c>
    </row>
    <row r="9" spans="1:13" ht="16" thickBot="1" x14ac:dyDescent="0.25">
      <c r="A9" s="376" t="s">
        <v>914</v>
      </c>
      <c r="B9" s="229">
        <v>0.77791640971039588</v>
      </c>
      <c r="C9" s="230">
        <v>0.64650151093953889</v>
      </c>
      <c r="D9" s="230">
        <v>0.83897784368292483</v>
      </c>
      <c r="E9" s="381" t="s">
        <v>208</v>
      </c>
      <c r="F9" s="229">
        <v>0.35548047362017282</v>
      </c>
      <c r="G9" s="230">
        <v>0.46764696554786034</v>
      </c>
      <c r="H9" s="230">
        <v>0.71337083372258814</v>
      </c>
      <c r="I9" s="382" t="s">
        <v>208</v>
      </c>
      <c r="J9" s="229">
        <v>7.5375603428422672E-2</v>
      </c>
      <c r="K9" s="230">
        <v>0.30468227763101685</v>
      </c>
      <c r="L9" s="230">
        <v>0.35165678531126815</v>
      </c>
      <c r="M9" s="382" t="s">
        <v>208</v>
      </c>
    </row>
    <row r="11" spans="1:13" x14ac:dyDescent="0.2">
      <c r="A11" s="881" t="s">
        <v>872</v>
      </c>
      <c r="B11" s="881"/>
    </row>
    <row r="12" spans="1:13" ht="16" thickBot="1" x14ac:dyDescent="0.25"/>
    <row r="13" spans="1:13" ht="16" thickBot="1" x14ac:dyDescent="0.25">
      <c r="A13" s="365" t="s">
        <v>939</v>
      </c>
      <c r="B13" s="72" t="s">
        <v>317</v>
      </c>
    </row>
    <row r="14" spans="1:13" x14ac:dyDescent="0.2">
      <c r="A14" s="348" t="s">
        <v>938</v>
      </c>
      <c r="B14" s="730">
        <v>3.6200000000000003E-2</v>
      </c>
    </row>
    <row r="15" spans="1:13" x14ac:dyDescent="0.2">
      <c r="A15" s="364" t="s">
        <v>929</v>
      </c>
      <c r="B15" s="646">
        <v>1.4200000000000001E-2</v>
      </c>
    </row>
    <row r="16" spans="1:13" x14ac:dyDescent="0.2">
      <c r="A16" s="364" t="s">
        <v>913</v>
      </c>
      <c r="B16" s="364">
        <v>0.1105</v>
      </c>
    </row>
    <row r="17" spans="1:7" x14ac:dyDescent="0.2">
      <c r="A17" s="348" t="s">
        <v>914</v>
      </c>
      <c r="B17" s="646">
        <v>4.3299999999999998E-2</v>
      </c>
      <c r="D17" s="592" t="s">
        <v>128</v>
      </c>
      <c r="E17" s="879" t="s">
        <v>1795</v>
      </c>
      <c r="F17" s="879"/>
      <c r="G17" s="879"/>
    </row>
  </sheetData>
  <mergeCells count="6">
    <mergeCell ref="E17:G17"/>
    <mergeCell ref="A2:E3"/>
    <mergeCell ref="B5:E5"/>
    <mergeCell ref="F5:I5"/>
    <mergeCell ref="J5:M5"/>
    <mergeCell ref="A11:B1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I36"/>
  <sheetViews>
    <sheetView workbookViewId="0"/>
  </sheetViews>
  <sheetFormatPr baseColWidth="10" defaultColWidth="8.83203125" defaultRowHeight="15" x14ac:dyDescent="0.2"/>
  <cols>
    <col min="1" max="1" width="27.33203125" customWidth="1"/>
    <col min="2" max="9" width="9" customWidth="1"/>
  </cols>
  <sheetData>
    <row r="1" spans="1:9" x14ac:dyDescent="0.2">
      <c r="A1" s="1" t="s">
        <v>940</v>
      </c>
      <c r="B1" s="2"/>
      <c r="C1" s="2"/>
      <c r="D1" s="2"/>
      <c r="E1" s="2"/>
      <c r="F1" s="2"/>
      <c r="G1" s="2"/>
      <c r="H1" s="2"/>
      <c r="I1" s="2"/>
    </row>
    <row r="2" spans="1:9" x14ac:dyDescent="0.2">
      <c r="A2" s="856" t="s">
        <v>941</v>
      </c>
      <c r="B2" s="856"/>
      <c r="C2" s="856"/>
      <c r="D2" s="856"/>
      <c r="E2" s="856"/>
      <c r="F2" s="2"/>
      <c r="G2" s="2"/>
      <c r="H2" s="2"/>
      <c r="I2" s="2"/>
    </row>
    <row r="3" spans="1:9" x14ac:dyDescent="0.2">
      <c r="A3" s="856"/>
      <c r="B3" s="856"/>
      <c r="C3" s="856"/>
      <c r="D3" s="856"/>
      <c r="E3" s="856"/>
      <c r="F3" s="2"/>
      <c r="G3" s="2"/>
      <c r="H3" s="2"/>
      <c r="I3" s="2"/>
    </row>
    <row r="4" spans="1:9" ht="16" thickBot="1" x14ac:dyDescent="0.25"/>
    <row r="5" spans="1:9" ht="16" thickBot="1" x14ac:dyDescent="0.25">
      <c r="A5" s="384" t="s">
        <v>895</v>
      </c>
      <c r="B5" s="774" t="s">
        <v>942</v>
      </c>
      <c r="C5" s="776"/>
      <c r="D5" s="774" t="s">
        <v>943</v>
      </c>
      <c r="E5" s="776"/>
      <c r="F5" s="774" t="s">
        <v>944</v>
      </c>
      <c r="G5" s="776"/>
      <c r="H5" s="774" t="s">
        <v>938</v>
      </c>
      <c r="I5" s="776"/>
    </row>
    <row r="6" spans="1:9" ht="16" thickBot="1" x14ac:dyDescent="0.25">
      <c r="B6" s="385" t="s">
        <v>18</v>
      </c>
      <c r="C6" s="386" t="s">
        <v>19</v>
      </c>
      <c r="D6" s="385" t="s">
        <v>18</v>
      </c>
      <c r="E6" s="386" t="s">
        <v>19</v>
      </c>
      <c r="F6" s="385" t="s">
        <v>18</v>
      </c>
      <c r="G6" s="386" t="s">
        <v>19</v>
      </c>
      <c r="H6" s="385" t="s">
        <v>18</v>
      </c>
      <c r="I6" s="386" t="s">
        <v>19</v>
      </c>
    </row>
    <row r="7" spans="1:9" x14ac:dyDescent="0.2">
      <c r="B7" s="387">
        <v>0.97785883347602887</v>
      </c>
      <c r="C7" s="388">
        <v>0.46858827830021604</v>
      </c>
      <c r="D7" s="387">
        <v>0.83771515524211715</v>
      </c>
      <c r="E7" s="388">
        <v>0.28019878931575859</v>
      </c>
      <c r="F7" s="387">
        <v>0.88437096123182146</v>
      </c>
      <c r="G7" s="388">
        <v>0.65298829919458756</v>
      </c>
      <c r="H7" s="387">
        <v>1.0713529856209438</v>
      </c>
      <c r="I7" s="388">
        <v>0.84999506294637484</v>
      </c>
    </row>
    <row r="8" spans="1:9" x14ac:dyDescent="0.2">
      <c r="B8" s="389">
        <v>0.71465719031530139</v>
      </c>
      <c r="C8" s="390">
        <v>0.2411741881676856</v>
      </c>
      <c r="D8" s="389">
        <v>0.78353199126756001</v>
      </c>
      <c r="E8" s="390">
        <v>0.21786990575153325</v>
      </c>
      <c r="F8" s="389">
        <v>0.55112469799303587</v>
      </c>
      <c r="G8" s="390">
        <v>0.23574006422100718</v>
      </c>
      <c r="H8" s="389">
        <v>0.8625611819071427</v>
      </c>
      <c r="I8" s="390">
        <v>0.73791462790798745</v>
      </c>
    </row>
    <row r="9" spans="1:9" x14ac:dyDescent="0.2">
      <c r="B9" s="389">
        <v>0.79589070199177359</v>
      </c>
      <c r="C9" s="390">
        <v>0.38949091898518934</v>
      </c>
      <c r="D9" s="389">
        <v>0.70278964032930413</v>
      </c>
      <c r="E9" s="390">
        <v>0.22917299409427758</v>
      </c>
      <c r="F9" s="389">
        <v>0.97559066600249067</v>
      </c>
      <c r="G9" s="390">
        <v>0.73599980693816935</v>
      </c>
      <c r="H9" s="389">
        <v>0.8335022640596782</v>
      </c>
      <c r="I9" s="390">
        <v>0.91749212598381491</v>
      </c>
    </row>
    <row r="10" spans="1:9" x14ac:dyDescent="0.2">
      <c r="B10" s="389">
        <v>0.91359206830424311</v>
      </c>
      <c r="C10" s="390">
        <v>0.6547132033425711</v>
      </c>
      <c r="D10" s="389">
        <v>0.90427619609960896</v>
      </c>
      <c r="E10" s="390">
        <v>0.42278400312421199</v>
      </c>
      <c r="F10" s="389">
        <v>0.94924654559465482</v>
      </c>
      <c r="G10" s="390">
        <v>0.86509614267022295</v>
      </c>
      <c r="H10" s="389"/>
      <c r="I10" s="390"/>
    </row>
    <row r="11" spans="1:9" x14ac:dyDescent="0.2">
      <c r="B11" s="389">
        <v>0.92362264054405496</v>
      </c>
      <c r="C11" s="390">
        <v>0.66518668989331453</v>
      </c>
      <c r="D11" s="389">
        <v>0.82406992413651947</v>
      </c>
      <c r="E11" s="390">
        <v>0.50225479383541694</v>
      </c>
      <c r="F11" s="389">
        <v>0.81232537492603518</v>
      </c>
      <c r="G11" s="390">
        <v>0.74288264518215108</v>
      </c>
      <c r="H11" s="389"/>
      <c r="I11" s="390"/>
    </row>
    <row r="12" spans="1:9" x14ac:dyDescent="0.2">
      <c r="B12" s="389">
        <v>0.83024983540380815</v>
      </c>
      <c r="C12" s="390">
        <v>0.54298090549985301</v>
      </c>
      <c r="D12" s="389">
        <v>0.78215147241364658</v>
      </c>
      <c r="E12" s="390">
        <v>0.51308884785453646</v>
      </c>
      <c r="F12" s="389">
        <v>0.94849063914148002</v>
      </c>
      <c r="G12" s="390">
        <v>0.8498638076724887</v>
      </c>
      <c r="H12" s="389"/>
      <c r="I12" s="390"/>
    </row>
    <row r="13" spans="1:9" x14ac:dyDescent="0.2">
      <c r="B13" s="389">
        <v>0.77710309995652627</v>
      </c>
      <c r="C13" s="390">
        <v>0.54598027886982436</v>
      </c>
      <c r="D13" s="389">
        <v>0.81609228820950186</v>
      </c>
      <c r="E13" s="390">
        <v>0.6789612684648082</v>
      </c>
      <c r="F13" s="389">
        <v>0.94073633814142477</v>
      </c>
      <c r="G13" s="390">
        <v>0.82087473982476988</v>
      </c>
      <c r="H13" s="389"/>
      <c r="I13" s="390"/>
    </row>
    <row r="14" spans="1:9" x14ac:dyDescent="0.2">
      <c r="B14" s="389">
        <v>0.51209352797999907</v>
      </c>
      <c r="C14" s="390">
        <v>0.5447941795456096</v>
      </c>
      <c r="D14" s="389">
        <v>0.30410679445457972</v>
      </c>
      <c r="E14" s="390">
        <v>0.34904430456770474</v>
      </c>
      <c r="F14" s="389">
        <v>0.34765835309064058</v>
      </c>
      <c r="G14" s="390">
        <v>0.19666602880706135</v>
      </c>
      <c r="H14" s="389"/>
      <c r="I14" s="390"/>
    </row>
    <row r="15" spans="1:9" x14ac:dyDescent="0.2">
      <c r="B15" s="389">
        <v>0.52295670371108294</v>
      </c>
      <c r="C15" s="390">
        <v>0.59341169924112391</v>
      </c>
      <c r="D15" s="389">
        <v>0.32665049653067713</v>
      </c>
      <c r="E15" s="390">
        <v>0.21973306457285155</v>
      </c>
      <c r="F15" s="389">
        <v>0.92001127492055057</v>
      </c>
      <c r="G15" s="390">
        <v>0.70030331326350881</v>
      </c>
      <c r="H15" s="389"/>
      <c r="I15" s="390"/>
    </row>
    <row r="16" spans="1:9" x14ac:dyDescent="0.2">
      <c r="B16" s="389">
        <v>0.42528886718741765</v>
      </c>
      <c r="C16" s="390">
        <v>0.38145338347011259</v>
      </c>
      <c r="D16" s="389">
        <v>0.51546188331580745</v>
      </c>
      <c r="E16" s="390">
        <v>0.1657726097798512</v>
      </c>
      <c r="F16" s="389"/>
      <c r="G16" s="390"/>
      <c r="H16" s="389"/>
      <c r="I16" s="390"/>
    </row>
    <row r="17" spans="1:9" ht="16" thickBot="1" x14ac:dyDescent="0.25">
      <c r="B17" s="391"/>
      <c r="C17" s="392"/>
      <c r="D17" s="391">
        <v>0.52688375298661128</v>
      </c>
      <c r="E17" s="392">
        <v>0.4309560747591053</v>
      </c>
      <c r="F17" s="391"/>
      <c r="G17" s="392"/>
      <c r="H17" s="391"/>
      <c r="I17" s="392"/>
    </row>
    <row r="19" spans="1:9" x14ac:dyDescent="0.2">
      <c r="A19" s="887" t="s">
        <v>945</v>
      </c>
      <c r="B19" s="888"/>
      <c r="C19" s="889"/>
    </row>
    <row r="20" spans="1:9" ht="16" thickBot="1" x14ac:dyDescent="0.25"/>
    <row r="21" spans="1:9" ht="16" thickBot="1" x14ac:dyDescent="0.25">
      <c r="A21" s="393" t="s">
        <v>19</v>
      </c>
      <c r="B21" s="72" t="s">
        <v>317</v>
      </c>
    </row>
    <row r="22" spans="1:9" x14ac:dyDescent="0.2">
      <c r="A22" s="348" t="s">
        <v>946</v>
      </c>
      <c r="B22" s="646">
        <v>4.5600000000000002E-2</v>
      </c>
    </row>
    <row r="23" spans="1:9" x14ac:dyDescent="0.2">
      <c r="A23" s="364" t="s">
        <v>947</v>
      </c>
      <c r="B23" s="646">
        <v>4.0000000000000002E-4</v>
      </c>
    </row>
    <row r="24" spans="1:9" x14ac:dyDescent="0.2">
      <c r="A24" s="364" t="s">
        <v>948</v>
      </c>
      <c r="B24" s="646">
        <v>2.0999999999999999E-3</v>
      </c>
    </row>
    <row r="25" spans="1:9" x14ac:dyDescent="0.2">
      <c r="A25" s="348" t="s">
        <v>949</v>
      </c>
      <c r="B25" s="646">
        <v>7.4000000000000003E-3</v>
      </c>
    </row>
    <row r="26" spans="1:9" x14ac:dyDescent="0.2">
      <c r="A26" s="364" t="s">
        <v>950</v>
      </c>
      <c r="B26" s="364">
        <v>0.1389</v>
      </c>
    </row>
    <row r="27" spans="1:9" x14ac:dyDescent="0.2">
      <c r="A27" s="364" t="s">
        <v>951</v>
      </c>
      <c r="B27" s="364">
        <v>0.2414</v>
      </c>
    </row>
    <row r="29" spans="1:9" ht="16" thickBot="1" x14ac:dyDescent="0.25"/>
    <row r="30" spans="1:9" ht="16" thickBot="1" x14ac:dyDescent="0.25">
      <c r="A30" s="393" t="s">
        <v>18</v>
      </c>
      <c r="B30" s="72" t="s">
        <v>317</v>
      </c>
    </row>
    <row r="31" spans="1:9" x14ac:dyDescent="0.2">
      <c r="A31" s="348" t="s">
        <v>946</v>
      </c>
      <c r="B31" s="348">
        <v>0.41720000000000002</v>
      </c>
    </row>
    <row r="32" spans="1:9" x14ac:dyDescent="0.2">
      <c r="A32" s="364" t="s">
        <v>947</v>
      </c>
      <c r="B32" s="364">
        <v>7.3400000000000007E-2</v>
      </c>
    </row>
    <row r="33" spans="1:7" x14ac:dyDescent="0.2">
      <c r="A33" s="364" t="s">
        <v>948</v>
      </c>
      <c r="B33" s="364">
        <v>0.1552</v>
      </c>
    </row>
    <row r="34" spans="1:7" x14ac:dyDescent="0.2">
      <c r="A34" s="348" t="s">
        <v>949</v>
      </c>
      <c r="B34" s="348">
        <v>0.14149999999999999</v>
      </c>
    </row>
    <row r="35" spans="1:7" x14ac:dyDescent="0.2">
      <c r="A35" s="364" t="s">
        <v>950</v>
      </c>
      <c r="B35" s="364">
        <v>0.43609999999999999</v>
      </c>
    </row>
    <row r="36" spans="1:7" x14ac:dyDescent="0.2">
      <c r="A36" s="364" t="s">
        <v>951</v>
      </c>
      <c r="B36" s="364">
        <v>0.4446</v>
      </c>
      <c r="D36" s="592" t="s">
        <v>128</v>
      </c>
      <c r="E36" s="879" t="s">
        <v>1795</v>
      </c>
      <c r="F36" s="879"/>
      <c r="G36" s="879"/>
    </row>
  </sheetData>
  <mergeCells count="7">
    <mergeCell ref="H5:I5"/>
    <mergeCell ref="A19:C19"/>
    <mergeCell ref="E36:G36"/>
    <mergeCell ref="A2:E3"/>
    <mergeCell ref="B5:C5"/>
    <mergeCell ref="D5:E5"/>
    <mergeCell ref="F5:G5"/>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E12"/>
  <sheetViews>
    <sheetView workbookViewId="0"/>
  </sheetViews>
  <sheetFormatPr baseColWidth="10" defaultColWidth="8.83203125" defaultRowHeight="15" x14ac:dyDescent="0.2"/>
  <cols>
    <col min="1" max="1" width="29" customWidth="1"/>
  </cols>
  <sheetData>
    <row r="1" spans="1:5" x14ac:dyDescent="0.2">
      <c r="A1" s="1" t="s">
        <v>1796</v>
      </c>
      <c r="B1" s="2"/>
      <c r="C1" s="2"/>
      <c r="D1" s="2"/>
      <c r="E1" s="2"/>
    </row>
    <row r="2" spans="1:5" x14ac:dyDescent="0.2">
      <c r="A2" s="825" t="s">
        <v>952</v>
      </c>
      <c r="B2" s="825"/>
      <c r="C2" s="825"/>
      <c r="D2" s="825"/>
      <c r="E2" s="2"/>
    </row>
    <row r="3" spans="1:5" ht="16" thickBot="1" x14ac:dyDescent="0.25">
      <c r="A3" s="2"/>
      <c r="B3" s="2"/>
      <c r="C3" s="2"/>
      <c r="D3" s="2"/>
      <c r="E3" s="2"/>
    </row>
    <row r="4" spans="1:5" ht="16" thickBot="1" x14ac:dyDescent="0.25">
      <c r="A4" s="3" t="s">
        <v>230</v>
      </c>
      <c r="B4" s="890" t="s">
        <v>953</v>
      </c>
      <c r="C4" s="891"/>
      <c r="D4" s="892" t="s">
        <v>4</v>
      </c>
      <c r="E4" s="893"/>
    </row>
    <row r="5" spans="1:5" ht="16" thickBot="1" x14ac:dyDescent="0.25">
      <c r="A5" s="2"/>
      <c r="B5" s="187" t="s">
        <v>18</v>
      </c>
      <c r="C5" s="188" t="s">
        <v>19</v>
      </c>
      <c r="D5" s="187" t="s">
        <v>18</v>
      </c>
      <c r="E5" s="188" t="s">
        <v>19</v>
      </c>
    </row>
    <row r="6" spans="1:5" x14ac:dyDescent="0.2">
      <c r="A6" s="2"/>
      <c r="B6" s="394">
        <v>8.0806322108674195E-2</v>
      </c>
      <c r="C6" s="395">
        <v>0.78987702256680503</v>
      </c>
      <c r="D6" s="394">
        <v>4.0453074433656949E-4</v>
      </c>
      <c r="E6" s="395">
        <v>5.3168318372046001E-3</v>
      </c>
    </row>
    <row r="7" spans="1:5" x14ac:dyDescent="0.2">
      <c r="A7" s="2"/>
      <c r="B7" s="225">
        <v>7.2674418604651196E-3</v>
      </c>
      <c r="C7" s="227">
        <v>0.71171171171171199</v>
      </c>
      <c r="D7" s="225">
        <v>0</v>
      </c>
      <c r="E7" s="227">
        <v>4.2553191489361703E-3</v>
      </c>
    </row>
    <row r="8" spans="1:5" x14ac:dyDescent="0.2">
      <c r="A8" s="2"/>
      <c r="B8" s="225">
        <v>2.2941728286061149E-2</v>
      </c>
      <c r="C8" s="227">
        <v>0.86326089807647899</v>
      </c>
      <c r="D8" s="225">
        <v>5.2165048973983946E-3</v>
      </c>
      <c r="E8" s="227">
        <v>0.17219486377025051</v>
      </c>
    </row>
    <row r="9" spans="1:5" x14ac:dyDescent="0.2">
      <c r="A9" s="2"/>
      <c r="B9" s="225">
        <v>1.3663622734087499E-2</v>
      </c>
      <c r="C9" s="227">
        <v>0.78828690949903057</v>
      </c>
      <c r="D9" s="225">
        <v>3.7789342966201449E-2</v>
      </c>
      <c r="E9" s="227">
        <v>9.6710967505943907E-2</v>
      </c>
    </row>
    <row r="10" spans="1:5" ht="16" thickBot="1" x14ac:dyDescent="0.25">
      <c r="A10" s="2"/>
      <c r="B10" s="229">
        <v>7.1218572587185697E-3</v>
      </c>
      <c r="C10" s="231">
        <v>0.81484116804449003</v>
      </c>
      <c r="D10" s="229">
        <v>3.6520116785440399E-2</v>
      </c>
      <c r="E10" s="231">
        <v>0.265270978517537</v>
      </c>
    </row>
    <row r="11" spans="1:5" x14ac:dyDescent="0.2">
      <c r="A11" s="3" t="s">
        <v>40</v>
      </c>
      <c r="B11" s="208">
        <f>AVERAGE(B6:B10)</f>
        <v>2.6360194449601304E-2</v>
      </c>
      <c r="C11" s="208">
        <f t="shared" ref="C11:E11" si="0">AVERAGE(C6:C10)</f>
        <v>0.79359554197970328</v>
      </c>
      <c r="D11" s="208">
        <f t="shared" si="0"/>
        <v>1.5986099078675362E-2</v>
      </c>
      <c r="E11" s="208">
        <f t="shared" si="0"/>
        <v>0.10874979215597444</v>
      </c>
    </row>
    <row r="12" spans="1:5" x14ac:dyDescent="0.2">
      <c r="A12" s="3" t="s">
        <v>41</v>
      </c>
      <c r="B12" s="210">
        <f>_xlfn.STDEV.P(B6:B10)</f>
        <v>2.7827743281145113E-2</v>
      </c>
      <c r="C12" s="210">
        <f t="shared" ref="C12:E12" si="1">_xlfn.STDEV.P(C6:C10)</f>
        <v>4.909502844845183E-2</v>
      </c>
      <c r="D12" s="210">
        <f t="shared" si="1"/>
        <v>1.7385926041145885E-2</v>
      </c>
      <c r="E12" s="210">
        <f t="shared" si="1"/>
        <v>0.10028615493720822</v>
      </c>
    </row>
  </sheetData>
  <mergeCells count="3">
    <mergeCell ref="A2:D2"/>
    <mergeCell ref="B4:C4"/>
    <mergeCell ref="D4:E4"/>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E16"/>
  <sheetViews>
    <sheetView workbookViewId="0">
      <selection activeCell="J8" sqref="J8"/>
    </sheetView>
  </sheetViews>
  <sheetFormatPr baseColWidth="10" defaultColWidth="8.83203125" defaultRowHeight="15" x14ac:dyDescent="0.2"/>
  <cols>
    <col min="1" max="1" width="22.33203125" customWidth="1"/>
  </cols>
  <sheetData>
    <row r="1" spans="1:5" x14ac:dyDescent="0.2">
      <c r="A1" s="1" t="s">
        <v>1797</v>
      </c>
      <c r="B1" s="2"/>
      <c r="C1" s="2"/>
    </row>
    <row r="2" spans="1:5" x14ac:dyDescent="0.2">
      <c r="A2" s="894" t="s">
        <v>954</v>
      </c>
      <c r="B2" s="895"/>
      <c r="C2" s="896"/>
    </row>
    <row r="3" spans="1:5" ht="16" thickBot="1" x14ac:dyDescent="0.25">
      <c r="A3" s="2"/>
      <c r="B3" s="2"/>
      <c r="C3" s="2"/>
    </row>
    <row r="4" spans="1:5" x14ac:dyDescent="0.2">
      <c r="A4" s="396" t="s">
        <v>955</v>
      </c>
      <c r="B4" s="809" t="s">
        <v>956</v>
      </c>
      <c r="C4" s="805"/>
    </row>
    <row r="5" spans="1:5" x14ac:dyDescent="0.2">
      <c r="A5" s="396" t="s">
        <v>957</v>
      </c>
      <c r="B5" s="897" t="s">
        <v>958</v>
      </c>
      <c r="C5" s="898"/>
    </row>
    <row r="6" spans="1:5" ht="46" thickBot="1" x14ac:dyDescent="0.25">
      <c r="A6" s="397" t="s">
        <v>959</v>
      </c>
      <c r="B6" s="398" t="s">
        <v>960</v>
      </c>
      <c r="C6" s="399" t="s">
        <v>961</v>
      </c>
    </row>
    <row r="7" spans="1:5" ht="16" thickBot="1" x14ac:dyDescent="0.25">
      <c r="A7" s="170" t="s">
        <v>279</v>
      </c>
      <c r="B7" s="400" t="s">
        <v>280</v>
      </c>
      <c r="C7" s="401" t="s">
        <v>281</v>
      </c>
    </row>
    <row r="8" spans="1:5" x14ac:dyDescent="0.2">
      <c r="A8" s="329" t="s">
        <v>962</v>
      </c>
      <c r="B8" s="402">
        <v>1.85</v>
      </c>
      <c r="C8" s="271" t="s">
        <v>283</v>
      </c>
    </row>
    <row r="9" spans="1:5" x14ac:dyDescent="0.2">
      <c r="A9" s="403" t="s">
        <v>286</v>
      </c>
      <c r="B9" s="404">
        <v>2.71</v>
      </c>
      <c r="C9" s="405" t="s">
        <v>283</v>
      </c>
    </row>
    <row r="10" spans="1:5" x14ac:dyDescent="0.2">
      <c r="A10" s="403" t="s">
        <v>290</v>
      </c>
      <c r="B10" s="404">
        <v>1.82</v>
      </c>
      <c r="C10" s="405" t="s">
        <v>283</v>
      </c>
    </row>
    <row r="11" spans="1:5" x14ac:dyDescent="0.2">
      <c r="A11" s="403" t="s">
        <v>282</v>
      </c>
      <c r="B11" s="404">
        <v>2.76</v>
      </c>
      <c r="C11" s="405" t="s">
        <v>283</v>
      </c>
    </row>
    <row r="12" spans="1:5" x14ac:dyDescent="0.2">
      <c r="A12" s="403" t="s">
        <v>285</v>
      </c>
      <c r="B12" s="404">
        <v>2.42</v>
      </c>
      <c r="C12" s="405" t="s">
        <v>283</v>
      </c>
    </row>
    <row r="13" spans="1:5" ht="16" thickBot="1" x14ac:dyDescent="0.25">
      <c r="A13" s="406" t="s">
        <v>284</v>
      </c>
      <c r="B13" s="407">
        <v>2.8</v>
      </c>
      <c r="C13" s="408" t="s">
        <v>283</v>
      </c>
    </row>
    <row r="15" spans="1:5" x14ac:dyDescent="0.2">
      <c r="A15" s="899" t="s">
        <v>963</v>
      </c>
      <c r="B15" s="899"/>
      <c r="C15" s="899"/>
      <c r="D15" s="899"/>
      <c r="E15" s="899"/>
    </row>
    <row r="16" spans="1:5" x14ac:dyDescent="0.2">
      <c r="A16" s="900" t="s">
        <v>292</v>
      </c>
      <c r="B16" s="900"/>
      <c r="C16" s="900"/>
      <c r="D16" s="900"/>
      <c r="E16" s="900"/>
    </row>
  </sheetData>
  <mergeCells count="5">
    <mergeCell ref="A2:C2"/>
    <mergeCell ref="B4:C4"/>
    <mergeCell ref="B5:C5"/>
    <mergeCell ref="A15:E15"/>
    <mergeCell ref="A16:E16"/>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O17"/>
  <sheetViews>
    <sheetView workbookViewId="0">
      <selection activeCell="A2" sqref="A2:D2"/>
    </sheetView>
  </sheetViews>
  <sheetFormatPr baseColWidth="10" defaultColWidth="8.83203125" defaultRowHeight="15" x14ac:dyDescent="0.2"/>
  <cols>
    <col min="1" max="1" width="17.1640625" customWidth="1"/>
    <col min="2" max="2" width="8.6640625" bestFit="1" customWidth="1"/>
    <col min="3" max="3" width="7.83203125" bestFit="1" customWidth="1"/>
    <col min="4" max="4" width="9.5" bestFit="1" customWidth="1"/>
    <col min="5" max="5" width="7.83203125" bestFit="1" customWidth="1"/>
    <col min="6" max="7" width="11.1640625" customWidth="1"/>
    <col min="8" max="8" width="8.6640625" bestFit="1" customWidth="1"/>
    <col min="9" max="9" width="8.5" bestFit="1" customWidth="1"/>
    <col min="10" max="10" width="12" bestFit="1" customWidth="1"/>
    <col min="11" max="11" width="8.5" bestFit="1" customWidth="1"/>
    <col min="12" max="12" width="10.1640625" bestFit="1" customWidth="1"/>
    <col min="13" max="13" width="8.33203125" bestFit="1" customWidth="1"/>
    <col min="14" max="14" width="9.33203125" bestFit="1" customWidth="1"/>
    <col min="15" max="15" width="8.1640625" bestFit="1" customWidth="1"/>
  </cols>
  <sheetData>
    <row r="1" spans="1:15" x14ac:dyDescent="0.2">
      <c r="A1" s="1" t="s">
        <v>1798</v>
      </c>
      <c r="B1" s="2"/>
      <c r="C1" s="2"/>
      <c r="D1" s="2"/>
      <c r="E1" s="2"/>
      <c r="F1" s="2"/>
      <c r="G1" s="2"/>
      <c r="H1" s="2"/>
      <c r="I1" s="2"/>
      <c r="J1" s="2"/>
      <c r="K1" s="2"/>
      <c r="L1" s="2"/>
      <c r="M1" s="2"/>
    </row>
    <row r="2" spans="1:15" x14ac:dyDescent="0.2">
      <c r="A2" s="806" t="s">
        <v>964</v>
      </c>
      <c r="B2" s="806"/>
      <c r="C2" s="806"/>
      <c r="D2" s="806"/>
      <c r="E2" s="2"/>
      <c r="F2" s="2"/>
      <c r="G2" s="2"/>
      <c r="H2" s="2"/>
      <c r="I2" s="2"/>
      <c r="J2" s="2"/>
      <c r="K2" s="2"/>
      <c r="L2" s="2"/>
      <c r="M2" s="2"/>
    </row>
    <row r="3" spans="1:15" ht="16" thickBot="1" x14ac:dyDescent="0.25">
      <c r="A3" s="2"/>
      <c r="B3" s="2"/>
      <c r="C3" s="2"/>
      <c r="D3" s="2"/>
      <c r="E3" s="2"/>
      <c r="F3" s="2"/>
      <c r="G3" s="2"/>
      <c r="H3" s="2"/>
      <c r="I3" s="2"/>
      <c r="J3" s="2"/>
      <c r="K3" s="2"/>
      <c r="L3" s="2"/>
      <c r="M3" s="2"/>
    </row>
    <row r="4" spans="1:15" x14ac:dyDescent="0.2">
      <c r="A4" s="409" t="s">
        <v>955</v>
      </c>
      <c r="B4" s="809" t="s">
        <v>965</v>
      </c>
      <c r="C4" s="805"/>
      <c r="D4" s="809" t="s">
        <v>966</v>
      </c>
      <c r="E4" s="805"/>
      <c r="F4" s="809" t="s">
        <v>967</v>
      </c>
      <c r="G4" s="805"/>
      <c r="H4" s="809" t="s">
        <v>968</v>
      </c>
      <c r="I4" s="805"/>
      <c r="J4" s="809" t="s">
        <v>969</v>
      </c>
      <c r="K4" s="805"/>
      <c r="L4" s="809" t="s">
        <v>970</v>
      </c>
      <c r="M4" s="805"/>
      <c r="N4" s="809" t="s">
        <v>969</v>
      </c>
      <c r="O4" s="805"/>
    </row>
    <row r="5" spans="1:15" x14ac:dyDescent="0.2">
      <c r="A5" s="409" t="s">
        <v>957</v>
      </c>
      <c r="B5" s="897" t="s">
        <v>971</v>
      </c>
      <c r="C5" s="898"/>
      <c r="D5" s="897" t="s">
        <v>972</v>
      </c>
      <c r="E5" s="898"/>
      <c r="F5" s="897" t="s">
        <v>973</v>
      </c>
      <c r="G5" s="898"/>
      <c r="H5" s="897" t="s">
        <v>974</v>
      </c>
      <c r="I5" s="898"/>
      <c r="J5" s="897" t="s">
        <v>975</v>
      </c>
      <c r="K5" s="898"/>
      <c r="L5" s="897" t="s">
        <v>976</v>
      </c>
      <c r="M5" s="898"/>
      <c r="N5" s="897" t="s">
        <v>977</v>
      </c>
      <c r="O5" s="898"/>
    </row>
    <row r="6" spans="1:15" ht="17" thickBot="1" x14ac:dyDescent="0.25">
      <c r="A6" s="397" t="s">
        <v>959</v>
      </c>
      <c r="B6" s="115" t="s">
        <v>978</v>
      </c>
      <c r="C6" s="116" t="s">
        <v>979</v>
      </c>
      <c r="D6" s="115" t="s">
        <v>980</v>
      </c>
      <c r="E6" s="116" t="s">
        <v>981</v>
      </c>
      <c r="F6" s="115" t="s">
        <v>982</v>
      </c>
      <c r="G6" s="116" t="s">
        <v>979</v>
      </c>
      <c r="H6" s="115" t="s">
        <v>983</v>
      </c>
      <c r="I6" s="116" t="s">
        <v>984</v>
      </c>
      <c r="J6" s="115" t="s">
        <v>985</v>
      </c>
      <c r="K6" s="116" t="s">
        <v>986</v>
      </c>
      <c r="L6" s="115" t="s">
        <v>987</v>
      </c>
      <c r="M6" s="116" t="s">
        <v>988</v>
      </c>
      <c r="N6" s="115" t="s">
        <v>989</v>
      </c>
      <c r="O6" s="116" t="s">
        <v>990</v>
      </c>
    </row>
    <row r="7" spans="1:15" ht="16" thickBot="1" x14ac:dyDescent="0.25">
      <c r="A7" s="170" t="s">
        <v>279</v>
      </c>
      <c r="B7" s="400" t="s">
        <v>280</v>
      </c>
      <c r="C7" s="401" t="s">
        <v>281</v>
      </c>
      <c r="D7" s="401" t="s">
        <v>280</v>
      </c>
      <c r="E7" s="401" t="s">
        <v>281</v>
      </c>
      <c r="F7" s="401" t="s">
        <v>280</v>
      </c>
      <c r="G7" s="401" t="s">
        <v>281</v>
      </c>
      <c r="H7" s="401" t="s">
        <v>280</v>
      </c>
      <c r="I7" s="410" t="s">
        <v>281</v>
      </c>
      <c r="J7" s="401" t="s">
        <v>280</v>
      </c>
      <c r="K7" s="410" t="s">
        <v>281</v>
      </c>
      <c r="L7" s="401" t="s">
        <v>280</v>
      </c>
      <c r="M7" s="410" t="s">
        <v>281</v>
      </c>
      <c r="N7" s="401" t="s">
        <v>280</v>
      </c>
      <c r="O7" s="410" t="s">
        <v>281</v>
      </c>
    </row>
    <row r="8" spans="1:15" x14ac:dyDescent="0.2">
      <c r="A8" s="329" t="s">
        <v>962</v>
      </c>
      <c r="B8" s="411">
        <v>2</v>
      </c>
      <c r="C8" s="271" t="s">
        <v>283</v>
      </c>
      <c r="D8" s="402">
        <v>2.15</v>
      </c>
      <c r="E8" s="271" t="s">
        <v>283</v>
      </c>
      <c r="F8" s="402">
        <v>1.56</v>
      </c>
      <c r="G8" s="271">
        <v>1.7000000000000001E-2</v>
      </c>
      <c r="H8" s="402">
        <v>2.4500000000000002</v>
      </c>
      <c r="I8" s="271" t="s">
        <v>283</v>
      </c>
      <c r="J8" s="402">
        <v>2.93</v>
      </c>
      <c r="K8" s="271" t="s">
        <v>283</v>
      </c>
      <c r="L8" s="412">
        <v>1.2</v>
      </c>
      <c r="M8" s="413">
        <v>0.17</v>
      </c>
      <c r="N8" s="402">
        <v>2.33</v>
      </c>
      <c r="O8" s="271" t="s">
        <v>283</v>
      </c>
    </row>
    <row r="9" spans="1:15" x14ac:dyDescent="0.2">
      <c r="A9" s="403" t="s">
        <v>286</v>
      </c>
      <c r="B9" s="414">
        <v>2.16</v>
      </c>
      <c r="C9" s="405" t="s">
        <v>283</v>
      </c>
      <c r="D9" s="404">
        <v>2.09</v>
      </c>
      <c r="E9" s="405" t="s">
        <v>283</v>
      </c>
      <c r="F9" s="404">
        <v>2.11</v>
      </c>
      <c r="G9" s="405" t="s">
        <v>283</v>
      </c>
      <c r="H9" s="404">
        <v>2.09</v>
      </c>
      <c r="I9" s="405" t="s">
        <v>283</v>
      </c>
      <c r="J9" s="404">
        <v>2.21</v>
      </c>
      <c r="K9" s="405" t="s">
        <v>283</v>
      </c>
      <c r="L9" s="415">
        <v>1.36</v>
      </c>
      <c r="M9" s="416">
        <v>6.3E-2</v>
      </c>
      <c r="N9" s="404">
        <v>2.0299999999999998</v>
      </c>
      <c r="O9" s="405" t="s">
        <v>283</v>
      </c>
    </row>
    <row r="10" spans="1:15" x14ac:dyDescent="0.2">
      <c r="A10" s="403" t="s">
        <v>290</v>
      </c>
      <c r="B10" s="414">
        <v>1.51</v>
      </c>
      <c r="C10" s="405">
        <v>1.7000000000000001E-2</v>
      </c>
      <c r="D10" s="404">
        <v>1.87</v>
      </c>
      <c r="E10" s="405">
        <v>1E-3</v>
      </c>
      <c r="F10" s="404">
        <v>2.12</v>
      </c>
      <c r="G10" s="405" t="s">
        <v>283</v>
      </c>
      <c r="H10" s="415">
        <v>1.03</v>
      </c>
      <c r="I10" s="416">
        <v>0.497</v>
      </c>
      <c r="J10" s="415">
        <v>1.34</v>
      </c>
      <c r="K10" s="416">
        <v>7.1999999999999995E-2</v>
      </c>
      <c r="L10" s="404">
        <v>1.83</v>
      </c>
      <c r="M10" s="405">
        <v>1E-3</v>
      </c>
      <c r="N10" s="404">
        <v>1.87</v>
      </c>
      <c r="O10" s="405">
        <v>1E-3</v>
      </c>
    </row>
    <row r="11" spans="1:15" x14ac:dyDescent="0.2">
      <c r="A11" s="403" t="s">
        <v>288</v>
      </c>
      <c r="B11" s="414">
        <v>2.2000000000000002</v>
      </c>
      <c r="C11" s="405" t="s">
        <v>283</v>
      </c>
      <c r="D11" s="404">
        <v>2.2200000000000002</v>
      </c>
      <c r="E11" s="405" t="s">
        <v>283</v>
      </c>
      <c r="F11" s="404">
        <v>2.56</v>
      </c>
      <c r="G11" s="405" t="s">
        <v>283</v>
      </c>
      <c r="H11" s="415">
        <v>1.37</v>
      </c>
      <c r="I11" s="416">
        <v>7.8E-2</v>
      </c>
      <c r="J11" s="404">
        <v>1.46</v>
      </c>
      <c r="K11" s="405">
        <v>3.3000000000000002E-2</v>
      </c>
      <c r="L11" s="404">
        <v>2.38</v>
      </c>
      <c r="M11" s="405">
        <v>1E-3</v>
      </c>
      <c r="N11" s="404">
        <v>1.83</v>
      </c>
      <c r="O11" s="405">
        <v>1E-3</v>
      </c>
    </row>
    <row r="12" spans="1:15" x14ac:dyDescent="0.2">
      <c r="A12" s="403" t="s">
        <v>282</v>
      </c>
      <c r="B12" s="414">
        <v>2.36</v>
      </c>
      <c r="C12" s="405" t="s">
        <v>283</v>
      </c>
      <c r="D12" s="404">
        <v>1.92</v>
      </c>
      <c r="E12" s="405" t="s">
        <v>283</v>
      </c>
      <c r="F12" s="404">
        <v>2.78</v>
      </c>
      <c r="G12" s="405" t="s">
        <v>283</v>
      </c>
      <c r="H12" s="404">
        <v>1.74</v>
      </c>
      <c r="I12" s="405">
        <v>2E-3</v>
      </c>
      <c r="J12" s="404">
        <v>1.49</v>
      </c>
      <c r="K12" s="405">
        <v>0.02</v>
      </c>
      <c r="L12" s="404">
        <v>2.2400000000000002</v>
      </c>
      <c r="M12" s="405">
        <v>1E-3</v>
      </c>
      <c r="N12" s="415">
        <v>1.24</v>
      </c>
      <c r="O12" s="416">
        <v>0.152</v>
      </c>
    </row>
    <row r="13" spans="1:15" x14ac:dyDescent="0.2">
      <c r="A13" s="403" t="s">
        <v>285</v>
      </c>
      <c r="B13" s="414">
        <v>2.11</v>
      </c>
      <c r="C13" s="405" t="s">
        <v>283</v>
      </c>
      <c r="D13" s="404">
        <v>1.74</v>
      </c>
      <c r="E13" s="405">
        <v>3.0000000000000001E-3</v>
      </c>
      <c r="F13" s="404">
        <v>2.31</v>
      </c>
      <c r="G13" s="405" t="s">
        <v>283</v>
      </c>
      <c r="H13" s="404">
        <v>1.75</v>
      </c>
      <c r="I13" s="405">
        <v>2E-3</v>
      </c>
      <c r="J13" s="404">
        <v>1.61</v>
      </c>
      <c r="K13" s="405">
        <v>0.01</v>
      </c>
      <c r="L13" s="404">
        <v>2.11</v>
      </c>
      <c r="M13" s="405">
        <v>1E-3</v>
      </c>
      <c r="N13" s="404">
        <v>1.52</v>
      </c>
      <c r="O13" s="405">
        <v>2.1999999999999999E-2</v>
      </c>
    </row>
    <row r="14" spans="1:15" ht="16" thickBot="1" x14ac:dyDescent="0.25">
      <c r="A14" s="406" t="s">
        <v>284</v>
      </c>
      <c r="B14" s="417">
        <v>2.23</v>
      </c>
      <c r="C14" s="408" t="s">
        <v>283</v>
      </c>
      <c r="D14" s="407">
        <v>2.37</v>
      </c>
      <c r="E14" s="408" t="s">
        <v>283</v>
      </c>
      <c r="F14" s="407">
        <v>2.81</v>
      </c>
      <c r="G14" s="408" t="s">
        <v>283</v>
      </c>
      <c r="H14" s="407">
        <v>2.04</v>
      </c>
      <c r="I14" s="408" t="s">
        <v>283</v>
      </c>
      <c r="J14" s="407">
        <v>2.23</v>
      </c>
      <c r="K14" s="408" t="s">
        <v>283</v>
      </c>
      <c r="L14" s="407">
        <v>2.27</v>
      </c>
      <c r="M14" s="408">
        <v>1E-3</v>
      </c>
      <c r="N14" s="407">
        <v>1.92</v>
      </c>
      <c r="O14" s="408">
        <v>1E-3</v>
      </c>
    </row>
    <row r="15" spans="1:15" x14ac:dyDescent="0.2">
      <c r="A15" s="2"/>
      <c r="B15" s="2"/>
      <c r="C15" s="2"/>
      <c r="D15" s="2"/>
      <c r="E15" s="2"/>
      <c r="F15" s="2"/>
      <c r="G15" s="2"/>
      <c r="H15" s="2"/>
      <c r="I15" s="2"/>
      <c r="J15" s="2"/>
      <c r="K15" s="2"/>
      <c r="L15" s="2"/>
      <c r="M15" s="2"/>
    </row>
    <row r="16" spans="1:15" x14ac:dyDescent="0.2">
      <c r="A16" s="899" t="s">
        <v>963</v>
      </c>
      <c r="B16" s="899"/>
      <c r="C16" s="899"/>
      <c r="D16" s="899"/>
      <c r="E16" s="899"/>
      <c r="F16" s="2"/>
      <c r="G16" s="2"/>
      <c r="H16" s="2"/>
      <c r="I16" s="2"/>
      <c r="J16" s="2"/>
      <c r="K16" s="2"/>
      <c r="L16" s="2"/>
      <c r="M16" s="2"/>
    </row>
    <row r="17" spans="1:13" x14ac:dyDescent="0.2">
      <c r="A17" s="900" t="s">
        <v>292</v>
      </c>
      <c r="B17" s="900"/>
      <c r="C17" s="900"/>
      <c r="D17" s="900"/>
      <c r="E17" s="900"/>
      <c r="F17" s="2"/>
      <c r="G17" s="2"/>
      <c r="H17" s="2"/>
      <c r="I17" s="2"/>
      <c r="J17" s="2"/>
      <c r="K17" s="2"/>
      <c r="L17" s="2"/>
      <c r="M17" s="2"/>
    </row>
  </sheetData>
  <mergeCells count="17">
    <mergeCell ref="A2:D2"/>
    <mergeCell ref="B4:C4"/>
    <mergeCell ref="D4:E4"/>
    <mergeCell ref="F4:G4"/>
    <mergeCell ref="H4:I4"/>
    <mergeCell ref="A16:E16"/>
    <mergeCell ref="A17:E17"/>
    <mergeCell ref="L4:M4"/>
    <mergeCell ref="N4:O4"/>
    <mergeCell ref="B5:C5"/>
    <mergeCell ref="D5:E5"/>
    <mergeCell ref="F5:G5"/>
    <mergeCell ref="H5:I5"/>
    <mergeCell ref="J5:K5"/>
    <mergeCell ref="L5:M5"/>
    <mergeCell ref="N5:O5"/>
    <mergeCell ref="J4:K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3B385-697D-D347-BED1-712E8C4D289C}">
  <dimension ref="A1:AT56"/>
  <sheetViews>
    <sheetView workbookViewId="0"/>
  </sheetViews>
  <sheetFormatPr baseColWidth="10" defaultRowHeight="15" x14ac:dyDescent="0.2"/>
  <cols>
    <col min="1" max="2" width="13.1640625" customWidth="1"/>
  </cols>
  <sheetData>
    <row r="1" spans="1:46" x14ac:dyDescent="0.2">
      <c r="A1" s="1" t="s">
        <v>2356</v>
      </c>
      <c r="B1" s="1"/>
      <c r="C1" s="2"/>
      <c r="D1" s="2"/>
      <c r="E1" s="2"/>
      <c r="F1" s="2"/>
      <c r="G1" s="2"/>
    </row>
    <row r="2" spans="1:46" ht="15" customHeight="1" x14ac:dyDescent="0.2">
      <c r="A2" s="780" t="s">
        <v>2357</v>
      </c>
      <c r="B2" s="903"/>
      <c r="C2" s="780"/>
      <c r="D2" s="780"/>
      <c r="E2" s="780"/>
      <c r="F2" s="780"/>
      <c r="G2" s="780"/>
    </row>
    <row r="3" spans="1:46" x14ac:dyDescent="0.2">
      <c r="A3" t="s">
        <v>2358</v>
      </c>
    </row>
    <row r="4" spans="1:46" x14ac:dyDescent="0.2">
      <c r="A4" t="s">
        <v>2361</v>
      </c>
    </row>
    <row r="6" spans="1:46" x14ac:dyDescent="0.2">
      <c r="A6" s="901" t="s">
        <v>2351</v>
      </c>
      <c r="B6" s="759" t="s">
        <v>2352</v>
      </c>
      <c r="C6" s="759" t="s">
        <v>953</v>
      </c>
      <c r="D6" s="759" t="s">
        <v>953</v>
      </c>
      <c r="E6" s="759" t="s">
        <v>953</v>
      </c>
      <c r="F6" s="759" t="s">
        <v>953</v>
      </c>
      <c r="G6" s="759" t="s">
        <v>953</v>
      </c>
      <c r="H6" s="759" t="s">
        <v>953</v>
      </c>
      <c r="I6" s="759" t="s">
        <v>953</v>
      </c>
      <c r="J6" s="759" t="s">
        <v>953</v>
      </c>
      <c r="K6" s="759" t="s">
        <v>953</v>
      </c>
      <c r="L6" s="759" t="s">
        <v>953</v>
      </c>
      <c r="M6" s="759" t="s">
        <v>953</v>
      </c>
      <c r="N6" s="759" t="s">
        <v>953</v>
      </c>
      <c r="O6" s="759" t="s">
        <v>953</v>
      </c>
      <c r="P6" s="759" t="s">
        <v>953</v>
      </c>
      <c r="Q6" s="759" t="s">
        <v>953</v>
      </c>
      <c r="R6" s="759" t="s">
        <v>953</v>
      </c>
      <c r="S6" s="759" t="s">
        <v>953</v>
      </c>
      <c r="T6" s="759" t="s">
        <v>953</v>
      </c>
      <c r="U6" s="759" t="s">
        <v>953</v>
      </c>
      <c r="V6" s="759" t="s">
        <v>953</v>
      </c>
      <c r="W6" s="759" t="s">
        <v>953</v>
      </c>
      <c r="X6" s="759" t="s">
        <v>953</v>
      </c>
      <c r="Y6" s="759" t="s">
        <v>953</v>
      </c>
      <c r="Z6" s="759" t="s">
        <v>953</v>
      </c>
      <c r="AA6" s="759" t="s">
        <v>953</v>
      </c>
      <c r="AB6" s="759" t="s">
        <v>953</v>
      </c>
      <c r="AC6" s="759" t="s">
        <v>953</v>
      </c>
      <c r="AD6" s="759" t="s">
        <v>953</v>
      </c>
      <c r="AE6" s="759" t="s">
        <v>4</v>
      </c>
      <c r="AF6" s="759" t="s">
        <v>4</v>
      </c>
      <c r="AG6" s="759" t="s">
        <v>4</v>
      </c>
      <c r="AH6" s="759" t="s">
        <v>4</v>
      </c>
      <c r="AI6" s="759" t="s">
        <v>4</v>
      </c>
      <c r="AJ6" s="759" t="s">
        <v>4</v>
      </c>
      <c r="AK6" s="759" t="s">
        <v>4</v>
      </c>
      <c r="AL6" s="759" t="s">
        <v>4</v>
      </c>
      <c r="AM6" s="759" t="s">
        <v>4</v>
      </c>
      <c r="AN6" s="759" t="s">
        <v>4</v>
      </c>
      <c r="AO6" s="759" t="s">
        <v>4</v>
      </c>
      <c r="AP6" s="759" t="s">
        <v>4</v>
      </c>
      <c r="AQ6" s="759" t="s">
        <v>4</v>
      </c>
      <c r="AR6" s="759" t="s">
        <v>4</v>
      </c>
      <c r="AS6" s="759" t="s">
        <v>4</v>
      </c>
      <c r="AT6" s="759" t="s">
        <v>4</v>
      </c>
    </row>
    <row r="7" spans="1:46" x14ac:dyDescent="0.2">
      <c r="A7" s="901"/>
      <c r="B7" s="759" t="s">
        <v>2353</v>
      </c>
      <c r="C7" s="759" t="s">
        <v>18</v>
      </c>
      <c r="D7" s="759" t="s">
        <v>19</v>
      </c>
      <c r="E7" s="759" t="s">
        <v>18</v>
      </c>
      <c r="F7" s="759" t="s">
        <v>19</v>
      </c>
      <c r="G7" s="759" t="s">
        <v>18</v>
      </c>
      <c r="H7" s="759" t="s">
        <v>19</v>
      </c>
      <c r="I7" s="759" t="s">
        <v>18</v>
      </c>
      <c r="J7" s="759" t="s">
        <v>19</v>
      </c>
      <c r="K7" s="759" t="s">
        <v>18</v>
      </c>
      <c r="L7" s="759" t="s">
        <v>19</v>
      </c>
      <c r="M7" s="759" t="s">
        <v>18</v>
      </c>
      <c r="N7" s="759" t="s">
        <v>19</v>
      </c>
      <c r="O7" s="759" t="s">
        <v>18</v>
      </c>
      <c r="P7" s="759" t="s">
        <v>19</v>
      </c>
      <c r="Q7" s="759" t="s">
        <v>18</v>
      </c>
      <c r="R7" s="759" t="s">
        <v>19</v>
      </c>
      <c r="S7" s="759" t="s">
        <v>18</v>
      </c>
      <c r="T7" s="759" t="s">
        <v>19</v>
      </c>
      <c r="U7" s="759" t="s">
        <v>18</v>
      </c>
      <c r="V7" s="759" t="s">
        <v>19</v>
      </c>
      <c r="W7" s="759" t="s">
        <v>18</v>
      </c>
      <c r="X7" s="759" t="s">
        <v>19</v>
      </c>
      <c r="Y7" s="759" t="s">
        <v>18</v>
      </c>
      <c r="Z7" s="759" t="s">
        <v>19</v>
      </c>
      <c r="AA7" s="759" t="s">
        <v>18</v>
      </c>
      <c r="AB7" s="759" t="s">
        <v>19</v>
      </c>
      <c r="AC7" s="759" t="s">
        <v>18</v>
      </c>
      <c r="AD7" s="759" t="s">
        <v>19</v>
      </c>
      <c r="AE7" s="759" t="s">
        <v>18</v>
      </c>
      <c r="AF7" s="759" t="s">
        <v>19</v>
      </c>
      <c r="AG7" s="759" t="s">
        <v>18</v>
      </c>
      <c r="AH7" s="759" t="s">
        <v>19</v>
      </c>
      <c r="AI7" s="759" t="s">
        <v>18</v>
      </c>
      <c r="AJ7" s="759" t="s">
        <v>19</v>
      </c>
      <c r="AK7" s="759" t="s">
        <v>18</v>
      </c>
      <c r="AL7" s="759" t="s">
        <v>19</v>
      </c>
      <c r="AM7" s="759" t="s">
        <v>18</v>
      </c>
      <c r="AN7" s="759" t="s">
        <v>19</v>
      </c>
      <c r="AO7" s="759" t="s">
        <v>19</v>
      </c>
      <c r="AP7" s="759" t="s">
        <v>18</v>
      </c>
      <c r="AQ7" s="759" t="s">
        <v>19</v>
      </c>
      <c r="AR7" s="759" t="s">
        <v>18</v>
      </c>
      <c r="AS7" s="759" t="s">
        <v>19</v>
      </c>
      <c r="AT7" s="759" t="s">
        <v>18</v>
      </c>
    </row>
    <row r="8" spans="1:46" x14ac:dyDescent="0.2">
      <c r="A8" s="901"/>
      <c r="B8" s="759" t="s">
        <v>2354</v>
      </c>
      <c r="C8" s="759" t="s">
        <v>2349</v>
      </c>
      <c r="D8" s="759" t="s">
        <v>2350</v>
      </c>
      <c r="E8" s="759" t="s">
        <v>2349</v>
      </c>
      <c r="F8" s="759" t="s">
        <v>2350</v>
      </c>
      <c r="G8" s="759" t="s">
        <v>2349</v>
      </c>
      <c r="H8" s="759" t="s">
        <v>2350</v>
      </c>
      <c r="I8" s="759" t="s">
        <v>2349</v>
      </c>
      <c r="J8" s="759" t="s">
        <v>2350</v>
      </c>
      <c r="K8" s="759" t="s">
        <v>2349</v>
      </c>
      <c r="L8" s="759" t="s">
        <v>2350</v>
      </c>
      <c r="M8" s="759" t="s">
        <v>2349</v>
      </c>
      <c r="N8" s="759" t="s">
        <v>2350</v>
      </c>
      <c r="O8" s="759" t="s">
        <v>2349</v>
      </c>
      <c r="P8" s="759" t="s">
        <v>2350</v>
      </c>
      <c r="Q8" s="759" t="s">
        <v>2349</v>
      </c>
      <c r="R8" s="759" t="s">
        <v>2350</v>
      </c>
      <c r="S8" s="759" t="s">
        <v>2349</v>
      </c>
      <c r="T8" s="759" t="s">
        <v>2350</v>
      </c>
      <c r="U8" s="759" t="s">
        <v>2349</v>
      </c>
      <c r="V8" s="759" t="s">
        <v>2350</v>
      </c>
      <c r="W8" s="759" t="s">
        <v>2349</v>
      </c>
      <c r="X8" s="759" t="s">
        <v>2350</v>
      </c>
      <c r="Y8" s="759" t="s">
        <v>2349</v>
      </c>
      <c r="Z8" s="759" t="s">
        <v>2350</v>
      </c>
      <c r="AA8" s="759" t="s">
        <v>2349</v>
      </c>
      <c r="AB8" s="759" t="s">
        <v>2350</v>
      </c>
      <c r="AC8" s="759" t="s">
        <v>2349</v>
      </c>
      <c r="AD8" s="759" t="s">
        <v>2350</v>
      </c>
      <c r="AE8" s="759" t="s">
        <v>2349</v>
      </c>
      <c r="AF8" s="759" t="s">
        <v>2349</v>
      </c>
      <c r="AG8" s="759" t="s">
        <v>2349</v>
      </c>
      <c r="AH8" s="759" t="s">
        <v>2349</v>
      </c>
      <c r="AI8" s="759" t="s">
        <v>2349</v>
      </c>
      <c r="AJ8" s="759" t="s">
        <v>2349</v>
      </c>
      <c r="AK8" s="759" t="s">
        <v>2349</v>
      </c>
      <c r="AL8" s="759" t="s">
        <v>2349</v>
      </c>
      <c r="AM8" s="759" t="s">
        <v>2349</v>
      </c>
      <c r="AN8" s="759" t="s">
        <v>2349</v>
      </c>
      <c r="AO8" s="759" t="s">
        <v>2349</v>
      </c>
      <c r="AP8" s="759" t="s">
        <v>2349</v>
      </c>
      <c r="AQ8" s="759" t="s">
        <v>2349</v>
      </c>
      <c r="AR8" s="759" t="s">
        <v>2349</v>
      </c>
      <c r="AS8" s="759" t="s">
        <v>2349</v>
      </c>
      <c r="AT8" s="759" t="s">
        <v>2349</v>
      </c>
    </row>
    <row r="9" spans="1:46" ht="16" thickBot="1" x14ac:dyDescent="0.25">
      <c r="A9" s="902"/>
      <c r="B9" s="763" t="s">
        <v>2355</v>
      </c>
      <c r="C9" s="763" t="s">
        <v>2271</v>
      </c>
      <c r="D9" s="763" t="s">
        <v>2272</v>
      </c>
      <c r="E9" s="763" t="s">
        <v>2273</v>
      </c>
      <c r="F9" s="763" t="s">
        <v>2274</v>
      </c>
      <c r="G9" s="763" t="s">
        <v>2275</v>
      </c>
      <c r="H9" s="763" t="s">
        <v>2276</v>
      </c>
      <c r="I9" s="763" t="s">
        <v>2277</v>
      </c>
      <c r="J9" s="763" t="s">
        <v>2278</v>
      </c>
      <c r="K9" s="763" t="s">
        <v>2279</v>
      </c>
      <c r="L9" s="763" t="s">
        <v>2280</v>
      </c>
      <c r="M9" s="763" t="s">
        <v>2281</v>
      </c>
      <c r="N9" s="763" t="s">
        <v>2282</v>
      </c>
      <c r="O9" s="763" t="s">
        <v>2283</v>
      </c>
      <c r="P9" s="763" t="s">
        <v>2284</v>
      </c>
      <c r="Q9" s="763" t="s">
        <v>2285</v>
      </c>
      <c r="R9" s="763" t="s">
        <v>2286</v>
      </c>
      <c r="S9" s="763" t="s">
        <v>2287</v>
      </c>
      <c r="T9" s="763" t="s">
        <v>2288</v>
      </c>
      <c r="U9" s="763" t="s">
        <v>2289</v>
      </c>
      <c r="V9" s="763" t="s">
        <v>2290</v>
      </c>
      <c r="W9" s="763" t="s">
        <v>2291</v>
      </c>
      <c r="X9" s="763" t="s">
        <v>2292</v>
      </c>
      <c r="Y9" s="763" t="s">
        <v>2293</v>
      </c>
      <c r="Z9" s="763" t="s">
        <v>2294</v>
      </c>
      <c r="AA9" s="763" t="s">
        <v>2295</v>
      </c>
      <c r="AB9" s="763" t="s">
        <v>2296</v>
      </c>
      <c r="AC9" s="763" t="s">
        <v>2297</v>
      </c>
      <c r="AD9" s="763" t="s">
        <v>2298</v>
      </c>
      <c r="AE9" s="763" t="s">
        <v>2299</v>
      </c>
      <c r="AF9" s="763" t="s">
        <v>2300</v>
      </c>
      <c r="AG9" s="763" t="s">
        <v>2301</v>
      </c>
      <c r="AH9" s="763" t="s">
        <v>2302</v>
      </c>
      <c r="AI9" s="763" t="s">
        <v>2303</v>
      </c>
      <c r="AJ9" s="763" t="s">
        <v>2304</v>
      </c>
      <c r="AK9" s="763" t="s">
        <v>2305</v>
      </c>
      <c r="AL9" s="763" t="s">
        <v>2306</v>
      </c>
      <c r="AM9" s="763" t="s">
        <v>2307</v>
      </c>
      <c r="AN9" s="763" t="s">
        <v>2308</v>
      </c>
      <c r="AO9" s="763" t="s">
        <v>2309</v>
      </c>
      <c r="AP9" s="763" t="s">
        <v>2310</v>
      </c>
      <c r="AQ9" s="763" t="s">
        <v>2311</v>
      </c>
      <c r="AR9" s="763" t="s">
        <v>2312</v>
      </c>
      <c r="AS9" s="763" t="s">
        <v>2313</v>
      </c>
      <c r="AT9" s="763" t="s">
        <v>2314</v>
      </c>
    </row>
    <row r="10" spans="1:46" x14ac:dyDescent="0.2">
      <c r="A10" s="904" t="s">
        <v>2359</v>
      </c>
      <c r="B10" s="764" t="s">
        <v>2329</v>
      </c>
      <c r="C10" s="767">
        <v>2.646985903</v>
      </c>
      <c r="D10" s="767">
        <v>2.5389929919999998</v>
      </c>
      <c r="E10" s="767">
        <v>2.6465187640000001</v>
      </c>
      <c r="F10" s="767">
        <v>2.6045880810000002</v>
      </c>
      <c r="G10" s="767">
        <v>2.6518802510000001</v>
      </c>
      <c r="H10" s="767">
        <v>2.5633213179999998</v>
      </c>
      <c r="I10" s="767">
        <v>2.1365235079999998</v>
      </c>
      <c r="J10" s="767">
        <v>2.3088652189999999</v>
      </c>
      <c r="K10" s="767">
        <v>2.5951916960000001</v>
      </c>
      <c r="L10" s="767">
        <v>2.7304239479999999</v>
      </c>
      <c r="M10" s="767">
        <v>2.7659682920000002</v>
      </c>
      <c r="N10" s="767">
        <v>2.422857499</v>
      </c>
      <c r="O10" s="767">
        <v>2.2972573930000002</v>
      </c>
      <c r="P10" s="767">
        <v>2.598549325</v>
      </c>
      <c r="Q10" s="767">
        <v>2.5333921639999999</v>
      </c>
      <c r="R10" s="767">
        <v>2.5365763220000002</v>
      </c>
      <c r="S10" s="767">
        <v>2.6149837489999999</v>
      </c>
      <c r="T10" s="767">
        <v>2.533157584</v>
      </c>
      <c r="U10" s="767">
        <v>2.5297239610000002</v>
      </c>
      <c r="V10" s="767">
        <v>2.5275141470000002</v>
      </c>
      <c r="W10" s="767">
        <v>2.7566377869999998</v>
      </c>
      <c r="X10" s="767">
        <v>2.6191105619999999</v>
      </c>
      <c r="Y10" s="767">
        <v>2.299052981</v>
      </c>
      <c r="Z10" s="767">
        <v>2.712840436</v>
      </c>
      <c r="AA10" s="767">
        <v>2.5109848640000001</v>
      </c>
      <c r="AB10" s="767">
        <v>2.7412444410000001</v>
      </c>
      <c r="AC10" s="767">
        <v>2.4298789580000002</v>
      </c>
      <c r="AD10" s="767">
        <v>2.6381304550000002</v>
      </c>
      <c r="AE10" s="767">
        <v>2.291511656</v>
      </c>
      <c r="AF10" s="767">
        <v>2.6777567260000001</v>
      </c>
      <c r="AG10" s="767">
        <v>3.0113464419999998</v>
      </c>
      <c r="AH10" s="767">
        <v>2.362829198</v>
      </c>
      <c r="AI10" s="767">
        <v>2.4438926419999998</v>
      </c>
      <c r="AJ10" s="767">
        <v>3.3541888520000001</v>
      </c>
      <c r="AK10" s="767">
        <v>2.6441049310000002</v>
      </c>
      <c r="AL10" s="767">
        <v>2.6566330699999998</v>
      </c>
      <c r="AM10" s="767">
        <v>2.5351629280000001</v>
      </c>
      <c r="AN10" s="767">
        <v>2.3280206090000002</v>
      </c>
      <c r="AO10" s="767">
        <v>2.7726409630000002</v>
      </c>
      <c r="AP10" s="767">
        <v>2.4432237190000001</v>
      </c>
      <c r="AQ10" s="767">
        <v>2.6459161930000001</v>
      </c>
      <c r="AR10" s="767">
        <v>2.4678194969999998</v>
      </c>
      <c r="AS10" s="767">
        <v>2.593721371</v>
      </c>
      <c r="AT10" s="768">
        <v>2.4502747440000001</v>
      </c>
    </row>
    <row r="11" spans="1:46" x14ac:dyDescent="0.2">
      <c r="A11" s="905"/>
      <c r="B11" s="759" t="s">
        <v>2330</v>
      </c>
      <c r="C11" s="769">
        <v>6.5771300469999998</v>
      </c>
      <c r="D11" s="769">
        <v>7.0982996829999996</v>
      </c>
      <c r="E11" s="769">
        <v>6.6305022339999997</v>
      </c>
      <c r="F11" s="769">
        <v>5.5995804490000003</v>
      </c>
      <c r="G11" s="769">
        <v>5.1056464540000004</v>
      </c>
      <c r="H11" s="769">
        <v>7.117494303</v>
      </c>
      <c r="I11" s="769">
        <v>7.9400796070000004</v>
      </c>
      <c r="J11" s="769">
        <v>7.9342091720000001</v>
      </c>
      <c r="K11" s="769">
        <v>6.5846718839999996</v>
      </c>
      <c r="L11" s="769">
        <v>6.6555420969999997</v>
      </c>
      <c r="M11" s="769">
        <v>7.1660068700000004</v>
      </c>
      <c r="N11" s="769">
        <v>5.4301108239999998</v>
      </c>
      <c r="O11" s="769">
        <v>5.8415437199999998</v>
      </c>
      <c r="P11" s="769">
        <v>4.0930040669999999</v>
      </c>
      <c r="Q11" s="769">
        <v>6.8224826350000001</v>
      </c>
      <c r="R11" s="769">
        <v>7.752673326</v>
      </c>
      <c r="S11" s="769">
        <v>6.6852635060000001</v>
      </c>
      <c r="T11" s="769">
        <v>5.4655766259999998</v>
      </c>
      <c r="U11" s="769">
        <v>7.8873956300000003</v>
      </c>
      <c r="V11" s="769">
        <v>8.057410205</v>
      </c>
      <c r="W11" s="769">
        <v>7.8766005769999996</v>
      </c>
      <c r="X11" s="769">
        <v>6.6850664829999999</v>
      </c>
      <c r="Y11" s="769">
        <v>7.1505985470000004</v>
      </c>
      <c r="Z11" s="769">
        <v>6.9763638160000001</v>
      </c>
      <c r="AA11" s="769">
        <v>6.4151880649999997</v>
      </c>
      <c r="AB11" s="769">
        <v>5.3534606460000003</v>
      </c>
      <c r="AC11" s="769">
        <v>7.0037831659999998</v>
      </c>
      <c r="AD11" s="769">
        <v>6.7738945199999998</v>
      </c>
      <c r="AE11" s="769">
        <v>7.828319209</v>
      </c>
      <c r="AF11" s="769">
        <v>7.9156522579999997</v>
      </c>
      <c r="AG11" s="769">
        <v>4.1195040299999999</v>
      </c>
      <c r="AH11" s="769">
        <v>4.6706433839999999</v>
      </c>
      <c r="AI11" s="769">
        <v>4.5494616710000004</v>
      </c>
      <c r="AJ11" s="769">
        <v>4.0892200150000004</v>
      </c>
      <c r="AK11" s="769">
        <v>9.2388977899999993</v>
      </c>
      <c r="AL11" s="769">
        <v>7.6410063460000002</v>
      </c>
      <c r="AM11" s="769">
        <v>5.5498852730000001</v>
      </c>
      <c r="AN11" s="769">
        <v>6.7333821770000002</v>
      </c>
      <c r="AO11" s="769">
        <v>6.9692111079999997</v>
      </c>
      <c r="AP11" s="769">
        <v>6.336185038</v>
      </c>
      <c r="AQ11" s="769">
        <v>6.9799417500000001</v>
      </c>
      <c r="AR11" s="769">
        <v>7.3418774359999999</v>
      </c>
      <c r="AS11" s="769">
        <v>7.210697433</v>
      </c>
      <c r="AT11" s="770">
        <v>6.8583795260000002</v>
      </c>
    </row>
    <row r="12" spans="1:46" x14ac:dyDescent="0.2">
      <c r="A12" s="905"/>
      <c r="B12" s="759" t="s">
        <v>1095</v>
      </c>
      <c r="C12" s="769">
        <v>8.5811758170000001</v>
      </c>
      <c r="D12" s="769">
        <v>10.12879809</v>
      </c>
      <c r="E12" s="769">
        <v>8.0297298519999991</v>
      </c>
      <c r="F12" s="769">
        <v>8.5717327399999999</v>
      </c>
      <c r="G12" s="769">
        <v>6.2869155430000001</v>
      </c>
      <c r="H12" s="769">
        <v>9.5929963540000003</v>
      </c>
      <c r="I12" s="769">
        <v>9.2585239880000003</v>
      </c>
      <c r="J12" s="769">
        <v>9.3915923059999997</v>
      </c>
      <c r="K12" s="769">
        <v>8.711355975</v>
      </c>
      <c r="L12" s="769">
        <v>10.961076690000001</v>
      </c>
      <c r="M12" s="769">
        <v>8.2971633170000008</v>
      </c>
      <c r="N12" s="769">
        <v>11.47663784</v>
      </c>
      <c r="O12" s="769">
        <v>10.74731781</v>
      </c>
      <c r="P12" s="769">
        <v>10.9667657</v>
      </c>
      <c r="Q12" s="769">
        <v>8.5014596680000007</v>
      </c>
      <c r="R12" s="769">
        <v>10.32537029</v>
      </c>
      <c r="S12" s="769">
        <v>10.6930747</v>
      </c>
      <c r="T12" s="769">
        <v>11.744240530000001</v>
      </c>
      <c r="U12" s="769">
        <v>8.9104356819999992</v>
      </c>
      <c r="V12" s="769">
        <v>10.819132850000001</v>
      </c>
      <c r="W12" s="769">
        <v>10.10379762</v>
      </c>
      <c r="X12" s="769">
        <v>10.510744750000001</v>
      </c>
      <c r="Y12" s="769">
        <v>8.8968808599999996</v>
      </c>
      <c r="Z12" s="769">
        <v>10.595598430000001</v>
      </c>
      <c r="AA12" s="769">
        <v>8.0333860640000001</v>
      </c>
      <c r="AB12" s="769">
        <v>9.9358897739999996</v>
      </c>
      <c r="AC12" s="769">
        <v>9.2784017720000005</v>
      </c>
      <c r="AD12" s="769">
        <v>10.09038518</v>
      </c>
      <c r="AE12" s="769">
        <v>8.315957268</v>
      </c>
      <c r="AF12" s="769">
        <v>9.2730064639999998</v>
      </c>
      <c r="AG12" s="769">
        <v>9.6249637910000008</v>
      </c>
      <c r="AH12" s="769">
        <v>9.7145737870000008</v>
      </c>
      <c r="AI12" s="769">
        <v>5.8653690679999997</v>
      </c>
      <c r="AJ12" s="769">
        <v>5.6815777980000002</v>
      </c>
      <c r="AK12" s="769">
        <v>10.394687810000001</v>
      </c>
      <c r="AL12" s="769">
        <v>11.15235719</v>
      </c>
      <c r="AM12" s="769">
        <v>7.6560147330000001</v>
      </c>
      <c r="AN12" s="769">
        <v>7.6459727800000001</v>
      </c>
      <c r="AO12" s="769">
        <v>8.7387194059999995</v>
      </c>
      <c r="AP12" s="769">
        <v>7.980071541</v>
      </c>
      <c r="AQ12" s="769">
        <v>9.1060433270000001</v>
      </c>
      <c r="AR12" s="769">
        <v>6.8578126939999997</v>
      </c>
      <c r="AS12" s="769">
        <v>8.996613966</v>
      </c>
      <c r="AT12" s="770">
        <v>8.4732070309999994</v>
      </c>
    </row>
    <row r="13" spans="1:46" x14ac:dyDescent="0.2">
      <c r="A13" s="905"/>
      <c r="B13" s="759" t="s">
        <v>2331</v>
      </c>
      <c r="C13" s="769">
        <v>3.4383032770000002</v>
      </c>
      <c r="D13" s="769">
        <v>3.8216521609999998</v>
      </c>
      <c r="E13" s="769">
        <v>3.7570939320000001</v>
      </c>
      <c r="F13" s="769">
        <v>3.778891319</v>
      </c>
      <c r="G13" s="769">
        <v>3.8713424519999999</v>
      </c>
      <c r="H13" s="769">
        <v>3.9304740119999999</v>
      </c>
      <c r="I13" s="769">
        <v>3.8162446480000001</v>
      </c>
      <c r="J13" s="769">
        <v>3.9252661689999999</v>
      </c>
      <c r="K13" s="769">
        <v>4.0866613159999998</v>
      </c>
      <c r="L13" s="769">
        <v>3.8728429219999998</v>
      </c>
      <c r="M13" s="769">
        <v>3.9626946009999999</v>
      </c>
      <c r="N13" s="769">
        <v>3.83075834</v>
      </c>
      <c r="O13" s="769">
        <v>3.9114705179999998</v>
      </c>
      <c r="P13" s="769">
        <v>3.6660369579999998</v>
      </c>
      <c r="Q13" s="769">
        <v>3.6699380019999999</v>
      </c>
      <c r="R13" s="769">
        <v>3.7437075229999999</v>
      </c>
      <c r="S13" s="769">
        <v>3.7876168219999999</v>
      </c>
      <c r="T13" s="769">
        <v>3.9354918529999998</v>
      </c>
      <c r="U13" s="769">
        <v>3.5790618159999998</v>
      </c>
      <c r="V13" s="769">
        <v>3.5846798459999998</v>
      </c>
      <c r="W13" s="769">
        <v>3.6666530129999999</v>
      </c>
      <c r="X13" s="769">
        <v>3.8247798980000001</v>
      </c>
      <c r="Y13" s="769">
        <v>3.7585729360000002</v>
      </c>
      <c r="Z13" s="769">
        <v>3.7726818359999998</v>
      </c>
      <c r="AA13" s="769">
        <v>3.7067575439999998</v>
      </c>
      <c r="AB13" s="769">
        <v>3.7412347810000002</v>
      </c>
      <c r="AC13" s="769">
        <v>3.7987255110000002</v>
      </c>
      <c r="AD13" s="769">
        <v>3.709850088</v>
      </c>
      <c r="AE13" s="769">
        <v>3.6663699329999999</v>
      </c>
      <c r="AF13" s="769">
        <v>3.8293670899999999</v>
      </c>
      <c r="AG13" s="769">
        <v>3.442769599</v>
      </c>
      <c r="AH13" s="769">
        <v>3.5816349220000001</v>
      </c>
      <c r="AI13" s="769">
        <v>3.827420348</v>
      </c>
      <c r="AJ13" s="769">
        <v>3.838896589</v>
      </c>
      <c r="AK13" s="769">
        <v>3.82629156</v>
      </c>
      <c r="AL13" s="769">
        <v>3.6448306829999999</v>
      </c>
      <c r="AM13" s="769">
        <v>3.8364585720000002</v>
      </c>
      <c r="AN13" s="769">
        <v>3.9184800449999999</v>
      </c>
      <c r="AO13" s="769">
        <v>3.7224683650000001</v>
      </c>
      <c r="AP13" s="769">
        <v>3.7310385629999998</v>
      </c>
      <c r="AQ13" s="769">
        <v>3.8066600840000002</v>
      </c>
      <c r="AR13" s="769">
        <v>3.6393616290000002</v>
      </c>
      <c r="AS13" s="769">
        <v>3.801667449</v>
      </c>
      <c r="AT13" s="770">
        <v>3.7236327610000002</v>
      </c>
    </row>
    <row r="14" spans="1:46" x14ac:dyDescent="0.2">
      <c r="A14" s="905"/>
      <c r="B14" s="759" t="s">
        <v>2332</v>
      </c>
      <c r="C14" s="769">
        <v>3.9477505800000001</v>
      </c>
      <c r="D14" s="769">
        <v>4.5305124939999999</v>
      </c>
      <c r="E14" s="769">
        <v>3.8033056740000002</v>
      </c>
      <c r="F14" s="769">
        <v>4.6981013059999999</v>
      </c>
      <c r="G14" s="769">
        <v>4.510329198</v>
      </c>
      <c r="H14" s="769">
        <v>3.9334898800000002</v>
      </c>
      <c r="I14" s="769">
        <v>3.8650518460000001</v>
      </c>
      <c r="J14" s="769">
        <v>3.9200737819999998</v>
      </c>
      <c r="K14" s="769">
        <v>3.6068616520000001</v>
      </c>
      <c r="L14" s="769">
        <v>7.517533008</v>
      </c>
      <c r="M14" s="769">
        <v>3.5181216709999998</v>
      </c>
      <c r="N14" s="769">
        <v>8.3303817910000006</v>
      </c>
      <c r="O14" s="769">
        <v>5.5323914140000001</v>
      </c>
      <c r="P14" s="769">
        <v>6.481095721</v>
      </c>
      <c r="Q14" s="769">
        <v>3.9522480579999999</v>
      </c>
      <c r="R14" s="769">
        <v>5.2721368120000003</v>
      </c>
      <c r="S14" s="769">
        <v>5.6979765379999998</v>
      </c>
      <c r="T14" s="769">
        <v>6.4245490910000003</v>
      </c>
      <c r="U14" s="769">
        <v>4.3207180129999996</v>
      </c>
      <c r="V14" s="769">
        <v>4.7768730039999996</v>
      </c>
      <c r="W14" s="769">
        <v>4.7425338129999997</v>
      </c>
      <c r="X14" s="769">
        <v>5.3616581959999996</v>
      </c>
      <c r="Y14" s="769">
        <v>4.9111308339999997</v>
      </c>
      <c r="Z14" s="769">
        <v>7.2575031509999999</v>
      </c>
      <c r="AA14" s="769">
        <v>4.0316641799999999</v>
      </c>
      <c r="AB14" s="769">
        <v>4.6786304760000004</v>
      </c>
      <c r="AC14" s="769">
        <v>5.0958233039999996</v>
      </c>
      <c r="AD14" s="769">
        <v>5.0277932740000004</v>
      </c>
      <c r="AE14" s="769">
        <v>4.0843600020000004</v>
      </c>
      <c r="AF14" s="769">
        <v>6.0710163899999996</v>
      </c>
      <c r="AG14" s="769">
        <v>7.4718194609999999</v>
      </c>
      <c r="AH14" s="769">
        <v>6.39569586</v>
      </c>
      <c r="AI14" s="769">
        <v>3.8918691129999998</v>
      </c>
      <c r="AJ14" s="769">
        <v>3.9464681669999999</v>
      </c>
      <c r="AK14" s="769">
        <v>4.6083368150000004</v>
      </c>
      <c r="AL14" s="769">
        <v>6.3778801200000004</v>
      </c>
      <c r="AM14" s="769">
        <v>3.1246826830000001</v>
      </c>
      <c r="AN14" s="769">
        <v>3.6163151679999999</v>
      </c>
      <c r="AO14" s="769">
        <v>4.4465685109999997</v>
      </c>
      <c r="AP14" s="769">
        <v>4.3111186940000001</v>
      </c>
      <c r="AQ14" s="769">
        <v>4.5736719939999997</v>
      </c>
      <c r="AR14" s="769">
        <v>3.996527344</v>
      </c>
      <c r="AS14" s="769">
        <v>4.6063761019999996</v>
      </c>
      <c r="AT14" s="770">
        <v>4.048251359</v>
      </c>
    </row>
    <row r="15" spans="1:46" x14ac:dyDescent="0.2">
      <c r="A15" s="905"/>
      <c r="B15" s="759" t="s">
        <v>66</v>
      </c>
      <c r="C15" s="769">
        <v>5.682733249</v>
      </c>
      <c r="D15" s="769">
        <v>7.2037668620000002</v>
      </c>
      <c r="E15" s="769">
        <v>5.9836368689999997</v>
      </c>
      <c r="F15" s="769">
        <v>6.5665088110000003</v>
      </c>
      <c r="G15" s="769">
        <v>6.6704111470000003</v>
      </c>
      <c r="H15" s="769">
        <v>8.6670314210000008</v>
      </c>
      <c r="I15" s="769">
        <v>6.1583303100000002</v>
      </c>
      <c r="J15" s="769">
        <v>7.9142764870000004</v>
      </c>
      <c r="K15" s="769">
        <v>7.4944772779999997</v>
      </c>
      <c r="L15" s="769">
        <v>9.9880513860000004</v>
      </c>
      <c r="M15" s="769">
        <v>6.5799320129999996</v>
      </c>
      <c r="N15" s="769">
        <v>9.7920197610000006</v>
      </c>
      <c r="O15" s="769">
        <v>9.8422427920000004</v>
      </c>
      <c r="P15" s="769">
        <v>8.6717941589999992</v>
      </c>
      <c r="Q15" s="769">
        <v>6.4070448109999996</v>
      </c>
      <c r="R15" s="769">
        <v>8.0414299269999994</v>
      </c>
      <c r="S15" s="769">
        <v>8.7004075850000007</v>
      </c>
      <c r="T15" s="769">
        <v>9.9837192980000005</v>
      </c>
      <c r="U15" s="769">
        <v>6.3886914990000001</v>
      </c>
      <c r="V15" s="769">
        <v>9.5499239669999998</v>
      </c>
      <c r="W15" s="769">
        <v>7.9105575119999996</v>
      </c>
      <c r="X15" s="769">
        <v>9.9611938089999992</v>
      </c>
      <c r="Y15" s="769">
        <v>7.9363958419999996</v>
      </c>
      <c r="Z15" s="769">
        <v>10.09192912</v>
      </c>
      <c r="AA15" s="769">
        <v>6.6390929789999999</v>
      </c>
      <c r="AB15" s="769">
        <v>6.8348159490000002</v>
      </c>
      <c r="AC15" s="769">
        <v>8.6749287079999995</v>
      </c>
      <c r="AD15" s="769">
        <v>9.1823893319999996</v>
      </c>
      <c r="AE15" s="769">
        <v>6.6634479930000001</v>
      </c>
      <c r="AF15" s="769">
        <v>8.0350039679999998</v>
      </c>
      <c r="AG15" s="769">
        <v>9.5534268349999998</v>
      </c>
      <c r="AH15" s="769">
        <v>9.7599904179999992</v>
      </c>
      <c r="AI15" s="769">
        <v>5.7221837960000004</v>
      </c>
      <c r="AJ15" s="769">
        <v>5.0759507360000002</v>
      </c>
      <c r="AK15" s="769">
        <v>8.2724476459999998</v>
      </c>
      <c r="AL15" s="769">
        <v>8.7574278260000007</v>
      </c>
      <c r="AM15" s="769">
        <v>5.3212925770000004</v>
      </c>
      <c r="AN15" s="769">
        <v>5.4803960189999996</v>
      </c>
      <c r="AO15" s="769">
        <v>6.5481953830000004</v>
      </c>
      <c r="AP15" s="769">
        <v>6.3837447049999998</v>
      </c>
      <c r="AQ15" s="769">
        <v>7.9157577620000001</v>
      </c>
      <c r="AR15" s="769">
        <v>5.822415447</v>
      </c>
      <c r="AS15" s="769">
        <v>6.5963744430000002</v>
      </c>
      <c r="AT15" s="770">
        <v>5.9282594910000004</v>
      </c>
    </row>
    <row r="16" spans="1:46" x14ac:dyDescent="0.2">
      <c r="A16" s="905"/>
      <c r="B16" s="759" t="s">
        <v>1096</v>
      </c>
      <c r="C16" s="769">
        <v>6.1972074189999997</v>
      </c>
      <c r="D16" s="769">
        <v>7.6010112980000004</v>
      </c>
      <c r="E16" s="769">
        <v>6.7715814419999996</v>
      </c>
      <c r="F16" s="769">
        <v>7.6631970660000004</v>
      </c>
      <c r="G16" s="769">
        <v>5.1585321889999998</v>
      </c>
      <c r="H16" s="769">
        <v>6.684808157</v>
      </c>
      <c r="I16" s="769">
        <v>5.8878075279999997</v>
      </c>
      <c r="J16" s="769">
        <v>5.5440623349999996</v>
      </c>
      <c r="K16" s="769">
        <v>6.2490391860000001</v>
      </c>
      <c r="L16" s="769">
        <v>8.9127634699999998</v>
      </c>
      <c r="M16" s="769">
        <v>6.4384938289999996</v>
      </c>
      <c r="N16" s="769">
        <v>8.4369893989999998</v>
      </c>
      <c r="O16" s="769">
        <v>8.1105110650000007</v>
      </c>
      <c r="P16" s="769">
        <v>8.0457129250000001</v>
      </c>
      <c r="Q16" s="769">
        <v>6.8344936799999996</v>
      </c>
      <c r="R16" s="769">
        <v>7.6649403439999997</v>
      </c>
      <c r="S16" s="769">
        <v>8.6343855739999995</v>
      </c>
      <c r="T16" s="769">
        <v>9.5194809550000006</v>
      </c>
      <c r="U16" s="769">
        <v>6.5145757079999997</v>
      </c>
      <c r="V16" s="769">
        <v>7.8100392469999997</v>
      </c>
      <c r="W16" s="769">
        <v>7.1748989520000004</v>
      </c>
      <c r="X16" s="769">
        <v>8.2971363270000005</v>
      </c>
      <c r="Y16" s="769">
        <v>7.263940217</v>
      </c>
      <c r="Z16" s="769">
        <v>9.4259798900000007</v>
      </c>
      <c r="AA16" s="769">
        <v>6.5883097419999999</v>
      </c>
      <c r="AB16" s="769">
        <v>7.3268591829999998</v>
      </c>
      <c r="AC16" s="769">
        <v>6.9995576210000001</v>
      </c>
      <c r="AD16" s="769">
        <v>8.0270013509999991</v>
      </c>
      <c r="AE16" s="769">
        <v>6.195189214</v>
      </c>
      <c r="AF16" s="769">
        <v>6.9191806199999997</v>
      </c>
      <c r="AG16" s="769">
        <v>7.0502959230000002</v>
      </c>
      <c r="AH16" s="769">
        <v>7.211399514</v>
      </c>
      <c r="AI16" s="769">
        <v>6.158695732</v>
      </c>
      <c r="AJ16" s="769">
        <v>6.6142591729999998</v>
      </c>
      <c r="AK16" s="769">
        <v>6.8889539769999999</v>
      </c>
      <c r="AL16" s="769">
        <v>7.3133280770000004</v>
      </c>
      <c r="AM16" s="769">
        <v>5.8006922760000004</v>
      </c>
      <c r="AN16" s="769">
        <v>5.6639434059999996</v>
      </c>
      <c r="AO16" s="769">
        <v>6.2255490509999998</v>
      </c>
      <c r="AP16" s="769">
        <v>6.6125346279999997</v>
      </c>
      <c r="AQ16" s="769">
        <v>6.442708176</v>
      </c>
      <c r="AR16" s="769">
        <v>5.6731207819999998</v>
      </c>
      <c r="AS16" s="769">
        <v>6.4377480589999996</v>
      </c>
      <c r="AT16" s="770">
        <v>5.8363487430000003</v>
      </c>
    </row>
    <row r="17" spans="1:46" x14ac:dyDescent="0.2">
      <c r="A17" s="905"/>
      <c r="B17" s="759" t="s">
        <v>76</v>
      </c>
      <c r="C17" s="769">
        <v>6.9129242900000003</v>
      </c>
      <c r="D17" s="769">
        <v>7.0253906150000001</v>
      </c>
      <c r="E17" s="769">
        <v>5.0931813330000004</v>
      </c>
      <c r="F17" s="769">
        <v>6.7338884590000001</v>
      </c>
      <c r="G17" s="769">
        <v>4.9230444130000004</v>
      </c>
      <c r="H17" s="769">
        <v>7.9737313480000003</v>
      </c>
      <c r="I17" s="769">
        <v>4.637300518</v>
      </c>
      <c r="J17" s="769">
        <v>6.760809354</v>
      </c>
      <c r="K17" s="769">
        <v>6.3081421559999997</v>
      </c>
      <c r="L17" s="769">
        <v>7.5818215090000001</v>
      </c>
      <c r="M17" s="769">
        <v>6.2443825879999997</v>
      </c>
      <c r="N17" s="769">
        <v>9.2110473529999997</v>
      </c>
      <c r="O17" s="769">
        <v>5.861213824</v>
      </c>
      <c r="P17" s="769">
        <v>7.5855842930000001</v>
      </c>
      <c r="Q17" s="769">
        <v>5.9075223130000003</v>
      </c>
      <c r="R17" s="769">
        <v>7.0856378339999999</v>
      </c>
      <c r="S17" s="769">
        <v>6.8801031479999999</v>
      </c>
      <c r="T17" s="769">
        <v>8.3940384039999998</v>
      </c>
      <c r="U17" s="769">
        <v>5.3425852540000003</v>
      </c>
      <c r="V17" s="769">
        <v>8.1678976070000004</v>
      </c>
      <c r="W17" s="769">
        <v>7.0144421909999997</v>
      </c>
      <c r="X17" s="769">
        <v>8.8758519000000007</v>
      </c>
      <c r="Y17" s="769">
        <v>6.0747830470000004</v>
      </c>
      <c r="Z17" s="769">
        <v>8.9951270189999999</v>
      </c>
      <c r="AA17" s="769">
        <v>5.3737536209999996</v>
      </c>
      <c r="AB17" s="769">
        <v>6.1992780520000004</v>
      </c>
      <c r="AC17" s="769">
        <v>7.1863124819999999</v>
      </c>
      <c r="AD17" s="769">
        <v>7.4713010640000004</v>
      </c>
      <c r="AE17" s="769">
        <v>4.8379574869999997</v>
      </c>
      <c r="AF17" s="769">
        <v>7.6381677129999996</v>
      </c>
      <c r="AG17" s="769">
        <v>7.716957925</v>
      </c>
      <c r="AH17" s="769">
        <v>7.6357761689999997</v>
      </c>
      <c r="AI17" s="769">
        <v>4.283693017</v>
      </c>
      <c r="AJ17" s="769">
        <v>3.553903413</v>
      </c>
      <c r="AK17" s="769">
        <v>6.9410098810000003</v>
      </c>
      <c r="AL17" s="769">
        <v>7.6798473339999997</v>
      </c>
      <c r="AM17" s="769">
        <v>7.2898845899999998</v>
      </c>
      <c r="AN17" s="769">
        <v>6.7018407739999999</v>
      </c>
      <c r="AO17" s="769">
        <v>6.3565948920000004</v>
      </c>
      <c r="AP17" s="769">
        <v>4.4153558640000004</v>
      </c>
      <c r="AQ17" s="769">
        <v>6.8022795560000002</v>
      </c>
      <c r="AR17" s="769">
        <v>4.5447528869999996</v>
      </c>
      <c r="AS17" s="769">
        <v>5.4459808389999997</v>
      </c>
      <c r="AT17" s="770">
        <v>5.6248683990000004</v>
      </c>
    </row>
    <row r="18" spans="1:46" x14ac:dyDescent="0.2">
      <c r="A18" s="905"/>
      <c r="B18" s="759" t="s">
        <v>2333</v>
      </c>
      <c r="C18" s="769">
        <v>4.3726334639999997</v>
      </c>
      <c r="D18" s="769">
        <v>4.9043006839999999</v>
      </c>
      <c r="E18" s="769">
        <v>4.2865069450000002</v>
      </c>
      <c r="F18" s="769">
        <v>4.6976172759999999</v>
      </c>
      <c r="G18" s="769">
        <v>4.2496584769999997</v>
      </c>
      <c r="H18" s="769">
        <v>6.7197562179999997</v>
      </c>
      <c r="I18" s="769">
        <v>4.5314178360000001</v>
      </c>
      <c r="J18" s="769">
        <v>4.4256135820000004</v>
      </c>
      <c r="K18" s="769">
        <v>4.1300396480000003</v>
      </c>
      <c r="L18" s="769">
        <v>7.3599648750000002</v>
      </c>
      <c r="M18" s="769">
        <v>3.802498484</v>
      </c>
      <c r="N18" s="769">
        <v>6.6072120639999996</v>
      </c>
      <c r="O18" s="769">
        <v>6.2716272220000002</v>
      </c>
      <c r="P18" s="769">
        <v>4.552993732</v>
      </c>
      <c r="Q18" s="769">
        <v>4.4025960890000002</v>
      </c>
      <c r="R18" s="769">
        <v>4.679324716</v>
      </c>
      <c r="S18" s="769">
        <v>4.9107962709999997</v>
      </c>
      <c r="T18" s="769">
        <v>6.2600769520000004</v>
      </c>
      <c r="U18" s="769">
        <v>4.2614987209999997</v>
      </c>
      <c r="V18" s="769">
        <v>4.5396929650000004</v>
      </c>
      <c r="W18" s="769">
        <v>4.3750998140000004</v>
      </c>
      <c r="X18" s="769">
        <v>4.4552683269999998</v>
      </c>
      <c r="Y18" s="769">
        <v>5.469059187</v>
      </c>
      <c r="Z18" s="769">
        <v>5.2695905659999998</v>
      </c>
      <c r="AA18" s="769">
        <v>4.6169546940000004</v>
      </c>
      <c r="AB18" s="769">
        <v>4.5411845749999999</v>
      </c>
      <c r="AC18" s="769">
        <v>6.7114803079999996</v>
      </c>
      <c r="AD18" s="769">
        <v>6.7584583619999998</v>
      </c>
      <c r="AE18" s="769">
        <v>4.539204196</v>
      </c>
      <c r="AF18" s="769">
        <v>4.1587973470000001</v>
      </c>
      <c r="AG18" s="769">
        <v>5.1199513520000002</v>
      </c>
      <c r="AH18" s="769">
        <v>4.8013466659999997</v>
      </c>
      <c r="AI18" s="769">
        <v>3.9040244620000002</v>
      </c>
      <c r="AJ18" s="769">
        <v>4.3155552339999996</v>
      </c>
      <c r="AK18" s="769">
        <v>4.7173670349999997</v>
      </c>
      <c r="AL18" s="769">
        <v>4.3398818639999996</v>
      </c>
      <c r="AM18" s="769">
        <v>4.1882348040000004</v>
      </c>
      <c r="AN18" s="769">
        <v>4.100303437</v>
      </c>
      <c r="AO18" s="769">
        <v>4.3385851119999996</v>
      </c>
      <c r="AP18" s="769">
        <v>4.4210669359999999</v>
      </c>
      <c r="AQ18" s="769">
        <v>4.693311939</v>
      </c>
      <c r="AR18" s="769">
        <v>4.0542706849999997</v>
      </c>
      <c r="AS18" s="769">
        <v>4.55802394</v>
      </c>
      <c r="AT18" s="770">
        <v>4.2958427710000002</v>
      </c>
    </row>
    <row r="19" spans="1:46" x14ac:dyDescent="0.2">
      <c r="A19" s="905"/>
      <c r="B19" s="759" t="s">
        <v>2334</v>
      </c>
      <c r="C19" s="769">
        <v>5.060076123</v>
      </c>
      <c r="D19" s="769">
        <v>8.0534417719999993</v>
      </c>
      <c r="E19" s="769">
        <v>4.2022372939999997</v>
      </c>
      <c r="F19" s="769">
        <v>6.9150296950000003</v>
      </c>
      <c r="G19" s="769">
        <v>5.419343703</v>
      </c>
      <c r="H19" s="769">
        <v>9.4172467849999997</v>
      </c>
      <c r="I19" s="769">
        <v>4.8531629990000003</v>
      </c>
      <c r="J19" s="769">
        <v>5.7943712830000003</v>
      </c>
      <c r="K19" s="769">
        <v>6.6208256460000001</v>
      </c>
      <c r="L19" s="769">
        <v>9.9323742920000004</v>
      </c>
      <c r="M19" s="769">
        <v>6.2019553319999998</v>
      </c>
      <c r="N19" s="769">
        <v>9.4534758449999998</v>
      </c>
      <c r="O19" s="769">
        <v>9.5936803610000005</v>
      </c>
      <c r="P19" s="769">
        <v>10.312882269999999</v>
      </c>
      <c r="Q19" s="769">
        <v>4.7821710599999996</v>
      </c>
      <c r="R19" s="769">
        <v>7.9913518679999997</v>
      </c>
      <c r="S19" s="769">
        <v>8.4636042570000001</v>
      </c>
      <c r="T19" s="769">
        <v>9.7164012329999991</v>
      </c>
      <c r="U19" s="769">
        <v>6.0528494200000003</v>
      </c>
      <c r="V19" s="769">
        <v>8.2453152430000003</v>
      </c>
      <c r="W19" s="769">
        <v>7.3833242009999998</v>
      </c>
      <c r="X19" s="769">
        <v>9.0038328150000009</v>
      </c>
      <c r="Y19" s="769">
        <v>8.4658353630000001</v>
      </c>
      <c r="Z19" s="769">
        <v>9.4238893469999994</v>
      </c>
      <c r="AA19" s="769">
        <v>6.037004145</v>
      </c>
      <c r="AB19" s="769">
        <v>8.0844378199999998</v>
      </c>
      <c r="AC19" s="769">
        <v>8.4458437360000005</v>
      </c>
      <c r="AD19" s="769">
        <v>9.7499835259999994</v>
      </c>
      <c r="AE19" s="769">
        <v>6.4814558760000001</v>
      </c>
      <c r="AF19" s="769">
        <v>7.0293459250000003</v>
      </c>
      <c r="AG19" s="769">
        <v>8.9823588129999994</v>
      </c>
      <c r="AH19" s="769">
        <v>9.3667539509999997</v>
      </c>
      <c r="AI19" s="769">
        <v>5.124979851</v>
      </c>
      <c r="AJ19" s="769">
        <v>4.2141364589999997</v>
      </c>
      <c r="AK19" s="769">
        <v>6.8831585610000001</v>
      </c>
      <c r="AL19" s="769">
        <v>8.2771771150000006</v>
      </c>
      <c r="AM19" s="769">
        <v>4.0369734260000003</v>
      </c>
      <c r="AN19" s="769">
        <v>3.5877740600000001</v>
      </c>
      <c r="AO19" s="769">
        <v>6.1506426689999998</v>
      </c>
      <c r="AP19" s="769">
        <v>4.9745772810000002</v>
      </c>
      <c r="AQ19" s="769">
        <v>9.1859231250000004</v>
      </c>
      <c r="AR19" s="769">
        <v>4.9843170509999997</v>
      </c>
      <c r="AS19" s="769">
        <v>4.9185517670000003</v>
      </c>
      <c r="AT19" s="770">
        <v>4.2186644099999997</v>
      </c>
    </row>
    <row r="20" spans="1:46" x14ac:dyDescent="0.2">
      <c r="A20" s="905"/>
      <c r="B20" s="759" t="s">
        <v>2335</v>
      </c>
      <c r="C20" s="769">
        <v>2.6160741120000002</v>
      </c>
      <c r="D20" s="769">
        <v>2.5936609439999998</v>
      </c>
      <c r="E20" s="769">
        <v>2.994786554</v>
      </c>
      <c r="F20" s="769">
        <v>2.5768459140000002</v>
      </c>
      <c r="G20" s="769">
        <v>2.9596962449999999</v>
      </c>
      <c r="H20" s="769">
        <v>2.4171187399999998</v>
      </c>
      <c r="I20" s="769">
        <v>2.676367816</v>
      </c>
      <c r="J20" s="769">
        <v>2.5224115450000002</v>
      </c>
      <c r="K20" s="769">
        <v>2.7029578390000002</v>
      </c>
      <c r="L20" s="769">
        <v>2.7354589250000001</v>
      </c>
      <c r="M20" s="769">
        <v>2.9323914050000002</v>
      </c>
      <c r="N20" s="769">
        <v>2.7432147609999999</v>
      </c>
      <c r="O20" s="769">
        <v>3.1401204549999999</v>
      </c>
      <c r="P20" s="769">
        <v>2.8276424539999998</v>
      </c>
      <c r="Q20" s="769">
        <v>2.7819523400000001</v>
      </c>
      <c r="R20" s="769">
        <v>2.5592398699999999</v>
      </c>
      <c r="S20" s="769">
        <v>2.6750952689999998</v>
      </c>
      <c r="T20" s="769">
        <v>2.6138707870000002</v>
      </c>
      <c r="U20" s="769">
        <v>2.618624885</v>
      </c>
      <c r="V20" s="769">
        <v>2.8309298059999999</v>
      </c>
      <c r="W20" s="769">
        <v>2.5042602660000002</v>
      </c>
      <c r="X20" s="769">
        <v>2.8102658740000002</v>
      </c>
      <c r="Y20" s="769">
        <v>2.763776993</v>
      </c>
      <c r="Z20" s="769">
        <v>2.7319386529999998</v>
      </c>
      <c r="AA20" s="769">
        <v>2.6982961589999999</v>
      </c>
      <c r="AB20" s="769">
        <v>2.6903493690000002</v>
      </c>
      <c r="AC20" s="769">
        <v>2.6220760740000002</v>
      </c>
      <c r="AD20" s="769">
        <v>2.558842206</v>
      </c>
      <c r="AE20" s="769">
        <v>2.5372319810000001</v>
      </c>
      <c r="AF20" s="769">
        <v>2.213974238</v>
      </c>
      <c r="AG20" s="769">
        <v>2.5527252150000002</v>
      </c>
      <c r="AH20" s="769">
        <v>2.8710026609999999</v>
      </c>
      <c r="AI20" s="769">
        <v>3.6196222370000002</v>
      </c>
      <c r="AJ20" s="769">
        <v>2.842296063</v>
      </c>
      <c r="AK20" s="769">
        <v>2.6331615840000002</v>
      </c>
      <c r="AL20" s="769">
        <v>2.5152355499999999</v>
      </c>
      <c r="AM20" s="769">
        <v>2.5212267860000002</v>
      </c>
      <c r="AN20" s="769">
        <v>2.4807663959999999</v>
      </c>
      <c r="AO20" s="769">
        <v>2.7109905969999999</v>
      </c>
      <c r="AP20" s="769">
        <v>2.6649111419999998</v>
      </c>
      <c r="AQ20" s="769">
        <v>2.4850019209999998</v>
      </c>
      <c r="AR20" s="769">
        <v>2.7501011740000001</v>
      </c>
      <c r="AS20" s="769">
        <v>2.5804986410000001</v>
      </c>
      <c r="AT20" s="770">
        <v>2.3394815520000001</v>
      </c>
    </row>
    <row r="21" spans="1:46" x14ac:dyDescent="0.2">
      <c r="A21" s="905"/>
      <c r="B21" s="759" t="s">
        <v>2336</v>
      </c>
      <c r="C21" s="769">
        <v>4.8271417449999996</v>
      </c>
      <c r="D21" s="769">
        <v>7.255942836</v>
      </c>
      <c r="E21" s="769">
        <v>5.3388929230000004</v>
      </c>
      <c r="F21" s="769">
        <v>5.2747921760000001</v>
      </c>
      <c r="G21" s="769">
        <v>4.8868527359999998</v>
      </c>
      <c r="H21" s="769">
        <v>8.1563988330000008</v>
      </c>
      <c r="I21" s="769">
        <v>5.1320037840000001</v>
      </c>
      <c r="J21" s="769">
        <v>5.4571693530000003</v>
      </c>
      <c r="K21" s="769">
        <v>5.4333646230000001</v>
      </c>
      <c r="L21" s="769">
        <v>6.9522639130000004</v>
      </c>
      <c r="M21" s="769">
        <v>5.0844310860000004</v>
      </c>
      <c r="N21" s="769">
        <v>7.1320557100000004</v>
      </c>
      <c r="O21" s="769">
        <v>7.4477513240000004</v>
      </c>
      <c r="P21" s="769">
        <v>7.6605242200000001</v>
      </c>
      <c r="Q21" s="769">
        <v>4.8989052080000004</v>
      </c>
      <c r="R21" s="769">
        <v>7.8647399160000004</v>
      </c>
      <c r="S21" s="769">
        <v>6.4280870569999999</v>
      </c>
      <c r="T21" s="769">
        <v>7.8347275410000004</v>
      </c>
      <c r="U21" s="769">
        <v>6.2339944039999997</v>
      </c>
      <c r="V21" s="769">
        <v>9.2453797659999992</v>
      </c>
      <c r="W21" s="769">
        <v>8.0196390999999991</v>
      </c>
      <c r="X21" s="769">
        <v>8.3827480659999996</v>
      </c>
      <c r="Y21" s="769">
        <v>5.9276124619999999</v>
      </c>
      <c r="Z21" s="769">
        <v>8.7699061319999991</v>
      </c>
      <c r="AA21" s="769">
        <v>5.2943661390000001</v>
      </c>
      <c r="AB21" s="769">
        <v>4.5272332439999996</v>
      </c>
      <c r="AC21" s="769">
        <v>7.6639711799999999</v>
      </c>
      <c r="AD21" s="769">
        <v>7.9479640910000002</v>
      </c>
      <c r="AE21" s="769">
        <v>5.0117467409999996</v>
      </c>
      <c r="AF21" s="769">
        <v>6.7335996649999998</v>
      </c>
      <c r="AG21" s="769">
        <v>7.3937317419999999</v>
      </c>
      <c r="AH21" s="769">
        <v>7.0978578719999996</v>
      </c>
      <c r="AI21" s="769">
        <v>4.4297221689999997</v>
      </c>
      <c r="AJ21" s="769">
        <v>4.3885432590000004</v>
      </c>
      <c r="AK21" s="769">
        <v>7.8777387279999997</v>
      </c>
      <c r="AL21" s="769">
        <v>9.0902197719999993</v>
      </c>
      <c r="AM21" s="769">
        <v>4.2021817749999997</v>
      </c>
      <c r="AN21" s="769">
        <v>3.9257203380000001</v>
      </c>
      <c r="AO21" s="769">
        <v>6.0737122939999999</v>
      </c>
      <c r="AP21" s="769">
        <v>5.4661437060000004</v>
      </c>
      <c r="AQ21" s="769">
        <v>6.8289156540000002</v>
      </c>
      <c r="AR21" s="769">
        <v>4.6532549980000004</v>
      </c>
      <c r="AS21" s="769">
        <v>4.87451101</v>
      </c>
      <c r="AT21" s="770">
        <v>5.0351563600000002</v>
      </c>
    </row>
    <row r="22" spans="1:46" x14ac:dyDescent="0.2">
      <c r="A22" s="905"/>
      <c r="B22" s="759" t="s">
        <v>91</v>
      </c>
      <c r="C22" s="769">
        <v>8.972796958</v>
      </c>
      <c r="D22" s="769">
        <v>9.6479458099999995</v>
      </c>
      <c r="E22" s="769">
        <v>9.0413732870000008</v>
      </c>
      <c r="F22" s="769">
        <v>9.3598260690000004</v>
      </c>
      <c r="G22" s="769">
        <v>8.7925787619999998</v>
      </c>
      <c r="H22" s="769">
        <v>9.4035858179999998</v>
      </c>
      <c r="I22" s="769">
        <v>8.6006098580000003</v>
      </c>
      <c r="J22" s="769">
        <v>8.3176177009999996</v>
      </c>
      <c r="K22" s="769">
        <v>9.1876162929999996</v>
      </c>
      <c r="L22" s="769">
        <v>9.1637761219999998</v>
      </c>
      <c r="M22" s="769">
        <v>9.1370170319999993</v>
      </c>
      <c r="N22" s="769">
        <v>9.5237686529999994</v>
      </c>
      <c r="O22" s="769">
        <v>8.5866960480000003</v>
      </c>
      <c r="P22" s="769">
        <v>8.3151116480000002</v>
      </c>
      <c r="Q22" s="769">
        <v>8.9327472219999997</v>
      </c>
      <c r="R22" s="769">
        <v>9.3941079720000005</v>
      </c>
      <c r="S22" s="769">
        <v>9.5792595370000004</v>
      </c>
      <c r="T22" s="769">
        <v>8.9210276040000007</v>
      </c>
      <c r="U22" s="769">
        <v>9.0968970460000005</v>
      </c>
      <c r="V22" s="769">
        <v>9.1956626099999994</v>
      </c>
      <c r="W22" s="769">
        <v>9.1061375190000007</v>
      </c>
      <c r="X22" s="769">
        <v>8.8589319960000008</v>
      </c>
      <c r="Y22" s="769">
        <v>8.6472746300000001</v>
      </c>
      <c r="Z22" s="769">
        <v>8.9029855680000001</v>
      </c>
      <c r="AA22" s="769">
        <v>9.164688108</v>
      </c>
      <c r="AB22" s="769">
        <v>9.2690103629999996</v>
      </c>
      <c r="AC22" s="769">
        <v>9.4344863730000004</v>
      </c>
      <c r="AD22" s="769">
        <v>8.8527848549999995</v>
      </c>
      <c r="AE22" s="769">
        <v>8.8969743650000002</v>
      </c>
      <c r="AF22" s="769">
        <v>8.4873747220000002</v>
      </c>
      <c r="AG22" s="769">
        <v>8.6619608590000006</v>
      </c>
      <c r="AH22" s="769">
        <v>8.9044194389999998</v>
      </c>
      <c r="AI22" s="769">
        <v>8.9301172359999992</v>
      </c>
      <c r="AJ22" s="769">
        <v>9.0721204459999996</v>
      </c>
      <c r="AK22" s="769">
        <v>9.3382623660000004</v>
      </c>
      <c r="AL22" s="769">
        <v>9.2289527380000003</v>
      </c>
      <c r="AM22" s="769">
        <v>8.0575135969999998</v>
      </c>
      <c r="AN22" s="769">
        <v>7.8992308729999996</v>
      </c>
      <c r="AO22" s="769">
        <v>8.1254680950000004</v>
      </c>
      <c r="AP22" s="769">
        <v>8.6814052040000007</v>
      </c>
      <c r="AQ22" s="769">
        <v>8.7485073839999998</v>
      </c>
      <c r="AR22" s="769">
        <v>8.5752985450000008</v>
      </c>
      <c r="AS22" s="769">
        <v>8.4532121710000006</v>
      </c>
      <c r="AT22" s="770">
        <v>8.2240754999999996</v>
      </c>
    </row>
    <row r="23" spans="1:46" x14ac:dyDescent="0.2">
      <c r="A23" s="905"/>
      <c r="B23" s="759" t="s">
        <v>2337</v>
      </c>
      <c r="C23" s="769">
        <v>7.2246744600000001</v>
      </c>
      <c r="D23" s="769">
        <v>9.5182683939999997</v>
      </c>
      <c r="E23" s="769">
        <v>7.7264479909999997</v>
      </c>
      <c r="F23" s="769">
        <v>8.6856747179999996</v>
      </c>
      <c r="G23" s="769">
        <v>6.9596913359999997</v>
      </c>
      <c r="H23" s="769">
        <v>9.9492421239999995</v>
      </c>
      <c r="I23" s="769">
        <v>8.4187362009999998</v>
      </c>
      <c r="J23" s="769">
        <v>9.1996205050000004</v>
      </c>
      <c r="K23" s="769">
        <v>8.1520076229999994</v>
      </c>
      <c r="L23" s="769">
        <v>10.12712189</v>
      </c>
      <c r="M23" s="769">
        <v>7.6937053049999999</v>
      </c>
      <c r="N23" s="769">
        <v>9.6675079289999992</v>
      </c>
      <c r="O23" s="769">
        <v>7.0650252059999996</v>
      </c>
      <c r="P23" s="769">
        <v>8.6812894749999998</v>
      </c>
      <c r="Q23" s="769">
        <v>8.1194593620000006</v>
      </c>
      <c r="R23" s="769">
        <v>9.5860957140000007</v>
      </c>
      <c r="S23" s="769">
        <v>8.8525169659999996</v>
      </c>
      <c r="T23" s="769">
        <v>9.7073166279999992</v>
      </c>
      <c r="U23" s="769">
        <v>8.5407481050000005</v>
      </c>
      <c r="V23" s="769">
        <v>10.261414220000001</v>
      </c>
      <c r="W23" s="769">
        <v>9.0513090690000002</v>
      </c>
      <c r="X23" s="769">
        <v>9.7574652840000002</v>
      </c>
      <c r="Y23" s="769">
        <v>7.8531320549999997</v>
      </c>
      <c r="Z23" s="769">
        <v>9.7518636179999998</v>
      </c>
      <c r="AA23" s="769">
        <v>7.993107953</v>
      </c>
      <c r="AB23" s="769">
        <v>8.5020435419999991</v>
      </c>
      <c r="AC23" s="769">
        <v>9.4445081159999997</v>
      </c>
      <c r="AD23" s="769">
        <v>9.4992880989999993</v>
      </c>
      <c r="AE23" s="769">
        <v>7.1093101650000001</v>
      </c>
      <c r="AF23" s="769">
        <v>9.3444214799999994</v>
      </c>
      <c r="AG23" s="769">
        <v>8.3711355439999995</v>
      </c>
      <c r="AH23" s="769">
        <v>8.5126516559999992</v>
      </c>
      <c r="AI23" s="769">
        <v>5.7342756039999996</v>
      </c>
      <c r="AJ23" s="769">
        <v>5.7160505720000003</v>
      </c>
      <c r="AK23" s="769">
        <v>10.233065740000001</v>
      </c>
      <c r="AL23" s="769">
        <v>10.553990410000001</v>
      </c>
      <c r="AM23" s="769">
        <v>6.4785023480000001</v>
      </c>
      <c r="AN23" s="769">
        <v>7.1001515279999996</v>
      </c>
      <c r="AO23" s="769">
        <v>8.337389173</v>
      </c>
      <c r="AP23" s="769">
        <v>7.0692733580000002</v>
      </c>
      <c r="AQ23" s="769">
        <v>9.0582401289999996</v>
      </c>
      <c r="AR23" s="769">
        <v>6.7459928270000002</v>
      </c>
      <c r="AS23" s="769">
        <v>8.3072955709999992</v>
      </c>
      <c r="AT23" s="770">
        <v>7.2634673950000002</v>
      </c>
    </row>
    <row r="24" spans="1:46" x14ac:dyDescent="0.2">
      <c r="A24" s="905"/>
      <c r="B24" s="759" t="s">
        <v>2338</v>
      </c>
      <c r="C24" s="769">
        <v>3.4485380459999999</v>
      </c>
      <c r="D24" s="769">
        <v>3.459965076</v>
      </c>
      <c r="E24" s="769">
        <v>3.5175134529999998</v>
      </c>
      <c r="F24" s="769">
        <v>3.4195588510000001</v>
      </c>
      <c r="G24" s="769">
        <v>3.4638766099999998</v>
      </c>
      <c r="H24" s="769">
        <v>3.5221137539999998</v>
      </c>
      <c r="I24" s="769">
        <v>3.5860527169999998</v>
      </c>
      <c r="J24" s="769">
        <v>3.3923624229999998</v>
      </c>
      <c r="K24" s="769">
        <v>3.501855961</v>
      </c>
      <c r="L24" s="769">
        <v>3.4079912170000002</v>
      </c>
      <c r="M24" s="769">
        <v>3.4056364530000001</v>
      </c>
      <c r="N24" s="769">
        <v>3.4629212040000001</v>
      </c>
      <c r="O24" s="769">
        <v>3.492118869</v>
      </c>
      <c r="P24" s="769">
        <v>3.745834984</v>
      </c>
      <c r="Q24" s="769">
        <v>3.5869611190000001</v>
      </c>
      <c r="R24" s="769">
        <v>3.4703166410000001</v>
      </c>
      <c r="S24" s="769">
        <v>3.3660231390000002</v>
      </c>
      <c r="T24" s="769">
        <v>3.7576349910000002</v>
      </c>
      <c r="U24" s="769">
        <v>3.593545802</v>
      </c>
      <c r="V24" s="769">
        <v>3.2373305139999999</v>
      </c>
      <c r="W24" s="769">
        <v>3.4573322329999998</v>
      </c>
      <c r="X24" s="769">
        <v>3.499052281</v>
      </c>
      <c r="Y24" s="769">
        <v>3.3661299570000001</v>
      </c>
      <c r="Z24" s="769">
        <v>3.4394886929999999</v>
      </c>
      <c r="AA24" s="769">
        <v>3.4569485160000002</v>
      </c>
      <c r="AB24" s="769">
        <v>3.5405019700000002</v>
      </c>
      <c r="AC24" s="769">
        <v>3.506992785</v>
      </c>
      <c r="AD24" s="769">
        <v>3.2866102050000001</v>
      </c>
      <c r="AE24" s="769">
        <v>3.6922613960000001</v>
      </c>
      <c r="AF24" s="769">
        <v>3.3284256139999999</v>
      </c>
      <c r="AG24" s="769">
        <v>3.4661632959999999</v>
      </c>
      <c r="AH24" s="769">
        <v>3.4089337830000002</v>
      </c>
      <c r="AI24" s="769">
        <v>3.6684580850000001</v>
      </c>
      <c r="AJ24" s="769">
        <v>3.4610193370000002</v>
      </c>
      <c r="AK24" s="769">
        <v>3.6772119490000001</v>
      </c>
      <c r="AL24" s="769">
        <v>3.1949648310000001</v>
      </c>
      <c r="AM24" s="769">
        <v>3.64845139</v>
      </c>
      <c r="AN24" s="769">
        <v>3.6860100390000001</v>
      </c>
      <c r="AO24" s="769">
        <v>3.757473821</v>
      </c>
      <c r="AP24" s="769">
        <v>3.3741531490000001</v>
      </c>
      <c r="AQ24" s="769">
        <v>3.3649682059999999</v>
      </c>
      <c r="AR24" s="769">
        <v>3.4116610189999999</v>
      </c>
      <c r="AS24" s="769">
        <v>3.5910119049999998</v>
      </c>
      <c r="AT24" s="770">
        <v>3.6853342269999998</v>
      </c>
    </row>
    <row r="25" spans="1:46" x14ac:dyDescent="0.2">
      <c r="A25" s="905"/>
      <c r="B25" s="759" t="s">
        <v>70</v>
      </c>
      <c r="C25" s="769">
        <v>4.8800373099999996</v>
      </c>
      <c r="D25" s="769">
        <v>8.1060931949999997</v>
      </c>
      <c r="E25" s="769">
        <v>4.8280338140000003</v>
      </c>
      <c r="F25" s="769">
        <v>6.1563884470000003</v>
      </c>
      <c r="G25" s="769">
        <v>5.2049695089999997</v>
      </c>
      <c r="H25" s="769">
        <v>7.6756374029999996</v>
      </c>
      <c r="I25" s="769">
        <v>5.51511423</v>
      </c>
      <c r="J25" s="769">
        <v>5.1345970000000003</v>
      </c>
      <c r="K25" s="769">
        <v>6.4506274709999998</v>
      </c>
      <c r="L25" s="769">
        <v>9.0010635560000001</v>
      </c>
      <c r="M25" s="769">
        <v>6.1367372470000001</v>
      </c>
      <c r="N25" s="769">
        <v>8.1114469230000008</v>
      </c>
      <c r="O25" s="769">
        <v>7.7997593670000001</v>
      </c>
      <c r="P25" s="769">
        <v>7.3042911830000001</v>
      </c>
      <c r="Q25" s="769">
        <v>5.227336781</v>
      </c>
      <c r="R25" s="769">
        <v>7.834629262</v>
      </c>
      <c r="S25" s="769">
        <v>7.4359597830000004</v>
      </c>
      <c r="T25" s="769">
        <v>8.5341824539999998</v>
      </c>
      <c r="U25" s="769">
        <v>6.4833344759999996</v>
      </c>
      <c r="V25" s="769">
        <v>8.4206433710000006</v>
      </c>
      <c r="W25" s="769">
        <v>7.3932598340000002</v>
      </c>
      <c r="X25" s="769">
        <v>7.2378404679999999</v>
      </c>
      <c r="Y25" s="769">
        <v>6.7409902930000003</v>
      </c>
      <c r="Z25" s="769">
        <v>9.4263360669999994</v>
      </c>
      <c r="AA25" s="769">
        <v>6.0685047570000004</v>
      </c>
      <c r="AB25" s="769">
        <v>6.299353247</v>
      </c>
      <c r="AC25" s="769">
        <v>8.2303184659999999</v>
      </c>
      <c r="AD25" s="769">
        <v>8.4287521810000001</v>
      </c>
      <c r="AE25" s="769">
        <v>5.105233481</v>
      </c>
      <c r="AF25" s="769">
        <v>6.8918985529999999</v>
      </c>
      <c r="AG25" s="769">
        <v>5.5366493500000002</v>
      </c>
      <c r="AH25" s="769">
        <v>6.5579826829999996</v>
      </c>
      <c r="AI25" s="769">
        <v>3.9867563210000001</v>
      </c>
      <c r="AJ25" s="769">
        <v>3.8595109999999999</v>
      </c>
      <c r="AK25" s="769">
        <v>7.9592414380000003</v>
      </c>
      <c r="AL25" s="769">
        <v>8.5705670549999997</v>
      </c>
      <c r="AM25" s="769">
        <v>4.0736733689999998</v>
      </c>
      <c r="AN25" s="769">
        <v>4.1375999300000004</v>
      </c>
      <c r="AO25" s="769">
        <v>6.4527922039999996</v>
      </c>
      <c r="AP25" s="769">
        <v>4.9550783679999997</v>
      </c>
      <c r="AQ25" s="769">
        <v>8.0165293179999999</v>
      </c>
      <c r="AR25" s="769">
        <v>4.0370803190000002</v>
      </c>
      <c r="AS25" s="769">
        <v>5.6328642679999996</v>
      </c>
      <c r="AT25" s="770">
        <v>4.2091390339999997</v>
      </c>
    </row>
    <row r="26" spans="1:46" x14ac:dyDescent="0.2">
      <c r="A26" s="905"/>
      <c r="B26" s="759" t="s">
        <v>73</v>
      </c>
      <c r="C26" s="769">
        <v>3.9932056120000001</v>
      </c>
      <c r="D26" s="769">
        <v>4.0898655689999996</v>
      </c>
      <c r="E26" s="769">
        <v>3.7515891369999999</v>
      </c>
      <c r="F26" s="769">
        <v>4.6446378189999997</v>
      </c>
      <c r="G26" s="769">
        <v>4.2125593769999998</v>
      </c>
      <c r="H26" s="769">
        <v>4.2125593769999998</v>
      </c>
      <c r="I26" s="769">
        <v>4.3003199990000001</v>
      </c>
      <c r="J26" s="769">
        <v>3.9750330410000001</v>
      </c>
      <c r="K26" s="769">
        <v>3.8786909729999999</v>
      </c>
      <c r="L26" s="769">
        <v>4.4840963309999999</v>
      </c>
      <c r="M26" s="769">
        <v>3.6295168420000001</v>
      </c>
      <c r="N26" s="769">
        <v>4.6008888380000004</v>
      </c>
      <c r="O26" s="769">
        <v>3.706984389</v>
      </c>
      <c r="P26" s="769">
        <v>3.7239835659999998</v>
      </c>
      <c r="Q26" s="769">
        <v>3.863064778</v>
      </c>
      <c r="R26" s="769">
        <v>4.4994140370000002</v>
      </c>
      <c r="S26" s="769">
        <v>3.6908293749999999</v>
      </c>
      <c r="T26" s="769">
        <v>4.0166277179999996</v>
      </c>
      <c r="U26" s="769">
        <v>4.0459350120000002</v>
      </c>
      <c r="V26" s="769">
        <v>4.1417651229999999</v>
      </c>
      <c r="W26" s="769">
        <v>4.1042885230000001</v>
      </c>
      <c r="X26" s="769">
        <v>4.0631061040000001</v>
      </c>
      <c r="Y26" s="769">
        <v>3.9254102959999999</v>
      </c>
      <c r="Z26" s="769">
        <v>3.9967748759999999</v>
      </c>
      <c r="AA26" s="769">
        <v>3.9811598049999999</v>
      </c>
      <c r="AB26" s="769">
        <v>4.2249035350000002</v>
      </c>
      <c r="AC26" s="769">
        <v>3.9964502039999998</v>
      </c>
      <c r="AD26" s="769">
        <v>4.369003889</v>
      </c>
      <c r="AE26" s="769">
        <v>3.7900409970000002</v>
      </c>
      <c r="AF26" s="769">
        <v>4.000990614</v>
      </c>
      <c r="AG26" s="769">
        <v>3.7936783080000001</v>
      </c>
      <c r="AH26" s="769">
        <v>3.7955451070000001</v>
      </c>
      <c r="AI26" s="769">
        <v>3.6517436079999999</v>
      </c>
      <c r="AJ26" s="769">
        <v>3.6476301270000002</v>
      </c>
      <c r="AK26" s="769">
        <v>4.3579335319999997</v>
      </c>
      <c r="AL26" s="769">
        <v>4.4395396009999999</v>
      </c>
      <c r="AM26" s="769">
        <v>3.9499712420000002</v>
      </c>
      <c r="AN26" s="769">
        <v>3.6024685079999998</v>
      </c>
      <c r="AO26" s="769">
        <v>4.1156632420000001</v>
      </c>
      <c r="AP26" s="769">
        <v>3.876583331</v>
      </c>
      <c r="AQ26" s="769">
        <v>3.8611363540000001</v>
      </c>
      <c r="AR26" s="769">
        <v>3.814500614</v>
      </c>
      <c r="AS26" s="769">
        <v>3.8451701909999998</v>
      </c>
      <c r="AT26" s="770">
        <v>3.9460349950000002</v>
      </c>
    </row>
    <row r="27" spans="1:46" x14ac:dyDescent="0.2">
      <c r="A27" s="905"/>
      <c r="B27" s="759" t="s">
        <v>2339</v>
      </c>
      <c r="C27" s="769">
        <v>6.1367650930000002</v>
      </c>
      <c r="D27" s="769">
        <v>7.6284817970000001</v>
      </c>
      <c r="E27" s="769">
        <v>8.4366636649999993</v>
      </c>
      <c r="F27" s="769">
        <v>8.4551657870000003</v>
      </c>
      <c r="G27" s="769">
        <v>7.5235665960000002</v>
      </c>
      <c r="H27" s="769">
        <v>9.7276516019999999</v>
      </c>
      <c r="I27" s="769">
        <v>6.3779810030000004</v>
      </c>
      <c r="J27" s="769">
        <v>6.3378479619999997</v>
      </c>
      <c r="K27" s="769">
        <v>9.5275186420000004</v>
      </c>
      <c r="L27" s="769">
        <v>10.128227860000001</v>
      </c>
      <c r="M27" s="769">
        <v>8.5845814829999991</v>
      </c>
      <c r="N27" s="769">
        <v>9.3592834259999993</v>
      </c>
      <c r="O27" s="769">
        <v>6.4381328299999998</v>
      </c>
      <c r="P27" s="769">
        <v>8.8912466600000002</v>
      </c>
      <c r="Q27" s="769">
        <v>6.7542420830000003</v>
      </c>
      <c r="R27" s="769">
        <v>7.8593556939999996</v>
      </c>
      <c r="S27" s="769">
        <v>7.4651782500000001</v>
      </c>
      <c r="T27" s="769">
        <v>8.6071316689999993</v>
      </c>
      <c r="U27" s="769">
        <v>7.001574841</v>
      </c>
      <c r="V27" s="769">
        <v>9.2327743350000002</v>
      </c>
      <c r="W27" s="769">
        <v>7.812560832</v>
      </c>
      <c r="X27" s="769">
        <v>9.6786643370000007</v>
      </c>
      <c r="Y27" s="769">
        <v>5.7645076660000001</v>
      </c>
      <c r="Z27" s="769">
        <v>7.0197956440000002</v>
      </c>
      <c r="AA27" s="769">
        <v>8.2611972950000006</v>
      </c>
      <c r="AB27" s="769">
        <v>8.8156046139999997</v>
      </c>
      <c r="AC27" s="769">
        <v>9.1558671100000009</v>
      </c>
      <c r="AD27" s="769">
        <v>9.1686085360000007</v>
      </c>
      <c r="AE27" s="769">
        <v>6.3972098229999999</v>
      </c>
      <c r="AF27" s="769">
        <v>7.8572850049999996</v>
      </c>
      <c r="AG27" s="769">
        <v>8.0930292880000003</v>
      </c>
      <c r="AH27" s="769">
        <v>8.0419735820000007</v>
      </c>
      <c r="AI27" s="769">
        <v>6.1145645909999997</v>
      </c>
      <c r="AJ27" s="769">
        <v>6.2327481999999996</v>
      </c>
      <c r="AK27" s="769">
        <v>7.7718422900000004</v>
      </c>
      <c r="AL27" s="769">
        <v>8.2950607020000007</v>
      </c>
      <c r="AM27" s="769">
        <v>6.8138685319999999</v>
      </c>
      <c r="AN27" s="769">
        <v>7.0410193870000004</v>
      </c>
      <c r="AO27" s="769">
        <v>7.8276572199999999</v>
      </c>
      <c r="AP27" s="769">
        <v>7.2204982639999997</v>
      </c>
      <c r="AQ27" s="769">
        <v>8.5495306850000006</v>
      </c>
      <c r="AR27" s="769">
        <v>5.9145817210000002</v>
      </c>
      <c r="AS27" s="769">
        <v>6.5016855639999998</v>
      </c>
      <c r="AT27" s="770">
        <v>6.3221393299999997</v>
      </c>
    </row>
    <row r="28" spans="1:46" x14ac:dyDescent="0.2">
      <c r="A28" s="905"/>
      <c r="B28" s="759" t="s">
        <v>2340</v>
      </c>
      <c r="C28" s="769">
        <v>4.670041554</v>
      </c>
      <c r="D28" s="769">
        <v>4.5226742949999998</v>
      </c>
      <c r="E28" s="769">
        <v>4.6505124029999996</v>
      </c>
      <c r="F28" s="769">
        <v>4.5168031580000001</v>
      </c>
      <c r="G28" s="769">
        <v>4.7421306310000002</v>
      </c>
      <c r="H28" s="769">
        <v>4.750595165</v>
      </c>
      <c r="I28" s="769">
        <v>4.6245526310000002</v>
      </c>
      <c r="J28" s="769">
        <v>4.721278098</v>
      </c>
      <c r="K28" s="769">
        <v>4.5940660250000001</v>
      </c>
      <c r="L28" s="769">
        <v>4.4763165359999997</v>
      </c>
      <c r="M28" s="769">
        <v>4.7386990500000001</v>
      </c>
      <c r="N28" s="769">
        <v>4.652929318</v>
      </c>
      <c r="O28" s="769">
        <v>4.597883242</v>
      </c>
      <c r="P28" s="769">
        <v>4.3588862969999997</v>
      </c>
      <c r="Q28" s="769">
        <v>4.6140941990000002</v>
      </c>
      <c r="R28" s="769">
        <v>4.5497555280000004</v>
      </c>
      <c r="S28" s="769">
        <v>4.4488419370000001</v>
      </c>
      <c r="T28" s="769">
        <v>4.3670325249999999</v>
      </c>
      <c r="U28" s="769">
        <v>4.4668381029999997</v>
      </c>
      <c r="V28" s="769">
        <v>4.6021528470000002</v>
      </c>
      <c r="W28" s="769">
        <v>4.6012819360000003</v>
      </c>
      <c r="X28" s="769">
        <v>4.5749504710000002</v>
      </c>
      <c r="Y28" s="769">
        <v>4.6145614699999999</v>
      </c>
      <c r="Z28" s="769">
        <v>4.4947428140000003</v>
      </c>
      <c r="AA28" s="769">
        <v>4.7442593410000002</v>
      </c>
      <c r="AB28" s="769">
        <v>4.6332095100000004</v>
      </c>
      <c r="AC28" s="769">
        <v>4.7119702869999998</v>
      </c>
      <c r="AD28" s="769">
        <v>4.5593239929999996</v>
      </c>
      <c r="AE28" s="769">
        <v>4.5583937910000003</v>
      </c>
      <c r="AF28" s="769">
        <v>4.5866675910000003</v>
      </c>
      <c r="AG28" s="769">
        <v>4.6843772699999997</v>
      </c>
      <c r="AH28" s="769">
        <v>4.5315735940000001</v>
      </c>
      <c r="AI28" s="769">
        <v>4.6414812740000002</v>
      </c>
      <c r="AJ28" s="769">
        <v>4.8688990360000002</v>
      </c>
      <c r="AK28" s="769">
        <v>4.6516998999999997</v>
      </c>
      <c r="AL28" s="769">
        <v>4.3684547560000002</v>
      </c>
      <c r="AM28" s="769">
        <v>4.8634643190000002</v>
      </c>
      <c r="AN28" s="769">
        <v>4.8238819780000002</v>
      </c>
      <c r="AO28" s="769">
        <v>4.8077227569999996</v>
      </c>
      <c r="AP28" s="769">
        <v>4.5249737210000003</v>
      </c>
      <c r="AQ28" s="769">
        <v>4.4920375589999999</v>
      </c>
      <c r="AR28" s="769">
        <v>4.5040482820000003</v>
      </c>
      <c r="AS28" s="769">
        <v>4.7008729880000004</v>
      </c>
      <c r="AT28" s="770">
        <v>4.6986616290000001</v>
      </c>
    </row>
    <row r="29" spans="1:46" x14ac:dyDescent="0.2">
      <c r="A29" s="905"/>
      <c r="B29" s="759" t="s">
        <v>2341</v>
      </c>
      <c r="C29" s="769">
        <v>2.7106681720000001</v>
      </c>
      <c r="D29" s="769">
        <v>2.8795575269999998</v>
      </c>
      <c r="E29" s="769">
        <v>3.0223871990000002</v>
      </c>
      <c r="F29" s="769">
        <v>3.0538158150000001</v>
      </c>
      <c r="G29" s="769">
        <v>2.8348647300000001</v>
      </c>
      <c r="H29" s="769">
        <v>3.1349513870000001</v>
      </c>
      <c r="I29" s="769">
        <v>3.4655415679999999</v>
      </c>
      <c r="J29" s="769">
        <v>3.3142656439999998</v>
      </c>
      <c r="K29" s="769">
        <v>2.9792729859999998</v>
      </c>
      <c r="L29" s="769">
        <v>2.9801249749999998</v>
      </c>
      <c r="M29" s="769">
        <v>3.069996562</v>
      </c>
      <c r="N29" s="769">
        <v>3.230324543</v>
      </c>
      <c r="O29" s="769">
        <v>3.0765388229999999</v>
      </c>
      <c r="P29" s="769">
        <v>3.5478790600000001</v>
      </c>
      <c r="Q29" s="769">
        <v>2.8873179919999998</v>
      </c>
      <c r="R29" s="769">
        <v>3.0051865059999998</v>
      </c>
      <c r="S29" s="769">
        <v>3.0945868380000001</v>
      </c>
      <c r="T29" s="769">
        <v>4.1618958819999996</v>
      </c>
      <c r="U29" s="769">
        <v>2.950529806</v>
      </c>
      <c r="V29" s="769">
        <v>2.9125542649999998</v>
      </c>
      <c r="W29" s="769">
        <v>2.8195459139999999</v>
      </c>
      <c r="X29" s="769">
        <v>3.1453791710000001</v>
      </c>
      <c r="Y29" s="769">
        <v>3.0494819460000002</v>
      </c>
      <c r="Z29" s="769">
        <v>2.9629963840000002</v>
      </c>
      <c r="AA29" s="769">
        <v>2.9861071610000001</v>
      </c>
      <c r="AB29" s="769">
        <v>2.9143259499999998</v>
      </c>
      <c r="AC29" s="769">
        <v>3.6267537719999998</v>
      </c>
      <c r="AD29" s="769">
        <v>3.6806062750000001</v>
      </c>
      <c r="AE29" s="769">
        <v>3.4956218250000002</v>
      </c>
      <c r="AF29" s="769">
        <v>3.2952661750000001</v>
      </c>
      <c r="AG29" s="769">
        <v>3.6779357859999999</v>
      </c>
      <c r="AH29" s="769">
        <v>3.1474781680000001</v>
      </c>
      <c r="AI29" s="769">
        <v>2.9008849350000001</v>
      </c>
      <c r="AJ29" s="769">
        <v>3.3235061739999998</v>
      </c>
      <c r="AK29" s="769">
        <v>2.9539270229999999</v>
      </c>
      <c r="AL29" s="769">
        <v>2.6351237379999999</v>
      </c>
      <c r="AM29" s="769">
        <v>2.5369497929999998</v>
      </c>
      <c r="AN29" s="769">
        <v>2.8030354609999999</v>
      </c>
      <c r="AO29" s="769">
        <v>3.0464822200000001</v>
      </c>
      <c r="AP29" s="769">
        <v>2.8421229119999998</v>
      </c>
      <c r="AQ29" s="769">
        <v>2.692922722</v>
      </c>
      <c r="AR29" s="769">
        <v>3.2981981180000002</v>
      </c>
      <c r="AS29" s="769">
        <v>2.904892271</v>
      </c>
      <c r="AT29" s="770">
        <v>3.0533710360000001</v>
      </c>
    </row>
    <row r="30" spans="1:46" x14ac:dyDescent="0.2">
      <c r="A30" s="905"/>
      <c r="B30" s="759" t="s">
        <v>2342</v>
      </c>
      <c r="C30" s="769">
        <v>3.5074588659999999</v>
      </c>
      <c r="D30" s="769">
        <v>3.4199511729999998</v>
      </c>
      <c r="E30" s="769">
        <v>3.4232921300000001</v>
      </c>
      <c r="F30" s="769">
        <v>3.5627957590000001</v>
      </c>
      <c r="G30" s="769">
        <v>2.9722623800000001</v>
      </c>
      <c r="H30" s="769">
        <v>4.754543043</v>
      </c>
      <c r="I30" s="769">
        <v>3.8021844890000001</v>
      </c>
      <c r="J30" s="769">
        <v>3.4031831229999998</v>
      </c>
      <c r="K30" s="769">
        <v>4.181468314</v>
      </c>
      <c r="L30" s="769">
        <v>4.5113616439999999</v>
      </c>
      <c r="M30" s="769">
        <v>3.3204450059999999</v>
      </c>
      <c r="N30" s="769">
        <v>3.1421940660000001</v>
      </c>
      <c r="O30" s="769">
        <v>3.7895712690000001</v>
      </c>
      <c r="P30" s="769">
        <v>3.5240388330000001</v>
      </c>
      <c r="Q30" s="769">
        <v>3.5723801260000001</v>
      </c>
      <c r="R30" s="769">
        <v>3.3264239469999999</v>
      </c>
      <c r="S30" s="769">
        <v>3.8506082639999999</v>
      </c>
      <c r="T30" s="769">
        <v>3.9470674749999999</v>
      </c>
      <c r="U30" s="769">
        <v>3.3430572359999999</v>
      </c>
      <c r="V30" s="769">
        <v>3.3450957049999999</v>
      </c>
      <c r="W30" s="769">
        <v>3.418669027</v>
      </c>
      <c r="X30" s="769">
        <v>3.41537099</v>
      </c>
      <c r="Y30" s="769">
        <v>3.2524706760000002</v>
      </c>
      <c r="Z30" s="769">
        <v>3.2545943290000001</v>
      </c>
      <c r="AA30" s="769">
        <v>3.6690824690000001</v>
      </c>
      <c r="AB30" s="769">
        <v>3.3923841690000001</v>
      </c>
      <c r="AC30" s="769">
        <v>3.7074997139999999</v>
      </c>
      <c r="AD30" s="769">
        <v>3.8892112590000001</v>
      </c>
      <c r="AE30" s="769">
        <v>7.8832210429999998</v>
      </c>
      <c r="AF30" s="769">
        <v>4.6133695059999997</v>
      </c>
      <c r="AG30" s="769">
        <v>3.8082035510000001</v>
      </c>
      <c r="AH30" s="769">
        <v>3.9931708640000001</v>
      </c>
      <c r="AI30" s="769">
        <v>3.029484471</v>
      </c>
      <c r="AJ30" s="769">
        <v>2.857423914</v>
      </c>
      <c r="AK30" s="769">
        <v>3.2047957450000002</v>
      </c>
      <c r="AL30" s="769">
        <v>2.6044998970000002</v>
      </c>
      <c r="AM30" s="769">
        <v>3.1492970749999998</v>
      </c>
      <c r="AN30" s="769">
        <v>2.5341248520000001</v>
      </c>
      <c r="AO30" s="769">
        <v>3.2047882200000002</v>
      </c>
      <c r="AP30" s="769">
        <v>3.0778082109999998</v>
      </c>
      <c r="AQ30" s="769">
        <v>3.7856999670000002</v>
      </c>
      <c r="AR30" s="769">
        <v>3.087217254</v>
      </c>
      <c r="AS30" s="769">
        <v>3.1942847360000002</v>
      </c>
      <c r="AT30" s="770">
        <v>3.4386273749999998</v>
      </c>
    </row>
    <row r="31" spans="1:46" x14ac:dyDescent="0.2">
      <c r="A31" s="905"/>
      <c r="B31" s="759" t="s">
        <v>2343</v>
      </c>
      <c r="C31" s="769">
        <v>4.3453530990000004</v>
      </c>
      <c r="D31" s="769">
        <v>5.1269907650000004</v>
      </c>
      <c r="E31" s="769">
        <v>4.3387739820000002</v>
      </c>
      <c r="F31" s="769">
        <v>4.5464683069999996</v>
      </c>
      <c r="G31" s="769">
        <v>3.9776412030000001</v>
      </c>
      <c r="H31" s="769">
        <v>5.6053325430000003</v>
      </c>
      <c r="I31" s="769">
        <v>4.3058250239999998</v>
      </c>
      <c r="J31" s="769">
        <v>4.5310846810000003</v>
      </c>
      <c r="K31" s="769">
        <v>4.1769579950000004</v>
      </c>
      <c r="L31" s="769">
        <v>6.864532724</v>
      </c>
      <c r="M31" s="769">
        <v>4.6882528209999998</v>
      </c>
      <c r="N31" s="769">
        <v>7.5683804820000002</v>
      </c>
      <c r="O31" s="769">
        <v>5.2969145549999999</v>
      </c>
      <c r="P31" s="769">
        <v>7.3761538179999997</v>
      </c>
      <c r="Q31" s="769">
        <v>4.5427799999999996</v>
      </c>
      <c r="R31" s="769">
        <v>5.1840576150000004</v>
      </c>
      <c r="S31" s="769">
        <v>5.8840858249999997</v>
      </c>
      <c r="T31" s="769">
        <v>6.531772117</v>
      </c>
      <c r="U31" s="769">
        <v>4.8950365060000003</v>
      </c>
      <c r="V31" s="769">
        <v>6.1106727379999999</v>
      </c>
      <c r="W31" s="769">
        <v>6.0699968589999997</v>
      </c>
      <c r="X31" s="769">
        <v>6.0639140500000002</v>
      </c>
      <c r="Y31" s="769">
        <v>4.8054347890000004</v>
      </c>
      <c r="Z31" s="769">
        <v>6.1152657640000001</v>
      </c>
      <c r="AA31" s="769">
        <v>4.4368920249999997</v>
      </c>
      <c r="AB31" s="769">
        <v>4.7253139390000003</v>
      </c>
      <c r="AC31" s="769">
        <v>4.8311495549999997</v>
      </c>
      <c r="AD31" s="769">
        <v>6.0690573260000003</v>
      </c>
      <c r="AE31" s="769">
        <v>4.6501797509999996</v>
      </c>
      <c r="AF31" s="769">
        <v>5.3815033840000002</v>
      </c>
      <c r="AG31" s="769">
        <v>6.2048787369999996</v>
      </c>
      <c r="AH31" s="769">
        <v>6.1131736720000003</v>
      </c>
      <c r="AI31" s="769">
        <v>4.1592489710000002</v>
      </c>
      <c r="AJ31" s="769">
        <v>3.7390229650000002</v>
      </c>
      <c r="AK31" s="769">
        <v>4.6562357800000003</v>
      </c>
      <c r="AL31" s="769">
        <v>5.9180993649999998</v>
      </c>
      <c r="AM31" s="769">
        <v>4.0319269860000002</v>
      </c>
      <c r="AN31" s="769">
        <v>3.8174223359999999</v>
      </c>
      <c r="AO31" s="769">
        <v>4.5568939889999998</v>
      </c>
      <c r="AP31" s="769">
        <v>4.5293579350000002</v>
      </c>
      <c r="AQ31" s="769">
        <v>5.0274380570000003</v>
      </c>
      <c r="AR31" s="769">
        <v>4.4669597049999998</v>
      </c>
      <c r="AS31" s="769">
        <v>4.5330442839999998</v>
      </c>
      <c r="AT31" s="770">
        <v>4.4814481529999997</v>
      </c>
    </row>
    <row r="32" spans="1:46" x14ac:dyDescent="0.2">
      <c r="A32" s="905"/>
      <c r="B32" s="759" t="s">
        <v>2344</v>
      </c>
      <c r="C32" s="769">
        <v>2.8251744009999999</v>
      </c>
      <c r="D32" s="769">
        <v>2.92390682</v>
      </c>
      <c r="E32" s="769">
        <v>2.8008380179999999</v>
      </c>
      <c r="F32" s="769">
        <v>2.895358667</v>
      </c>
      <c r="G32" s="769">
        <v>2.8185729909999999</v>
      </c>
      <c r="H32" s="769">
        <v>3.03247102</v>
      </c>
      <c r="I32" s="769">
        <v>2.7930404950000001</v>
      </c>
      <c r="J32" s="769">
        <v>2.671666573</v>
      </c>
      <c r="K32" s="769">
        <v>2.9155601450000002</v>
      </c>
      <c r="L32" s="769">
        <v>3.0914930570000001</v>
      </c>
      <c r="M32" s="769">
        <v>2.9331516409999998</v>
      </c>
      <c r="N32" s="769">
        <v>2.5731906389999999</v>
      </c>
      <c r="O32" s="769">
        <v>2.9789724180000001</v>
      </c>
      <c r="P32" s="769">
        <v>2.6614112040000002</v>
      </c>
      <c r="Q32" s="769">
        <v>3.0541295060000002</v>
      </c>
      <c r="R32" s="769">
        <v>2.7940106779999998</v>
      </c>
      <c r="S32" s="769">
        <v>2.8470275759999999</v>
      </c>
      <c r="T32" s="769">
        <v>2.7547005640000002</v>
      </c>
      <c r="U32" s="769">
        <v>2.9043989360000002</v>
      </c>
      <c r="V32" s="769">
        <v>2.7874156860000001</v>
      </c>
      <c r="W32" s="769">
        <v>3.0270214329999998</v>
      </c>
      <c r="X32" s="769">
        <v>2.9619729779999999</v>
      </c>
      <c r="Y32" s="769">
        <v>3.086803556</v>
      </c>
      <c r="Z32" s="769">
        <v>2.7194768979999999</v>
      </c>
      <c r="AA32" s="769">
        <v>2.8771653060000002</v>
      </c>
      <c r="AB32" s="769">
        <v>2.7932223779999998</v>
      </c>
      <c r="AC32" s="769">
        <v>2.9436519649999999</v>
      </c>
      <c r="AD32" s="769">
        <v>2.6829894909999998</v>
      </c>
      <c r="AE32" s="769">
        <v>2.7689553240000002</v>
      </c>
      <c r="AF32" s="769">
        <v>2.7996143240000002</v>
      </c>
      <c r="AG32" s="769">
        <v>2.7246758579999999</v>
      </c>
      <c r="AH32" s="769">
        <v>3.4099446439999999</v>
      </c>
      <c r="AI32" s="769">
        <v>2.9150395570000001</v>
      </c>
      <c r="AJ32" s="769">
        <v>3.1821472210000001</v>
      </c>
      <c r="AK32" s="769">
        <v>2.9695627029999998</v>
      </c>
      <c r="AL32" s="769">
        <v>2.8387152360000001</v>
      </c>
      <c r="AM32" s="769">
        <v>2.4036572729999999</v>
      </c>
      <c r="AN32" s="769">
        <v>2.9413497990000002</v>
      </c>
      <c r="AO32" s="769">
        <v>2.998094778</v>
      </c>
      <c r="AP32" s="769">
        <v>2.8790521870000001</v>
      </c>
      <c r="AQ32" s="769">
        <v>2.663754612</v>
      </c>
      <c r="AR32" s="769">
        <v>2.8959688739999998</v>
      </c>
      <c r="AS32" s="769">
        <v>2.873377375</v>
      </c>
      <c r="AT32" s="770">
        <v>3.1386792250000002</v>
      </c>
    </row>
    <row r="33" spans="1:46" x14ac:dyDescent="0.2">
      <c r="A33" s="905"/>
      <c r="B33" s="759" t="s">
        <v>2345</v>
      </c>
      <c r="C33" s="769">
        <v>3.974586575</v>
      </c>
      <c r="D33" s="769">
        <v>4.0367164979999997</v>
      </c>
      <c r="E33" s="769">
        <v>3.8365944609999998</v>
      </c>
      <c r="F33" s="769">
        <v>3.9070915039999998</v>
      </c>
      <c r="G33" s="769">
        <v>4.0347665189999997</v>
      </c>
      <c r="H33" s="769">
        <v>3.9989436679999999</v>
      </c>
      <c r="I33" s="769">
        <v>4.0675187150000003</v>
      </c>
      <c r="J33" s="769">
        <v>4.0966196449999996</v>
      </c>
      <c r="K33" s="769">
        <v>3.9570053949999999</v>
      </c>
      <c r="L33" s="769">
        <v>4.2907259419999999</v>
      </c>
      <c r="M33" s="769">
        <v>3.8074977809999999</v>
      </c>
      <c r="N33" s="769">
        <v>4.4954197760000003</v>
      </c>
      <c r="O33" s="769">
        <v>4.263903826</v>
      </c>
      <c r="P33" s="769">
        <v>3.9891461819999998</v>
      </c>
      <c r="Q33" s="769">
        <v>3.9298944470000001</v>
      </c>
      <c r="R33" s="769">
        <v>4.0719238720000002</v>
      </c>
      <c r="S33" s="769">
        <v>4.0368310019999996</v>
      </c>
      <c r="T33" s="769">
        <v>4.5104994039999999</v>
      </c>
      <c r="U33" s="769">
        <v>4.0108925529999997</v>
      </c>
      <c r="V33" s="769">
        <v>4.1850544110000003</v>
      </c>
      <c r="W33" s="769">
        <v>3.994544984</v>
      </c>
      <c r="X33" s="769">
        <v>4.1497631999999998</v>
      </c>
      <c r="Y33" s="769">
        <v>4.0209518839999996</v>
      </c>
      <c r="Z33" s="769">
        <v>4.4452276020000001</v>
      </c>
      <c r="AA33" s="769">
        <v>4.0799349490000001</v>
      </c>
      <c r="AB33" s="769">
        <v>4.1304117309999997</v>
      </c>
      <c r="AC33" s="769">
        <v>4.0710428800000003</v>
      </c>
      <c r="AD33" s="769">
        <v>4.2104749640000003</v>
      </c>
      <c r="AE33" s="769">
        <v>3.7789130609999999</v>
      </c>
      <c r="AF33" s="769">
        <v>4.1452065539999996</v>
      </c>
      <c r="AG33" s="769">
        <v>4.0339839079999997</v>
      </c>
      <c r="AH33" s="769">
        <v>4.3009058170000003</v>
      </c>
      <c r="AI33" s="769">
        <v>4.1891764020000002</v>
      </c>
      <c r="AJ33" s="769">
        <v>3.9953571889999999</v>
      </c>
      <c r="AK33" s="769">
        <v>4.3050852649999998</v>
      </c>
      <c r="AL33" s="769">
        <v>4.1946483649999999</v>
      </c>
      <c r="AM33" s="769">
        <v>4.097062889</v>
      </c>
      <c r="AN33" s="769">
        <v>4.3227440880000003</v>
      </c>
      <c r="AO33" s="769">
        <v>4.1261594669999999</v>
      </c>
      <c r="AP33" s="769">
        <v>3.955107039</v>
      </c>
      <c r="AQ33" s="769">
        <v>3.9337581410000002</v>
      </c>
      <c r="AR33" s="769">
        <v>4.1455341219999999</v>
      </c>
      <c r="AS33" s="769">
        <v>4.0633075820000002</v>
      </c>
      <c r="AT33" s="770">
        <v>4.0728164549999999</v>
      </c>
    </row>
    <row r="34" spans="1:46" x14ac:dyDescent="0.2">
      <c r="A34" s="905"/>
      <c r="B34" s="759" t="s">
        <v>2346</v>
      </c>
      <c r="C34" s="769">
        <v>3.780848014</v>
      </c>
      <c r="D34" s="769">
        <v>3.6823332139999998</v>
      </c>
      <c r="E34" s="769">
        <v>3.8289155799999999</v>
      </c>
      <c r="F34" s="769">
        <v>3.8416374790000001</v>
      </c>
      <c r="G34" s="769">
        <v>3.890910157</v>
      </c>
      <c r="H34" s="769">
        <v>3.7894405880000002</v>
      </c>
      <c r="I34" s="769">
        <v>3.9969701710000001</v>
      </c>
      <c r="J34" s="769">
        <v>4.0525250660000003</v>
      </c>
      <c r="K34" s="769">
        <v>3.752731705</v>
      </c>
      <c r="L34" s="769">
        <v>3.8963513660000002</v>
      </c>
      <c r="M34" s="769">
        <v>3.8716657840000002</v>
      </c>
      <c r="N34" s="769">
        <v>3.723583385</v>
      </c>
      <c r="O34" s="769">
        <v>3.8618586179999999</v>
      </c>
      <c r="P34" s="769">
        <v>3.7711155519999999</v>
      </c>
      <c r="Q34" s="769">
        <v>3.6696434280000001</v>
      </c>
      <c r="R34" s="769">
        <v>3.683719097</v>
      </c>
      <c r="S34" s="769">
        <v>3.8402821779999998</v>
      </c>
      <c r="T34" s="769">
        <v>3.619585727</v>
      </c>
      <c r="U34" s="769">
        <v>3.6530010499999999</v>
      </c>
      <c r="V34" s="769">
        <v>3.8127765789999999</v>
      </c>
      <c r="W34" s="769">
        <v>3.8158101520000001</v>
      </c>
      <c r="X34" s="769">
        <v>3.832381222</v>
      </c>
      <c r="Y34" s="769">
        <v>3.6216163840000002</v>
      </c>
      <c r="Z34" s="769">
        <v>3.7159449169999998</v>
      </c>
      <c r="AA34" s="769">
        <v>3.781084125</v>
      </c>
      <c r="AB34" s="769">
        <v>3.8536827769999999</v>
      </c>
      <c r="AC34" s="769">
        <v>3.7359827600000002</v>
      </c>
      <c r="AD34" s="769">
        <v>3.6954452</v>
      </c>
      <c r="AE34" s="769">
        <v>3.9386477439999998</v>
      </c>
      <c r="AF34" s="769">
        <v>3.5708494370000001</v>
      </c>
      <c r="AG34" s="769">
        <v>3.8230686249999999</v>
      </c>
      <c r="AH34" s="769">
        <v>3.8111716750000002</v>
      </c>
      <c r="AI34" s="769">
        <v>3.7772996000000001</v>
      </c>
      <c r="AJ34" s="769">
        <v>3.52139793</v>
      </c>
      <c r="AK34" s="769">
        <v>3.7231602800000001</v>
      </c>
      <c r="AL34" s="769">
        <v>3.682269958</v>
      </c>
      <c r="AM34" s="769">
        <v>3.5986797130000001</v>
      </c>
      <c r="AN34" s="769">
        <v>3.7756867120000002</v>
      </c>
      <c r="AO34" s="769">
        <v>4.1893031269999996</v>
      </c>
      <c r="AP34" s="769">
        <v>3.7166807049999999</v>
      </c>
      <c r="AQ34" s="769">
        <v>3.7066087090000002</v>
      </c>
      <c r="AR34" s="769">
        <v>3.653279666</v>
      </c>
      <c r="AS34" s="769">
        <v>3.6403612170000001</v>
      </c>
      <c r="AT34" s="770">
        <v>3.769517708</v>
      </c>
    </row>
    <row r="35" spans="1:46" x14ac:dyDescent="0.2">
      <c r="A35" s="905"/>
      <c r="B35" s="759" t="s">
        <v>2347</v>
      </c>
      <c r="C35" s="769">
        <v>6.6737725860000001</v>
      </c>
      <c r="D35" s="769">
        <v>8.0411378490000001</v>
      </c>
      <c r="E35" s="769">
        <v>5.9174645779999997</v>
      </c>
      <c r="F35" s="769">
        <v>6.5013796519999998</v>
      </c>
      <c r="G35" s="769">
        <v>5.8982020479999999</v>
      </c>
      <c r="H35" s="769">
        <v>8.6962184300000001</v>
      </c>
      <c r="I35" s="769">
        <v>6.5114062529999996</v>
      </c>
      <c r="J35" s="769">
        <v>6.8738203770000004</v>
      </c>
      <c r="K35" s="769">
        <v>6.8707666219999997</v>
      </c>
      <c r="L35" s="769">
        <v>9.4937643170000001</v>
      </c>
      <c r="M35" s="769">
        <v>5.8808070939999997</v>
      </c>
      <c r="N35" s="769">
        <v>9.0303026709999994</v>
      </c>
      <c r="O35" s="769">
        <v>8.3102789080000008</v>
      </c>
      <c r="P35" s="769">
        <v>8.0930717269999999</v>
      </c>
      <c r="Q35" s="769">
        <v>6.3097105859999996</v>
      </c>
      <c r="R35" s="769">
        <v>8.1515833489999991</v>
      </c>
      <c r="S35" s="769">
        <v>7.8745725870000003</v>
      </c>
      <c r="T35" s="769">
        <v>9.2654842770000005</v>
      </c>
      <c r="U35" s="769">
        <v>6.5579655099999998</v>
      </c>
      <c r="V35" s="769">
        <v>8.7616016680000008</v>
      </c>
      <c r="W35" s="769">
        <v>7.7089256669999999</v>
      </c>
      <c r="X35" s="769">
        <v>8.0239998860000004</v>
      </c>
      <c r="Y35" s="769">
        <v>7.7690681550000003</v>
      </c>
      <c r="Z35" s="769">
        <v>9.4281148449999996</v>
      </c>
      <c r="AA35" s="769">
        <v>6.6026654669999996</v>
      </c>
      <c r="AB35" s="769">
        <v>6.6136993579999999</v>
      </c>
      <c r="AC35" s="769">
        <v>8.2938452599999994</v>
      </c>
      <c r="AD35" s="769">
        <v>9.4738715619999994</v>
      </c>
      <c r="AE35" s="769">
        <v>5.3594656179999998</v>
      </c>
      <c r="AF35" s="769">
        <v>6.4505680769999998</v>
      </c>
      <c r="AG35" s="769">
        <v>7.4772024659999996</v>
      </c>
      <c r="AH35" s="769">
        <v>7.2887911780000003</v>
      </c>
      <c r="AI35" s="769">
        <v>6.1600163070000002</v>
      </c>
      <c r="AJ35" s="769">
        <v>5.646075186</v>
      </c>
      <c r="AK35" s="769">
        <v>7.2038071879999999</v>
      </c>
      <c r="AL35" s="769">
        <v>6.8728097989999997</v>
      </c>
      <c r="AM35" s="769">
        <v>5.4755675330000004</v>
      </c>
      <c r="AN35" s="769">
        <v>5.7437534880000003</v>
      </c>
      <c r="AO35" s="769">
        <v>6.5269917030000002</v>
      </c>
      <c r="AP35" s="769">
        <v>6.3136291990000002</v>
      </c>
      <c r="AQ35" s="769">
        <v>7.2134118190000001</v>
      </c>
      <c r="AR35" s="769">
        <v>5.3934785429999996</v>
      </c>
      <c r="AS35" s="769">
        <v>5.9046492349999999</v>
      </c>
      <c r="AT35" s="770">
        <v>5.4538173600000004</v>
      </c>
    </row>
    <row r="36" spans="1:46" ht="16" thickBot="1" x14ac:dyDescent="0.25">
      <c r="A36" s="906"/>
      <c r="B36" s="765" t="s">
        <v>2348</v>
      </c>
      <c r="C36" s="771">
        <v>2.9101170550000002</v>
      </c>
      <c r="D36" s="771">
        <v>2.9971347349999999</v>
      </c>
      <c r="E36" s="771">
        <v>3.5277106759999999</v>
      </c>
      <c r="F36" s="771">
        <v>3.0918080419999998</v>
      </c>
      <c r="G36" s="771">
        <v>3.0355056290000002</v>
      </c>
      <c r="H36" s="771">
        <v>3.3791116570000002</v>
      </c>
      <c r="I36" s="771">
        <v>3.2463077600000001</v>
      </c>
      <c r="J36" s="771">
        <v>3.494376484</v>
      </c>
      <c r="K36" s="771">
        <v>2.8727617200000002</v>
      </c>
      <c r="L36" s="771">
        <v>3.221590908</v>
      </c>
      <c r="M36" s="771">
        <v>3.0533789140000001</v>
      </c>
      <c r="N36" s="771">
        <v>3.2120110959999999</v>
      </c>
      <c r="O36" s="771">
        <v>3.3110671140000001</v>
      </c>
      <c r="P36" s="771">
        <v>2.983416686</v>
      </c>
      <c r="Q36" s="771">
        <v>3.0633944089999998</v>
      </c>
      <c r="R36" s="771">
        <v>3.2620077319999998</v>
      </c>
      <c r="S36" s="771">
        <v>2.9663523359999999</v>
      </c>
      <c r="T36" s="771">
        <v>3.2031680680000001</v>
      </c>
      <c r="U36" s="771">
        <v>2.9782340760000001</v>
      </c>
      <c r="V36" s="771">
        <v>3.2368252219999998</v>
      </c>
      <c r="W36" s="771">
        <v>2.8757381660000001</v>
      </c>
      <c r="X36" s="771">
        <v>3.3309359889999999</v>
      </c>
      <c r="Y36" s="771">
        <v>3.0690005060000001</v>
      </c>
      <c r="Z36" s="771">
        <v>3.1511024910000001</v>
      </c>
      <c r="AA36" s="771">
        <v>3.162609131</v>
      </c>
      <c r="AB36" s="771">
        <v>3.0785488970000001</v>
      </c>
      <c r="AC36" s="771">
        <v>3.2246862200000002</v>
      </c>
      <c r="AD36" s="771">
        <v>3.1813429009999998</v>
      </c>
      <c r="AE36" s="771">
        <v>3.143671903</v>
      </c>
      <c r="AF36" s="771">
        <v>3.3917337700000001</v>
      </c>
      <c r="AG36" s="771">
        <v>3.0353259779999999</v>
      </c>
      <c r="AH36" s="771">
        <v>3.2154333369999999</v>
      </c>
      <c r="AI36" s="771">
        <v>2.9932786999999998</v>
      </c>
      <c r="AJ36" s="771">
        <v>2.7858932319999998</v>
      </c>
      <c r="AK36" s="771">
        <v>2.9637026770000001</v>
      </c>
      <c r="AL36" s="771">
        <v>3.1204997099999998</v>
      </c>
      <c r="AM36" s="771">
        <v>2.8731276939999999</v>
      </c>
      <c r="AN36" s="771">
        <v>2.6817983120000002</v>
      </c>
      <c r="AO36" s="771">
        <v>2.999919438</v>
      </c>
      <c r="AP36" s="771">
        <v>3.0251867350000001</v>
      </c>
      <c r="AQ36" s="771">
        <v>2.9143478190000001</v>
      </c>
      <c r="AR36" s="771">
        <v>3.107873884</v>
      </c>
      <c r="AS36" s="771">
        <v>2.9491380610000002</v>
      </c>
      <c r="AT36" s="772">
        <v>3.1679976760000002</v>
      </c>
    </row>
    <row r="37" spans="1:46" x14ac:dyDescent="0.2">
      <c r="A37" s="907" t="s">
        <v>2360</v>
      </c>
      <c r="B37" s="764" t="s">
        <v>2315</v>
      </c>
      <c r="C37" s="767">
        <v>3.5984790699999998</v>
      </c>
      <c r="D37" s="767">
        <v>4.0028606499999997</v>
      </c>
      <c r="E37" s="767">
        <v>3.938353228</v>
      </c>
      <c r="F37" s="767">
        <v>4.3356807310000001</v>
      </c>
      <c r="G37" s="767">
        <v>3.8773053590000002</v>
      </c>
      <c r="H37" s="767">
        <v>4.3026198659999997</v>
      </c>
      <c r="I37" s="767">
        <v>3.7341402869999998</v>
      </c>
      <c r="J37" s="767">
        <v>4.2566499499999999</v>
      </c>
      <c r="K37" s="767">
        <v>4.4196536499999999</v>
      </c>
      <c r="L37" s="767">
        <v>3.9635521489999999</v>
      </c>
      <c r="M37" s="767">
        <v>3.9871494489999999</v>
      </c>
      <c r="N37" s="767">
        <v>3.731321603</v>
      </c>
      <c r="O37" s="767">
        <v>4.2748480510000002</v>
      </c>
      <c r="P37" s="767">
        <v>3.8009258149999998</v>
      </c>
      <c r="Q37" s="767">
        <v>3.9682796059999998</v>
      </c>
      <c r="R37" s="767">
        <v>3.9296111150000002</v>
      </c>
      <c r="S37" s="767">
        <v>4.2037211939999999</v>
      </c>
      <c r="T37" s="767">
        <v>3.6054350629999998</v>
      </c>
      <c r="U37" s="767">
        <v>3.9392112620000002</v>
      </c>
      <c r="V37" s="767">
        <v>4.2015721060000004</v>
      </c>
      <c r="W37" s="767">
        <v>4.0438680619999996</v>
      </c>
      <c r="X37" s="767">
        <v>3.8365068369999999</v>
      </c>
      <c r="Y37" s="767">
        <v>3.9612073080000001</v>
      </c>
      <c r="Z37" s="767">
        <v>3.8241249939999999</v>
      </c>
      <c r="AA37" s="767">
        <v>3.9679484679999999</v>
      </c>
      <c r="AB37" s="767">
        <v>4.5999888039999997</v>
      </c>
      <c r="AC37" s="767">
        <v>3.6474402100000001</v>
      </c>
      <c r="AD37" s="767">
        <v>3.7231222110000002</v>
      </c>
      <c r="AE37" s="767">
        <v>4.4450744289999999</v>
      </c>
      <c r="AF37" s="767">
        <v>3.8862188689999999</v>
      </c>
      <c r="AG37" s="767">
        <v>3.395825758</v>
      </c>
      <c r="AH37" s="767">
        <v>3.6288803980000002</v>
      </c>
      <c r="AI37" s="767">
        <v>3.9930718710000002</v>
      </c>
      <c r="AJ37" s="767">
        <v>3.7732673170000002</v>
      </c>
      <c r="AK37" s="767">
        <v>3.8411276129999998</v>
      </c>
      <c r="AL37" s="767">
        <v>3.6276793729999999</v>
      </c>
      <c r="AM37" s="767">
        <v>3.6964857590000002</v>
      </c>
      <c r="AN37" s="767">
        <v>4.101709574</v>
      </c>
      <c r="AO37" s="767">
        <v>3.7241550659999998</v>
      </c>
      <c r="AP37" s="767">
        <v>3.7524778269999999</v>
      </c>
      <c r="AQ37" s="767">
        <v>4.0407247479999997</v>
      </c>
      <c r="AR37" s="767">
        <v>4.1235567780000002</v>
      </c>
      <c r="AS37" s="767">
        <v>3.9509114310000002</v>
      </c>
      <c r="AT37" s="768">
        <v>3.9772068420000002</v>
      </c>
    </row>
    <row r="38" spans="1:46" x14ac:dyDescent="0.2">
      <c r="A38" s="908"/>
      <c r="B38" s="759" t="s">
        <v>2316</v>
      </c>
      <c r="C38" s="769">
        <v>2.7695119930000001</v>
      </c>
      <c r="D38" s="769">
        <v>2.969994319</v>
      </c>
      <c r="E38" s="769">
        <v>2.8979294480000002</v>
      </c>
      <c r="F38" s="769">
        <v>3.2191315619999998</v>
      </c>
      <c r="G38" s="769">
        <v>3.1306069590000001</v>
      </c>
      <c r="H38" s="769">
        <v>2.7012040499999999</v>
      </c>
      <c r="I38" s="769">
        <v>3.3935125899999998</v>
      </c>
      <c r="J38" s="769">
        <v>2.770132555</v>
      </c>
      <c r="K38" s="769">
        <v>2.9127011660000002</v>
      </c>
      <c r="L38" s="769">
        <v>3.1130336399999998</v>
      </c>
      <c r="M38" s="769">
        <v>3.181086375</v>
      </c>
      <c r="N38" s="769">
        <v>3.002486652</v>
      </c>
      <c r="O38" s="769">
        <v>2.9203392789999998</v>
      </c>
      <c r="P38" s="769">
        <v>3.1028207060000002</v>
      </c>
      <c r="Q38" s="769">
        <v>2.8435499110000002</v>
      </c>
      <c r="R38" s="769">
        <v>3.0649991619999999</v>
      </c>
      <c r="S38" s="769">
        <v>2.9927561439999999</v>
      </c>
      <c r="T38" s="769">
        <v>3.1537870629999998</v>
      </c>
      <c r="U38" s="769">
        <v>2.9540695750000001</v>
      </c>
      <c r="V38" s="769">
        <v>2.9810248750000001</v>
      </c>
      <c r="W38" s="769">
        <v>2.704376624</v>
      </c>
      <c r="X38" s="769">
        <v>2.891416596</v>
      </c>
      <c r="Y38" s="769">
        <v>3.0187831100000002</v>
      </c>
      <c r="Z38" s="769">
        <v>3.0053973680000001</v>
      </c>
      <c r="AA38" s="769">
        <v>2.9881323630000001</v>
      </c>
      <c r="AB38" s="769">
        <v>2.9751204690000002</v>
      </c>
      <c r="AC38" s="769">
        <v>3.1154516179999998</v>
      </c>
      <c r="AD38" s="769">
        <v>2.8701724409999998</v>
      </c>
      <c r="AE38" s="769">
        <v>3.0018105209999999</v>
      </c>
      <c r="AF38" s="769">
        <v>3.264199461</v>
      </c>
      <c r="AG38" s="769">
        <v>3.0499006569999998</v>
      </c>
      <c r="AH38" s="769">
        <v>2.7178555539999998</v>
      </c>
      <c r="AI38" s="769">
        <v>3.0693098750000001</v>
      </c>
      <c r="AJ38" s="769">
        <v>3.0312530149999999</v>
      </c>
      <c r="AK38" s="769">
        <v>2.7457085490000002</v>
      </c>
      <c r="AL38" s="769">
        <v>2.9582738970000002</v>
      </c>
      <c r="AM38" s="769">
        <v>3.3730365089999998</v>
      </c>
      <c r="AN38" s="769">
        <v>2.8296975579999999</v>
      </c>
      <c r="AO38" s="769">
        <v>3.0178954629999999</v>
      </c>
      <c r="AP38" s="769">
        <v>2.8927868239999999</v>
      </c>
      <c r="AQ38" s="769">
        <v>2.9356108480000001</v>
      </c>
      <c r="AR38" s="769">
        <v>2.9745534020000002</v>
      </c>
      <c r="AS38" s="769">
        <v>2.8965345409999999</v>
      </c>
      <c r="AT38" s="770">
        <v>2.7929279579999999</v>
      </c>
    </row>
    <row r="39" spans="1:46" x14ac:dyDescent="0.2">
      <c r="A39" s="908"/>
      <c r="B39" s="759" t="s">
        <v>2317</v>
      </c>
      <c r="C39" s="769">
        <v>4.6418255970000004</v>
      </c>
      <c r="D39" s="769">
        <v>4.8692421169999998</v>
      </c>
      <c r="E39" s="769">
        <v>4.7369915259999997</v>
      </c>
      <c r="F39" s="769">
        <v>4.8079700689999996</v>
      </c>
      <c r="G39" s="769">
        <v>5.0088076859999999</v>
      </c>
      <c r="H39" s="769">
        <v>4.6324233100000001</v>
      </c>
      <c r="I39" s="769">
        <v>4.6928593589999998</v>
      </c>
      <c r="J39" s="769">
        <v>4.3443175209999998</v>
      </c>
      <c r="K39" s="769">
        <v>4.5325254289999997</v>
      </c>
      <c r="L39" s="769">
        <v>4.7211299139999996</v>
      </c>
      <c r="M39" s="769">
        <v>4.6134531640000001</v>
      </c>
      <c r="N39" s="769">
        <v>5.1641587680000001</v>
      </c>
      <c r="O39" s="769">
        <v>4.9885488650000003</v>
      </c>
      <c r="P39" s="769">
        <v>4.4040209109999999</v>
      </c>
      <c r="Q39" s="769">
        <v>4.785268329</v>
      </c>
      <c r="R39" s="769">
        <v>4.5652125850000003</v>
      </c>
      <c r="S39" s="769">
        <v>4.6324233100000001</v>
      </c>
      <c r="T39" s="769">
        <v>4.6780342170000004</v>
      </c>
      <c r="U39" s="769">
        <v>4.5541242620000002</v>
      </c>
      <c r="V39" s="769">
        <v>4.5783728699999999</v>
      </c>
      <c r="W39" s="769">
        <v>4.7224737240000003</v>
      </c>
      <c r="X39" s="769">
        <v>4.8330021570000001</v>
      </c>
      <c r="Y39" s="769">
        <v>4.6717500269999999</v>
      </c>
      <c r="Z39" s="769">
        <v>5.1511884290000003</v>
      </c>
      <c r="AA39" s="769">
        <v>4.6857103770000004</v>
      </c>
      <c r="AB39" s="769">
        <v>4.5350217380000002</v>
      </c>
      <c r="AC39" s="769">
        <v>4.8479466889999996</v>
      </c>
      <c r="AD39" s="769">
        <v>4.7802363449999996</v>
      </c>
      <c r="AE39" s="769">
        <v>4.5917358679999998</v>
      </c>
      <c r="AF39" s="769">
        <v>4.4799591249999997</v>
      </c>
      <c r="AG39" s="769">
        <v>4.7038816389999996</v>
      </c>
      <c r="AH39" s="769">
        <v>5.0506647190000002</v>
      </c>
      <c r="AI39" s="769">
        <v>4.4576748349999997</v>
      </c>
      <c r="AJ39" s="769">
        <v>4.901942526</v>
      </c>
      <c r="AK39" s="769">
        <v>4.9213892000000001</v>
      </c>
      <c r="AL39" s="769">
        <v>5.73515715</v>
      </c>
      <c r="AM39" s="769">
        <v>4.5771406030000001</v>
      </c>
      <c r="AN39" s="769">
        <v>4.4050315500000004</v>
      </c>
      <c r="AO39" s="769">
        <v>4.6962650549999996</v>
      </c>
      <c r="AP39" s="769">
        <v>4.6028231039999996</v>
      </c>
      <c r="AQ39" s="769">
        <v>4.8710695099999999</v>
      </c>
      <c r="AR39" s="769">
        <v>4.697133719</v>
      </c>
      <c r="AS39" s="769">
        <v>4.7042802349999997</v>
      </c>
      <c r="AT39" s="770">
        <v>4.4355339819999999</v>
      </c>
    </row>
    <row r="40" spans="1:46" x14ac:dyDescent="0.2">
      <c r="A40" s="908"/>
      <c r="B40" s="759" t="s">
        <v>85</v>
      </c>
      <c r="C40" s="769">
        <v>6.6166536169999999</v>
      </c>
      <c r="D40" s="769">
        <v>7.0543207289999996</v>
      </c>
      <c r="E40" s="769">
        <v>5.6015825939999999</v>
      </c>
      <c r="F40" s="769">
        <v>7.8355925519999996</v>
      </c>
      <c r="G40" s="769">
        <v>5.4580201449999999</v>
      </c>
      <c r="H40" s="769">
        <v>9.8653027640000008</v>
      </c>
      <c r="I40" s="769">
        <v>5.7763949810000002</v>
      </c>
      <c r="J40" s="769">
        <v>6.9284197110000001</v>
      </c>
      <c r="K40" s="769">
        <v>5.7805580860000001</v>
      </c>
      <c r="L40" s="769">
        <v>9.7861876060000004</v>
      </c>
      <c r="M40" s="769">
        <v>5.8330073789999997</v>
      </c>
      <c r="N40" s="769">
        <v>10.542147569999999</v>
      </c>
      <c r="O40" s="769">
        <v>8.1962668119999993</v>
      </c>
      <c r="P40" s="769">
        <v>12.983743049999999</v>
      </c>
      <c r="Q40" s="769">
        <v>5.5718750750000003</v>
      </c>
      <c r="R40" s="769">
        <v>9.6297471770000005</v>
      </c>
      <c r="S40" s="769">
        <v>6.5176697069999996</v>
      </c>
      <c r="T40" s="769">
        <v>11.35929415</v>
      </c>
      <c r="U40" s="769">
        <v>5.8863991259999997</v>
      </c>
      <c r="V40" s="769">
        <v>7.5303688129999999</v>
      </c>
      <c r="W40" s="769">
        <v>6.7588188569999996</v>
      </c>
      <c r="X40" s="769">
        <v>7.8924780810000001</v>
      </c>
      <c r="Y40" s="769">
        <v>7.7735292019999997</v>
      </c>
      <c r="Z40" s="769">
        <v>9.230168527</v>
      </c>
      <c r="AA40" s="769">
        <v>6.3120662620000001</v>
      </c>
      <c r="AB40" s="769">
        <v>8.9617627869999996</v>
      </c>
      <c r="AC40" s="769">
        <v>6.7696719569999999</v>
      </c>
      <c r="AD40" s="769">
        <v>9.9740083800000008</v>
      </c>
      <c r="AE40" s="769">
        <v>7.4407284760000003</v>
      </c>
      <c r="AF40" s="769">
        <v>7.9429842959999997</v>
      </c>
      <c r="AG40" s="769">
        <v>7.0062414149999999</v>
      </c>
      <c r="AH40" s="769">
        <v>7.819550553</v>
      </c>
      <c r="AI40" s="769">
        <v>5.2449121239999998</v>
      </c>
      <c r="AJ40" s="769">
        <v>6.029497739</v>
      </c>
      <c r="AK40" s="769">
        <v>7.6785139490000001</v>
      </c>
      <c r="AL40" s="769">
        <v>9.7217485729999993</v>
      </c>
      <c r="AM40" s="769">
        <v>5.4696532060000003</v>
      </c>
      <c r="AN40" s="769">
        <v>5.0657661650000003</v>
      </c>
      <c r="AO40" s="769">
        <v>7.3610457150000004</v>
      </c>
      <c r="AP40" s="769">
        <v>5.8064728719999996</v>
      </c>
      <c r="AQ40" s="769">
        <v>8.3445423279999993</v>
      </c>
      <c r="AR40" s="769">
        <v>5.5024865060000003</v>
      </c>
      <c r="AS40" s="769">
        <v>5.5811174589999997</v>
      </c>
      <c r="AT40" s="770">
        <v>5.4912370140000002</v>
      </c>
    </row>
    <row r="41" spans="1:46" x14ac:dyDescent="0.2">
      <c r="A41" s="908"/>
      <c r="B41" s="759" t="s">
        <v>2318</v>
      </c>
      <c r="C41" s="769">
        <v>8.5899061420000002</v>
      </c>
      <c r="D41" s="769">
        <v>6.583154467</v>
      </c>
      <c r="E41" s="769">
        <v>4.6952633329999998</v>
      </c>
      <c r="F41" s="769">
        <v>6.7959797320000002</v>
      </c>
      <c r="G41" s="769">
        <v>5.1232063219999997</v>
      </c>
      <c r="H41" s="769">
        <v>5.3699826059999998</v>
      </c>
      <c r="I41" s="769">
        <v>4.8982885779999998</v>
      </c>
      <c r="J41" s="769">
        <v>5.2452986370000003</v>
      </c>
      <c r="K41" s="769">
        <v>5.236111577</v>
      </c>
      <c r="L41" s="769">
        <v>5.0938423139999998</v>
      </c>
      <c r="M41" s="769">
        <v>6.3475154920000003</v>
      </c>
      <c r="N41" s="769">
        <v>7.247623709</v>
      </c>
      <c r="O41" s="769">
        <v>8.7401152890000002</v>
      </c>
      <c r="P41" s="769">
        <v>6.1452310450000001</v>
      </c>
      <c r="Q41" s="769">
        <v>4.8394596620000003</v>
      </c>
      <c r="R41" s="769">
        <v>5.5112345569999999</v>
      </c>
      <c r="S41" s="769">
        <v>5.4806325490000001</v>
      </c>
      <c r="T41" s="769">
        <v>5.9427797480000004</v>
      </c>
      <c r="U41" s="769">
        <v>4.5842448410000003</v>
      </c>
      <c r="V41" s="769">
        <v>5.1092002499999998</v>
      </c>
      <c r="W41" s="769">
        <v>5.0663750219999999</v>
      </c>
      <c r="X41" s="769">
        <v>4.9941748620000004</v>
      </c>
      <c r="Y41" s="769">
        <v>4.9718875789999997</v>
      </c>
      <c r="Z41" s="769">
        <v>6.6974975490000004</v>
      </c>
      <c r="AA41" s="769">
        <v>5.1957754969999996</v>
      </c>
      <c r="AB41" s="769">
        <v>6.3532450440000003</v>
      </c>
      <c r="AC41" s="769">
        <v>4.3593913459999998</v>
      </c>
      <c r="AD41" s="769">
        <v>6.1669477639999997</v>
      </c>
      <c r="AE41" s="769">
        <v>4.4193607889999997</v>
      </c>
      <c r="AF41" s="769">
        <v>5.1622322650000001</v>
      </c>
      <c r="AG41" s="769">
        <v>5.247111318</v>
      </c>
      <c r="AH41" s="769">
        <v>5.3990350219999996</v>
      </c>
      <c r="AI41" s="769">
        <v>5.089816742</v>
      </c>
      <c r="AJ41" s="769">
        <v>5.0020726929999997</v>
      </c>
      <c r="AK41" s="769">
        <v>6.9756668880000001</v>
      </c>
      <c r="AL41" s="769">
        <v>8.5184892530000003</v>
      </c>
      <c r="AM41" s="769">
        <v>4.1236525970000004</v>
      </c>
      <c r="AN41" s="769">
        <v>4.8697552970000002</v>
      </c>
      <c r="AO41" s="769">
        <v>6.2285357030000004</v>
      </c>
      <c r="AP41" s="769">
        <v>4.3865147789999996</v>
      </c>
      <c r="AQ41" s="769">
        <v>6.2880011720000004</v>
      </c>
      <c r="AR41" s="769">
        <v>5.0865528390000003</v>
      </c>
      <c r="AS41" s="769">
        <v>5.1823117119999997</v>
      </c>
      <c r="AT41" s="770">
        <v>4.9531802010000003</v>
      </c>
    </row>
    <row r="42" spans="1:46" x14ac:dyDescent="0.2">
      <c r="A42" s="908"/>
      <c r="B42" s="759" t="s">
        <v>2319</v>
      </c>
      <c r="C42" s="769">
        <v>4.8639246189999996</v>
      </c>
      <c r="D42" s="769">
        <v>5.4412510620000001</v>
      </c>
      <c r="E42" s="769">
        <v>5.1112470779999999</v>
      </c>
      <c r="F42" s="769">
        <v>4.9776898300000001</v>
      </c>
      <c r="G42" s="769">
        <v>4.9865781780000002</v>
      </c>
      <c r="H42" s="769">
        <v>5.4404565030000001</v>
      </c>
      <c r="I42" s="769">
        <v>4.9601316950000003</v>
      </c>
      <c r="J42" s="769">
        <v>5.06999493</v>
      </c>
      <c r="K42" s="769">
        <v>5.0599525420000004</v>
      </c>
      <c r="L42" s="769">
        <v>5.0843947460000001</v>
      </c>
      <c r="M42" s="769">
        <v>5.2050683700000002</v>
      </c>
      <c r="N42" s="769">
        <v>6.0450800830000002</v>
      </c>
      <c r="O42" s="769">
        <v>5.1256316010000003</v>
      </c>
      <c r="P42" s="769">
        <v>4.8972182420000001</v>
      </c>
      <c r="Q42" s="769">
        <v>4.8827015850000004</v>
      </c>
      <c r="R42" s="769">
        <v>5.9550624990000003</v>
      </c>
      <c r="S42" s="769">
        <v>5.3661962689999996</v>
      </c>
      <c r="T42" s="769">
        <v>5.7662217839999999</v>
      </c>
      <c r="U42" s="769">
        <v>4.9349297539999997</v>
      </c>
      <c r="V42" s="769">
        <v>5.3214084140000004</v>
      </c>
      <c r="W42" s="769">
        <v>5.0357687289999999</v>
      </c>
      <c r="X42" s="769">
        <v>5.5903927920000003</v>
      </c>
      <c r="Y42" s="769">
        <v>5.0931842209999996</v>
      </c>
      <c r="Z42" s="769">
        <v>6.1377653219999999</v>
      </c>
      <c r="AA42" s="769">
        <v>4.9739415229999997</v>
      </c>
      <c r="AB42" s="769">
        <v>6.1018718219999997</v>
      </c>
      <c r="AC42" s="769">
        <v>5.0030417739999997</v>
      </c>
      <c r="AD42" s="769">
        <v>4.9680562029999997</v>
      </c>
      <c r="AE42" s="769">
        <v>4.9113445880000004</v>
      </c>
      <c r="AF42" s="769">
        <v>4.7372310110000004</v>
      </c>
      <c r="AG42" s="769">
        <v>5.1569042940000003</v>
      </c>
      <c r="AH42" s="769">
        <v>5.1324819469999996</v>
      </c>
      <c r="AI42" s="769">
        <v>5.0374172340000003</v>
      </c>
      <c r="AJ42" s="769">
        <v>4.8604305549999998</v>
      </c>
      <c r="AK42" s="769">
        <v>5.3237552260000003</v>
      </c>
      <c r="AL42" s="769">
        <v>5.1438000109999997</v>
      </c>
      <c r="AM42" s="769">
        <v>4.7871801869999997</v>
      </c>
      <c r="AN42" s="769">
        <v>5.0058625880000003</v>
      </c>
      <c r="AO42" s="769">
        <v>5.1423038329999997</v>
      </c>
      <c r="AP42" s="769">
        <v>4.8919039880000001</v>
      </c>
      <c r="AQ42" s="769">
        <v>4.6611803920000003</v>
      </c>
      <c r="AR42" s="769">
        <v>4.7824160180000002</v>
      </c>
      <c r="AS42" s="769">
        <v>5.003695435</v>
      </c>
      <c r="AT42" s="770">
        <v>5.0818597920000004</v>
      </c>
    </row>
    <row r="43" spans="1:46" x14ac:dyDescent="0.2">
      <c r="A43" s="908"/>
      <c r="B43" s="759" t="s">
        <v>1718</v>
      </c>
      <c r="C43" s="769">
        <v>8.7419384939999993</v>
      </c>
      <c r="D43" s="769">
        <v>9.7117220290000006</v>
      </c>
      <c r="E43" s="769">
        <v>6.9738838660000004</v>
      </c>
      <c r="F43" s="769">
        <v>8.8246583090000001</v>
      </c>
      <c r="G43" s="769">
        <v>7.6813655220000001</v>
      </c>
      <c r="H43" s="769">
        <v>8.6641313600000007</v>
      </c>
      <c r="I43" s="769">
        <v>7.9574131819999998</v>
      </c>
      <c r="J43" s="769">
        <v>8.4640093019999991</v>
      </c>
      <c r="K43" s="769">
        <v>8.8751851639999995</v>
      </c>
      <c r="L43" s="769">
        <v>9.557842569</v>
      </c>
      <c r="M43" s="769">
        <v>7.1357005119999997</v>
      </c>
      <c r="N43" s="769">
        <v>9.7623407370000006</v>
      </c>
      <c r="O43" s="769">
        <v>9.899058213</v>
      </c>
      <c r="P43" s="769">
        <v>10.7490484</v>
      </c>
      <c r="Q43" s="769">
        <v>8.0328940079999995</v>
      </c>
      <c r="R43" s="769">
        <v>10.33389987</v>
      </c>
      <c r="S43" s="769">
        <v>9.3615821510000004</v>
      </c>
      <c r="T43" s="769">
        <v>10.27350171</v>
      </c>
      <c r="U43" s="769">
        <v>8.8477035330000007</v>
      </c>
      <c r="V43" s="769">
        <v>10.000240440000001</v>
      </c>
      <c r="W43" s="769">
        <v>9.3742483790000009</v>
      </c>
      <c r="X43" s="769">
        <v>9.9612298690000003</v>
      </c>
      <c r="Y43" s="769">
        <v>10.050518650000001</v>
      </c>
      <c r="Z43" s="769">
        <v>10.708401670000001</v>
      </c>
      <c r="AA43" s="769">
        <v>8.5517021369999995</v>
      </c>
      <c r="AB43" s="769">
        <v>9.7519216400000008</v>
      </c>
      <c r="AC43" s="769">
        <v>8.6744519429999993</v>
      </c>
      <c r="AD43" s="769">
        <v>10.71101489</v>
      </c>
      <c r="AE43" s="769">
        <v>7.6635176469999999</v>
      </c>
      <c r="AF43" s="769">
        <v>9.1380157260000008</v>
      </c>
      <c r="AG43" s="769">
        <v>7.4363040959999998</v>
      </c>
      <c r="AH43" s="769">
        <v>8.4510749379999996</v>
      </c>
      <c r="AI43" s="769">
        <v>8.1327131470000005</v>
      </c>
      <c r="AJ43" s="769">
        <v>6.5713000810000004</v>
      </c>
      <c r="AK43" s="769">
        <v>12.49106224</v>
      </c>
      <c r="AL43" s="769">
        <v>12.66572831</v>
      </c>
      <c r="AM43" s="769">
        <v>4.4669560050000001</v>
      </c>
      <c r="AN43" s="769">
        <v>6.1604200569999996</v>
      </c>
      <c r="AO43" s="769">
        <v>9.7239819890000003</v>
      </c>
      <c r="AP43" s="769">
        <v>8.0946064979999992</v>
      </c>
      <c r="AQ43" s="769">
        <v>11.6700833</v>
      </c>
      <c r="AR43" s="769">
        <v>5.5936174340000004</v>
      </c>
      <c r="AS43" s="769">
        <v>9.1531120090000009</v>
      </c>
      <c r="AT43" s="770">
        <v>6.4094325940000001</v>
      </c>
    </row>
    <row r="44" spans="1:46" x14ac:dyDescent="0.2">
      <c r="A44" s="908"/>
      <c r="B44" s="759" t="s">
        <v>2320</v>
      </c>
      <c r="C44" s="769">
        <v>7.6154365339999996</v>
      </c>
      <c r="D44" s="769">
        <v>7.3928163390000003</v>
      </c>
      <c r="E44" s="769">
        <v>5.1942990069999997</v>
      </c>
      <c r="F44" s="769">
        <v>7.2700927990000004</v>
      </c>
      <c r="G44" s="769">
        <v>5.2798571609999998</v>
      </c>
      <c r="H44" s="769">
        <v>7.278116206</v>
      </c>
      <c r="I44" s="769">
        <v>5.0606746090000003</v>
      </c>
      <c r="J44" s="769">
        <v>5.7278408399999998</v>
      </c>
      <c r="K44" s="769">
        <v>7.019254782</v>
      </c>
      <c r="L44" s="769">
        <v>7.4202856749999997</v>
      </c>
      <c r="M44" s="769">
        <v>5.2933824390000002</v>
      </c>
      <c r="N44" s="769">
        <v>7.4717289999999998</v>
      </c>
      <c r="O44" s="769">
        <v>6.7910294760000003</v>
      </c>
      <c r="P44" s="769">
        <v>7.8783267370000001</v>
      </c>
      <c r="Q44" s="769">
        <v>6.0508309660000004</v>
      </c>
      <c r="R44" s="769">
        <v>7.4168164150000004</v>
      </c>
      <c r="S44" s="769">
        <v>7.4882682010000003</v>
      </c>
      <c r="T44" s="769">
        <v>7.5242287230000002</v>
      </c>
      <c r="U44" s="769">
        <v>6.580208453</v>
      </c>
      <c r="V44" s="769">
        <v>6.7335330149999999</v>
      </c>
      <c r="W44" s="769">
        <v>6.4731088190000001</v>
      </c>
      <c r="X44" s="769">
        <v>6.6893170340000001</v>
      </c>
      <c r="Y44" s="769">
        <v>7.0575262560000001</v>
      </c>
      <c r="Z44" s="769">
        <v>7.7097122010000003</v>
      </c>
      <c r="AA44" s="769">
        <v>6.383568694</v>
      </c>
      <c r="AB44" s="769">
        <v>7.2870831660000004</v>
      </c>
      <c r="AC44" s="769">
        <v>7.0229995680000004</v>
      </c>
      <c r="AD44" s="769">
        <v>8.6857018289999992</v>
      </c>
      <c r="AE44" s="769">
        <v>6.0777811100000001</v>
      </c>
      <c r="AF44" s="769">
        <v>5.9410945890000004</v>
      </c>
      <c r="AG44" s="769">
        <v>5.8430753050000002</v>
      </c>
      <c r="AH44" s="769">
        <v>6.0109979960000004</v>
      </c>
      <c r="AI44" s="769">
        <v>5.978391706</v>
      </c>
      <c r="AJ44" s="769">
        <v>5.35432402</v>
      </c>
      <c r="AK44" s="769">
        <v>9.5070195119999994</v>
      </c>
      <c r="AL44" s="769">
        <v>10.05262179</v>
      </c>
      <c r="AM44" s="769">
        <v>5.4961144769999999</v>
      </c>
      <c r="AN44" s="769">
        <v>5.3803645529999997</v>
      </c>
      <c r="AO44" s="769">
        <v>6.631736096</v>
      </c>
      <c r="AP44" s="769">
        <v>5.8151931279999998</v>
      </c>
      <c r="AQ44" s="769">
        <v>7.4892036790000001</v>
      </c>
      <c r="AR44" s="769">
        <v>5.2493613369999998</v>
      </c>
      <c r="AS44" s="769">
        <v>5.8417663270000002</v>
      </c>
      <c r="AT44" s="770">
        <v>6.1063346770000004</v>
      </c>
    </row>
    <row r="45" spans="1:46" x14ac:dyDescent="0.2">
      <c r="A45" s="908"/>
      <c r="B45" s="759" t="s">
        <v>2321</v>
      </c>
      <c r="C45" s="769">
        <v>7.7100115750000002</v>
      </c>
      <c r="D45" s="769">
        <v>7.2052731129999996</v>
      </c>
      <c r="E45" s="769">
        <v>4.3246312600000003</v>
      </c>
      <c r="F45" s="769">
        <v>6.6032211209999998</v>
      </c>
      <c r="G45" s="769">
        <v>5.5543887720000003</v>
      </c>
      <c r="H45" s="769">
        <v>7.0901242580000003</v>
      </c>
      <c r="I45" s="769">
        <v>4.7413182860000003</v>
      </c>
      <c r="J45" s="769">
        <v>5.5333241380000002</v>
      </c>
      <c r="K45" s="769">
        <v>7.6221386669999998</v>
      </c>
      <c r="L45" s="769">
        <v>6.6896962020000004</v>
      </c>
      <c r="M45" s="769">
        <v>7.8884622240000004</v>
      </c>
      <c r="N45" s="769">
        <v>8.8373519030000001</v>
      </c>
      <c r="O45" s="769">
        <v>7.6917047680000001</v>
      </c>
      <c r="P45" s="769">
        <v>7.0304966929999999</v>
      </c>
      <c r="Q45" s="769">
        <v>5.7395570280000001</v>
      </c>
      <c r="R45" s="769">
        <v>5.8220090740000003</v>
      </c>
      <c r="S45" s="769">
        <v>8.4018210960000008</v>
      </c>
      <c r="T45" s="769">
        <v>8.2210463049999998</v>
      </c>
      <c r="U45" s="769">
        <v>5.0922841940000003</v>
      </c>
      <c r="V45" s="769">
        <v>5.9791093640000001</v>
      </c>
      <c r="W45" s="769">
        <v>5.4556380349999998</v>
      </c>
      <c r="X45" s="769">
        <v>5.1158501489999999</v>
      </c>
      <c r="Y45" s="769">
        <v>6.2830998139999998</v>
      </c>
      <c r="Z45" s="769">
        <v>7.4335356959999999</v>
      </c>
      <c r="AA45" s="769">
        <v>6.6242601289999996</v>
      </c>
      <c r="AB45" s="769">
        <v>7.0672525019999997</v>
      </c>
      <c r="AC45" s="769">
        <v>8.2706109520000002</v>
      </c>
      <c r="AD45" s="769">
        <v>8.8802914529999999</v>
      </c>
      <c r="AE45" s="769">
        <v>6.1144057580000002</v>
      </c>
      <c r="AF45" s="769">
        <v>5.2054461099999996</v>
      </c>
      <c r="AG45" s="769">
        <v>8.1037775669999998</v>
      </c>
      <c r="AH45" s="769">
        <v>7.3707249109999999</v>
      </c>
      <c r="AI45" s="769">
        <v>5.4562518799999999</v>
      </c>
      <c r="AJ45" s="769">
        <v>5.1602127170000003</v>
      </c>
      <c r="AK45" s="769">
        <v>7.7216623139999996</v>
      </c>
      <c r="AL45" s="769">
        <v>9.1146681960000002</v>
      </c>
      <c r="AM45" s="769">
        <v>6.4197879149999997</v>
      </c>
      <c r="AN45" s="769">
        <v>5.7694432310000003</v>
      </c>
      <c r="AO45" s="769">
        <v>7.9386795780000003</v>
      </c>
      <c r="AP45" s="769">
        <v>5.1784818540000002</v>
      </c>
      <c r="AQ45" s="769">
        <v>6.6701005819999999</v>
      </c>
      <c r="AR45" s="769">
        <v>5.1185822529999996</v>
      </c>
      <c r="AS45" s="769">
        <v>5.8964902339999998</v>
      </c>
      <c r="AT45" s="770">
        <v>5.7823791240000002</v>
      </c>
    </row>
    <row r="46" spans="1:46" x14ac:dyDescent="0.2">
      <c r="A46" s="908"/>
      <c r="B46" s="759" t="s">
        <v>2322</v>
      </c>
      <c r="C46" s="769">
        <v>3.8481313789999998</v>
      </c>
      <c r="D46" s="769">
        <v>3.872785549</v>
      </c>
      <c r="E46" s="769">
        <v>3.9246908569999999</v>
      </c>
      <c r="F46" s="769">
        <v>3.9739839959999999</v>
      </c>
      <c r="G46" s="769">
        <v>3.5611305870000001</v>
      </c>
      <c r="H46" s="769">
        <v>4.1845316290000003</v>
      </c>
      <c r="I46" s="769">
        <v>3.4277368840000002</v>
      </c>
      <c r="J46" s="769">
        <v>4.0400813639999997</v>
      </c>
      <c r="K46" s="769">
        <v>3.6147574919999998</v>
      </c>
      <c r="L46" s="769">
        <v>4.9165679600000001</v>
      </c>
      <c r="M46" s="769">
        <v>3.664820347</v>
      </c>
      <c r="N46" s="769">
        <v>5.2974758040000003</v>
      </c>
      <c r="O46" s="769">
        <v>3.898363475</v>
      </c>
      <c r="P46" s="769">
        <v>7.0911345729999997</v>
      </c>
      <c r="Q46" s="769">
        <v>3.9432482900000001</v>
      </c>
      <c r="R46" s="769">
        <v>4.252587138</v>
      </c>
      <c r="S46" s="769">
        <v>3.8674556280000001</v>
      </c>
      <c r="T46" s="769">
        <v>6.4671514999999999</v>
      </c>
      <c r="U46" s="769">
        <v>3.856738612</v>
      </c>
      <c r="V46" s="769">
        <v>4.1661918819999997</v>
      </c>
      <c r="W46" s="769">
        <v>3.8053853860000002</v>
      </c>
      <c r="X46" s="769">
        <v>4.6156612340000001</v>
      </c>
      <c r="Y46" s="769">
        <v>4.0395962320000001</v>
      </c>
      <c r="Z46" s="769">
        <v>3.8971195779999999</v>
      </c>
      <c r="AA46" s="769">
        <v>3.7726372160000001</v>
      </c>
      <c r="AB46" s="769">
        <v>4.5478339349999999</v>
      </c>
      <c r="AC46" s="769">
        <v>3.814484727</v>
      </c>
      <c r="AD46" s="769">
        <v>4.7926654590000002</v>
      </c>
      <c r="AE46" s="769">
        <v>5.0804179380000001</v>
      </c>
      <c r="AF46" s="769">
        <v>4.1490234450000001</v>
      </c>
      <c r="AG46" s="769">
        <v>4.0247313250000003</v>
      </c>
      <c r="AH46" s="769">
        <v>4.1393664530000001</v>
      </c>
      <c r="AI46" s="769">
        <v>3.315846165</v>
      </c>
      <c r="AJ46" s="769">
        <v>3.9956741450000002</v>
      </c>
      <c r="AK46" s="769">
        <v>3.98971981</v>
      </c>
      <c r="AL46" s="769">
        <v>4.2873900899999997</v>
      </c>
      <c r="AM46" s="769">
        <v>3.7324903439999999</v>
      </c>
      <c r="AN46" s="769">
        <v>3.9972215950000001</v>
      </c>
      <c r="AO46" s="769">
        <v>3.8345552070000002</v>
      </c>
      <c r="AP46" s="769">
        <v>3.742406838</v>
      </c>
      <c r="AQ46" s="769">
        <v>3.8010327670000001</v>
      </c>
      <c r="AR46" s="769">
        <v>3.8228819889999999</v>
      </c>
      <c r="AS46" s="769">
        <v>3.9257594720000002</v>
      </c>
      <c r="AT46" s="770">
        <v>3.846502182</v>
      </c>
    </row>
    <row r="47" spans="1:46" x14ac:dyDescent="0.2">
      <c r="A47" s="908"/>
      <c r="B47" s="759" t="s">
        <v>2323</v>
      </c>
      <c r="C47" s="769">
        <v>6.8935297159999998</v>
      </c>
      <c r="D47" s="769">
        <v>9.7540586390000001</v>
      </c>
      <c r="E47" s="769">
        <v>5.6616473410000001</v>
      </c>
      <c r="F47" s="769">
        <v>7.5528734340000003</v>
      </c>
      <c r="G47" s="769">
        <v>8.7657620040000008</v>
      </c>
      <c r="H47" s="769">
        <v>9.3714973130000008</v>
      </c>
      <c r="I47" s="769">
        <v>8.0868978939999998</v>
      </c>
      <c r="J47" s="769">
        <v>8.7904722119999992</v>
      </c>
      <c r="K47" s="769">
        <v>8.9578651409999992</v>
      </c>
      <c r="L47" s="769">
        <v>10.83546804</v>
      </c>
      <c r="M47" s="769">
        <v>8.7123732470000004</v>
      </c>
      <c r="N47" s="769">
        <v>10.799317240000001</v>
      </c>
      <c r="O47" s="769">
        <v>10.56133333</v>
      </c>
      <c r="P47" s="769">
        <v>12.206980250000001</v>
      </c>
      <c r="Q47" s="769">
        <v>7.8829120709999998</v>
      </c>
      <c r="R47" s="769">
        <v>10.197618780000001</v>
      </c>
      <c r="S47" s="769">
        <v>10.10535221</v>
      </c>
      <c r="T47" s="769">
        <v>11.11905861</v>
      </c>
      <c r="U47" s="769">
        <v>8.1734748229999994</v>
      </c>
      <c r="V47" s="769">
        <v>10.43280575</v>
      </c>
      <c r="W47" s="769">
        <v>9.6136120490000003</v>
      </c>
      <c r="X47" s="769">
        <v>10.3650187</v>
      </c>
      <c r="Y47" s="769">
        <v>8.9550193310000008</v>
      </c>
      <c r="Z47" s="769">
        <v>11.664507220000001</v>
      </c>
      <c r="AA47" s="769">
        <v>8.269534492</v>
      </c>
      <c r="AB47" s="769">
        <v>8.3864641120000005</v>
      </c>
      <c r="AC47" s="769">
        <v>10.158595460000001</v>
      </c>
      <c r="AD47" s="769">
        <v>11.037908310000001</v>
      </c>
      <c r="AE47" s="769">
        <v>6.9411432900000003</v>
      </c>
      <c r="AF47" s="769">
        <v>10.423316870000001</v>
      </c>
      <c r="AG47" s="769">
        <v>10.11356198</v>
      </c>
      <c r="AH47" s="769">
        <v>10.69184611</v>
      </c>
      <c r="AI47" s="769">
        <v>7.7828060509999997</v>
      </c>
      <c r="AJ47" s="769">
        <v>6.9021523709999997</v>
      </c>
      <c r="AK47" s="769">
        <v>11.21340182</v>
      </c>
      <c r="AL47" s="769">
        <v>12.362837900000001</v>
      </c>
      <c r="AM47" s="769">
        <v>4.4482324469999996</v>
      </c>
      <c r="AN47" s="769">
        <v>4.7985025590000001</v>
      </c>
      <c r="AO47" s="769">
        <v>9.2229634350000005</v>
      </c>
      <c r="AP47" s="769">
        <v>7.0792667439999999</v>
      </c>
      <c r="AQ47" s="769">
        <v>11.0220138</v>
      </c>
      <c r="AR47" s="769">
        <v>4.8136932789999998</v>
      </c>
      <c r="AS47" s="769">
        <v>9.1104504599999991</v>
      </c>
      <c r="AT47" s="770">
        <v>6.360783283</v>
      </c>
    </row>
    <row r="48" spans="1:46" x14ac:dyDescent="0.2">
      <c r="A48" s="908"/>
      <c r="B48" s="759" t="s">
        <v>2183</v>
      </c>
      <c r="C48" s="769">
        <v>7.048233003</v>
      </c>
      <c r="D48" s="769">
        <v>6.5395811290000001</v>
      </c>
      <c r="E48" s="769">
        <v>5.6255930479999998</v>
      </c>
      <c r="F48" s="769">
        <v>6.7576016550000002</v>
      </c>
      <c r="G48" s="769">
        <v>5.0047277159999997</v>
      </c>
      <c r="H48" s="769">
        <v>8.8487171060000005</v>
      </c>
      <c r="I48" s="769">
        <v>6.006873208</v>
      </c>
      <c r="J48" s="769">
        <v>6.4438594709999997</v>
      </c>
      <c r="K48" s="769">
        <v>5.3431655730000003</v>
      </c>
      <c r="L48" s="769">
        <v>8.7532813039999997</v>
      </c>
      <c r="M48" s="769">
        <v>5.5987761589999998</v>
      </c>
      <c r="N48" s="769">
        <v>8.5028753810000008</v>
      </c>
      <c r="O48" s="769">
        <v>5.7240170050000003</v>
      </c>
      <c r="P48" s="769">
        <v>10.23414511</v>
      </c>
      <c r="Q48" s="769">
        <v>5.9206351689999996</v>
      </c>
      <c r="R48" s="769">
        <v>7.2688805109999999</v>
      </c>
      <c r="S48" s="769">
        <v>6.2755671990000002</v>
      </c>
      <c r="T48" s="769">
        <v>10.093749000000001</v>
      </c>
      <c r="U48" s="769">
        <v>6.2677957290000004</v>
      </c>
      <c r="V48" s="769">
        <v>7.0029368429999996</v>
      </c>
      <c r="W48" s="769">
        <v>6.5305769360000001</v>
      </c>
      <c r="X48" s="769">
        <v>7.4615668719999997</v>
      </c>
      <c r="Y48" s="769">
        <v>5.5128547609999998</v>
      </c>
      <c r="Z48" s="769">
        <v>6.9730324870000002</v>
      </c>
      <c r="AA48" s="769">
        <v>5.8073539109999999</v>
      </c>
      <c r="AB48" s="769">
        <v>7.5177355539999997</v>
      </c>
      <c r="AC48" s="769">
        <v>6.0208317769999997</v>
      </c>
      <c r="AD48" s="769">
        <v>7.2836756530000004</v>
      </c>
      <c r="AE48" s="769">
        <v>7.2967023849999997</v>
      </c>
      <c r="AF48" s="769">
        <v>7.4128650599999997</v>
      </c>
      <c r="AG48" s="769">
        <v>5.1260950540000003</v>
      </c>
      <c r="AH48" s="769">
        <v>5.4728831729999996</v>
      </c>
      <c r="AI48" s="769">
        <v>5.688912287</v>
      </c>
      <c r="AJ48" s="769">
        <v>5.353088691</v>
      </c>
      <c r="AK48" s="769">
        <v>6.4785418159999999</v>
      </c>
      <c r="AL48" s="769">
        <v>7.1175393610000004</v>
      </c>
      <c r="AM48" s="769">
        <v>5.942448293</v>
      </c>
      <c r="AN48" s="769">
        <v>5.6724875099999998</v>
      </c>
      <c r="AO48" s="769">
        <v>6.4149389399999999</v>
      </c>
      <c r="AP48" s="769">
        <v>5.1064346839999999</v>
      </c>
      <c r="AQ48" s="769">
        <v>7.0373136360000004</v>
      </c>
      <c r="AR48" s="769">
        <v>5.6309805920000002</v>
      </c>
      <c r="AS48" s="769">
        <v>5.4150689529999996</v>
      </c>
      <c r="AT48" s="770">
        <v>5.542821344</v>
      </c>
    </row>
    <row r="49" spans="1:46" x14ac:dyDescent="0.2">
      <c r="A49" s="908"/>
      <c r="B49" s="759" t="s">
        <v>2324</v>
      </c>
      <c r="C49" s="769">
        <v>4.1979607689999998</v>
      </c>
      <c r="D49" s="769">
        <v>4.6589027439999997</v>
      </c>
      <c r="E49" s="769">
        <v>4.2390933200000003</v>
      </c>
      <c r="F49" s="769">
        <v>4.0516175069999996</v>
      </c>
      <c r="G49" s="769">
        <v>5.4185850980000003</v>
      </c>
      <c r="H49" s="769">
        <v>4.8064474290000003</v>
      </c>
      <c r="I49" s="769">
        <v>4.9599073090000001</v>
      </c>
      <c r="J49" s="769">
        <v>4.2825859450000001</v>
      </c>
      <c r="K49" s="769">
        <v>4.1904308319999997</v>
      </c>
      <c r="L49" s="769">
        <v>4.8897252040000003</v>
      </c>
      <c r="M49" s="769">
        <v>3.9872745429999998</v>
      </c>
      <c r="N49" s="769">
        <v>7.1045656240000001</v>
      </c>
      <c r="O49" s="769">
        <v>6.4844463479999996</v>
      </c>
      <c r="P49" s="769">
        <v>6.0957184890000002</v>
      </c>
      <c r="Q49" s="769">
        <v>4.4694809749999997</v>
      </c>
      <c r="R49" s="769">
        <v>5.050755251</v>
      </c>
      <c r="S49" s="769">
        <v>4.4747167259999996</v>
      </c>
      <c r="T49" s="769">
        <v>6.2909815699999996</v>
      </c>
      <c r="U49" s="769">
        <v>4.5764279630000004</v>
      </c>
      <c r="V49" s="769">
        <v>5.2244776059999998</v>
      </c>
      <c r="W49" s="769">
        <v>5.133557777</v>
      </c>
      <c r="X49" s="769">
        <v>4.3938887920000003</v>
      </c>
      <c r="Y49" s="769">
        <v>4.6214111820000001</v>
      </c>
      <c r="Z49" s="769">
        <v>5.249727408</v>
      </c>
      <c r="AA49" s="769">
        <v>4.6981182889999999</v>
      </c>
      <c r="AB49" s="769">
        <v>4.3021984619999998</v>
      </c>
      <c r="AC49" s="769">
        <v>4.5562503620000001</v>
      </c>
      <c r="AD49" s="769">
        <v>6.656465582</v>
      </c>
      <c r="AE49" s="769">
        <v>3.9015885419999998</v>
      </c>
      <c r="AF49" s="769">
        <v>4.4312093920000004</v>
      </c>
      <c r="AG49" s="769">
        <v>4.9361473309999999</v>
      </c>
      <c r="AH49" s="769">
        <v>5.0476306820000003</v>
      </c>
      <c r="AI49" s="769">
        <v>5.5132916820000002</v>
      </c>
      <c r="AJ49" s="769">
        <v>4.1164316980000004</v>
      </c>
      <c r="AK49" s="769">
        <v>7.4254022270000002</v>
      </c>
      <c r="AL49" s="769">
        <v>5.1027581279999996</v>
      </c>
      <c r="AM49" s="769">
        <v>5.6383375979999997</v>
      </c>
      <c r="AN49" s="769">
        <v>5.123574895</v>
      </c>
      <c r="AO49" s="769">
        <v>5.2781923810000002</v>
      </c>
      <c r="AP49" s="769">
        <v>3.8162297930000002</v>
      </c>
      <c r="AQ49" s="769">
        <v>5.8855331919999996</v>
      </c>
      <c r="AR49" s="769">
        <v>4.354720403</v>
      </c>
      <c r="AS49" s="769">
        <v>4.5016429560000004</v>
      </c>
      <c r="AT49" s="770">
        <v>4.2343928560000004</v>
      </c>
    </row>
    <row r="50" spans="1:46" x14ac:dyDescent="0.2">
      <c r="A50" s="908"/>
      <c r="B50" s="759" t="s">
        <v>2325</v>
      </c>
      <c r="C50" s="769">
        <v>3.0751618509999998</v>
      </c>
      <c r="D50" s="769">
        <v>2.8159828689999999</v>
      </c>
      <c r="E50" s="769">
        <v>2.7440990470000002</v>
      </c>
      <c r="F50" s="769">
        <v>2.7774492340000001</v>
      </c>
      <c r="G50" s="769">
        <v>2.9528117649999999</v>
      </c>
      <c r="H50" s="769">
        <v>2.9595084620000001</v>
      </c>
      <c r="I50" s="769">
        <v>3.1923552960000001</v>
      </c>
      <c r="J50" s="769">
        <v>3.0131842870000001</v>
      </c>
      <c r="K50" s="769">
        <v>3.1815736160000001</v>
      </c>
      <c r="L50" s="769">
        <v>2.7383133480000001</v>
      </c>
      <c r="M50" s="769">
        <v>2.8378762790000001</v>
      </c>
      <c r="N50" s="769">
        <v>2.9758154330000002</v>
      </c>
      <c r="O50" s="769">
        <v>3.006660149</v>
      </c>
      <c r="P50" s="769">
        <v>2.7137315950000001</v>
      </c>
      <c r="Q50" s="769">
        <v>2.8800343179999999</v>
      </c>
      <c r="R50" s="769">
        <v>3.0758509200000002</v>
      </c>
      <c r="S50" s="769">
        <v>3.040076617</v>
      </c>
      <c r="T50" s="769">
        <v>2.9340228210000001</v>
      </c>
      <c r="U50" s="769">
        <v>2.925505351</v>
      </c>
      <c r="V50" s="769">
        <v>3.0972899690000002</v>
      </c>
      <c r="W50" s="769">
        <v>2.827858365</v>
      </c>
      <c r="X50" s="769">
        <v>2.9022910209999999</v>
      </c>
      <c r="Y50" s="769">
        <v>2.6908209969999999</v>
      </c>
      <c r="Z50" s="769">
        <v>3.032883376</v>
      </c>
      <c r="AA50" s="769">
        <v>2.9624366289999999</v>
      </c>
      <c r="AB50" s="769">
        <v>2.8114996579999998</v>
      </c>
      <c r="AC50" s="769">
        <v>3.0115416939999999</v>
      </c>
      <c r="AD50" s="769">
        <v>2.9419228039999998</v>
      </c>
      <c r="AE50" s="769">
        <v>2.8653569019999998</v>
      </c>
      <c r="AF50" s="769">
        <v>2.7289173249999998</v>
      </c>
      <c r="AG50" s="769">
        <v>2.8917725000000001</v>
      </c>
      <c r="AH50" s="769">
        <v>2.8049407629999998</v>
      </c>
      <c r="AI50" s="769">
        <v>2.6770157000000001</v>
      </c>
      <c r="AJ50" s="769">
        <v>2.6761659519999998</v>
      </c>
      <c r="AK50" s="769">
        <v>3.3999445920000002</v>
      </c>
      <c r="AL50" s="769">
        <v>3.2279897860000002</v>
      </c>
      <c r="AM50" s="769">
        <v>3.185921682</v>
      </c>
      <c r="AN50" s="769">
        <v>3.1182450249999998</v>
      </c>
      <c r="AO50" s="769">
        <v>2.8998544700000002</v>
      </c>
      <c r="AP50" s="769">
        <v>2.8020434239999998</v>
      </c>
      <c r="AQ50" s="769">
        <v>3.0194367949999998</v>
      </c>
      <c r="AR50" s="769">
        <v>3.1726936100000001</v>
      </c>
      <c r="AS50" s="769">
        <v>2.7774384250000002</v>
      </c>
      <c r="AT50" s="770">
        <v>3.0598025</v>
      </c>
    </row>
    <row r="51" spans="1:46" x14ac:dyDescent="0.2">
      <c r="A51" s="908"/>
      <c r="B51" s="759" t="s">
        <v>2252</v>
      </c>
      <c r="C51" s="769">
        <v>5.9899014380000004</v>
      </c>
      <c r="D51" s="769">
        <v>7.7338240809999999</v>
      </c>
      <c r="E51" s="769">
        <v>3.2630060869999999</v>
      </c>
      <c r="F51" s="769">
        <v>6.0354497010000001</v>
      </c>
      <c r="G51" s="769">
        <v>4.1674729829999997</v>
      </c>
      <c r="H51" s="769">
        <v>7.7243625380000003</v>
      </c>
      <c r="I51" s="769">
        <v>4.6726049610000002</v>
      </c>
      <c r="J51" s="769">
        <v>6.4661604559999999</v>
      </c>
      <c r="K51" s="769">
        <v>5.8887439549999998</v>
      </c>
      <c r="L51" s="769">
        <v>7.7012072839999997</v>
      </c>
      <c r="M51" s="769">
        <v>5.1327083580000004</v>
      </c>
      <c r="N51" s="769">
        <v>9.4263373179999999</v>
      </c>
      <c r="O51" s="769">
        <v>6.0044576110000003</v>
      </c>
      <c r="P51" s="769">
        <v>10.801875730000001</v>
      </c>
      <c r="Q51" s="769">
        <v>4.1666217090000002</v>
      </c>
      <c r="R51" s="769">
        <v>8.0166038749999995</v>
      </c>
      <c r="S51" s="769">
        <v>5.7650672009999999</v>
      </c>
      <c r="T51" s="769">
        <v>8.9859870940000004</v>
      </c>
      <c r="U51" s="769">
        <v>4.0040746629999999</v>
      </c>
      <c r="V51" s="769">
        <v>6.577978495</v>
      </c>
      <c r="W51" s="769">
        <v>7.9648619280000004</v>
      </c>
      <c r="X51" s="769">
        <v>9.4694680350000002</v>
      </c>
      <c r="Y51" s="769">
        <v>5.0581416609999996</v>
      </c>
      <c r="Z51" s="769">
        <v>8.8252841929999999</v>
      </c>
      <c r="AA51" s="769">
        <v>4.5494830789999998</v>
      </c>
      <c r="AB51" s="769">
        <v>5.9969163930000002</v>
      </c>
      <c r="AC51" s="769">
        <v>5.336351198</v>
      </c>
      <c r="AD51" s="769">
        <v>8.8311024079999996</v>
      </c>
      <c r="AE51" s="769">
        <v>6.8765897660000004</v>
      </c>
      <c r="AF51" s="769">
        <v>6.5402118739999997</v>
      </c>
      <c r="AG51" s="769">
        <v>4.2598460510000002</v>
      </c>
      <c r="AH51" s="769">
        <v>5.0275017599999998</v>
      </c>
      <c r="AI51" s="769">
        <v>4.424038275</v>
      </c>
      <c r="AJ51" s="769">
        <v>3.9905483990000001</v>
      </c>
      <c r="AK51" s="769">
        <v>7.8972788129999998</v>
      </c>
      <c r="AL51" s="769">
        <v>9.7161976009999993</v>
      </c>
      <c r="AM51" s="769">
        <v>5.5776881429999996</v>
      </c>
      <c r="AN51" s="769">
        <v>5.2059266239999999</v>
      </c>
      <c r="AO51" s="769">
        <v>6.7890652749999996</v>
      </c>
      <c r="AP51" s="769">
        <v>3.7708553</v>
      </c>
      <c r="AQ51" s="769">
        <v>10.71175927</v>
      </c>
      <c r="AR51" s="769">
        <v>3.3918103149999999</v>
      </c>
      <c r="AS51" s="769">
        <v>6.5206285289999997</v>
      </c>
      <c r="AT51" s="770">
        <v>3.4079444620000001</v>
      </c>
    </row>
    <row r="52" spans="1:46" x14ac:dyDescent="0.2">
      <c r="A52" s="908"/>
      <c r="B52" s="759" t="s">
        <v>2326</v>
      </c>
      <c r="C52" s="769">
        <v>3.0699857380000002</v>
      </c>
      <c r="D52" s="769">
        <v>3.3762790009999999</v>
      </c>
      <c r="E52" s="769">
        <v>3.1551751440000002</v>
      </c>
      <c r="F52" s="769">
        <v>3.1011275290000002</v>
      </c>
      <c r="G52" s="769">
        <v>3.343205738</v>
      </c>
      <c r="H52" s="769">
        <v>3.303519026</v>
      </c>
      <c r="I52" s="769">
        <v>3.0168951810000002</v>
      </c>
      <c r="J52" s="769">
        <v>3.4095698310000002</v>
      </c>
      <c r="K52" s="769">
        <v>3.463901823</v>
      </c>
      <c r="L52" s="769">
        <v>3.0844408579999998</v>
      </c>
      <c r="M52" s="769">
        <v>3.3132713119999999</v>
      </c>
      <c r="N52" s="769">
        <v>3.100989437</v>
      </c>
      <c r="O52" s="769">
        <v>3.0283775949999998</v>
      </c>
      <c r="P52" s="769">
        <v>3.0536139059999998</v>
      </c>
      <c r="Q52" s="769">
        <v>3.0456144549999999</v>
      </c>
      <c r="R52" s="769">
        <v>3.2627868219999998</v>
      </c>
      <c r="S52" s="769">
        <v>3.3673370450000002</v>
      </c>
      <c r="T52" s="769">
        <v>3.1826261219999998</v>
      </c>
      <c r="U52" s="769">
        <v>2.9375862380000002</v>
      </c>
      <c r="V52" s="769">
        <v>3.2217270450000002</v>
      </c>
      <c r="W52" s="769">
        <v>3.1113541320000002</v>
      </c>
      <c r="X52" s="769">
        <v>3.324678172</v>
      </c>
      <c r="Y52" s="769">
        <v>3.2220249609999998</v>
      </c>
      <c r="Z52" s="769">
        <v>3.1438035919999998</v>
      </c>
      <c r="AA52" s="769">
        <v>3.170342416</v>
      </c>
      <c r="AB52" s="769">
        <v>3.0803296609999999</v>
      </c>
      <c r="AC52" s="769">
        <v>3.1767413360000001</v>
      </c>
      <c r="AD52" s="769">
        <v>3.0384980129999999</v>
      </c>
      <c r="AE52" s="769">
        <v>3.1309569480000001</v>
      </c>
      <c r="AF52" s="769">
        <v>2.9228914979999998</v>
      </c>
      <c r="AG52" s="769">
        <v>3.1836090810000002</v>
      </c>
      <c r="AH52" s="769">
        <v>3.0521601239999998</v>
      </c>
      <c r="AI52" s="769">
        <v>3.0298671430000002</v>
      </c>
      <c r="AJ52" s="769">
        <v>3.3582283820000001</v>
      </c>
      <c r="AK52" s="769">
        <v>3.3195562980000002</v>
      </c>
      <c r="AL52" s="769">
        <v>3.1147209930000002</v>
      </c>
      <c r="AM52" s="769">
        <v>3.3101385379999999</v>
      </c>
      <c r="AN52" s="769">
        <v>3.404765721</v>
      </c>
      <c r="AO52" s="769">
        <v>3.1334725969999999</v>
      </c>
      <c r="AP52" s="769">
        <v>3.2159911860000001</v>
      </c>
      <c r="AQ52" s="769">
        <v>3.0560918840000002</v>
      </c>
      <c r="AR52" s="769">
        <v>3.2965307199999998</v>
      </c>
      <c r="AS52" s="769">
        <v>3.1616581469999998</v>
      </c>
      <c r="AT52" s="770">
        <v>3.2055557750000001</v>
      </c>
    </row>
    <row r="53" spans="1:46" x14ac:dyDescent="0.2">
      <c r="A53" s="908"/>
      <c r="B53" s="759" t="s">
        <v>2327</v>
      </c>
      <c r="C53" s="769">
        <v>5.9753882699999998</v>
      </c>
      <c r="D53" s="769">
        <v>6.5488041770000001</v>
      </c>
      <c r="E53" s="769">
        <v>5.3116146989999997</v>
      </c>
      <c r="F53" s="769">
        <v>6.5101449230000004</v>
      </c>
      <c r="G53" s="769">
        <v>5.5286423769999997</v>
      </c>
      <c r="H53" s="769">
        <v>6.6653655729999999</v>
      </c>
      <c r="I53" s="769">
        <v>4.2319283920000004</v>
      </c>
      <c r="J53" s="769">
        <v>5.7058069050000002</v>
      </c>
      <c r="K53" s="769">
        <v>5.7589209160000001</v>
      </c>
      <c r="L53" s="769">
        <v>8.0566153410000005</v>
      </c>
      <c r="M53" s="769">
        <v>5.4192762710000002</v>
      </c>
      <c r="N53" s="769">
        <v>7.4541164069999999</v>
      </c>
      <c r="O53" s="769">
        <v>6.529266164</v>
      </c>
      <c r="P53" s="769">
        <v>7.8109069699999996</v>
      </c>
      <c r="Q53" s="769">
        <v>5.0968236459999998</v>
      </c>
      <c r="R53" s="769">
        <v>6.289427978</v>
      </c>
      <c r="S53" s="769">
        <v>6.5307588760000002</v>
      </c>
      <c r="T53" s="769">
        <v>8.1336088530000001</v>
      </c>
      <c r="U53" s="769">
        <v>4.9909077630000001</v>
      </c>
      <c r="V53" s="769">
        <v>6.1126723439999999</v>
      </c>
      <c r="W53" s="769">
        <v>5.8618094349999996</v>
      </c>
      <c r="X53" s="769">
        <v>6.7738295900000001</v>
      </c>
      <c r="Y53" s="769">
        <v>6.9216746010000003</v>
      </c>
      <c r="Z53" s="769">
        <v>8.1213876870000004</v>
      </c>
      <c r="AA53" s="769">
        <v>6.2152451119999998</v>
      </c>
      <c r="AB53" s="769">
        <v>8.1371643840000001</v>
      </c>
      <c r="AC53" s="769">
        <v>6.631794427</v>
      </c>
      <c r="AD53" s="769">
        <v>7.3311180680000003</v>
      </c>
      <c r="AE53" s="769">
        <v>5.3122611820000003</v>
      </c>
      <c r="AF53" s="769">
        <v>5.905182162</v>
      </c>
      <c r="AG53" s="769">
        <v>7.744224022</v>
      </c>
      <c r="AH53" s="769">
        <v>6.8829416950000004</v>
      </c>
      <c r="AI53" s="769">
        <v>8.7925492060000003</v>
      </c>
      <c r="AJ53" s="769">
        <v>5.4353099699999996</v>
      </c>
      <c r="AK53" s="769">
        <v>6.9868453690000001</v>
      </c>
      <c r="AL53" s="769">
        <v>7.0128448209999998</v>
      </c>
      <c r="AM53" s="769">
        <v>4.312103048</v>
      </c>
      <c r="AN53" s="769">
        <v>5.5005425959999998</v>
      </c>
      <c r="AO53" s="769">
        <v>6.5394396459999999</v>
      </c>
      <c r="AP53" s="769">
        <v>5.4961356520000004</v>
      </c>
      <c r="AQ53" s="769">
        <v>6.8321922649999998</v>
      </c>
      <c r="AR53" s="769">
        <v>5.5472039779999998</v>
      </c>
      <c r="AS53" s="769">
        <v>5.6755974980000001</v>
      </c>
      <c r="AT53" s="770">
        <v>6.3273205460000002</v>
      </c>
    </row>
    <row r="54" spans="1:46" x14ac:dyDescent="0.2">
      <c r="A54" s="908"/>
      <c r="B54" s="759" t="s">
        <v>81</v>
      </c>
      <c r="C54" s="769">
        <v>8.0532011150000002</v>
      </c>
      <c r="D54" s="769">
        <v>9.9044726480000005</v>
      </c>
      <c r="E54" s="769">
        <v>6.9023428349999998</v>
      </c>
      <c r="F54" s="769">
        <v>7.8525178220000003</v>
      </c>
      <c r="G54" s="769">
        <v>6.2818070979999998</v>
      </c>
      <c r="H54" s="769">
        <v>8.9220701219999992</v>
      </c>
      <c r="I54" s="769">
        <v>6.1475709500000004</v>
      </c>
      <c r="J54" s="769">
        <v>7.7642068479999997</v>
      </c>
      <c r="K54" s="769">
        <v>8.3087269700000004</v>
      </c>
      <c r="L54" s="769">
        <v>10.21692676</v>
      </c>
      <c r="M54" s="769">
        <v>7.0199027200000002</v>
      </c>
      <c r="N54" s="769">
        <v>9.0724379709999994</v>
      </c>
      <c r="O54" s="769">
        <v>9.3533467550000005</v>
      </c>
      <c r="P54" s="769">
        <v>8.6277063829999996</v>
      </c>
      <c r="Q54" s="769">
        <v>5.8166696470000003</v>
      </c>
      <c r="R54" s="769">
        <v>10.267638829999999</v>
      </c>
      <c r="S54" s="769">
        <v>9.4234294609999996</v>
      </c>
      <c r="T54" s="769">
        <v>11.384641050000001</v>
      </c>
      <c r="U54" s="769">
        <v>6.4281962029999997</v>
      </c>
      <c r="V54" s="769">
        <v>9.4515181259999999</v>
      </c>
      <c r="W54" s="769">
        <v>8.1740905979999994</v>
      </c>
      <c r="X54" s="769">
        <v>9.8654552570000007</v>
      </c>
      <c r="Y54" s="769">
        <v>7.7552374500000001</v>
      </c>
      <c r="Z54" s="769">
        <v>10.893693069999999</v>
      </c>
      <c r="AA54" s="769">
        <v>7.0972733530000003</v>
      </c>
      <c r="AB54" s="769">
        <v>7.8030017169999999</v>
      </c>
      <c r="AC54" s="769">
        <v>7.1447725230000003</v>
      </c>
      <c r="AD54" s="769">
        <v>10.57326136</v>
      </c>
      <c r="AE54" s="769">
        <v>4.9778770210000003</v>
      </c>
      <c r="AF54" s="769">
        <v>7.758652831</v>
      </c>
      <c r="AG54" s="769">
        <v>6.3331822149999999</v>
      </c>
      <c r="AH54" s="769">
        <v>7.5650635240000002</v>
      </c>
      <c r="AI54" s="769">
        <v>5.7722780900000004</v>
      </c>
      <c r="AJ54" s="769">
        <v>5.2664709839999997</v>
      </c>
      <c r="AK54" s="769">
        <v>9.8355624509999995</v>
      </c>
      <c r="AL54" s="769">
        <v>11.265073579999999</v>
      </c>
      <c r="AM54" s="769">
        <v>6.7400066360000004</v>
      </c>
      <c r="AN54" s="769">
        <v>6.5206407320000004</v>
      </c>
      <c r="AO54" s="769">
        <v>8.0115407659999995</v>
      </c>
      <c r="AP54" s="769">
        <v>6.1213597660000003</v>
      </c>
      <c r="AQ54" s="769">
        <v>9.4009150199999993</v>
      </c>
      <c r="AR54" s="769">
        <v>6.3690351789999999</v>
      </c>
      <c r="AS54" s="769">
        <v>6.202520517</v>
      </c>
      <c r="AT54" s="770">
        <v>5.9469897090000003</v>
      </c>
    </row>
    <row r="55" spans="1:46" x14ac:dyDescent="0.2">
      <c r="A55" s="908"/>
      <c r="B55" s="759" t="s">
        <v>2162</v>
      </c>
      <c r="C55" s="769">
        <v>4.9275925039999997</v>
      </c>
      <c r="D55" s="769">
        <v>8.1325476689999991</v>
      </c>
      <c r="E55" s="769">
        <v>4.4084611960000002</v>
      </c>
      <c r="F55" s="769">
        <v>5.8599747329999996</v>
      </c>
      <c r="G55" s="769">
        <v>4.3607195770000002</v>
      </c>
      <c r="H55" s="769">
        <v>7.1192538479999996</v>
      </c>
      <c r="I55" s="769">
        <v>4.6878984409999997</v>
      </c>
      <c r="J55" s="769">
        <v>5.2145447809999999</v>
      </c>
      <c r="K55" s="769">
        <v>5.889429249</v>
      </c>
      <c r="L55" s="769">
        <v>8.5352942110000001</v>
      </c>
      <c r="M55" s="769">
        <v>6.3772140530000003</v>
      </c>
      <c r="N55" s="769">
        <v>9.847134359</v>
      </c>
      <c r="O55" s="769">
        <v>7.1782844739999998</v>
      </c>
      <c r="P55" s="769">
        <v>10.26145779</v>
      </c>
      <c r="Q55" s="769">
        <v>4.9046828979999999</v>
      </c>
      <c r="R55" s="769">
        <v>7.3845015250000001</v>
      </c>
      <c r="S55" s="769">
        <v>8.1956224120000005</v>
      </c>
      <c r="T55" s="769">
        <v>8.75994998</v>
      </c>
      <c r="U55" s="769">
        <v>5.6783729640000002</v>
      </c>
      <c r="V55" s="769">
        <v>7.8879824129999996</v>
      </c>
      <c r="W55" s="769">
        <v>7.5545165230000002</v>
      </c>
      <c r="X55" s="769">
        <v>7.2960200940000002</v>
      </c>
      <c r="Y55" s="769">
        <v>5.6042415200000004</v>
      </c>
      <c r="Z55" s="769">
        <v>9.6104658319999992</v>
      </c>
      <c r="AA55" s="769">
        <v>5.1003995729999998</v>
      </c>
      <c r="AB55" s="769">
        <v>6.6212687140000002</v>
      </c>
      <c r="AC55" s="769">
        <v>5.8712835520000004</v>
      </c>
      <c r="AD55" s="769">
        <v>8.2412173079999995</v>
      </c>
      <c r="AE55" s="769">
        <v>4.6072565699999997</v>
      </c>
      <c r="AF55" s="769">
        <v>6.4439509079999997</v>
      </c>
      <c r="AG55" s="769">
        <v>6.6017944049999997</v>
      </c>
      <c r="AH55" s="769">
        <v>6.7966435450000002</v>
      </c>
      <c r="AI55" s="769">
        <v>4.6570887389999998</v>
      </c>
      <c r="AJ55" s="769">
        <v>4.9069165420000003</v>
      </c>
      <c r="AK55" s="769">
        <v>8.0858538010000007</v>
      </c>
      <c r="AL55" s="769">
        <v>9.6417171719999999</v>
      </c>
      <c r="AM55" s="769">
        <v>4.1440016569999996</v>
      </c>
      <c r="AN55" s="769">
        <v>4.5290017909999998</v>
      </c>
      <c r="AO55" s="769">
        <v>5.6392968479999999</v>
      </c>
      <c r="AP55" s="769">
        <v>4.9967184250000001</v>
      </c>
      <c r="AQ55" s="769">
        <v>8.9741075929999994</v>
      </c>
      <c r="AR55" s="769">
        <v>4.4828658800000003</v>
      </c>
      <c r="AS55" s="769">
        <v>5.0227786400000003</v>
      </c>
      <c r="AT55" s="770">
        <v>4.3008817690000001</v>
      </c>
    </row>
    <row r="56" spans="1:46" ht="16" thickBot="1" x14ac:dyDescent="0.25">
      <c r="A56" s="909"/>
      <c r="B56" s="765" t="s">
        <v>2328</v>
      </c>
      <c r="C56" s="771">
        <v>3.5339889320000002</v>
      </c>
      <c r="D56" s="771">
        <v>3.1273551940000002</v>
      </c>
      <c r="E56" s="771">
        <v>2.9232572179999998</v>
      </c>
      <c r="F56" s="771">
        <v>2.8581676050000002</v>
      </c>
      <c r="G56" s="771">
        <v>3.0885185850000001</v>
      </c>
      <c r="H56" s="771">
        <v>3.188360946</v>
      </c>
      <c r="I56" s="771">
        <v>3.3186633149999998</v>
      </c>
      <c r="J56" s="771">
        <v>3.0851474290000001</v>
      </c>
      <c r="K56" s="771">
        <v>3.0500797369999999</v>
      </c>
      <c r="L56" s="771">
        <v>2.8661033339999999</v>
      </c>
      <c r="M56" s="771">
        <v>4.5231847719999996</v>
      </c>
      <c r="N56" s="771">
        <v>2.8216515609999999</v>
      </c>
      <c r="O56" s="771">
        <v>3.0947254860000002</v>
      </c>
      <c r="P56" s="771">
        <v>3.2212744149999999</v>
      </c>
      <c r="Q56" s="771">
        <v>2.908676834</v>
      </c>
      <c r="R56" s="771">
        <v>3.339517292</v>
      </c>
      <c r="S56" s="771">
        <v>3.1519762550000001</v>
      </c>
      <c r="T56" s="771">
        <v>3.17680045</v>
      </c>
      <c r="U56" s="771">
        <v>3.0566383670000001</v>
      </c>
      <c r="V56" s="771">
        <v>3.1148856899999999</v>
      </c>
      <c r="W56" s="771">
        <v>3.1727048629999999</v>
      </c>
      <c r="X56" s="771">
        <v>3.137797001</v>
      </c>
      <c r="Y56" s="771">
        <v>3.0747190739999999</v>
      </c>
      <c r="Z56" s="771">
        <v>3.1299750030000002</v>
      </c>
      <c r="AA56" s="771">
        <v>3.1427819069999998</v>
      </c>
      <c r="AB56" s="771">
        <v>3.1216898579999999</v>
      </c>
      <c r="AC56" s="771">
        <v>3.316690103</v>
      </c>
      <c r="AD56" s="771">
        <v>2.9028993540000001</v>
      </c>
      <c r="AE56" s="771">
        <v>2.9877935020000002</v>
      </c>
      <c r="AF56" s="771">
        <v>2.9420334719999999</v>
      </c>
      <c r="AG56" s="771">
        <v>3.0999392729999999</v>
      </c>
      <c r="AH56" s="771">
        <v>3.1396584459999999</v>
      </c>
      <c r="AI56" s="771">
        <v>3.2305352709999999</v>
      </c>
      <c r="AJ56" s="771">
        <v>3.0999392729999999</v>
      </c>
      <c r="AK56" s="771">
        <v>3.8178189960000002</v>
      </c>
      <c r="AL56" s="771">
        <v>3.3244901750000002</v>
      </c>
      <c r="AM56" s="771">
        <v>3.1418812329999999</v>
      </c>
      <c r="AN56" s="771">
        <v>2.9710310780000002</v>
      </c>
      <c r="AO56" s="771">
        <v>3.1685202060000002</v>
      </c>
      <c r="AP56" s="771">
        <v>3.101863732</v>
      </c>
      <c r="AQ56" s="771">
        <v>3.312529182</v>
      </c>
      <c r="AR56" s="771">
        <v>3.1256846450000002</v>
      </c>
      <c r="AS56" s="771">
        <v>2.8899310410000001</v>
      </c>
      <c r="AT56" s="772">
        <v>3.3721277989999998</v>
      </c>
    </row>
  </sheetData>
  <sortState xmlns:xlrd2="http://schemas.microsoft.com/office/spreadsheetml/2017/richdata2" columnSort="1" ref="B9:AT56">
    <sortCondition ref="B9:AT9"/>
  </sortState>
  <mergeCells count="4">
    <mergeCell ref="A6:A9"/>
    <mergeCell ref="A2:G2"/>
    <mergeCell ref="A10:A36"/>
    <mergeCell ref="A37:A56"/>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
  <sheetViews>
    <sheetView workbookViewId="0">
      <selection activeCell="K24" sqref="K24"/>
    </sheetView>
  </sheetViews>
  <sheetFormatPr baseColWidth="10" defaultColWidth="8.83203125" defaultRowHeight="15" x14ac:dyDescent="0.2"/>
  <sheetData/>
  <pageMargins left="0.75" right="0.75" top="1" bottom="1" header="0.5" footer="0.5"/>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Q13"/>
  <sheetViews>
    <sheetView workbookViewId="0"/>
  </sheetViews>
  <sheetFormatPr baseColWidth="10" defaultColWidth="8.83203125" defaultRowHeight="15" x14ac:dyDescent="0.2"/>
  <cols>
    <col min="1" max="1" width="25.1640625" customWidth="1"/>
  </cols>
  <sheetData>
    <row r="1" spans="1:17" x14ac:dyDescent="0.2">
      <c r="A1" s="1" t="s">
        <v>1799</v>
      </c>
      <c r="B1" s="2"/>
      <c r="C1" s="2"/>
      <c r="D1" s="2"/>
      <c r="E1" s="2"/>
      <c r="F1" s="2"/>
      <c r="G1" s="2"/>
      <c r="H1" s="2"/>
      <c r="I1" s="2"/>
      <c r="J1" s="2"/>
      <c r="K1" s="2"/>
      <c r="L1" s="2"/>
      <c r="M1" s="2"/>
      <c r="N1" s="2"/>
      <c r="O1" s="2"/>
      <c r="P1" s="2"/>
      <c r="Q1" s="2"/>
    </row>
    <row r="2" spans="1:17" x14ac:dyDescent="0.2">
      <c r="A2" s="806" t="s">
        <v>991</v>
      </c>
      <c r="B2" s="806"/>
      <c r="C2" s="806"/>
      <c r="D2" s="806"/>
      <c r="E2" s="806"/>
      <c r="F2" s="806"/>
      <c r="G2" s="2"/>
      <c r="H2" s="2"/>
      <c r="I2" s="2"/>
      <c r="J2" s="2"/>
      <c r="K2" s="2"/>
      <c r="L2" s="2"/>
      <c r="M2" s="2"/>
      <c r="N2" s="2"/>
      <c r="O2" s="2"/>
      <c r="P2" s="2"/>
      <c r="Q2" s="2"/>
    </row>
    <row r="3" spans="1:17" ht="16" thickBot="1" x14ac:dyDescent="0.25">
      <c r="A3" s="2"/>
      <c r="B3" s="2"/>
      <c r="C3" s="2"/>
      <c r="D3" s="2"/>
      <c r="E3" s="2"/>
      <c r="F3" s="2"/>
      <c r="G3" s="2"/>
      <c r="H3" s="2"/>
      <c r="I3" s="2"/>
      <c r="J3" s="2"/>
      <c r="K3" s="2"/>
      <c r="L3" s="2"/>
      <c r="M3" s="2"/>
      <c r="N3" s="2"/>
      <c r="O3" s="2"/>
      <c r="P3" s="2"/>
      <c r="Q3" s="2"/>
    </row>
    <row r="4" spans="1:17" ht="16" thickBot="1" x14ac:dyDescent="0.25">
      <c r="A4" s="3" t="s">
        <v>230</v>
      </c>
      <c r="B4" s="890" t="s">
        <v>21</v>
      </c>
      <c r="C4" s="891"/>
      <c r="D4" s="892" t="s">
        <v>4</v>
      </c>
      <c r="E4" s="893"/>
      <c r="F4" s="2"/>
      <c r="G4" s="3" t="s">
        <v>16</v>
      </c>
      <c r="H4" s="890" t="s">
        <v>21</v>
      </c>
      <c r="I4" s="891"/>
      <c r="J4" s="892" t="s">
        <v>4</v>
      </c>
      <c r="K4" s="893"/>
      <c r="L4" s="2"/>
      <c r="M4" s="3" t="s">
        <v>17</v>
      </c>
      <c r="N4" s="890" t="s">
        <v>21</v>
      </c>
      <c r="O4" s="891"/>
      <c r="P4" s="892" t="s">
        <v>4</v>
      </c>
      <c r="Q4" s="893"/>
    </row>
    <row r="5" spans="1:17" ht="16" thickBot="1" x14ac:dyDescent="0.25">
      <c r="A5" s="2"/>
      <c r="B5" s="187" t="s">
        <v>18</v>
      </c>
      <c r="C5" s="188" t="s">
        <v>992</v>
      </c>
      <c r="D5" s="187" t="s">
        <v>18</v>
      </c>
      <c r="E5" s="188" t="s">
        <v>992</v>
      </c>
      <c r="F5" s="2"/>
      <c r="G5" s="2"/>
      <c r="H5" s="187" t="s">
        <v>18</v>
      </c>
      <c r="I5" s="188" t="s">
        <v>992</v>
      </c>
      <c r="J5" s="187" t="s">
        <v>18</v>
      </c>
      <c r="K5" s="188" t="s">
        <v>992</v>
      </c>
      <c r="L5" s="2"/>
      <c r="M5" s="2"/>
      <c r="N5" s="187" t="s">
        <v>18</v>
      </c>
      <c r="O5" s="188" t="s">
        <v>992</v>
      </c>
      <c r="P5" s="187" t="s">
        <v>18</v>
      </c>
      <c r="Q5" s="188" t="s">
        <v>992</v>
      </c>
    </row>
    <row r="6" spans="1:17" x14ac:dyDescent="0.2">
      <c r="A6" s="2"/>
      <c r="B6" s="185">
        <v>3.2284191294192988E-3</v>
      </c>
      <c r="C6" s="186">
        <v>0.49530654423871323</v>
      </c>
      <c r="D6" s="185">
        <v>1.0197558360141878E-3</v>
      </c>
      <c r="E6" s="186">
        <v>1.0281006644961063E-2</v>
      </c>
      <c r="F6" s="2"/>
      <c r="G6" s="2"/>
      <c r="H6" s="185">
        <v>0.27840000000000004</v>
      </c>
      <c r="I6" s="186">
        <v>0.42330000000000001</v>
      </c>
      <c r="J6" s="185">
        <v>2.5719800000000001E-2</v>
      </c>
      <c r="K6" s="186">
        <v>3.9699999999999999E-2</v>
      </c>
      <c r="L6" s="2"/>
      <c r="M6" s="2"/>
      <c r="N6" s="185">
        <v>3.95E-2</v>
      </c>
      <c r="O6" s="186">
        <v>8.0199999999999994E-2</v>
      </c>
      <c r="P6" s="185">
        <v>5.0841000000000004E-2</v>
      </c>
      <c r="Q6" s="186">
        <v>2.69E-2</v>
      </c>
    </row>
    <row r="7" spans="1:17" x14ac:dyDescent="0.2">
      <c r="A7" s="2"/>
      <c r="B7" s="189">
        <v>0.12886350891039755</v>
      </c>
      <c r="C7" s="190">
        <v>0.48098535626800187</v>
      </c>
      <c r="D7" s="189">
        <v>2.3508123658932543E-2</v>
      </c>
      <c r="E7" s="190">
        <v>9.0061838750329706E-2</v>
      </c>
      <c r="F7" s="2"/>
      <c r="G7" s="2"/>
      <c r="H7" s="189">
        <v>6.1600000000000002E-2</v>
      </c>
      <c r="I7" s="190">
        <v>0.15920000000000001</v>
      </c>
      <c r="J7" s="189">
        <v>6.4799999999999996E-3</v>
      </c>
      <c r="K7" s="190">
        <v>4.5999999999999991E-3</v>
      </c>
      <c r="L7" s="2"/>
      <c r="M7" s="2"/>
      <c r="N7" s="189">
        <v>2.4999999999999996E-3</v>
      </c>
      <c r="O7" s="190">
        <v>0.10220000000000001</v>
      </c>
      <c r="P7" s="189">
        <v>3.7616000000000004E-3</v>
      </c>
      <c r="Q7" s="190">
        <v>3.6442000000000002E-3</v>
      </c>
    </row>
    <row r="8" spans="1:17" x14ac:dyDescent="0.2">
      <c r="A8" s="2"/>
      <c r="B8" s="189">
        <v>1.4874915483434753E-2</v>
      </c>
      <c r="C8" s="190">
        <v>0.33192341584554996</v>
      </c>
      <c r="D8" s="189">
        <v>2.259281925744594E-2</v>
      </c>
      <c r="E8" s="190">
        <v>0.12477358267630725</v>
      </c>
      <c r="F8" s="2"/>
      <c r="G8" s="2"/>
      <c r="H8" s="189">
        <v>1.3100000000000001E-2</v>
      </c>
      <c r="I8" s="190">
        <v>2.7199999999999995E-2</v>
      </c>
      <c r="J8" s="189">
        <v>1.452E-2</v>
      </c>
      <c r="K8" s="190">
        <v>6.5200000000000008E-2</v>
      </c>
      <c r="L8" s="2"/>
      <c r="M8" s="2"/>
      <c r="N8" s="189">
        <v>1.9999999999999987E-4</v>
      </c>
      <c r="O8" s="190">
        <v>6.8999999999999999E-3</v>
      </c>
      <c r="P8" s="189">
        <v>3.5820000000000005E-2</v>
      </c>
      <c r="Q8" s="190">
        <v>4.7899999999999998E-2</v>
      </c>
    </row>
    <row r="9" spans="1:17" ht="16" thickBot="1" x14ac:dyDescent="0.25">
      <c r="A9" s="2"/>
      <c r="B9" s="229">
        <v>0.11453402996509747</v>
      </c>
      <c r="C9" s="231">
        <v>0.40171279089520301</v>
      </c>
      <c r="D9" s="229"/>
      <c r="E9" s="231"/>
      <c r="F9" s="2"/>
      <c r="G9" s="2"/>
      <c r="H9" s="229">
        <v>5.2329999999999998E-3</v>
      </c>
      <c r="I9" s="231">
        <v>9.6320000000000003E-2</v>
      </c>
      <c r="J9" s="229"/>
      <c r="K9" s="231"/>
      <c r="L9" s="2"/>
      <c r="M9" s="2"/>
      <c r="N9" s="229">
        <v>1.5E-3</v>
      </c>
      <c r="O9" s="231">
        <v>1.7454799999999999E-2</v>
      </c>
      <c r="P9" s="229"/>
      <c r="Q9" s="231"/>
    </row>
    <row r="10" spans="1:17" x14ac:dyDescent="0.2">
      <c r="A10" s="3" t="s">
        <v>40</v>
      </c>
      <c r="B10" s="208">
        <f>AVERAGE(B6:B9)</f>
        <v>6.5375218372087263E-2</v>
      </c>
      <c r="C10" s="208">
        <f>AVERAGE(C6:C9)</f>
        <v>0.42748202681186698</v>
      </c>
      <c r="D10" s="208">
        <f>AVERAGE(D6:D9)</f>
        <v>1.5706899584130889E-2</v>
      </c>
      <c r="E10" s="208">
        <f>AVERAGE(E6:E9)</f>
        <v>7.5038809357199351E-2</v>
      </c>
      <c r="F10" s="2"/>
      <c r="G10" s="8" t="s">
        <v>212</v>
      </c>
      <c r="H10" s="2"/>
      <c r="I10" s="2" t="s">
        <v>21</v>
      </c>
      <c r="J10" s="2"/>
      <c r="K10" s="2" t="s">
        <v>4</v>
      </c>
      <c r="L10" s="2"/>
      <c r="M10" s="2"/>
      <c r="N10" s="2" t="s">
        <v>21</v>
      </c>
      <c r="O10" s="2"/>
      <c r="P10" s="2" t="s">
        <v>4</v>
      </c>
      <c r="Q10" s="2"/>
    </row>
    <row r="11" spans="1:17" x14ac:dyDescent="0.2">
      <c r="A11" s="3" t="s">
        <v>41</v>
      </c>
      <c r="B11" s="418">
        <f>_xlfn.STDEV.P(B6:B9)</f>
        <v>5.6700654847779537E-2</v>
      </c>
      <c r="C11" s="418">
        <f>_xlfn.STDEV.P(C6:C9)</f>
        <v>6.5685373327356869E-2</v>
      </c>
      <c r="D11" s="418">
        <f>_xlfn.STDEV.P(D6:D9)</f>
        <v>1.0392099215116192E-2</v>
      </c>
      <c r="E11" s="418">
        <f>_xlfn.STDEV.P(E6:E9)</f>
        <v>4.7933329049723063E-2</v>
      </c>
      <c r="F11" s="2"/>
      <c r="G11" s="2" t="s">
        <v>993</v>
      </c>
      <c r="H11" s="2"/>
      <c r="I11" s="11">
        <f>_xlfn.T.TEST(H6:H9,I6:I9,2,1)</f>
        <v>4.8935553158001542E-2</v>
      </c>
      <c r="J11" s="2"/>
      <c r="K11" s="11">
        <f>_xlfn.T.TEST(J6:J9,K6:K9,2,1)</f>
        <v>0.31099441614132139</v>
      </c>
      <c r="L11" s="2"/>
      <c r="M11" s="2"/>
      <c r="N11" s="2"/>
      <c r="O11" s="11">
        <f>_xlfn.T.TEST(N6:N9,O6:O9,2,1)</f>
        <v>0.14641598202514114</v>
      </c>
      <c r="P11" s="2"/>
      <c r="Q11" s="11">
        <f>_xlfn.T.TEST(P6:P9,Q6:Q9,2,1)</f>
        <v>0.74210672474691908</v>
      </c>
    </row>
    <row r="12" spans="1:17" x14ac:dyDescent="0.2">
      <c r="A12" s="2"/>
      <c r="B12" s="2"/>
      <c r="C12" s="2"/>
      <c r="D12" s="2"/>
      <c r="E12" s="2"/>
      <c r="F12" s="2"/>
      <c r="G12" s="8" t="s">
        <v>23</v>
      </c>
      <c r="H12" s="2" t="s">
        <v>18</v>
      </c>
      <c r="I12" s="2" t="s">
        <v>19</v>
      </c>
      <c r="J12" s="2"/>
      <c r="K12" s="2"/>
      <c r="L12" s="2"/>
      <c r="M12" s="2"/>
      <c r="N12" s="2" t="s">
        <v>18</v>
      </c>
      <c r="O12" s="2" t="s">
        <v>19</v>
      </c>
      <c r="P12" s="2"/>
      <c r="Q12" s="2"/>
    </row>
    <row r="13" spans="1:17" x14ac:dyDescent="0.2">
      <c r="A13" s="2"/>
      <c r="B13" s="2"/>
      <c r="C13" s="2"/>
      <c r="D13" s="2"/>
      <c r="E13" s="2"/>
      <c r="F13" s="2"/>
      <c r="G13" s="2" t="s">
        <v>12</v>
      </c>
      <c r="H13" s="11">
        <f>_xlfn.T.TEST(H6:H9,J6:J8,2,2)</f>
        <v>0.37521699404278708</v>
      </c>
      <c r="I13" s="11">
        <f>_xlfn.T.TEST(I6:I9,K6:K8,2,2)</f>
        <v>0.23401626991115582</v>
      </c>
      <c r="J13" s="2"/>
      <c r="K13" s="2"/>
      <c r="L13" s="2"/>
      <c r="M13" s="2"/>
      <c r="N13" s="11">
        <f>_xlfn.T.TEST(N6:N9,P6:P8,2,2)</f>
        <v>0.28870197905874623</v>
      </c>
      <c r="O13" s="11">
        <f>_xlfn.T.TEST(O6:O9,Q6:Q8,2,2)</f>
        <v>0.42801200287402708</v>
      </c>
      <c r="P13" s="2"/>
      <c r="Q13" s="2"/>
    </row>
  </sheetData>
  <mergeCells count="7">
    <mergeCell ref="P4:Q4"/>
    <mergeCell ref="A2:F2"/>
    <mergeCell ref="B4:C4"/>
    <mergeCell ref="D4:E4"/>
    <mergeCell ref="H4:I4"/>
    <mergeCell ref="J4:K4"/>
    <mergeCell ref="N4:O4"/>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Q15"/>
  <sheetViews>
    <sheetView workbookViewId="0"/>
  </sheetViews>
  <sheetFormatPr baseColWidth="10" defaultColWidth="8.83203125" defaultRowHeight="15" x14ac:dyDescent="0.2"/>
  <cols>
    <col min="1" max="1" width="28.1640625" customWidth="1"/>
    <col min="2" max="3" width="5.33203125" bestFit="1" customWidth="1"/>
    <col min="4" max="4" width="4.5" bestFit="1" customWidth="1"/>
    <col min="5" max="5" width="5.33203125" bestFit="1" customWidth="1"/>
    <col min="7" max="7" width="26" bestFit="1" customWidth="1"/>
    <col min="8" max="8" width="5.83203125" bestFit="1" customWidth="1"/>
    <col min="9" max="9" width="9" bestFit="1" customWidth="1"/>
    <col min="10" max="10" width="4.5" bestFit="1" customWidth="1"/>
    <col min="11" max="11" width="10.6640625" bestFit="1" customWidth="1"/>
    <col min="13" max="13" width="9.33203125" bestFit="1" customWidth="1"/>
    <col min="14" max="14" width="9" bestFit="1" customWidth="1"/>
    <col min="15" max="15" width="5.83203125" bestFit="1" customWidth="1"/>
    <col min="16" max="16" width="10.6640625" bestFit="1" customWidth="1"/>
    <col min="17" max="17" width="5.83203125" bestFit="1" customWidth="1"/>
  </cols>
  <sheetData>
    <row r="1" spans="1:17" x14ac:dyDescent="0.2">
      <c r="A1" s="1" t="s">
        <v>1800</v>
      </c>
      <c r="B1" s="2"/>
      <c r="C1" s="2"/>
      <c r="D1" s="2"/>
      <c r="E1" s="2"/>
      <c r="F1" s="2"/>
      <c r="G1" s="2"/>
      <c r="H1" s="2"/>
      <c r="I1" s="2"/>
      <c r="J1" s="2"/>
      <c r="K1" s="2"/>
      <c r="L1" s="2"/>
      <c r="M1" s="2"/>
      <c r="N1" s="2"/>
      <c r="O1" s="2"/>
      <c r="P1" s="2"/>
      <c r="Q1" s="2"/>
    </row>
    <row r="2" spans="1:17" x14ac:dyDescent="0.2">
      <c r="A2" s="428" t="s">
        <v>994</v>
      </c>
      <c r="B2" s="419"/>
      <c r="C2" s="419"/>
      <c r="D2" s="419"/>
      <c r="E2" s="419"/>
      <c r="F2" s="419"/>
      <c r="G2" s="2"/>
      <c r="H2" s="2"/>
      <c r="I2" s="2"/>
      <c r="J2" s="2"/>
      <c r="K2" s="2"/>
      <c r="L2" s="2"/>
      <c r="M2" s="2"/>
      <c r="N2" s="2"/>
      <c r="O2" s="2"/>
      <c r="P2" s="2"/>
      <c r="Q2" s="2"/>
    </row>
    <row r="3" spans="1:17" ht="16" thickBot="1" x14ac:dyDescent="0.25">
      <c r="A3" s="2"/>
      <c r="B3" s="2"/>
      <c r="C3" s="2"/>
      <c r="D3" s="2"/>
      <c r="E3" s="2"/>
      <c r="F3" s="2"/>
      <c r="G3" s="2"/>
      <c r="H3" s="2"/>
      <c r="I3" s="2"/>
      <c r="J3" s="2"/>
      <c r="K3" s="2"/>
      <c r="L3" s="2"/>
      <c r="M3" s="2"/>
      <c r="N3" s="2"/>
      <c r="O3" s="2"/>
      <c r="P3" s="2"/>
      <c r="Q3" s="2"/>
    </row>
    <row r="4" spans="1:17" ht="16" thickBot="1" x14ac:dyDescent="0.25">
      <c r="A4" s="3" t="s">
        <v>230</v>
      </c>
      <c r="B4" s="890" t="s">
        <v>21</v>
      </c>
      <c r="C4" s="891"/>
      <c r="D4" s="892" t="s">
        <v>4</v>
      </c>
      <c r="E4" s="893"/>
      <c r="F4" s="2"/>
      <c r="G4" s="3" t="s">
        <v>16</v>
      </c>
      <c r="H4" s="890" t="s">
        <v>21</v>
      </c>
      <c r="I4" s="891"/>
      <c r="J4" s="892" t="s">
        <v>4</v>
      </c>
      <c r="K4" s="893"/>
      <c r="L4" s="2"/>
      <c r="M4" s="3" t="s">
        <v>17</v>
      </c>
      <c r="N4" s="890" t="s">
        <v>21</v>
      </c>
      <c r="O4" s="891"/>
      <c r="P4" s="892" t="s">
        <v>4</v>
      </c>
      <c r="Q4" s="893"/>
    </row>
    <row r="5" spans="1:17" ht="16" thickBot="1" x14ac:dyDescent="0.25">
      <c r="A5" s="2"/>
      <c r="B5" s="187" t="s">
        <v>18</v>
      </c>
      <c r="C5" s="188" t="s">
        <v>995</v>
      </c>
      <c r="D5" s="187" t="s">
        <v>18</v>
      </c>
      <c r="E5" s="188" t="s">
        <v>995</v>
      </c>
      <c r="F5" s="2"/>
      <c r="G5" s="2"/>
      <c r="H5" s="187" t="s">
        <v>18</v>
      </c>
      <c r="I5" s="188" t="s">
        <v>995</v>
      </c>
      <c r="J5" s="187" t="s">
        <v>18</v>
      </c>
      <c r="K5" s="188" t="s">
        <v>995</v>
      </c>
      <c r="L5" s="2"/>
      <c r="M5" s="2"/>
      <c r="N5" s="187" t="s">
        <v>18</v>
      </c>
      <c r="O5" s="188" t="s">
        <v>995</v>
      </c>
      <c r="P5" s="187" t="s">
        <v>18</v>
      </c>
      <c r="Q5" s="188" t="s">
        <v>995</v>
      </c>
    </row>
    <row r="6" spans="1:17" x14ac:dyDescent="0.2">
      <c r="A6" s="2"/>
      <c r="B6" s="420">
        <v>5.5116645932462072E-2</v>
      </c>
      <c r="C6" s="421">
        <v>0.73587864100452682</v>
      </c>
      <c r="D6" s="420">
        <v>4.5829514207149406E-4</v>
      </c>
      <c r="E6" s="421">
        <v>1.4168458781362008E-2</v>
      </c>
      <c r="F6" s="2"/>
      <c r="G6" s="2"/>
      <c r="H6" s="420">
        <v>5.3800000000000001E-2</v>
      </c>
      <c r="I6" s="421">
        <v>0.1132</v>
      </c>
      <c r="J6" s="420">
        <v>9.7999999999999997E-3</v>
      </c>
      <c r="K6" s="421">
        <v>8.6999999999999994E-2</v>
      </c>
      <c r="L6" s="2"/>
      <c r="M6" s="2"/>
      <c r="N6" s="420">
        <v>1.5E-3</v>
      </c>
      <c r="O6" s="421">
        <v>9.1000000000000004E-3</v>
      </c>
      <c r="P6" s="420">
        <v>2.5000000000000001E-2</v>
      </c>
      <c r="Q6" s="421">
        <v>1.9800000000000002E-2</v>
      </c>
    </row>
    <row r="7" spans="1:17" x14ac:dyDescent="0.2">
      <c r="A7" s="2"/>
      <c r="B7" s="422">
        <v>0.13589652484079948</v>
      </c>
      <c r="C7" s="423">
        <v>0.83340829426853402</v>
      </c>
      <c r="D7" s="422">
        <v>1.3054830287206266E-3</v>
      </c>
      <c r="E7" s="423">
        <v>3.9204864273164629E-2</v>
      </c>
      <c r="F7" s="2"/>
      <c r="G7" s="2"/>
      <c r="H7" s="422">
        <v>0.1028</v>
      </c>
      <c r="I7" s="423">
        <v>0.27979999999999999</v>
      </c>
      <c r="J7" s="422">
        <v>1.9100000000000002E-2</v>
      </c>
      <c r="K7" s="423">
        <v>4.1399999999999999E-2</v>
      </c>
      <c r="L7" s="2"/>
      <c r="M7" s="2"/>
      <c r="N7" s="422">
        <v>9.2799999999999994E-2</v>
      </c>
      <c r="O7" s="423">
        <v>0.1578</v>
      </c>
      <c r="P7" s="422">
        <v>7.4999999999999997E-3</v>
      </c>
      <c r="Q7" s="423">
        <v>1.8000000000000002E-2</v>
      </c>
    </row>
    <row r="8" spans="1:17" x14ac:dyDescent="0.2">
      <c r="A8" s="2"/>
      <c r="B8" s="422">
        <v>4.175220177111702E-2</v>
      </c>
      <c r="C8" s="423">
        <v>0.69313011513386047</v>
      </c>
      <c r="D8" s="422">
        <v>1.2509613797784857E-3</v>
      </c>
      <c r="E8" s="423">
        <v>0.49719115802675584</v>
      </c>
      <c r="F8" s="2"/>
      <c r="G8" s="2"/>
      <c r="H8" s="422">
        <v>0.15870000000000001</v>
      </c>
      <c r="I8" s="423">
        <v>0.39050000000000001</v>
      </c>
      <c r="J8" s="422">
        <v>1.0000000000000005E-4</v>
      </c>
      <c r="K8" s="423">
        <v>4.9000000000000007E-3</v>
      </c>
      <c r="L8" s="2"/>
      <c r="M8" s="2"/>
      <c r="N8" s="422">
        <v>2.7500000000000004E-2</v>
      </c>
      <c r="O8" s="423">
        <v>0.10249999999999999</v>
      </c>
      <c r="P8" s="422">
        <v>5.4000000000000003E-3</v>
      </c>
      <c r="Q8" s="423">
        <v>1.1600000000000001E-2</v>
      </c>
    </row>
    <row r="9" spans="1:17" x14ac:dyDescent="0.2">
      <c r="A9" s="2"/>
      <c r="B9" s="422">
        <v>3.732848642697166E-2</v>
      </c>
      <c r="C9" s="423">
        <v>0.53449700499561992</v>
      </c>
      <c r="D9" s="422">
        <v>0</v>
      </c>
      <c r="E9" s="424">
        <v>4.3420586113726109E-2</v>
      </c>
      <c r="F9" s="2"/>
      <c r="G9" s="2"/>
      <c r="H9" s="422">
        <v>0.5653999999999999</v>
      </c>
      <c r="I9" s="423">
        <v>0.63726240000000001</v>
      </c>
      <c r="J9" s="422">
        <v>5.0000000000000001E-3</v>
      </c>
      <c r="K9" s="424">
        <v>2.2200000000000001E-2</v>
      </c>
      <c r="L9" s="2"/>
      <c r="M9" s="2"/>
      <c r="N9" s="422">
        <v>2.1299999999999999E-2</v>
      </c>
      <c r="O9" s="423">
        <v>4.9260499999999999E-2</v>
      </c>
      <c r="P9" s="422">
        <v>1.03E-2</v>
      </c>
      <c r="Q9" s="424">
        <v>2.6599999999999999E-2</v>
      </c>
    </row>
    <row r="10" spans="1:17" x14ac:dyDescent="0.2">
      <c r="A10" s="2"/>
      <c r="B10" s="422">
        <v>4.7476060487889424E-2</v>
      </c>
      <c r="C10" s="423">
        <v>0.80315550694697624</v>
      </c>
      <c r="D10" s="422"/>
      <c r="E10" s="424"/>
      <c r="F10" s="2"/>
      <c r="G10" s="2"/>
      <c r="H10" s="422">
        <v>0.56000000000000005</v>
      </c>
      <c r="I10" s="423">
        <v>0.83799999999999997</v>
      </c>
      <c r="J10" s="422"/>
      <c r="K10" s="424"/>
      <c r="L10" s="2"/>
      <c r="M10" s="2"/>
      <c r="N10" s="422">
        <v>0.13100000000000001</v>
      </c>
      <c r="O10" s="423">
        <v>0.26</v>
      </c>
      <c r="P10" s="422"/>
      <c r="Q10" s="424"/>
    </row>
    <row r="11" spans="1:17" ht="16" thickBot="1" x14ac:dyDescent="0.25">
      <c r="A11" s="2"/>
      <c r="B11" s="425">
        <v>8.6136388790404427E-3</v>
      </c>
      <c r="C11" s="426">
        <v>0.6125744527663235</v>
      </c>
      <c r="D11" s="425"/>
      <c r="E11" s="427"/>
      <c r="F11" s="2"/>
      <c r="G11" s="2"/>
      <c r="H11" s="425">
        <v>0.1439</v>
      </c>
      <c r="I11" s="426">
        <v>0.38200000000000001</v>
      </c>
      <c r="J11" s="425"/>
      <c r="K11" s="427"/>
      <c r="L11" s="2"/>
      <c r="M11" s="2"/>
      <c r="N11" s="425">
        <v>9.9999999999999985E-3</v>
      </c>
      <c r="O11" s="426">
        <v>1.2199999999999999E-2</v>
      </c>
      <c r="P11" s="425"/>
      <c r="Q11" s="427"/>
    </row>
    <row r="12" spans="1:17" x14ac:dyDescent="0.2">
      <c r="A12" s="3" t="s">
        <v>40</v>
      </c>
      <c r="B12" s="192">
        <f>AVERAGE(B6:B11)</f>
        <v>5.4363926389713352E-2</v>
      </c>
      <c r="C12" s="192">
        <f>AVERAGE(C6:C11)</f>
        <v>0.70210733585264018</v>
      </c>
      <c r="D12" s="192">
        <f>AVERAGE(D6:D9)</f>
        <v>7.5368488764265156E-4</v>
      </c>
      <c r="E12" s="192">
        <f>AVERAGE(E6:E9)</f>
        <v>0.14849626679875214</v>
      </c>
      <c r="F12" s="2"/>
      <c r="G12" s="8" t="s">
        <v>212</v>
      </c>
      <c r="H12" s="2"/>
      <c r="I12" s="2" t="s">
        <v>21</v>
      </c>
      <c r="J12" s="2"/>
      <c r="K12" s="2" t="s">
        <v>4</v>
      </c>
      <c r="L12" s="2"/>
      <c r="M12" s="2"/>
      <c r="N12" s="2" t="s">
        <v>21</v>
      </c>
      <c r="O12" s="2"/>
      <c r="P12" s="2" t="s">
        <v>4</v>
      </c>
      <c r="Q12" s="2"/>
    </row>
    <row r="13" spans="1:17" x14ac:dyDescent="0.2">
      <c r="A13" s="3" t="s">
        <v>41</v>
      </c>
      <c r="B13" s="59">
        <f>STDEVP(B6:B11)</f>
        <v>3.9238426135329615E-2</v>
      </c>
      <c r="C13" s="59">
        <f>STDEVP(C6:C11)</f>
        <v>0.10390791297240572</v>
      </c>
      <c r="D13" s="59">
        <f>STDEVP(D6:D9)</f>
        <v>5.4933166433802504E-4</v>
      </c>
      <c r="E13" s="59">
        <f>STDEVP(E6:E9)</f>
        <v>0.20162936077906518</v>
      </c>
      <c r="F13" s="2"/>
      <c r="G13" s="2" t="s">
        <v>996</v>
      </c>
      <c r="H13" s="2"/>
      <c r="I13" s="11">
        <f>_xlfn.T.TEST(H6:H11,I6:I11,2,1)</f>
        <v>5.2665180286786874E-3</v>
      </c>
      <c r="J13" s="2"/>
      <c r="K13" s="11">
        <f>_xlfn.T.TEST(J6:J9,K6:K9,2,1)</f>
        <v>0.15449810204386544</v>
      </c>
      <c r="L13" s="2"/>
      <c r="M13" s="2"/>
      <c r="N13" s="2"/>
      <c r="O13" s="11">
        <f>_xlfn.T.TEST(N6:N11,O6:O11,2,1)</f>
        <v>4.8585579814711517E-2</v>
      </c>
      <c r="P13" s="2"/>
      <c r="Q13" s="11">
        <f>_xlfn.T.TEST(P6:P9,Q6:Q9,2,1)</f>
        <v>0.22393468395306354</v>
      </c>
    </row>
    <row r="14" spans="1:17" x14ac:dyDescent="0.2">
      <c r="A14" s="2"/>
      <c r="B14" s="2"/>
      <c r="C14" s="2"/>
      <c r="D14" s="2"/>
      <c r="E14" s="2"/>
      <c r="F14" s="2"/>
      <c r="G14" s="8" t="s">
        <v>23</v>
      </c>
      <c r="H14" s="2" t="s">
        <v>18</v>
      </c>
      <c r="I14" s="2" t="s">
        <v>19</v>
      </c>
      <c r="J14" s="2"/>
      <c r="K14" s="2"/>
      <c r="L14" s="2"/>
      <c r="M14" s="2"/>
      <c r="N14" s="2" t="s">
        <v>18</v>
      </c>
      <c r="O14" s="2" t="s">
        <v>19</v>
      </c>
      <c r="P14" s="2"/>
      <c r="Q14" s="2"/>
    </row>
    <row r="15" spans="1:17" x14ac:dyDescent="0.2">
      <c r="A15" s="2"/>
      <c r="B15" s="2"/>
      <c r="C15" s="2"/>
      <c r="D15" s="2"/>
      <c r="E15" s="2"/>
      <c r="F15" s="2"/>
      <c r="G15" s="2" t="s">
        <v>12</v>
      </c>
      <c r="H15" s="11">
        <f>_xlfn.T.TEST(H6:H11,J6:J9,2,2)</f>
        <v>6.4947547042183695E-2</v>
      </c>
      <c r="I15" s="11">
        <f>_xlfn.T.TEST(I6:I11,K6:K9,2,2)</f>
        <v>1.6605360954213156E-2</v>
      </c>
      <c r="J15" s="2"/>
      <c r="K15" s="2"/>
      <c r="L15" s="2"/>
      <c r="M15" s="2"/>
      <c r="N15" s="11">
        <f>_xlfn.T.TEST(N6:N11,P6:P9,2,2)</f>
        <v>0.22545224591049867</v>
      </c>
      <c r="O15" s="11">
        <f>_xlfn.T.TEST(O6:O11,Q6:Q9,2,2)</f>
        <v>0.14908652871435854</v>
      </c>
      <c r="P15" s="2"/>
      <c r="Q15" s="2"/>
    </row>
  </sheetData>
  <mergeCells count="6">
    <mergeCell ref="P4:Q4"/>
    <mergeCell ref="B4:C4"/>
    <mergeCell ref="D4:E4"/>
    <mergeCell ref="H4:I4"/>
    <mergeCell ref="J4:K4"/>
    <mergeCell ref="N4:O4"/>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W16"/>
  <sheetViews>
    <sheetView workbookViewId="0"/>
  </sheetViews>
  <sheetFormatPr baseColWidth="10" defaultColWidth="8.83203125" defaultRowHeight="15" x14ac:dyDescent="0.2"/>
  <cols>
    <col min="1" max="1" width="26" bestFit="1" customWidth="1"/>
    <col min="2" max="2" width="5.83203125" bestFit="1" customWidth="1"/>
    <col min="3" max="3" width="9" bestFit="1" customWidth="1"/>
    <col min="4" max="4" width="4.5" bestFit="1" customWidth="1"/>
    <col min="5" max="5" width="10.6640625" bestFit="1" customWidth="1"/>
    <col min="7" max="7" width="26" bestFit="1" customWidth="1"/>
    <col min="8" max="8" width="5.83203125" bestFit="1" customWidth="1"/>
    <col min="9" max="9" width="9" bestFit="1" customWidth="1"/>
    <col min="10" max="10" width="4.5" bestFit="1" customWidth="1"/>
    <col min="11" max="11" width="10.6640625" bestFit="1" customWidth="1"/>
    <col min="13" max="13" width="9.6640625" bestFit="1" customWidth="1"/>
    <col min="14" max="14" width="5.83203125" bestFit="1" customWidth="1"/>
    <col min="15" max="15" width="9" bestFit="1" customWidth="1"/>
    <col min="16" max="16" width="4.5" bestFit="1" customWidth="1"/>
    <col min="17" max="17" width="10.6640625" bestFit="1" customWidth="1"/>
    <col min="19" max="19" width="9.6640625" bestFit="1" customWidth="1"/>
    <col min="20" max="20" width="5.83203125" bestFit="1" customWidth="1"/>
    <col min="21" max="21" width="9" bestFit="1" customWidth="1"/>
    <col min="22" max="22" width="4.5" bestFit="1" customWidth="1"/>
    <col min="23" max="23" width="10.6640625" bestFit="1" customWidth="1"/>
  </cols>
  <sheetData>
    <row r="1" spans="1:23" x14ac:dyDescent="0.2">
      <c r="A1" s="1" t="s">
        <v>1801</v>
      </c>
      <c r="B1" s="2"/>
      <c r="C1" s="2"/>
      <c r="D1" s="2"/>
      <c r="E1" s="2"/>
      <c r="F1" s="2"/>
      <c r="G1" s="2"/>
      <c r="H1" s="2"/>
      <c r="I1" s="2"/>
      <c r="J1" s="2"/>
      <c r="K1" s="2"/>
      <c r="L1" s="2"/>
      <c r="M1" s="2"/>
      <c r="N1" s="2"/>
      <c r="O1" s="2"/>
      <c r="P1" s="2"/>
      <c r="Q1" s="2"/>
      <c r="R1" s="2"/>
      <c r="S1" s="2"/>
      <c r="T1" s="2"/>
      <c r="U1" s="2"/>
      <c r="V1" s="2"/>
      <c r="W1" s="2"/>
    </row>
    <row r="2" spans="1:23" x14ac:dyDescent="0.2">
      <c r="A2" s="910" t="s">
        <v>997</v>
      </c>
      <c r="B2" s="911"/>
      <c r="C2" s="911"/>
      <c r="D2" s="911"/>
      <c r="E2" s="911"/>
      <c r="F2" s="912"/>
      <c r="G2" s="2"/>
      <c r="H2" s="2"/>
      <c r="I2" s="2"/>
      <c r="J2" s="2"/>
      <c r="K2" s="2"/>
      <c r="L2" s="2"/>
      <c r="M2" s="2"/>
      <c r="N2" s="2"/>
      <c r="O2" s="2"/>
      <c r="P2" s="2"/>
      <c r="Q2" s="2"/>
      <c r="R2" s="2"/>
      <c r="S2" s="2"/>
      <c r="T2" s="2"/>
      <c r="U2" s="2"/>
      <c r="V2" s="2"/>
      <c r="W2" s="2"/>
    </row>
    <row r="3" spans="1:23" ht="16" thickBot="1" x14ac:dyDescent="0.25">
      <c r="A3" s="2"/>
      <c r="B3" s="2"/>
      <c r="C3" s="2"/>
      <c r="D3" s="2"/>
      <c r="E3" s="2"/>
      <c r="F3" s="2"/>
      <c r="G3" s="2"/>
      <c r="H3" s="2"/>
      <c r="I3" s="2"/>
      <c r="J3" s="2"/>
      <c r="K3" s="2"/>
      <c r="L3" s="2"/>
      <c r="M3" s="2"/>
      <c r="N3" s="2"/>
      <c r="O3" s="2"/>
      <c r="P3" s="2"/>
      <c r="Q3" s="2"/>
      <c r="R3" s="2"/>
      <c r="S3" s="2"/>
      <c r="T3" s="2"/>
      <c r="U3" s="2"/>
      <c r="V3" s="2"/>
      <c r="W3" s="2"/>
    </row>
    <row r="4" spans="1:23" ht="16" thickBot="1" x14ac:dyDescent="0.25">
      <c r="A4" s="3" t="s">
        <v>207</v>
      </c>
      <c r="B4" s="890" t="s">
        <v>21</v>
      </c>
      <c r="C4" s="891"/>
      <c r="D4" s="892" t="s">
        <v>4</v>
      </c>
      <c r="E4" s="893"/>
      <c r="F4" s="2"/>
      <c r="G4" s="3" t="s">
        <v>998</v>
      </c>
      <c r="H4" s="890" t="s">
        <v>21</v>
      </c>
      <c r="I4" s="891"/>
      <c r="J4" s="892" t="s">
        <v>4</v>
      </c>
      <c r="K4" s="893"/>
      <c r="L4" s="2"/>
      <c r="M4" s="3" t="s">
        <v>999</v>
      </c>
      <c r="N4" s="890" t="s">
        <v>21</v>
      </c>
      <c r="O4" s="891"/>
      <c r="P4" s="892" t="s">
        <v>4</v>
      </c>
      <c r="Q4" s="893"/>
      <c r="R4" s="2"/>
      <c r="S4" s="3" t="s">
        <v>1000</v>
      </c>
      <c r="T4" s="890" t="s">
        <v>21</v>
      </c>
      <c r="U4" s="891"/>
      <c r="V4" s="892" t="s">
        <v>4</v>
      </c>
      <c r="W4" s="893"/>
    </row>
    <row r="5" spans="1:23" ht="16" thickBot="1" x14ac:dyDescent="0.25">
      <c r="A5" s="2"/>
      <c r="B5" s="187" t="s">
        <v>18</v>
      </c>
      <c r="C5" s="188" t="s">
        <v>19</v>
      </c>
      <c r="D5" s="187" t="s">
        <v>18</v>
      </c>
      <c r="E5" s="188" t="s">
        <v>19</v>
      </c>
      <c r="F5" s="2"/>
      <c r="G5" s="2"/>
      <c r="H5" s="187" t="s">
        <v>18</v>
      </c>
      <c r="I5" s="188" t="s">
        <v>19</v>
      </c>
      <c r="J5" s="187" t="s">
        <v>18</v>
      </c>
      <c r="K5" s="188" t="s">
        <v>19</v>
      </c>
      <c r="L5" s="2"/>
      <c r="M5" s="2"/>
      <c r="N5" s="187" t="s">
        <v>18</v>
      </c>
      <c r="O5" s="188" t="s">
        <v>19</v>
      </c>
      <c r="P5" s="187" t="s">
        <v>18</v>
      </c>
      <c r="Q5" s="188" t="s">
        <v>19</v>
      </c>
      <c r="R5" s="2"/>
      <c r="S5" s="2"/>
      <c r="T5" s="187" t="s">
        <v>18</v>
      </c>
      <c r="U5" s="188" t="s">
        <v>19</v>
      </c>
      <c r="V5" s="187" t="s">
        <v>18</v>
      </c>
      <c r="W5" s="188" t="s">
        <v>19</v>
      </c>
    </row>
    <row r="6" spans="1:23" x14ac:dyDescent="0.2">
      <c r="A6" s="2"/>
      <c r="B6" s="420">
        <v>1.5810000000000001E-2</v>
      </c>
      <c r="C6" s="421">
        <v>0.25690000000000002</v>
      </c>
      <c r="D6" s="420">
        <v>1.0559999999999994E-4</v>
      </c>
      <c r="E6" s="421">
        <v>3.7000000000000002E-3</v>
      </c>
      <c r="F6" s="2"/>
      <c r="G6" s="2"/>
      <c r="H6" s="430">
        <v>2078</v>
      </c>
      <c r="I6" s="431">
        <v>3786</v>
      </c>
      <c r="J6" s="430">
        <v>38.900000000000006</v>
      </c>
      <c r="K6" s="431">
        <v>321</v>
      </c>
      <c r="L6" s="2"/>
      <c r="M6" s="2"/>
      <c r="N6" s="430">
        <v>2045.25</v>
      </c>
      <c r="O6" s="431">
        <v>9271.5</v>
      </c>
      <c r="P6" s="430">
        <v>56</v>
      </c>
      <c r="Q6" s="431">
        <v>37.799999999999997</v>
      </c>
      <c r="R6" s="2"/>
      <c r="S6" s="2"/>
      <c r="T6" s="430">
        <v>882.9</v>
      </c>
      <c r="U6" s="431">
        <v>2291</v>
      </c>
      <c r="V6" s="430">
        <v>1101.4000000000001</v>
      </c>
      <c r="W6" s="431">
        <v>1381.8</v>
      </c>
    </row>
    <row r="7" spans="1:23" x14ac:dyDescent="0.2">
      <c r="A7" s="2"/>
      <c r="B7" s="422">
        <v>0.11380000000000001</v>
      </c>
      <c r="C7" s="423">
        <v>0.3236</v>
      </c>
      <c r="D7" s="422">
        <v>1.6000000000000001E-3</v>
      </c>
      <c r="E7" s="423">
        <v>3.1599999999999996E-2</v>
      </c>
      <c r="F7" s="2"/>
      <c r="G7" s="2"/>
      <c r="H7" s="432">
        <v>2368</v>
      </c>
      <c r="I7" s="433">
        <v>3237</v>
      </c>
      <c r="J7" s="432">
        <v>1929.9</v>
      </c>
      <c r="K7" s="433">
        <v>2567</v>
      </c>
      <c r="L7" s="2"/>
      <c r="M7" s="2"/>
      <c r="N7" s="432">
        <v>2066.9499999999998</v>
      </c>
      <c r="O7" s="433">
        <v>2111</v>
      </c>
      <c r="P7" s="432">
        <v>2330.6999999999998</v>
      </c>
      <c r="Q7" s="433">
        <v>3885.35</v>
      </c>
      <c r="R7" s="2"/>
      <c r="S7" s="2"/>
      <c r="T7" s="432">
        <v>2054.6999999999998</v>
      </c>
      <c r="U7" s="433">
        <v>4189</v>
      </c>
      <c r="V7" s="432">
        <v>2961.6</v>
      </c>
      <c r="W7" s="433">
        <v>3229.7</v>
      </c>
    </row>
    <row r="8" spans="1:23" x14ac:dyDescent="0.2">
      <c r="A8" s="2"/>
      <c r="B8" s="422">
        <v>0.37635000000000002</v>
      </c>
      <c r="C8" s="423">
        <v>0.84902999999999995</v>
      </c>
      <c r="D8" s="422">
        <v>4.8400000000000006E-3</v>
      </c>
      <c r="E8" s="423">
        <v>5.6999999999999995E-2</v>
      </c>
      <c r="F8" s="2"/>
      <c r="G8" s="2"/>
      <c r="H8" s="432">
        <v>998</v>
      </c>
      <c r="I8" s="433">
        <v>3569</v>
      </c>
      <c r="J8" s="432">
        <v>2361</v>
      </c>
      <c r="K8" s="433">
        <v>3133</v>
      </c>
      <c r="L8" s="2"/>
      <c r="M8" s="2"/>
      <c r="N8" s="432">
        <v>2498.1</v>
      </c>
      <c r="O8" s="433">
        <v>792.40000000000009</v>
      </c>
      <c r="P8" s="432">
        <v>4008.1499999999996</v>
      </c>
      <c r="Q8" s="433">
        <v>4933.1000000000004</v>
      </c>
      <c r="R8" s="2"/>
      <c r="S8" s="2"/>
      <c r="T8" s="432">
        <v>1120.2</v>
      </c>
      <c r="U8" s="433">
        <v>1022.2</v>
      </c>
      <c r="V8" s="432">
        <v>584.6</v>
      </c>
      <c r="W8" s="433">
        <v>1194.4000000000001</v>
      </c>
    </row>
    <row r="9" spans="1:23" x14ac:dyDescent="0.2">
      <c r="A9" s="2"/>
      <c r="B9" s="422">
        <v>1.1000000000000007E-4</v>
      </c>
      <c r="C9" s="423">
        <v>3.2810000000000006E-2</v>
      </c>
      <c r="D9" s="422">
        <v>2.9999999999999996E-3</v>
      </c>
      <c r="E9" s="424">
        <v>3.5790000000000002E-2</v>
      </c>
      <c r="F9" s="2"/>
      <c r="G9" s="2"/>
      <c r="H9" s="432">
        <v>555.29999999999995</v>
      </c>
      <c r="I9" s="433">
        <v>1632</v>
      </c>
      <c r="J9" s="432">
        <v>2148</v>
      </c>
      <c r="K9" s="434">
        <v>3283</v>
      </c>
      <c r="L9" s="2"/>
      <c r="M9" s="2"/>
      <c r="N9" s="432">
        <v>1565.5</v>
      </c>
      <c r="O9" s="433">
        <v>2734</v>
      </c>
      <c r="P9" s="432">
        <v>3233.25</v>
      </c>
      <c r="Q9" s="434">
        <v>5033.7000000000007</v>
      </c>
      <c r="R9" s="2"/>
      <c r="S9" s="2"/>
      <c r="T9" s="432">
        <v>1069.0999999999999</v>
      </c>
      <c r="U9" s="433">
        <v>4302</v>
      </c>
      <c r="V9" s="432">
        <v>644.5</v>
      </c>
      <c r="W9" s="434">
        <v>1463.3</v>
      </c>
    </row>
    <row r="10" spans="1:23" x14ac:dyDescent="0.2">
      <c r="A10" s="2"/>
      <c r="B10" s="422">
        <v>3.9229999999999999E-4</v>
      </c>
      <c r="C10" s="423">
        <v>9.5200000000000007E-3</v>
      </c>
      <c r="D10" s="422">
        <v>4.15E-3</v>
      </c>
      <c r="E10" s="424">
        <v>8.8399999999999989E-3</v>
      </c>
      <c r="F10" s="2"/>
      <c r="G10" s="2"/>
      <c r="H10" s="432">
        <v>2014.6</v>
      </c>
      <c r="I10" s="433">
        <v>5603</v>
      </c>
      <c r="J10" s="432">
        <v>1614.8</v>
      </c>
      <c r="K10" s="434">
        <v>1995</v>
      </c>
      <c r="L10" s="2"/>
      <c r="M10" s="2"/>
      <c r="N10" s="432">
        <v>873</v>
      </c>
      <c r="O10" s="433">
        <v>2143.4</v>
      </c>
      <c r="P10" s="432">
        <v>1632.4</v>
      </c>
      <c r="Q10" s="434">
        <v>1376.45</v>
      </c>
      <c r="R10" s="2"/>
      <c r="S10" s="2"/>
      <c r="T10" s="432">
        <v>1868.7</v>
      </c>
      <c r="U10" s="433">
        <v>4310.3999999999996</v>
      </c>
      <c r="V10" s="432">
        <v>2038.9</v>
      </c>
      <c r="W10" s="434">
        <v>2346.6999999999998</v>
      </c>
    </row>
    <row r="11" spans="1:23" ht="16" thickBot="1" x14ac:dyDescent="0.25">
      <c r="A11" s="2"/>
      <c r="B11" s="425">
        <v>6.9000000000000029E-4</v>
      </c>
      <c r="C11" s="426">
        <v>7.26E-3</v>
      </c>
      <c r="D11" s="425"/>
      <c r="E11" s="427"/>
      <c r="F11" s="2"/>
      <c r="G11" s="2"/>
      <c r="H11" s="435">
        <v>869</v>
      </c>
      <c r="I11" s="436">
        <v>2106</v>
      </c>
      <c r="J11" s="435"/>
      <c r="K11" s="437"/>
      <c r="L11" s="2"/>
      <c r="M11" s="2"/>
      <c r="N11" s="435">
        <v>1958.4</v>
      </c>
      <c r="O11" s="436">
        <v>2779.8999999999996</v>
      </c>
      <c r="P11" s="435"/>
      <c r="Q11" s="437"/>
      <c r="R11" s="2"/>
      <c r="S11" s="2"/>
      <c r="T11" s="435">
        <v>2582</v>
      </c>
      <c r="U11" s="436">
        <v>4359.1000000000004</v>
      </c>
      <c r="V11" s="435"/>
      <c r="W11" s="437"/>
    </row>
    <row r="12" spans="1:23" x14ac:dyDescent="0.2">
      <c r="A12" s="8" t="s">
        <v>212</v>
      </c>
      <c r="B12" s="2"/>
      <c r="C12" s="2" t="s">
        <v>21</v>
      </c>
      <c r="D12" s="2"/>
      <c r="E12" s="2" t="s">
        <v>4</v>
      </c>
      <c r="F12" s="2"/>
      <c r="G12" s="8" t="s">
        <v>212</v>
      </c>
      <c r="H12" s="2"/>
      <c r="I12" s="2" t="s">
        <v>21</v>
      </c>
      <c r="J12" s="2"/>
      <c r="K12" s="2" t="s">
        <v>4</v>
      </c>
      <c r="L12" s="2"/>
      <c r="M12" s="8"/>
      <c r="N12" s="2"/>
      <c r="O12" s="2" t="s">
        <v>21</v>
      </c>
      <c r="P12" s="2"/>
      <c r="Q12" s="2" t="s">
        <v>4</v>
      </c>
      <c r="R12" s="2"/>
      <c r="S12" s="8"/>
      <c r="T12" s="2"/>
      <c r="U12" s="2" t="s">
        <v>21</v>
      </c>
      <c r="V12" s="2"/>
      <c r="W12" s="2" t="s">
        <v>4</v>
      </c>
    </row>
    <row r="13" spans="1:23" x14ac:dyDescent="0.2">
      <c r="A13" s="2" t="s">
        <v>22</v>
      </c>
      <c r="B13" s="2"/>
      <c r="C13" s="11">
        <f>_xlfn.T.TEST(B6:B11,C6:C11,2,1)</f>
        <v>8.3570542625521216E-2</v>
      </c>
      <c r="D13" s="2"/>
      <c r="E13" s="11">
        <f>_xlfn.T.TEST(D6:D10,E6:E10,2,1)</f>
        <v>5.5313799582109163E-2</v>
      </c>
      <c r="F13" s="2"/>
      <c r="G13" s="2" t="s">
        <v>22</v>
      </c>
      <c r="H13" s="2"/>
      <c r="I13" s="11">
        <f>_xlfn.T.TEST(H6:H11,I6:I11,2,1)</f>
        <v>7.6998960452330529E-3</v>
      </c>
      <c r="J13" s="2"/>
      <c r="K13" s="11">
        <f>_xlfn.T.TEST(J6:J10,K6:K10,2,1)</f>
        <v>1.3289834325082571E-2</v>
      </c>
      <c r="L13" s="2"/>
      <c r="M13" s="2"/>
      <c r="N13" s="2"/>
      <c r="O13" s="11">
        <f>_xlfn.T.TEST(N6:N11,O6:O11,2,1)</f>
        <v>0.28734116205773269</v>
      </c>
      <c r="P13" s="2"/>
      <c r="Q13" s="11">
        <f>_xlfn.T.TEST(P6:P10,Q6:Q10,2,1)</f>
        <v>0.12272643620096559</v>
      </c>
      <c r="R13" s="2"/>
      <c r="S13" s="2"/>
      <c r="T13" s="2"/>
      <c r="U13" s="11">
        <f>_xlfn.T.TEST(T6:T11,U6:U11,2,1)</f>
        <v>1.0818927993048556E-2</v>
      </c>
      <c r="V13" s="2"/>
      <c r="W13" s="11">
        <f>_xlfn.T.TEST(V6:V10,W6:W10,2,1)</f>
        <v>1.4346401733879422E-2</v>
      </c>
    </row>
    <row r="14" spans="1:23" x14ac:dyDescent="0.2">
      <c r="A14" s="8" t="s">
        <v>23</v>
      </c>
      <c r="B14" s="2" t="s">
        <v>18</v>
      </c>
      <c r="C14" s="2" t="s">
        <v>19</v>
      </c>
      <c r="D14" s="2"/>
      <c r="E14" s="2"/>
      <c r="F14" s="2"/>
      <c r="G14" s="8" t="s">
        <v>23</v>
      </c>
      <c r="H14" s="2" t="s">
        <v>18</v>
      </c>
      <c r="I14" s="2" t="s">
        <v>19</v>
      </c>
      <c r="J14" s="2"/>
      <c r="K14" s="2"/>
      <c r="L14" s="2"/>
      <c r="M14" s="8"/>
      <c r="N14" s="2" t="s">
        <v>18</v>
      </c>
      <c r="O14" s="2" t="s">
        <v>19</v>
      </c>
      <c r="P14" s="2"/>
      <c r="Q14" s="2"/>
      <c r="R14" s="2"/>
      <c r="S14" s="8"/>
      <c r="T14" s="2" t="s">
        <v>18</v>
      </c>
      <c r="U14" s="2" t="s">
        <v>19</v>
      </c>
      <c r="V14" s="2"/>
      <c r="W14" s="2"/>
    </row>
    <row r="15" spans="1:23" x14ac:dyDescent="0.2">
      <c r="A15" s="2" t="s">
        <v>12</v>
      </c>
      <c r="B15" s="11">
        <f>_xlfn.T.TEST(B6:B11,D6:D10,2,2)</f>
        <v>0.25679911808219785</v>
      </c>
      <c r="C15" s="11">
        <f>_xlfn.T.TEST(C6:C11,E6:E10,2,2)</f>
        <v>0.17009141066128206</v>
      </c>
      <c r="D15" s="2"/>
      <c r="E15" s="2"/>
      <c r="F15" s="2"/>
      <c r="G15" s="2" t="s">
        <v>12</v>
      </c>
      <c r="H15" s="11">
        <f>_xlfn.T.TEST(H6:H11,J6:J10,2,2)</f>
        <v>0.79167751897462257</v>
      </c>
      <c r="I15" s="11">
        <f>_xlfn.T.TEST(I6:I11,K6:K10,2,2)</f>
        <v>0.21479856178860063</v>
      </c>
      <c r="J15" s="2"/>
      <c r="K15" s="2"/>
      <c r="L15" s="2"/>
      <c r="M15" s="2"/>
      <c r="N15" s="11">
        <f>_xlfn.T.TEST(N6:N11,P6:P10,2,2)</f>
        <v>0.54485504548158403</v>
      </c>
      <c r="O15" s="11">
        <f>_xlfn.T.TEST(O6:O11,Q6:Q10,2,2)</f>
        <v>0.88062180021579861</v>
      </c>
      <c r="P15" s="2"/>
      <c r="Q15" s="2"/>
      <c r="R15" s="2"/>
      <c r="S15" s="2"/>
      <c r="T15" s="11">
        <f>_xlfn.T.TEST(T6:T11,V6:V10,2,2)</f>
        <v>0.80495004056816621</v>
      </c>
      <c r="U15" s="11">
        <f>_xlfn.T.TEST(U6:U11,W6:W10,2,2)</f>
        <v>7.0961994992802715E-2</v>
      </c>
      <c r="V15" s="2"/>
      <c r="W15" s="2"/>
    </row>
    <row r="16" spans="1:23" x14ac:dyDescent="0.2">
      <c r="A16" s="2"/>
      <c r="B16" s="2"/>
      <c r="C16" s="2"/>
      <c r="D16" s="2"/>
      <c r="E16" s="2"/>
      <c r="F16" s="2"/>
      <c r="G16" s="2"/>
      <c r="H16" s="2"/>
      <c r="I16" s="2"/>
      <c r="J16" s="2"/>
      <c r="K16" s="2"/>
      <c r="L16" s="2"/>
      <c r="M16" s="2"/>
      <c r="N16" s="2"/>
      <c r="O16" s="2"/>
      <c r="P16" s="2"/>
      <c r="Q16" s="2"/>
      <c r="R16" s="2"/>
      <c r="S16" s="2"/>
      <c r="T16" s="2"/>
      <c r="U16" s="2"/>
      <c r="V16" s="2"/>
      <c r="W16" s="2"/>
    </row>
  </sheetData>
  <mergeCells count="9">
    <mergeCell ref="P4:Q4"/>
    <mergeCell ref="T4:U4"/>
    <mergeCell ref="V4:W4"/>
    <mergeCell ref="A2:F2"/>
    <mergeCell ref="B4:C4"/>
    <mergeCell ref="D4:E4"/>
    <mergeCell ref="H4:I4"/>
    <mergeCell ref="J4:K4"/>
    <mergeCell ref="N4:O4"/>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Q8"/>
  <sheetViews>
    <sheetView workbookViewId="0"/>
  </sheetViews>
  <sheetFormatPr baseColWidth="10" defaultColWidth="8.83203125" defaultRowHeight="15" x14ac:dyDescent="0.2"/>
  <cols>
    <col min="1" max="1" width="17.1640625" customWidth="1"/>
    <col min="2" max="3" width="10.5" customWidth="1"/>
    <col min="4" max="4" width="12" customWidth="1"/>
    <col min="5" max="6" width="10.5" customWidth="1"/>
    <col min="7" max="7" width="10.5" bestFit="1" customWidth="1"/>
    <col min="8" max="8" width="5.1640625" customWidth="1"/>
    <col min="9" max="9" width="4.1640625" bestFit="1" customWidth="1"/>
    <col min="10" max="10" width="11.1640625" customWidth="1"/>
    <col min="11" max="11" width="5.5" bestFit="1" customWidth="1"/>
    <col min="13" max="13" width="12" bestFit="1" customWidth="1"/>
    <col min="14" max="14" width="5.6640625" customWidth="1"/>
    <col min="15" max="15" width="5" bestFit="1" customWidth="1"/>
    <col min="16" max="16" width="14.33203125" customWidth="1"/>
    <col min="17" max="17" width="5.5" bestFit="1" customWidth="1"/>
  </cols>
  <sheetData>
    <row r="1" spans="1:17" x14ac:dyDescent="0.2">
      <c r="A1" s="1" t="s">
        <v>1802</v>
      </c>
      <c r="B1" s="2"/>
      <c r="C1" s="2"/>
      <c r="D1" s="2"/>
      <c r="E1" s="2"/>
      <c r="F1" s="2"/>
      <c r="G1" s="2"/>
      <c r="H1" s="2"/>
      <c r="I1" s="2"/>
      <c r="J1" s="2"/>
      <c r="K1" s="2"/>
      <c r="L1" s="2"/>
      <c r="M1" s="2"/>
      <c r="N1" s="2"/>
      <c r="O1" s="2"/>
      <c r="P1" s="2"/>
      <c r="Q1" s="2"/>
    </row>
    <row r="2" spans="1:17" x14ac:dyDescent="0.2">
      <c r="A2" s="913" t="s">
        <v>1001</v>
      </c>
      <c r="B2" s="914"/>
      <c r="C2" s="914"/>
      <c r="D2" s="914"/>
      <c r="E2" s="914"/>
      <c r="F2" s="915"/>
      <c r="G2" s="2"/>
      <c r="H2" s="2"/>
      <c r="I2" s="2"/>
      <c r="J2" s="2"/>
      <c r="K2" s="2"/>
      <c r="L2" s="2"/>
      <c r="M2" s="2"/>
      <c r="N2" s="2"/>
      <c r="O2" s="2"/>
      <c r="P2" s="2"/>
      <c r="Q2" s="2"/>
    </row>
    <row r="3" spans="1:17" ht="16" thickBot="1" x14ac:dyDescent="0.25">
      <c r="A3" s="2"/>
      <c r="B3" s="2"/>
      <c r="C3" s="2"/>
      <c r="D3" s="2"/>
      <c r="E3" s="2"/>
      <c r="F3" s="2"/>
      <c r="G3" s="2"/>
      <c r="H3" s="2"/>
      <c r="I3" s="2"/>
      <c r="J3" s="2"/>
      <c r="K3" s="2"/>
      <c r="L3" s="2"/>
      <c r="M3" s="2"/>
      <c r="N3" s="2"/>
      <c r="O3" s="2"/>
      <c r="P3" s="2"/>
      <c r="Q3" s="2"/>
    </row>
    <row r="4" spans="1:17" ht="16" thickBot="1" x14ac:dyDescent="0.25">
      <c r="A4" s="3" t="s">
        <v>1002</v>
      </c>
      <c r="B4" s="890" t="s">
        <v>21</v>
      </c>
      <c r="C4" s="891"/>
      <c r="D4" s="438"/>
      <c r="E4" s="187" t="s">
        <v>28</v>
      </c>
      <c r="F4" s="2"/>
      <c r="G4" s="3" t="s">
        <v>1003</v>
      </c>
      <c r="H4" s="892" t="s">
        <v>21</v>
      </c>
      <c r="I4" s="893"/>
      <c r="J4" s="438"/>
      <c r="K4" s="187" t="s">
        <v>28</v>
      </c>
      <c r="L4" s="2"/>
      <c r="M4" s="3" t="s">
        <v>998</v>
      </c>
      <c r="N4" s="892" t="s">
        <v>21</v>
      </c>
      <c r="O4" s="893"/>
      <c r="P4" s="438"/>
      <c r="Q4" s="187" t="s">
        <v>28</v>
      </c>
    </row>
    <row r="5" spans="1:17" ht="16" thickBot="1" x14ac:dyDescent="0.25">
      <c r="A5" s="2"/>
      <c r="B5" s="187" t="s">
        <v>18</v>
      </c>
      <c r="C5" s="188" t="s">
        <v>19</v>
      </c>
      <c r="D5" s="9" t="s">
        <v>1004</v>
      </c>
      <c r="E5" s="439">
        <v>889.64</v>
      </c>
      <c r="F5" s="2"/>
      <c r="G5" s="2"/>
      <c r="H5" s="187" t="s">
        <v>18</v>
      </c>
      <c r="I5" s="188" t="s">
        <v>19</v>
      </c>
      <c r="J5" s="9" t="s">
        <v>1004</v>
      </c>
      <c r="K5" s="439">
        <v>1169.6400000000001</v>
      </c>
      <c r="L5" s="2"/>
      <c r="M5" s="2"/>
      <c r="N5" s="187" t="s">
        <v>18</v>
      </c>
      <c r="O5" s="188" t="s">
        <v>19</v>
      </c>
      <c r="P5" s="9" t="s">
        <v>1004</v>
      </c>
      <c r="Q5" s="439">
        <v>146.63999999999999</v>
      </c>
    </row>
    <row r="6" spans="1:17" x14ac:dyDescent="0.2">
      <c r="A6" s="2"/>
      <c r="B6" s="440">
        <v>22.610000000000003</v>
      </c>
      <c r="C6" s="441">
        <v>215.53</v>
      </c>
      <c r="D6" s="9" t="s">
        <v>1005</v>
      </c>
      <c r="E6" s="442">
        <v>1233.74</v>
      </c>
      <c r="F6" s="2"/>
      <c r="G6" s="2"/>
      <c r="H6" s="440">
        <v>0.9800000000000002</v>
      </c>
      <c r="I6" s="441">
        <v>14.429999999999998</v>
      </c>
      <c r="J6" s="9" t="s">
        <v>1005</v>
      </c>
      <c r="K6" s="442">
        <v>1006.74</v>
      </c>
      <c r="L6" s="2"/>
      <c r="M6" s="2"/>
      <c r="N6" s="440">
        <v>6.42</v>
      </c>
      <c r="O6" s="441">
        <v>42.230000000000004</v>
      </c>
      <c r="P6" s="9" t="s">
        <v>1005</v>
      </c>
      <c r="Q6" s="442">
        <v>204.74</v>
      </c>
    </row>
    <row r="7" spans="1:17" x14ac:dyDescent="0.2">
      <c r="A7" s="2"/>
      <c r="B7" s="440">
        <v>3.62</v>
      </c>
      <c r="C7" s="441">
        <v>37.03</v>
      </c>
      <c r="D7" s="9" t="s">
        <v>1006</v>
      </c>
      <c r="E7" s="442">
        <v>786.91</v>
      </c>
      <c r="F7" s="2"/>
      <c r="G7" s="2"/>
      <c r="H7" s="440">
        <v>2.88</v>
      </c>
      <c r="I7" s="441">
        <v>11.73</v>
      </c>
      <c r="J7" s="9" t="s">
        <v>1006</v>
      </c>
      <c r="K7" s="442">
        <v>924.91</v>
      </c>
      <c r="L7" s="2"/>
      <c r="M7" s="2"/>
      <c r="N7" s="440">
        <v>30</v>
      </c>
      <c r="O7" s="441">
        <v>114.53</v>
      </c>
      <c r="P7" s="9" t="s">
        <v>1006</v>
      </c>
      <c r="Q7" s="442">
        <v>98.91</v>
      </c>
    </row>
    <row r="8" spans="1:17" ht="16" thickBot="1" x14ac:dyDescent="0.25">
      <c r="A8" s="2"/>
      <c r="B8" s="443">
        <v>13.93</v>
      </c>
      <c r="C8" s="444">
        <v>43.85</v>
      </c>
      <c r="D8" s="9" t="s">
        <v>1007</v>
      </c>
      <c r="E8" s="445">
        <v>1336.3266666666668</v>
      </c>
      <c r="F8" s="2"/>
      <c r="G8" s="2"/>
      <c r="H8" s="443">
        <v>0</v>
      </c>
      <c r="I8" s="444">
        <v>3.43</v>
      </c>
      <c r="J8" s="9" t="s">
        <v>1007</v>
      </c>
      <c r="K8" s="445">
        <v>42.826666666666661</v>
      </c>
      <c r="L8" s="2"/>
      <c r="M8" s="2"/>
      <c r="N8" s="443">
        <v>36.03</v>
      </c>
      <c r="O8" s="444">
        <v>62.449999999999996</v>
      </c>
      <c r="P8" s="9" t="s">
        <v>1007</v>
      </c>
      <c r="Q8" s="445">
        <v>326.66000000000003</v>
      </c>
    </row>
  </sheetData>
  <mergeCells count="4">
    <mergeCell ref="A2:F2"/>
    <mergeCell ref="B4:C4"/>
    <mergeCell ref="H4:I4"/>
    <mergeCell ref="N4:O4"/>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I19"/>
  <sheetViews>
    <sheetView workbookViewId="0"/>
  </sheetViews>
  <sheetFormatPr baseColWidth="10" defaultColWidth="8.83203125" defaultRowHeight="15" x14ac:dyDescent="0.2"/>
  <cols>
    <col min="1" max="1" width="40.83203125" customWidth="1"/>
    <col min="2" max="2" width="28.83203125" customWidth="1"/>
    <col min="3" max="3" width="28.5" customWidth="1"/>
    <col min="4" max="4" width="31.33203125" customWidth="1"/>
    <col min="5" max="5" width="20.83203125" customWidth="1"/>
    <col min="6" max="7" width="17.5" customWidth="1"/>
    <col min="8" max="9" width="15.1640625" customWidth="1"/>
  </cols>
  <sheetData>
    <row r="1" spans="1:9" x14ac:dyDescent="0.2">
      <c r="A1" s="1" t="s">
        <v>1044</v>
      </c>
      <c r="B1" s="2"/>
      <c r="C1" s="2"/>
      <c r="D1" s="2"/>
      <c r="E1" s="2"/>
      <c r="F1" s="2"/>
      <c r="G1" s="2"/>
      <c r="H1" s="2"/>
      <c r="I1" s="2"/>
    </row>
    <row r="2" spans="1:9" x14ac:dyDescent="0.2">
      <c r="A2" s="806" t="s">
        <v>1008</v>
      </c>
      <c r="B2" s="806"/>
      <c r="C2" s="806"/>
      <c r="D2" s="806"/>
    </row>
    <row r="3" spans="1:9" ht="16" thickBot="1" x14ac:dyDescent="0.25"/>
    <row r="4" spans="1:9" x14ac:dyDescent="0.2">
      <c r="A4" s="409" t="s">
        <v>955</v>
      </c>
      <c r="B4" s="918" t="s">
        <v>1009</v>
      </c>
      <c r="C4" s="919"/>
      <c r="D4" s="918" t="s">
        <v>1010</v>
      </c>
      <c r="E4" s="919"/>
      <c r="F4" s="918" t="s">
        <v>1010</v>
      </c>
      <c r="G4" s="919"/>
      <c r="H4" s="918" t="s">
        <v>1011</v>
      </c>
      <c r="I4" s="919"/>
    </row>
    <row r="5" spans="1:9" x14ac:dyDescent="0.2">
      <c r="A5" s="409" t="s">
        <v>957</v>
      </c>
      <c r="B5" s="897" t="s">
        <v>1012</v>
      </c>
      <c r="C5" s="898"/>
      <c r="D5" s="897" t="s">
        <v>1013</v>
      </c>
      <c r="E5" s="898"/>
      <c r="F5" s="897" t="s">
        <v>1014</v>
      </c>
      <c r="G5" s="898"/>
      <c r="H5" s="897" t="s">
        <v>1015</v>
      </c>
      <c r="I5" s="898"/>
    </row>
    <row r="6" spans="1:9" ht="16" thickBot="1" x14ac:dyDescent="0.25">
      <c r="A6" s="397" t="s">
        <v>959</v>
      </c>
      <c r="B6" s="446" t="s">
        <v>1016</v>
      </c>
      <c r="C6" s="447" t="s">
        <v>1017</v>
      </c>
      <c r="D6" s="115" t="s">
        <v>1018</v>
      </c>
      <c r="E6" s="116" t="s">
        <v>1019</v>
      </c>
      <c r="F6" s="115" t="s">
        <v>1018</v>
      </c>
      <c r="G6" s="116" t="s">
        <v>1019</v>
      </c>
      <c r="H6" s="115" t="s">
        <v>1020</v>
      </c>
      <c r="I6" s="116" t="s">
        <v>1021</v>
      </c>
    </row>
    <row r="7" spans="1:9" ht="16" thickBot="1" x14ac:dyDescent="0.25">
      <c r="A7" s="448" t="s">
        <v>279</v>
      </c>
      <c r="B7" s="145" t="s">
        <v>280</v>
      </c>
      <c r="C7" s="147" t="s">
        <v>281</v>
      </c>
      <c r="D7" s="145" t="s">
        <v>280</v>
      </c>
      <c r="E7" s="147" t="s">
        <v>281</v>
      </c>
      <c r="F7" s="145" t="s">
        <v>280</v>
      </c>
      <c r="G7" s="147" t="s">
        <v>281</v>
      </c>
      <c r="H7" s="449" t="s">
        <v>280</v>
      </c>
      <c r="I7" s="410" t="s">
        <v>281</v>
      </c>
    </row>
    <row r="8" spans="1:9" x14ac:dyDescent="0.2">
      <c r="A8" s="450" t="s">
        <v>282</v>
      </c>
      <c r="B8" s="451">
        <v>-1.5</v>
      </c>
      <c r="C8" s="452">
        <v>5.3999999999999999E-2</v>
      </c>
      <c r="D8" s="453">
        <v>-1.1200000000000001</v>
      </c>
      <c r="E8" s="454">
        <v>0.30399999999999999</v>
      </c>
      <c r="F8" s="455">
        <v>0.82</v>
      </c>
      <c r="G8" s="454">
        <v>0.871</v>
      </c>
      <c r="H8" s="456">
        <v>-2.52</v>
      </c>
      <c r="I8" s="457" t="s">
        <v>283</v>
      </c>
    </row>
    <row r="9" spans="1:9" x14ac:dyDescent="0.2">
      <c r="A9" s="458" t="s">
        <v>284</v>
      </c>
      <c r="B9" s="415">
        <v>-1.07</v>
      </c>
      <c r="C9" s="416">
        <v>0.48099999999999998</v>
      </c>
      <c r="D9" s="114">
        <v>-1.35</v>
      </c>
      <c r="E9" s="416">
        <v>7.6999999999999999E-2</v>
      </c>
      <c r="F9" s="415">
        <v>1.27</v>
      </c>
      <c r="G9" s="416">
        <v>0.16</v>
      </c>
      <c r="H9" s="459">
        <v>-2.25</v>
      </c>
      <c r="I9" s="460" t="s">
        <v>283</v>
      </c>
    </row>
    <row r="10" spans="1:9" x14ac:dyDescent="0.2">
      <c r="A10" s="458" t="s">
        <v>285</v>
      </c>
      <c r="B10" s="415">
        <v>-1.45</v>
      </c>
      <c r="C10" s="416">
        <v>7.0999999999999994E-2</v>
      </c>
      <c r="D10" s="114">
        <v>-0.68</v>
      </c>
      <c r="E10" s="416">
        <v>0.97199999999999998</v>
      </c>
      <c r="F10" s="404">
        <v>1.62</v>
      </c>
      <c r="G10" s="405">
        <v>1.4999999999999999E-2</v>
      </c>
      <c r="H10" s="459">
        <v>-1.82</v>
      </c>
      <c r="I10" s="460">
        <v>2E-3</v>
      </c>
    </row>
    <row r="11" spans="1:9" x14ac:dyDescent="0.2">
      <c r="A11" s="458" t="s">
        <v>286</v>
      </c>
      <c r="B11" s="404">
        <v>1.54</v>
      </c>
      <c r="C11" s="405">
        <v>2.5999999999999999E-2</v>
      </c>
      <c r="D11" s="114">
        <v>-0.9</v>
      </c>
      <c r="E11" s="416">
        <v>0.73</v>
      </c>
      <c r="F11" s="415">
        <v>1.43</v>
      </c>
      <c r="G11" s="416">
        <v>5.3999999999999999E-2</v>
      </c>
      <c r="H11" s="459">
        <v>-1.68</v>
      </c>
      <c r="I11" s="460">
        <v>5.0000000000000001E-3</v>
      </c>
    </row>
    <row r="12" spans="1:9" x14ac:dyDescent="0.2">
      <c r="A12" s="458" t="s">
        <v>288</v>
      </c>
      <c r="B12" s="461">
        <v>-1.41</v>
      </c>
      <c r="C12" s="416">
        <v>8.4000000000000005E-2</v>
      </c>
      <c r="D12" s="462">
        <v>-2.4500000000000002</v>
      </c>
      <c r="E12" s="460" t="s">
        <v>283</v>
      </c>
      <c r="F12" s="462">
        <v>-1.64</v>
      </c>
      <c r="G12" s="460">
        <v>2.7E-2</v>
      </c>
      <c r="H12" s="459">
        <v>-1.88</v>
      </c>
      <c r="I12" s="460">
        <v>1E-3</v>
      </c>
    </row>
    <row r="13" spans="1:9" x14ac:dyDescent="0.2">
      <c r="A13" s="752" t="s">
        <v>290</v>
      </c>
      <c r="B13" s="743">
        <v>-1.58</v>
      </c>
      <c r="C13" s="742">
        <v>4.1000000000000002E-2</v>
      </c>
      <c r="D13" s="753">
        <v>-2.5</v>
      </c>
      <c r="E13" s="742" t="s">
        <v>283</v>
      </c>
      <c r="F13" s="753">
        <v>-1.93</v>
      </c>
      <c r="G13" s="742">
        <v>2E-3</v>
      </c>
      <c r="H13" s="753">
        <v>-2.4300000000000002</v>
      </c>
      <c r="I13" s="742" t="s">
        <v>283</v>
      </c>
    </row>
    <row r="14" spans="1:9" ht="16" thickBot="1" x14ac:dyDescent="0.25">
      <c r="A14" s="744" t="s">
        <v>1022</v>
      </c>
      <c r="B14" s="745">
        <v>1.78</v>
      </c>
      <c r="C14" s="746">
        <v>3.0000000000000001E-3</v>
      </c>
      <c r="D14" s="747">
        <v>-1.18</v>
      </c>
      <c r="E14" s="748">
        <v>0.21199999999999999</v>
      </c>
      <c r="F14" s="749">
        <v>0.92</v>
      </c>
      <c r="G14" s="748">
        <v>0.72</v>
      </c>
      <c r="H14" s="750">
        <v>-1.47</v>
      </c>
      <c r="I14" s="751">
        <v>3.5000000000000003E-2</v>
      </c>
    </row>
    <row r="15" spans="1:9" ht="16" thickBot="1" x14ac:dyDescent="0.25">
      <c r="A15" s="72" t="s">
        <v>1023</v>
      </c>
      <c r="B15" s="465">
        <v>3.34</v>
      </c>
      <c r="C15" s="466" t="s">
        <v>283</v>
      </c>
      <c r="D15" s="465">
        <v>2.65</v>
      </c>
      <c r="E15" s="466" t="s">
        <v>283</v>
      </c>
      <c r="F15" s="465">
        <v>1.62</v>
      </c>
      <c r="G15" s="466">
        <v>1.6E-2</v>
      </c>
      <c r="H15" s="465">
        <v>2.3199999999999998</v>
      </c>
      <c r="I15" s="466" t="s">
        <v>283</v>
      </c>
    </row>
    <row r="16" spans="1:9" x14ac:dyDescent="0.2">
      <c r="A16" s="2"/>
      <c r="B16" s="2"/>
      <c r="C16" s="2"/>
      <c r="D16" s="2"/>
      <c r="E16" s="2"/>
    </row>
    <row r="17" spans="1:5" x14ac:dyDescent="0.2">
      <c r="A17" s="916" t="s">
        <v>1024</v>
      </c>
      <c r="B17" s="916"/>
      <c r="C17" s="916"/>
      <c r="D17" s="916"/>
      <c r="E17" s="916"/>
    </row>
    <row r="18" spans="1:5" x14ac:dyDescent="0.2">
      <c r="A18" s="900" t="s">
        <v>1025</v>
      </c>
      <c r="B18" s="900"/>
      <c r="C18" s="900"/>
      <c r="D18" s="900"/>
      <c r="E18" s="900"/>
    </row>
    <row r="19" spans="1:5" x14ac:dyDescent="0.2">
      <c r="A19" s="917" t="s">
        <v>1026</v>
      </c>
      <c r="B19" s="917"/>
      <c r="C19" s="917"/>
      <c r="D19" s="917"/>
      <c r="E19" s="917"/>
    </row>
  </sheetData>
  <mergeCells count="12">
    <mergeCell ref="F4:G4"/>
    <mergeCell ref="H4:I4"/>
    <mergeCell ref="B5:C5"/>
    <mergeCell ref="D5:E5"/>
    <mergeCell ref="F5:G5"/>
    <mergeCell ref="H5:I5"/>
    <mergeCell ref="A17:E17"/>
    <mergeCell ref="A18:E18"/>
    <mergeCell ref="A19:E19"/>
    <mergeCell ref="A2:D2"/>
    <mergeCell ref="B4:C4"/>
    <mergeCell ref="D4:E4"/>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I18"/>
  <sheetViews>
    <sheetView workbookViewId="0"/>
  </sheetViews>
  <sheetFormatPr baseColWidth="10" defaultColWidth="8.83203125" defaultRowHeight="15" x14ac:dyDescent="0.2"/>
  <cols>
    <col min="1" max="1" width="40.83203125" customWidth="1"/>
    <col min="2" max="2" width="28.83203125" customWidth="1"/>
    <col min="3" max="3" width="28.5" customWidth="1"/>
    <col min="4" max="4" width="31.33203125" customWidth="1"/>
    <col min="5" max="5" width="20.83203125" customWidth="1"/>
    <col min="6" max="7" width="17.5" customWidth="1"/>
    <col min="8" max="9" width="15.1640625" customWidth="1"/>
  </cols>
  <sheetData>
    <row r="1" spans="1:9" x14ac:dyDescent="0.2">
      <c r="A1" s="1" t="s">
        <v>1045</v>
      </c>
    </row>
    <row r="2" spans="1:9" x14ac:dyDescent="0.2">
      <c r="A2" s="806" t="s">
        <v>1027</v>
      </c>
      <c r="B2" s="806"/>
      <c r="C2" s="806"/>
      <c r="D2" s="806"/>
      <c r="E2" s="2"/>
      <c r="F2" s="2"/>
      <c r="G2" s="2"/>
      <c r="H2" s="2"/>
      <c r="I2" s="2"/>
    </row>
    <row r="3" spans="1:9" ht="16" thickBot="1" x14ac:dyDescent="0.25">
      <c r="A3" s="2"/>
      <c r="B3" s="2"/>
      <c r="C3" s="2"/>
      <c r="D3" s="2"/>
      <c r="E3" s="2"/>
      <c r="F3" s="2"/>
      <c r="G3" s="2"/>
      <c r="H3" s="2"/>
      <c r="I3" s="2"/>
    </row>
    <row r="4" spans="1:9" x14ac:dyDescent="0.2">
      <c r="A4" s="409" t="s">
        <v>955</v>
      </c>
      <c r="B4" s="918" t="s">
        <v>958</v>
      </c>
      <c r="C4" s="919"/>
      <c r="D4" s="918" t="s">
        <v>1028</v>
      </c>
      <c r="E4" s="919"/>
      <c r="F4" s="918" t="s">
        <v>1028</v>
      </c>
      <c r="G4" s="919"/>
    </row>
    <row r="5" spans="1:9" x14ac:dyDescent="0.2">
      <c r="A5" s="409" t="s">
        <v>957</v>
      </c>
      <c r="B5" s="897" t="s">
        <v>1029</v>
      </c>
      <c r="C5" s="898"/>
      <c r="D5" s="897" t="s">
        <v>1030</v>
      </c>
      <c r="E5" s="898"/>
      <c r="F5" s="897" t="s">
        <v>1030</v>
      </c>
      <c r="G5" s="898"/>
    </row>
    <row r="6" spans="1:9" ht="16" thickBot="1" x14ac:dyDescent="0.25">
      <c r="A6" s="397" t="s">
        <v>959</v>
      </c>
      <c r="B6" s="115" t="s">
        <v>1031</v>
      </c>
      <c r="C6" s="116" t="s">
        <v>1032</v>
      </c>
      <c r="D6" s="115" t="s">
        <v>1033</v>
      </c>
      <c r="E6" s="116" t="s">
        <v>1034</v>
      </c>
      <c r="F6" s="115" t="s">
        <v>1033</v>
      </c>
      <c r="G6" s="116" t="s">
        <v>1035</v>
      </c>
    </row>
    <row r="7" spans="1:9" ht="16" thickBot="1" x14ac:dyDescent="0.25">
      <c r="A7" s="170" t="s">
        <v>279</v>
      </c>
      <c r="B7" s="145" t="s">
        <v>280</v>
      </c>
      <c r="C7" s="147" t="s">
        <v>281</v>
      </c>
      <c r="D7" s="145" t="s">
        <v>280</v>
      </c>
      <c r="E7" s="147" t="s">
        <v>281</v>
      </c>
      <c r="F7" s="449" t="s">
        <v>280</v>
      </c>
      <c r="G7" s="401" t="s">
        <v>281</v>
      </c>
    </row>
    <row r="8" spans="1:9" x14ac:dyDescent="0.2">
      <c r="A8" s="467" t="s">
        <v>1036</v>
      </c>
      <c r="B8" s="468">
        <v>1.98</v>
      </c>
      <c r="C8" s="469" t="s">
        <v>283</v>
      </c>
      <c r="D8" s="468">
        <v>1.89</v>
      </c>
      <c r="E8" s="469">
        <v>1E-3</v>
      </c>
      <c r="F8" s="455">
        <v>1.31</v>
      </c>
      <c r="G8" s="454">
        <v>0.16600000000000001</v>
      </c>
    </row>
    <row r="9" spans="1:9" x14ac:dyDescent="0.2">
      <c r="A9" s="470" t="s">
        <v>1037</v>
      </c>
      <c r="B9" s="415">
        <v>1.19</v>
      </c>
      <c r="C9" s="416">
        <v>0.193</v>
      </c>
      <c r="D9" s="415">
        <v>1.22</v>
      </c>
      <c r="E9" s="416">
        <v>0.192</v>
      </c>
      <c r="F9" s="415">
        <v>-0.89</v>
      </c>
      <c r="G9" s="416">
        <v>0.80700000000000005</v>
      </c>
    </row>
    <row r="10" spans="1:9" x14ac:dyDescent="0.2">
      <c r="A10" s="470" t="s">
        <v>1023</v>
      </c>
      <c r="B10" s="459">
        <v>-1.51</v>
      </c>
      <c r="C10" s="460">
        <v>1.7000000000000001E-2</v>
      </c>
      <c r="D10" s="459">
        <v>-2.92</v>
      </c>
      <c r="E10" s="460" t="s">
        <v>283</v>
      </c>
      <c r="F10" s="459">
        <v>-1.95</v>
      </c>
      <c r="G10" s="460">
        <v>2E-3</v>
      </c>
    </row>
    <row r="11" spans="1:9" x14ac:dyDescent="0.2">
      <c r="A11" s="470" t="s">
        <v>1038</v>
      </c>
      <c r="B11" s="415">
        <v>1.23</v>
      </c>
      <c r="C11" s="416">
        <v>0.14499999999999999</v>
      </c>
      <c r="D11" s="415">
        <v>1.28</v>
      </c>
      <c r="E11" s="416">
        <v>0.127</v>
      </c>
      <c r="F11" s="415">
        <v>-0.85</v>
      </c>
      <c r="G11" s="416">
        <v>0.86399999999999999</v>
      </c>
    </row>
    <row r="12" spans="1:9" ht="16" thickBot="1" x14ac:dyDescent="0.25">
      <c r="A12" s="471" t="s">
        <v>1039</v>
      </c>
      <c r="B12" s="472">
        <v>2.2999999999999998</v>
      </c>
      <c r="C12" s="408" t="s">
        <v>283</v>
      </c>
      <c r="D12" s="407">
        <v>1.71</v>
      </c>
      <c r="E12" s="408">
        <v>4.0000000000000001E-3</v>
      </c>
      <c r="F12" s="407">
        <v>1.57</v>
      </c>
      <c r="G12" s="408">
        <v>3.6999999999999998E-2</v>
      </c>
    </row>
    <row r="13" spans="1:9" x14ac:dyDescent="0.2">
      <c r="A13" s="473" t="s">
        <v>1040</v>
      </c>
      <c r="B13" s="474">
        <v>3.63</v>
      </c>
      <c r="C13" s="475" t="s">
        <v>283</v>
      </c>
      <c r="D13" s="474">
        <v>2.34</v>
      </c>
      <c r="E13" s="475" t="s">
        <v>283</v>
      </c>
      <c r="F13" s="474">
        <v>2.09</v>
      </c>
      <c r="G13" s="475" t="s">
        <v>283</v>
      </c>
    </row>
    <row r="14" spans="1:9" ht="16" thickBot="1" x14ac:dyDescent="0.25">
      <c r="A14" s="476" t="s">
        <v>1041</v>
      </c>
      <c r="B14" s="463">
        <v>-4.5599999999999996</v>
      </c>
      <c r="C14" s="464" t="s">
        <v>283</v>
      </c>
      <c r="D14" s="463">
        <v>-2.23</v>
      </c>
      <c r="E14" s="464" t="s">
        <v>283</v>
      </c>
      <c r="F14" s="463">
        <v>-2.37</v>
      </c>
      <c r="G14" s="464" t="s">
        <v>283</v>
      </c>
    </row>
    <row r="15" spans="1:9" x14ac:dyDescent="0.2">
      <c r="A15" s="2"/>
      <c r="B15" s="2"/>
      <c r="C15" s="2"/>
      <c r="D15" s="2"/>
      <c r="E15" s="2"/>
      <c r="F15" s="2"/>
      <c r="G15" s="2"/>
      <c r="H15" s="2"/>
      <c r="I15" s="2"/>
    </row>
    <row r="16" spans="1:9" x14ac:dyDescent="0.2">
      <c r="A16" s="916" t="s">
        <v>963</v>
      </c>
      <c r="B16" s="916"/>
      <c r="C16" s="916"/>
      <c r="D16" s="916"/>
      <c r="E16" s="916"/>
      <c r="F16" s="2"/>
      <c r="G16" s="2"/>
      <c r="H16" s="2"/>
      <c r="I16" s="2"/>
    </row>
    <row r="17" spans="1:9" x14ac:dyDescent="0.2">
      <c r="A17" s="900" t="s">
        <v>1042</v>
      </c>
      <c r="B17" s="900"/>
      <c r="C17" s="900"/>
      <c r="D17" s="900"/>
      <c r="E17" s="900"/>
      <c r="F17" s="2"/>
      <c r="G17" s="2"/>
      <c r="H17" s="2"/>
      <c r="I17" s="2"/>
    </row>
    <row r="18" spans="1:9" x14ac:dyDescent="0.2">
      <c r="A18" s="917" t="s">
        <v>1043</v>
      </c>
      <c r="B18" s="917"/>
      <c r="C18" s="917"/>
      <c r="D18" s="917"/>
      <c r="E18" s="917"/>
    </row>
  </sheetData>
  <mergeCells count="10">
    <mergeCell ref="A2:D2"/>
    <mergeCell ref="B4:C4"/>
    <mergeCell ref="D4:E4"/>
    <mergeCell ref="A18:E18"/>
    <mergeCell ref="F4:G4"/>
    <mergeCell ref="B5:C5"/>
    <mergeCell ref="D5:E5"/>
    <mergeCell ref="F5:G5"/>
    <mergeCell ref="A16:E16"/>
    <mergeCell ref="A17:E17"/>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H34"/>
  <sheetViews>
    <sheetView workbookViewId="0"/>
  </sheetViews>
  <sheetFormatPr baseColWidth="10" defaultColWidth="8.83203125" defaultRowHeight="15" x14ac:dyDescent="0.2"/>
  <cols>
    <col min="1" max="1" width="42.6640625" customWidth="1"/>
    <col min="2" max="2" width="5.83203125" bestFit="1" customWidth="1"/>
    <col min="3" max="3" width="4.6640625" bestFit="1" customWidth="1"/>
    <col min="4" max="4" width="4.1640625" bestFit="1" customWidth="1"/>
    <col min="5" max="5" width="5.83203125" bestFit="1" customWidth="1"/>
    <col min="6" max="7" width="5" bestFit="1" customWidth="1"/>
    <col min="8" max="8" width="15" bestFit="1" customWidth="1"/>
  </cols>
  <sheetData>
    <row r="1" spans="1:8" x14ac:dyDescent="0.2">
      <c r="A1" s="1" t="s">
        <v>1803</v>
      </c>
      <c r="B1" s="2"/>
      <c r="C1" s="2"/>
      <c r="D1" s="2"/>
    </row>
    <row r="2" spans="1:8" x14ac:dyDescent="0.2">
      <c r="A2" s="806" t="s">
        <v>1046</v>
      </c>
      <c r="B2" s="806"/>
      <c r="C2" s="806"/>
      <c r="D2" s="806"/>
      <c r="E2" s="806"/>
      <c r="F2" s="806"/>
      <c r="G2" s="806"/>
      <c r="H2" s="806"/>
    </row>
    <row r="4" spans="1:8" x14ac:dyDescent="0.2">
      <c r="A4" s="142" t="s">
        <v>1047</v>
      </c>
      <c r="B4" s="143"/>
      <c r="C4" s="143"/>
      <c r="D4" s="143"/>
      <c r="E4" s="143"/>
      <c r="F4" s="2"/>
      <c r="G4" s="2"/>
      <c r="H4" s="2"/>
    </row>
    <row r="5" spans="1:8" ht="16" thickBot="1" x14ac:dyDescent="0.25">
      <c r="A5" s="2"/>
      <c r="B5" s="2"/>
      <c r="C5" s="2"/>
      <c r="D5" s="2"/>
      <c r="E5" s="2"/>
      <c r="F5" s="2"/>
      <c r="G5" s="2"/>
      <c r="H5" s="2"/>
    </row>
    <row r="6" spans="1:8" ht="16" thickBot="1" x14ac:dyDescent="0.25">
      <c r="A6" s="2"/>
      <c r="B6" s="774" t="s">
        <v>1048</v>
      </c>
      <c r="C6" s="775"/>
      <c r="D6" s="776"/>
      <c r="E6" s="775" t="s">
        <v>1049</v>
      </c>
      <c r="F6" s="775"/>
      <c r="G6" s="776"/>
      <c r="H6" s="2"/>
    </row>
    <row r="7" spans="1:8" ht="16" thickBot="1" x14ac:dyDescent="0.25">
      <c r="A7" s="72" t="s">
        <v>56</v>
      </c>
      <c r="B7" s="144" t="s">
        <v>1050</v>
      </c>
      <c r="C7" s="477" t="s">
        <v>1051</v>
      </c>
      <c r="D7" s="478" t="s">
        <v>1052</v>
      </c>
      <c r="E7" s="144" t="s">
        <v>1050</v>
      </c>
      <c r="F7" s="477" t="s">
        <v>1051</v>
      </c>
      <c r="G7" s="478" t="s">
        <v>1052</v>
      </c>
      <c r="H7" s="2"/>
    </row>
    <row r="8" spans="1:8" x14ac:dyDescent="0.2">
      <c r="A8" s="479" t="s">
        <v>241</v>
      </c>
      <c r="B8" s="480">
        <v>0</v>
      </c>
      <c r="C8" s="481">
        <v>0</v>
      </c>
      <c r="D8" s="482">
        <v>0</v>
      </c>
      <c r="E8" s="162">
        <v>11.340373992919922</v>
      </c>
      <c r="F8" s="162">
        <v>13.819953918457031</v>
      </c>
      <c r="G8" s="483">
        <v>7.0153751373291016</v>
      </c>
      <c r="H8" s="922" t="s">
        <v>7829</v>
      </c>
    </row>
    <row r="9" spans="1:8" x14ac:dyDescent="0.2">
      <c r="A9" s="152" t="s">
        <v>245</v>
      </c>
      <c r="B9" s="484">
        <v>0</v>
      </c>
      <c r="C9" s="485">
        <v>0</v>
      </c>
      <c r="D9" s="486">
        <v>0</v>
      </c>
      <c r="E9" s="154">
        <v>3.3579235099365232</v>
      </c>
      <c r="F9" s="154">
        <v>3.5954284696240251</v>
      </c>
      <c r="G9" s="155">
        <v>1.3816413851171845</v>
      </c>
      <c r="H9" s="924"/>
    </row>
    <row r="10" spans="1:8" x14ac:dyDescent="0.2">
      <c r="A10" s="152" t="s">
        <v>242</v>
      </c>
      <c r="B10" s="499">
        <v>0</v>
      </c>
      <c r="C10" s="96">
        <v>0</v>
      </c>
      <c r="D10" s="95">
        <v>0</v>
      </c>
      <c r="E10" s="154">
        <v>13.061174389936527</v>
      </c>
      <c r="F10" s="154">
        <v>14.101320269624022</v>
      </c>
      <c r="G10" s="155">
        <v>12.895584105117189</v>
      </c>
      <c r="H10" s="924"/>
    </row>
    <row r="11" spans="1:8" ht="16" thickBot="1" x14ac:dyDescent="0.25">
      <c r="A11" s="156" t="s">
        <v>249</v>
      </c>
      <c r="B11" s="487">
        <v>0</v>
      </c>
      <c r="C11" s="488">
        <v>0</v>
      </c>
      <c r="D11" s="489">
        <v>0</v>
      </c>
      <c r="E11" s="158">
        <v>0.48063850402832031</v>
      </c>
      <c r="F11" s="158">
        <v>-2.7222728729248047</v>
      </c>
      <c r="G11" s="159">
        <v>1.186798095703125</v>
      </c>
      <c r="H11" s="924"/>
    </row>
    <row r="12" spans="1:8" x14ac:dyDescent="0.2">
      <c r="A12" s="479" t="s">
        <v>263</v>
      </c>
      <c r="B12" s="480">
        <v>0</v>
      </c>
      <c r="C12" s="481">
        <v>0</v>
      </c>
      <c r="D12" s="482">
        <v>0</v>
      </c>
      <c r="E12" s="162">
        <v>1.7445888499365232</v>
      </c>
      <c r="F12" s="162">
        <v>1.5325984896240212</v>
      </c>
      <c r="G12" s="483">
        <v>1.5066242251171857</v>
      </c>
      <c r="H12" s="922" t="s">
        <v>1053</v>
      </c>
    </row>
    <row r="13" spans="1:8" x14ac:dyDescent="0.2">
      <c r="A13" s="152" t="s">
        <v>1054</v>
      </c>
      <c r="B13" s="484">
        <v>0</v>
      </c>
      <c r="C13" s="485">
        <v>0</v>
      </c>
      <c r="D13" s="486">
        <v>0</v>
      </c>
      <c r="E13" s="154">
        <v>1.8109531402587891</v>
      </c>
      <c r="F13" s="154">
        <v>0.66525077819824208</v>
      </c>
      <c r="G13" s="155">
        <v>3.3063602447509766</v>
      </c>
      <c r="H13" s="924"/>
    </row>
    <row r="14" spans="1:8" ht="16" thickBot="1" x14ac:dyDescent="0.25">
      <c r="A14" s="156" t="s">
        <v>265</v>
      </c>
      <c r="B14" s="487">
        <v>0</v>
      </c>
      <c r="C14" s="488">
        <v>0</v>
      </c>
      <c r="D14" s="489">
        <v>0</v>
      </c>
      <c r="E14" s="158">
        <v>-1.0325679779052732</v>
      </c>
      <c r="F14" s="158">
        <v>-1.4834766387939453</v>
      </c>
      <c r="G14" s="159">
        <v>-0.18322944641113281</v>
      </c>
      <c r="H14" s="923"/>
    </row>
    <row r="15" spans="1:8" x14ac:dyDescent="0.2">
      <c r="A15" s="479" t="s">
        <v>260</v>
      </c>
      <c r="B15" s="480">
        <v>0</v>
      </c>
      <c r="C15" s="481">
        <v>0</v>
      </c>
      <c r="D15" s="482">
        <v>0</v>
      </c>
      <c r="E15" s="162">
        <v>1.4782028198242188</v>
      </c>
      <c r="F15" s="162">
        <v>1.408012390136719</v>
      </c>
      <c r="G15" s="483">
        <v>1.5437164306640623</v>
      </c>
      <c r="H15" s="922" t="s">
        <v>1055</v>
      </c>
    </row>
    <row r="16" spans="1:8" x14ac:dyDescent="0.2">
      <c r="A16" s="152" t="s">
        <v>261</v>
      </c>
      <c r="B16" s="484">
        <v>0</v>
      </c>
      <c r="C16" s="485">
        <v>0</v>
      </c>
      <c r="D16" s="486">
        <v>0</v>
      </c>
      <c r="E16" s="154">
        <v>1.2744712829589846</v>
      </c>
      <c r="F16" s="154">
        <v>1.0386829376220705</v>
      </c>
      <c r="G16" s="155">
        <v>1.6545219421386719</v>
      </c>
      <c r="H16" s="924"/>
    </row>
    <row r="17" spans="1:8" x14ac:dyDescent="0.2">
      <c r="A17" s="152" t="s">
        <v>1056</v>
      </c>
      <c r="B17" s="484">
        <v>0</v>
      </c>
      <c r="C17" s="485">
        <v>0</v>
      </c>
      <c r="D17" s="486">
        <v>0</v>
      </c>
      <c r="E17" s="154">
        <v>0.98003959655761719</v>
      </c>
      <c r="F17" s="154">
        <v>1.4328327178955078</v>
      </c>
      <c r="G17" s="155">
        <v>1.7424278259277344</v>
      </c>
      <c r="H17" s="924"/>
    </row>
    <row r="18" spans="1:8" x14ac:dyDescent="0.2">
      <c r="A18" s="152" t="s">
        <v>262</v>
      </c>
      <c r="B18" s="484">
        <v>0</v>
      </c>
      <c r="C18" s="485">
        <v>0</v>
      </c>
      <c r="D18" s="486">
        <v>0</v>
      </c>
      <c r="E18" s="154">
        <v>-1.1475982666015623</v>
      </c>
      <c r="F18" s="154">
        <v>0.19282341003417963</v>
      </c>
      <c r="G18" s="155">
        <v>0.87988281250000011</v>
      </c>
      <c r="H18" s="924"/>
    </row>
    <row r="19" spans="1:8" x14ac:dyDescent="0.2">
      <c r="A19" s="152" t="s">
        <v>256</v>
      </c>
      <c r="B19" s="484">
        <v>0</v>
      </c>
      <c r="C19" s="485">
        <v>0</v>
      </c>
      <c r="D19" s="486">
        <v>0</v>
      </c>
      <c r="E19" s="154">
        <v>4.0719757080078125</v>
      </c>
      <c r="F19" s="154">
        <v>3.0738506317138672</v>
      </c>
      <c r="G19" s="155">
        <v>2.4056243896484375</v>
      </c>
      <c r="H19" s="924"/>
    </row>
    <row r="20" spans="1:8" x14ac:dyDescent="0.2">
      <c r="A20" s="152" t="s">
        <v>1057</v>
      </c>
      <c r="B20" s="490">
        <v>0</v>
      </c>
      <c r="C20" s="110" t="s">
        <v>120</v>
      </c>
      <c r="D20" s="486">
        <v>0</v>
      </c>
      <c r="E20" s="154">
        <v>2.0431365966796875</v>
      </c>
      <c r="F20" s="110" t="s">
        <v>120</v>
      </c>
      <c r="G20" s="155">
        <v>1.8091354370117188</v>
      </c>
      <c r="H20" s="924"/>
    </row>
    <row r="21" spans="1:8" x14ac:dyDescent="0.2">
      <c r="A21" s="152" t="s">
        <v>257</v>
      </c>
      <c r="B21" s="484">
        <v>0</v>
      </c>
      <c r="C21" s="491">
        <v>0</v>
      </c>
      <c r="D21" s="492">
        <v>0</v>
      </c>
      <c r="E21" s="154">
        <v>5.6158905029296875</v>
      </c>
      <c r="F21" s="154">
        <v>3.5374927520751949</v>
      </c>
      <c r="G21" s="155">
        <v>1.655731201171875</v>
      </c>
      <c r="H21" s="924"/>
    </row>
    <row r="22" spans="1:8" ht="16" thickBot="1" x14ac:dyDescent="0.25">
      <c r="A22" s="156" t="s">
        <v>1058</v>
      </c>
      <c r="B22" s="487">
        <v>0</v>
      </c>
      <c r="C22" s="488">
        <v>0</v>
      </c>
      <c r="D22" s="493">
        <v>0</v>
      </c>
      <c r="E22" s="158">
        <v>1.6180686950683596</v>
      </c>
      <c r="F22" s="158">
        <v>2.6564235687255859</v>
      </c>
      <c r="G22" s="159">
        <v>6.013904571533204</v>
      </c>
      <c r="H22" s="923"/>
    </row>
    <row r="23" spans="1:8" x14ac:dyDescent="0.2">
      <c r="A23" s="479" t="s">
        <v>259</v>
      </c>
      <c r="B23" s="480">
        <v>0</v>
      </c>
      <c r="C23" s="481">
        <v>0</v>
      </c>
      <c r="D23" s="482">
        <v>0</v>
      </c>
      <c r="E23" s="162">
        <v>2.1600208282470703</v>
      </c>
      <c r="F23" s="162">
        <v>2.8309345245361328</v>
      </c>
      <c r="G23" s="483">
        <v>0.90719032287597678</v>
      </c>
      <c r="H23" s="920" t="s">
        <v>1059</v>
      </c>
    </row>
    <row r="24" spans="1:8" ht="16" thickBot="1" x14ac:dyDescent="0.25">
      <c r="A24" s="156" t="s">
        <v>1060</v>
      </c>
      <c r="B24" s="487">
        <v>0</v>
      </c>
      <c r="C24" s="488">
        <v>0</v>
      </c>
      <c r="D24" s="489">
        <v>0</v>
      </c>
      <c r="E24" s="158">
        <v>4.2544879913330078</v>
      </c>
      <c r="F24" s="158">
        <v>3.1530170440673824</v>
      </c>
      <c r="G24" s="159">
        <v>2.4625930786132812</v>
      </c>
      <c r="H24" s="921"/>
    </row>
    <row r="25" spans="1:8" x14ac:dyDescent="0.2">
      <c r="A25" s="479" t="s">
        <v>254</v>
      </c>
      <c r="B25" s="494">
        <v>0</v>
      </c>
      <c r="C25" s="495">
        <v>0</v>
      </c>
      <c r="D25" s="496">
        <v>0</v>
      </c>
      <c r="E25" s="162">
        <v>1.4242191314697263</v>
      </c>
      <c r="F25" s="162">
        <v>2.1430644989013672</v>
      </c>
      <c r="G25" s="483">
        <v>1.1424636840820315</v>
      </c>
      <c r="H25" s="922" t="s">
        <v>1061</v>
      </c>
    </row>
    <row r="26" spans="1:8" ht="16" thickBot="1" x14ac:dyDescent="0.25">
      <c r="A26" s="156" t="s">
        <v>255</v>
      </c>
      <c r="B26" s="487">
        <v>0</v>
      </c>
      <c r="C26" s="488">
        <v>0</v>
      </c>
      <c r="D26" s="497" t="s">
        <v>120</v>
      </c>
      <c r="E26" s="158">
        <v>1.4316291809082029</v>
      </c>
      <c r="F26" s="158">
        <v>1.9881153106689451</v>
      </c>
      <c r="G26" s="498" t="s">
        <v>120</v>
      </c>
      <c r="H26" s="923"/>
    </row>
    <row r="27" spans="1:8" x14ac:dyDescent="0.2">
      <c r="A27" s="479" t="s">
        <v>253</v>
      </c>
      <c r="B27" s="480">
        <v>0</v>
      </c>
      <c r="C27" s="481">
        <v>0</v>
      </c>
      <c r="D27" s="482">
        <v>0</v>
      </c>
      <c r="E27" s="162">
        <v>-0.53191184997558583</v>
      </c>
      <c r="F27" s="162">
        <v>-1.0545215606689453</v>
      </c>
      <c r="G27" s="483">
        <v>-6.5891265869140514E-2</v>
      </c>
      <c r="H27" s="922" t="s">
        <v>97</v>
      </c>
    </row>
    <row r="28" spans="1:8" x14ac:dyDescent="0.2">
      <c r="A28" s="152" t="s">
        <v>250</v>
      </c>
      <c r="B28" s="499" t="s">
        <v>120</v>
      </c>
      <c r="C28" s="96" t="s">
        <v>120</v>
      </c>
      <c r="D28" s="95" t="s">
        <v>120</v>
      </c>
      <c r="E28" s="96" t="s">
        <v>120</v>
      </c>
      <c r="F28" s="96" t="s">
        <v>120</v>
      </c>
      <c r="G28" s="95" t="s">
        <v>120</v>
      </c>
      <c r="H28" s="924"/>
    </row>
    <row r="29" spans="1:8" x14ac:dyDescent="0.2">
      <c r="A29" s="152" t="s">
        <v>252</v>
      </c>
      <c r="B29" s="499" t="s">
        <v>120</v>
      </c>
      <c r="C29" s="96" t="s">
        <v>120</v>
      </c>
      <c r="D29" s="95" t="s">
        <v>120</v>
      </c>
      <c r="E29" s="96" t="s">
        <v>120</v>
      </c>
      <c r="F29" s="96" t="s">
        <v>120</v>
      </c>
      <c r="G29" s="95" t="s">
        <v>120</v>
      </c>
      <c r="H29" s="924"/>
    </row>
    <row r="30" spans="1:8" ht="16" thickBot="1" x14ac:dyDescent="0.25">
      <c r="A30" s="156" t="s">
        <v>251</v>
      </c>
      <c r="B30" s="500" t="s">
        <v>120</v>
      </c>
      <c r="C30" s="501" t="s">
        <v>120</v>
      </c>
      <c r="D30" s="497" t="s">
        <v>120</v>
      </c>
      <c r="E30" s="501" t="s">
        <v>120</v>
      </c>
      <c r="F30" s="501" t="s">
        <v>120</v>
      </c>
      <c r="G30" s="497" t="s">
        <v>120</v>
      </c>
      <c r="H30" s="923"/>
    </row>
    <row r="31" spans="1:8" x14ac:dyDescent="0.2">
      <c r="A31" s="2"/>
      <c r="B31" s="2"/>
      <c r="C31" s="2"/>
      <c r="D31" s="2"/>
      <c r="E31" s="2"/>
      <c r="F31" s="2"/>
      <c r="G31" s="2"/>
      <c r="H31" s="2"/>
    </row>
    <row r="32" spans="1:8" x14ac:dyDescent="0.2">
      <c r="A32" s="2" t="s">
        <v>128</v>
      </c>
      <c r="B32" s="2"/>
      <c r="C32" s="2"/>
      <c r="D32" s="2"/>
      <c r="E32" s="2"/>
      <c r="F32" s="2"/>
      <c r="G32" s="2"/>
      <c r="H32" s="2"/>
    </row>
    <row r="33" spans="1:8" x14ac:dyDescent="0.2">
      <c r="A33" s="96">
        <v>0</v>
      </c>
      <c r="B33" s="925" t="s">
        <v>1062</v>
      </c>
      <c r="C33" s="925"/>
      <c r="D33" s="925"/>
      <c r="E33" s="925"/>
      <c r="F33" s="925"/>
      <c r="G33" s="925"/>
      <c r="H33" s="2"/>
    </row>
    <row r="34" spans="1:8" x14ac:dyDescent="0.2">
      <c r="A34" s="110" t="s">
        <v>120</v>
      </c>
      <c r="B34" s="926" t="s">
        <v>130</v>
      </c>
      <c r="C34" s="926"/>
      <c r="D34" s="2"/>
      <c r="E34" s="2"/>
      <c r="F34" s="2"/>
      <c r="G34" s="2"/>
      <c r="H34" s="2"/>
    </row>
  </sheetData>
  <mergeCells count="11">
    <mergeCell ref="H15:H22"/>
    <mergeCell ref="A2:H2"/>
    <mergeCell ref="B6:D6"/>
    <mergeCell ref="E6:G6"/>
    <mergeCell ref="H8:H11"/>
    <mergeCell ref="H12:H14"/>
    <mergeCell ref="H23:H24"/>
    <mergeCell ref="H25:H26"/>
    <mergeCell ref="H27:H30"/>
    <mergeCell ref="B33:G33"/>
    <mergeCell ref="B34:C34"/>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F10"/>
  <sheetViews>
    <sheetView workbookViewId="0"/>
  </sheetViews>
  <sheetFormatPr baseColWidth="10" defaultColWidth="8.83203125" defaultRowHeight="15" x14ac:dyDescent="0.2"/>
  <cols>
    <col min="1" max="1" width="18" customWidth="1"/>
  </cols>
  <sheetData>
    <row r="1" spans="1:6" x14ac:dyDescent="0.2">
      <c r="A1" s="1" t="s">
        <v>1804</v>
      </c>
    </row>
    <row r="2" spans="1:6" x14ac:dyDescent="0.2">
      <c r="A2" s="910" t="s">
        <v>1063</v>
      </c>
      <c r="B2" s="911"/>
      <c r="C2" s="911"/>
      <c r="D2" s="911"/>
      <c r="E2" s="911"/>
      <c r="F2" s="912"/>
    </row>
    <row r="3" spans="1:6" ht="16" thickBot="1" x14ac:dyDescent="0.25">
      <c r="A3" s="2"/>
      <c r="B3" s="2"/>
      <c r="C3" s="2"/>
      <c r="D3" s="2"/>
      <c r="E3" s="2"/>
      <c r="F3" s="2"/>
    </row>
    <row r="4" spans="1:6" ht="16" thickBot="1" x14ac:dyDescent="0.25">
      <c r="A4" s="2"/>
      <c r="B4" s="890" t="s">
        <v>1064</v>
      </c>
      <c r="C4" s="891"/>
      <c r="D4" s="2"/>
      <c r="E4" s="2"/>
      <c r="F4" s="2"/>
    </row>
    <row r="5" spans="1:6" ht="16" thickBot="1" x14ac:dyDescent="0.25">
      <c r="A5" s="2"/>
      <c r="B5" s="187" t="s">
        <v>78</v>
      </c>
      <c r="C5" s="188" t="s">
        <v>215</v>
      </c>
      <c r="D5" s="2"/>
      <c r="E5" s="2"/>
      <c r="F5" s="2"/>
    </row>
    <row r="6" spans="1:6" x14ac:dyDescent="0.2">
      <c r="A6" s="9" t="s">
        <v>1004</v>
      </c>
      <c r="B6" s="422">
        <v>0</v>
      </c>
      <c r="C6" s="423">
        <v>3.4482758620689655E-2</v>
      </c>
      <c r="D6" s="2"/>
      <c r="E6" s="2"/>
      <c r="F6" s="2"/>
    </row>
    <row r="7" spans="1:6" x14ac:dyDescent="0.2">
      <c r="A7" s="9" t="s">
        <v>1005</v>
      </c>
      <c r="B7" s="422">
        <v>0</v>
      </c>
      <c r="C7" s="423">
        <v>3.6585365853658534E-2</v>
      </c>
      <c r="D7" s="2"/>
      <c r="E7" s="2"/>
      <c r="F7" s="2"/>
    </row>
    <row r="8" spans="1:6" ht="16" thickBot="1" x14ac:dyDescent="0.25">
      <c r="A8" s="9" t="s">
        <v>1006</v>
      </c>
      <c r="B8" s="425">
        <v>0</v>
      </c>
      <c r="C8" s="426">
        <v>3.7037037037037035E-2</v>
      </c>
      <c r="D8" s="2"/>
      <c r="E8" s="2"/>
      <c r="F8" s="2"/>
    </row>
    <row r="9" spans="1:6" x14ac:dyDescent="0.2">
      <c r="A9" s="3" t="s">
        <v>40</v>
      </c>
      <c r="B9" s="502">
        <f>AVERAGE(B3:B8)</f>
        <v>0</v>
      </c>
      <c r="C9" s="502">
        <f>AVERAGE(C3:C8)</f>
        <v>3.6035053837128406E-2</v>
      </c>
      <c r="D9" s="2"/>
      <c r="E9" s="2"/>
      <c r="F9" s="2"/>
    </row>
    <row r="10" spans="1:6" x14ac:dyDescent="0.2">
      <c r="A10" s="3" t="s">
        <v>31</v>
      </c>
      <c r="B10" s="59">
        <f>_xlfn.STDEV.S(B3:B8)</f>
        <v>0</v>
      </c>
      <c r="C10" s="59">
        <f>_xlfn.STDEV.S(C3:C8)</f>
        <v>1.3631643494852743E-3</v>
      </c>
      <c r="D10" s="2"/>
      <c r="E10" s="2"/>
      <c r="F10" s="2"/>
    </row>
  </sheetData>
  <mergeCells count="2">
    <mergeCell ref="A2:F2"/>
    <mergeCell ref="B4:C4"/>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78D4D-E33B-8C49-9569-BE9AF7C2FEBA}">
  <dimension ref="A1:L175"/>
  <sheetViews>
    <sheetView workbookViewId="0"/>
  </sheetViews>
  <sheetFormatPr baseColWidth="10" defaultRowHeight="15" x14ac:dyDescent="0.2"/>
  <sheetData>
    <row r="1" spans="1:12" x14ac:dyDescent="0.2">
      <c r="A1" s="1" t="s">
        <v>7840</v>
      </c>
    </row>
    <row r="2" spans="1:12" x14ac:dyDescent="0.2">
      <c r="A2" t="s">
        <v>7844</v>
      </c>
    </row>
    <row r="4" spans="1:12" x14ac:dyDescent="0.2">
      <c r="A4" s="760" t="s">
        <v>2362</v>
      </c>
      <c r="B4" s="760" t="s">
        <v>7839</v>
      </c>
      <c r="C4" s="760" t="s">
        <v>7830</v>
      </c>
      <c r="D4" s="760" t="s">
        <v>7831</v>
      </c>
      <c r="E4" s="760" t="s">
        <v>288</v>
      </c>
      <c r="F4" s="760" t="s">
        <v>7832</v>
      </c>
      <c r="G4" s="760" t="s">
        <v>7833</v>
      </c>
      <c r="H4" s="760" t="s">
        <v>7834</v>
      </c>
      <c r="I4" s="760" t="s">
        <v>7835</v>
      </c>
      <c r="J4" s="760" t="s">
        <v>7836</v>
      </c>
      <c r="K4" s="760" t="s">
        <v>7837</v>
      </c>
      <c r="L4" s="760" t="s">
        <v>7838</v>
      </c>
    </row>
    <row r="5" spans="1:12" x14ac:dyDescent="0.2">
      <c r="A5" s="759" t="s">
        <v>7654</v>
      </c>
      <c r="B5" s="759">
        <v>3</v>
      </c>
      <c r="C5" s="759">
        <v>8.4000000000000005E-2</v>
      </c>
      <c r="D5" s="759">
        <v>3.3000000000000002E-2</v>
      </c>
      <c r="E5" s="759">
        <v>4.3999999999999997E-2</v>
      </c>
      <c r="F5" s="759">
        <v>0.13500000000000001</v>
      </c>
      <c r="G5" s="759">
        <v>0.10100000000000001</v>
      </c>
      <c r="H5" s="759">
        <v>0.183</v>
      </c>
      <c r="I5" s="759">
        <v>0.17199999999999999</v>
      </c>
      <c r="J5" s="759">
        <v>4.5999999999999999E-2</v>
      </c>
      <c r="K5" s="759">
        <v>6.7000000000000004E-2</v>
      </c>
      <c r="L5" s="759">
        <v>4.8000000000000001E-2</v>
      </c>
    </row>
    <row r="6" spans="1:12" x14ac:dyDescent="0.2">
      <c r="A6" s="759" t="s">
        <v>7655</v>
      </c>
      <c r="B6" s="759">
        <v>6</v>
      </c>
      <c r="C6" s="759">
        <v>5.8999999999999997E-2</v>
      </c>
      <c r="D6" s="759">
        <v>3.1E-2</v>
      </c>
      <c r="E6" s="759">
        <v>5.1999999999999998E-2</v>
      </c>
      <c r="F6" s="759">
        <v>7.8E-2</v>
      </c>
      <c r="G6" s="759">
        <v>6.7000000000000004E-2</v>
      </c>
      <c r="H6" s="759">
        <v>0.16700000000000001</v>
      </c>
      <c r="I6" s="759">
        <v>0.14799999999999999</v>
      </c>
      <c r="J6" s="759">
        <v>3.9E-2</v>
      </c>
      <c r="K6" s="759">
        <v>4.8000000000000001E-2</v>
      </c>
      <c r="L6" s="759">
        <v>4.2999999999999997E-2</v>
      </c>
    </row>
    <row r="7" spans="1:12" x14ac:dyDescent="0.2">
      <c r="A7" s="759" t="s">
        <v>7656</v>
      </c>
      <c r="B7" s="759">
        <v>2</v>
      </c>
      <c r="C7" s="759">
        <v>0.09</v>
      </c>
      <c r="D7" s="759">
        <v>3.4000000000000002E-2</v>
      </c>
      <c r="E7" s="759">
        <v>7.0000000000000007E-2</v>
      </c>
      <c r="F7" s="759">
        <v>0.17899999999999999</v>
      </c>
      <c r="G7" s="759">
        <v>8.3000000000000004E-2</v>
      </c>
      <c r="H7" s="759">
        <v>0.17699999999999999</v>
      </c>
      <c r="I7" s="759">
        <v>0.121</v>
      </c>
      <c r="J7" s="759">
        <v>6.8000000000000005E-2</v>
      </c>
      <c r="K7" s="759">
        <v>4.1000000000000002E-2</v>
      </c>
      <c r="L7" s="759">
        <v>6.4000000000000001E-2</v>
      </c>
    </row>
    <row r="8" spans="1:12" x14ac:dyDescent="0.2">
      <c r="A8" s="759" t="s">
        <v>7657</v>
      </c>
      <c r="B8" s="759">
        <v>3</v>
      </c>
      <c r="C8" s="759">
        <v>6.6000000000000003E-2</v>
      </c>
      <c r="D8" s="759">
        <v>4.2000000000000003E-2</v>
      </c>
      <c r="E8" s="759">
        <v>5.5E-2</v>
      </c>
      <c r="F8" s="759">
        <v>0.1</v>
      </c>
      <c r="G8" s="759">
        <v>7.6999999999999999E-2</v>
      </c>
      <c r="H8" s="759">
        <v>0.22700000000000001</v>
      </c>
      <c r="I8" s="759">
        <v>0.14099999999999999</v>
      </c>
      <c r="J8" s="759">
        <v>5.3999999999999999E-2</v>
      </c>
      <c r="K8" s="759">
        <v>6.6000000000000003E-2</v>
      </c>
      <c r="L8" s="759">
        <v>5.1999999999999998E-2</v>
      </c>
    </row>
    <row r="9" spans="1:12" x14ac:dyDescent="0.2">
      <c r="A9" s="759" t="s">
        <v>7658</v>
      </c>
      <c r="B9" s="759">
        <v>2</v>
      </c>
      <c r="C9" s="759">
        <v>6.2E-2</v>
      </c>
      <c r="D9" s="759">
        <v>4.2999999999999997E-2</v>
      </c>
      <c r="E9" s="759">
        <v>5.8999999999999997E-2</v>
      </c>
      <c r="F9" s="759">
        <v>0.115</v>
      </c>
      <c r="G9" s="759">
        <v>6.6000000000000003E-2</v>
      </c>
      <c r="H9" s="759">
        <v>0.18099999999999999</v>
      </c>
      <c r="I9" s="759">
        <v>0.17100000000000001</v>
      </c>
      <c r="J9" s="759">
        <v>6.6000000000000003E-2</v>
      </c>
      <c r="K9" s="759">
        <v>0.109</v>
      </c>
      <c r="L9" s="759">
        <v>6.3E-2</v>
      </c>
    </row>
    <row r="10" spans="1:12" x14ac:dyDescent="0.2">
      <c r="A10" s="759" t="s">
        <v>7659</v>
      </c>
      <c r="B10" s="759">
        <v>3</v>
      </c>
      <c r="C10" s="759">
        <v>7.5999999999999998E-2</v>
      </c>
      <c r="D10" s="759">
        <v>2.5000000000000001E-2</v>
      </c>
      <c r="E10" s="759">
        <v>5.0999999999999997E-2</v>
      </c>
      <c r="F10" s="759">
        <v>0.153</v>
      </c>
      <c r="G10" s="759">
        <v>9.6000000000000002E-2</v>
      </c>
      <c r="H10" s="759">
        <v>0.25</v>
      </c>
      <c r="I10" s="759">
        <v>0.16400000000000001</v>
      </c>
      <c r="J10" s="759">
        <v>4.2999999999999997E-2</v>
      </c>
      <c r="K10" s="759">
        <v>5.8000000000000003E-2</v>
      </c>
      <c r="L10" s="759">
        <v>5.7000000000000002E-2</v>
      </c>
    </row>
    <row r="11" spans="1:12" x14ac:dyDescent="0.2">
      <c r="A11" s="759" t="s">
        <v>7660</v>
      </c>
      <c r="B11" s="759">
        <v>2</v>
      </c>
      <c r="C11" s="759">
        <v>7.3999999999999996E-2</v>
      </c>
      <c r="D11" s="759">
        <v>4.7E-2</v>
      </c>
      <c r="E11" s="759">
        <v>6.4000000000000001E-2</v>
      </c>
      <c r="F11" s="759">
        <v>0.13100000000000001</v>
      </c>
      <c r="G11" s="759">
        <v>8.1000000000000003E-2</v>
      </c>
      <c r="H11" s="759">
        <v>0.20300000000000001</v>
      </c>
      <c r="I11" s="759">
        <v>0.12</v>
      </c>
      <c r="J11" s="759">
        <v>5.8999999999999997E-2</v>
      </c>
      <c r="K11" s="759">
        <v>6.3E-2</v>
      </c>
      <c r="L11" s="759">
        <v>6.3E-2</v>
      </c>
    </row>
    <row r="12" spans="1:12" x14ac:dyDescent="0.2">
      <c r="A12" s="759" t="s">
        <v>7661</v>
      </c>
      <c r="B12" s="759">
        <v>6</v>
      </c>
      <c r="C12" s="759">
        <v>6.7000000000000004E-2</v>
      </c>
      <c r="D12" s="759">
        <v>2.3E-2</v>
      </c>
      <c r="E12" s="759">
        <v>5.5E-2</v>
      </c>
      <c r="F12" s="759">
        <v>0.10100000000000001</v>
      </c>
      <c r="G12" s="759">
        <v>6.5000000000000002E-2</v>
      </c>
      <c r="H12" s="759">
        <v>0.19900000000000001</v>
      </c>
      <c r="I12" s="759">
        <v>0.14199999999999999</v>
      </c>
      <c r="J12" s="759">
        <v>4.4999999999999998E-2</v>
      </c>
      <c r="K12" s="759">
        <v>4.3999999999999997E-2</v>
      </c>
      <c r="L12" s="759">
        <v>4.9000000000000002E-2</v>
      </c>
    </row>
    <row r="13" spans="1:12" x14ac:dyDescent="0.2">
      <c r="A13" s="759" t="s">
        <v>7662</v>
      </c>
      <c r="B13" s="759">
        <v>3</v>
      </c>
      <c r="C13" s="759">
        <v>7.3999999999999996E-2</v>
      </c>
      <c r="D13" s="759">
        <v>5.0999999999999997E-2</v>
      </c>
      <c r="E13" s="759">
        <v>7.5999999999999998E-2</v>
      </c>
      <c r="F13" s="759">
        <v>0.122</v>
      </c>
      <c r="G13" s="759">
        <v>0.10100000000000001</v>
      </c>
      <c r="H13" s="759">
        <v>0.215</v>
      </c>
      <c r="I13" s="759">
        <v>0.17</v>
      </c>
      <c r="J13" s="759">
        <v>7.0999999999999994E-2</v>
      </c>
      <c r="K13" s="759">
        <v>5.8000000000000003E-2</v>
      </c>
      <c r="L13" s="759">
        <v>5.8999999999999997E-2</v>
      </c>
    </row>
    <row r="14" spans="1:12" x14ac:dyDescent="0.2">
      <c r="A14" s="759" t="s">
        <v>7663</v>
      </c>
      <c r="B14" s="759">
        <v>3</v>
      </c>
      <c r="C14" s="759">
        <v>7.6999999999999999E-2</v>
      </c>
      <c r="D14" s="759">
        <v>5.0999999999999997E-2</v>
      </c>
      <c r="E14" s="759">
        <v>4.7E-2</v>
      </c>
      <c r="F14" s="759">
        <v>0.17699999999999999</v>
      </c>
      <c r="G14" s="759">
        <v>9.4E-2</v>
      </c>
      <c r="H14" s="759">
        <v>0.22800000000000001</v>
      </c>
      <c r="I14" s="759">
        <v>0.188</v>
      </c>
      <c r="J14" s="759">
        <v>5.3999999999999999E-2</v>
      </c>
      <c r="K14" s="759">
        <v>8.1000000000000003E-2</v>
      </c>
      <c r="L14" s="759">
        <v>5.8999999999999997E-2</v>
      </c>
    </row>
    <row r="15" spans="1:12" x14ac:dyDescent="0.2">
      <c r="A15" s="759" t="s">
        <v>7664</v>
      </c>
      <c r="B15" s="759">
        <v>2</v>
      </c>
      <c r="C15" s="759">
        <v>6.7000000000000004E-2</v>
      </c>
      <c r="D15" s="759">
        <v>4.4999999999999998E-2</v>
      </c>
      <c r="E15" s="759">
        <v>4.3999999999999997E-2</v>
      </c>
      <c r="F15" s="759">
        <v>8.2000000000000003E-2</v>
      </c>
      <c r="G15" s="759">
        <v>0.09</v>
      </c>
      <c r="H15" s="759">
        <v>0.17699999999999999</v>
      </c>
      <c r="I15" s="759">
        <v>0.17699999999999999</v>
      </c>
      <c r="J15" s="759">
        <v>4.2000000000000003E-2</v>
      </c>
      <c r="K15" s="759">
        <v>5.2999999999999999E-2</v>
      </c>
      <c r="L15" s="759">
        <v>5.0999999999999997E-2</v>
      </c>
    </row>
    <row r="16" spans="1:12" x14ac:dyDescent="0.2">
      <c r="A16" s="759" t="s">
        <v>7665</v>
      </c>
      <c r="B16" s="759">
        <v>6</v>
      </c>
      <c r="C16" s="759">
        <v>7.0000000000000007E-2</v>
      </c>
      <c r="D16" s="759">
        <v>3.5999999999999997E-2</v>
      </c>
      <c r="E16" s="759">
        <v>5.0999999999999997E-2</v>
      </c>
      <c r="F16" s="759">
        <v>0.122</v>
      </c>
      <c r="G16" s="759">
        <v>7.9000000000000001E-2</v>
      </c>
      <c r="H16" s="759">
        <v>0.218</v>
      </c>
      <c r="I16" s="759">
        <v>0.13500000000000001</v>
      </c>
      <c r="J16" s="759">
        <v>4.8000000000000001E-2</v>
      </c>
      <c r="K16" s="759">
        <v>5.8999999999999997E-2</v>
      </c>
      <c r="L16" s="759">
        <v>4.4999999999999998E-2</v>
      </c>
    </row>
    <row r="17" spans="1:12" x14ac:dyDescent="0.2">
      <c r="A17" s="759" t="s">
        <v>7666</v>
      </c>
      <c r="B17" s="759">
        <v>3</v>
      </c>
      <c r="C17" s="759">
        <v>6.9000000000000006E-2</v>
      </c>
      <c r="D17" s="759">
        <v>0.03</v>
      </c>
      <c r="E17" s="759">
        <v>6.7000000000000004E-2</v>
      </c>
      <c r="F17" s="759">
        <v>0.14899999999999999</v>
      </c>
      <c r="G17" s="759">
        <v>7.3999999999999996E-2</v>
      </c>
      <c r="H17" s="759">
        <v>0.20899999999999999</v>
      </c>
      <c r="I17" s="759">
        <v>0.17899999999999999</v>
      </c>
      <c r="J17" s="759">
        <v>0.06</v>
      </c>
      <c r="K17" s="759">
        <v>7.0999999999999994E-2</v>
      </c>
      <c r="L17" s="759">
        <v>5.3999999999999999E-2</v>
      </c>
    </row>
    <row r="18" spans="1:12" x14ac:dyDescent="0.2">
      <c r="A18" s="759" t="s">
        <v>7667</v>
      </c>
      <c r="B18" s="759">
        <v>5</v>
      </c>
      <c r="C18" s="759">
        <v>4.8000000000000001E-2</v>
      </c>
      <c r="D18" s="759">
        <v>2.5000000000000001E-2</v>
      </c>
      <c r="E18" s="759">
        <v>2.4E-2</v>
      </c>
      <c r="F18" s="759">
        <v>3.9E-2</v>
      </c>
      <c r="G18" s="759">
        <v>4.1000000000000002E-2</v>
      </c>
      <c r="H18" s="759">
        <v>1.6E-2</v>
      </c>
      <c r="I18" s="759">
        <v>9.7000000000000003E-2</v>
      </c>
      <c r="J18" s="759">
        <v>1.0999999999999999E-2</v>
      </c>
      <c r="K18" s="759">
        <v>4.1000000000000002E-2</v>
      </c>
      <c r="L18" s="759">
        <v>2.7E-2</v>
      </c>
    </row>
    <row r="19" spans="1:12" x14ac:dyDescent="0.2">
      <c r="A19" s="759" t="s">
        <v>7668</v>
      </c>
      <c r="B19" s="759">
        <v>3</v>
      </c>
      <c r="C19" s="759">
        <v>7.2999999999999995E-2</v>
      </c>
      <c r="D19" s="759">
        <v>0.05</v>
      </c>
      <c r="E19" s="759">
        <v>6.8000000000000005E-2</v>
      </c>
      <c r="F19" s="759">
        <v>0.129</v>
      </c>
      <c r="G19" s="759">
        <v>7.3999999999999996E-2</v>
      </c>
      <c r="H19" s="759">
        <v>0.23499999999999999</v>
      </c>
      <c r="I19" s="759">
        <v>0.151</v>
      </c>
      <c r="J19" s="759">
        <v>5.8999999999999997E-2</v>
      </c>
      <c r="K19" s="759">
        <v>5.8999999999999997E-2</v>
      </c>
      <c r="L19" s="759">
        <v>5.3999999999999999E-2</v>
      </c>
    </row>
    <row r="20" spans="1:12" x14ac:dyDescent="0.2">
      <c r="A20" s="759" t="s">
        <v>7669</v>
      </c>
      <c r="B20" s="759">
        <v>3</v>
      </c>
      <c r="C20" s="759">
        <v>0.09</v>
      </c>
      <c r="D20" s="759">
        <v>5.7000000000000002E-2</v>
      </c>
      <c r="E20" s="759">
        <v>5.8999999999999997E-2</v>
      </c>
      <c r="F20" s="759">
        <v>0.17399999999999999</v>
      </c>
      <c r="G20" s="759">
        <v>9.5000000000000001E-2</v>
      </c>
      <c r="H20" s="759">
        <v>0.23</v>
      </c>
      <c r="I20" s="759">
        <v>0.17</v>
      </c>
      <c r="J20" s="759">
        <v>4.8000000000000001E-2</v>
      </c>
      <c r="K20" s="759">
        <v>5.8000000000000003E-2</v>
      </c>
      <c r="L20" s="759">
        <v>5.8999999999999997E-2</v>
      </c>
    </row>
    <row r="21" spans="1:12" x14ac:dyDescent="0.2">
      <c r="A21" s="759" t="s">
        <v>7670</v>
      </c>
      <c r="B21" s="759">
        <v>3</v>
      </c>
      <c r="C21" s="759">
        <v>8.4000000000000005E-2</v>
      </c>
      <c r="D21" s="759">
        <v>3.5999999999999997E-2</v>
      </c>
      <c r="E21" s="759">
        <v>5.1999999999999998E-2</v>
      </c>
      <c r="F21" s="759">
        <v>0.11799999999999999</v>
      </c>
      <c r="G21" s="759">
        <v>8.1000000000000003E-2</v>
      </c>
      <c r="H21" s="759">
        <v>0.21099999999999999</v>
      </c>
      <c r="I21" s="759">
        <v>0.14399999999999999</v>
      </c>
      <c r="J21" s="759">
        <v>4.5999999999999999E-2</v>
      </c>
      <c r="K21" s="759">
        <v>5.3999999999999999E-2</v>
      </c>
      <c r="L21" s="759">
        <v>5.1999999999999998E-2</v>
      </c>
    </row>
    <row r="22" spans="1:12" x14ac:dyDescent="0.2">
      <c r="A22" s="759" t="s">
        <v>7671</v>
      </c>
      <c r="B22" s="759">
        <v>3</v>
      </c>
      <c r="C22" s="759">
        <v>6.3E-2</v>
      </c>
      <c r="D22" s="759">
        <v>3.6999999999999998E-2</v>
      </c>
      <c r="E22" s="759">
        <v>5.0999999999999997E-2</v>
      </c>
      <c r="F22" s="759">
        <v>0.104</v>
      </c>
      <c r="G22" s="759">
        <v>7.6999999999999999E-2</v>
      </c>
      <c r="H22" s="759">
        <v>0.186</v>
      </c>
      <c r="I22" s="759">
        <v>0.15</v>
      </c>
      <c r="J22" s="759">
        <v>4.4999999999999998E-2</v>
      </c>
      <c r="K22" s="759">
        <v>6.8000000000000005E-2</v>
      </c>
      <c r="L22" s="759">
        <v>5.2999999999999999E-2</v>
      </c>
    </row>
    <row r="23" spans="1:12" x14ac:dyDescent="0.2">
      <c r="A23" s="759" t="s">
        <v>7672</v>
      </c>
      <c r="B23" s="759">
        <v>3</v>
      </c>
      <c r="C23" s="759">
        <v>8.3000000000000004E-2</v>
      </c>
      <c r="D23" s="759">
        <v>4.5999999999999999E-2</v>
      </c>
      <c r="E23" s="759">
        <v>5.6000000000000001E-2</v>
      </c>
      <c r="F23" s="759">
        <v>0.16200000000000001</v>
      </c>
      <c r="G23" s="759">
        <v>9.9000000000000005E-2</v>
      </c>
      <c r="H23" s="759">
        <v>0.21199999999999999</v>
      </c>
      <c r="I23" s="759">
        <v>0.16500000000000001</v>
      </c>
      <c r="J23" s="759">
        <v>4.3999999999999997E-2</v>
      </c>
      <c r="K23" s="759">
        <v>6.4000000000000001E-2</v>
      </c>
      <c r="L23" s="759">
        <v>6.0999999999999999E-2</v>
      </c>
    </row>
    <row r="24" spans="1:12" x14ac:dyDescent="0.2">
      <c r="A24" s="759" t="s">
        <v>7673</v>
      </c>
      <c r="B24" s="759">
        <v>2</v>
      </c>
      <c r="C24" s="759">
        <v>6.9000000000000006E-2</v>
      </c>
      <c r="D24" s="759">
        <v>2.8000000000000001E-2</v>
      </c>
      <c r="E24" s="759">
        <v>4.3999999999999997E-2</v>
      </c>
      <c r="F24" s="759">
        <v>0.109</v>
      </c>
      <c r="G24" s="759">
        <v>7.1999999999999995E-2</v>
      </c>
      <c r="H24" s="759">
        <v>0.17199999999999999</v>
      </c>
      <c r="I24" s="759">
        <v>0.13700000000000001</v>
      </c>
      <c r="J24" s="759">
        <v>5.3999999999999999E-2</v>
      </c>
      <c r="K24" s="759">
        <v>0.05</v>
      </c>
      <c r="L24" s="759">
        <v>4.8000000000000001E-2</v>
      </c>
    </row>
    <row r="25" spans="1:12" x14ac:dyDescent="0.2">
      <c r="A25" s="759" t="s">
        <v>7674</v>
      </c>
      <c r="B25" s="759">
        <v>2</v>
      </c>
      <c r="C25" s="759">
        <v>6.4000000000000001E-2</v>
      </c>
      <c r="D25" s="759">
        <v>4.5999999999999999E-2</v>
      </c>
      <c r="E25" s="759">
        <v>6.9000000000000006E-2</v>
      </c>
      <c r="F25" s="759">
        <v>7.9000000000000001E-2</v>
      </c>
      <c r="G25" s="759">
        <v>6.6000000000000003E-2</v>
      </c>
      <c r="H25" s="759">
        <v>0.185</v>
      </c>
      <c r="I25" s="759">
        <v>0.13</v>
      </c>
      <c r="J25" s="759">
        <v>4.7E-2</v>
      </c>
      <c r="K25" s="759">
        <v>5.0999999999999997E-2</v>
      </c>
      <c r="L25" s="759">
        <v>0.04</v>
      </c>
    </row>
    <row r="26" spans="1:12" x14ac:dyDescent="0.2">
      <c r="A26" s="759" t="s">
        <v>7675</v>
      </c>
      <c r="B26" s="759">
        <v>2</v>
      </c>
      <c r="C26" s="759">
        <v>6.5000000000000002E-2</v>
      </c>
      <c r="D26" s="759">
        <v>4.2000000000000003E-2</v>
      </c>
      <c r="E26" s="759">
        <v>5.8999999999999997E-2</v>
      </c>
      <c r="F26" s="759">
        <v>0.115</v>
      </c>
      <c r="G26" s="759">
        <v>8.5999999999999993E-2</v>
      </c>
      <c r="H26" s="759">
        <v>0.21</v>
      </c>
      <c r="I26" s="759">
        <v>0.14399999999999999</v>
      </c>
      <c r="J26" s="759">
        <v>4.7E-2</v>
      </c>
      <c r="K26" s="759">
        <v>6.3E-2</v>
      </c>
      <c r="L26" s="759">
        <v>5.8000000000000003E-2</v>
      </c>
    </row>
    <row r="27" spans="1:12" x14ac:dyDescent="0.2">
      <c r="A27" s="759" t="s">
        <v>7676</v>
      </c>
      <c r="B27" s="759">
        <v>3</v>
      </c>
      <c r="C27" s="759">
        <v>0.08</v>
      </c>
      <c r="D27" s="759">
        <v>3.6999999999999998E-2</v>
      </c>
      <c r="E27" s="759">
        <v>6.2E-2</v>
      </c>
      <c r="F27" s="759">
        <v>0.18</v>
      </c>
      <c r="G27" s="759">
        <v>8.5999999999999993E-2</v>
      </c>
      <c r="H27" s="759">
        <v>0.253</v>
      </c>
      <c r="I27" s="759">
        <v>0.125</v>
      </c>
      <c r="J27" s="759">
        <v>6.3E-2</v>
      </c>
      <c r="K27" s="759">
        <v>6.0999999999999999E-2</v>
      </c>
      <c r="L27" s="759">
        <v>5.0999999999999997E-2</v>
      </c>
    </row>
    <row r="28" spans="1:12" x14ac:dyDescent="0.2">
      <c r="A28" s="759" t="s">
        <v>7677</v>
      </c>
      <c r="B28" s="759">
        <v>6</v>
      </c>
      <c r="C28" s="759">
        <v>7.0999999999999994E-2</v>
      </c>
      <c r="D28" s="759">
        <v>1.9E-2</v>
      </c>
      <c r="E28" s="759">
        <v>5.5E-2</v>
      </c>
      <c r="F28" s="759">
        <v>8.5000000000000006E-2</v>
      </c>
      <c r="G28" s="759">
        <v>8.1000000000000003E-2</v>
      </c>
      <c r="H28" s="759">
        <v>0.17100000000000001</v>
      </c>
      <c r="I28" s="759">
        <v>9.1999999999999998E-2</v>
      </c>
      <c r="J28" s="759">
        <v>2.9000000000000001E-2</v>
      </c>
      <c r="K28" s="759">
        <v>4.3999999999999997E-2</v>
      </c>
      <c r="L28" s="759">
        <v>0.04</v>
      </c>
    </row>
    <row r="29" spans="1:12" x14ac:dyDescent="0.2">
      <c r="A29" s="759" t="s">
        <v>7678</v>
      </c>
      <c r="B29" s="759">
        <v>2</v>
      </c>
      <c r="C29" s="759">
        <v>5.8999999999999997E-2</v>
      </c>
      <c r="D29" s="759">
        <v>3.3000000000000002E-2</v>
      </c>
      <c r="E29" s="759">
        <v>4.2999999999999997E-2</v>
      </c>
      <c r="F29" s="759">
        <v>8.1000000000000003E-2</v>
      </c>
      <c r="G29" s="759">
        <v>6.2E-2</v>
      </c>
      <c r="H29" s="759">
        <v>0.161</v>
      </c>
      <c r="I29" s="759">
        <v>0.13300000000000001</v>
      </c>
      <c r="J29" s="759">
        <v>4.1000000000000002E-2</v>
      </c>
      <c r="K29" s="759">
        <v>5.8000000000000003E-2</v>
      </c>
      <c r="L29" s="759">
        <v>5.0999999999999997E-2</v>
      </c>
    </row>
    <row r="30" spans="1:12" x14ac:dyDescent="0.2">
      <c r="A30" s="759" t="s">
        <v>7679</v>
      </c>
      <c r="B30" s="759">
        <v>3</v>
      </c>
      <c r="C30" s="759">
        <v>8.1000000000000003E-2</v>
      </c>
      <c r="D30" s="759">
        <v>5.0999999999999997E-2</v>
      </c>
      <c r="E30" s="759">
        <v>6.6000000000000003E-2</v>
      </c>
      <c r="F30" s="759">
        <v>0.14000000000000001</v>
      </c>
      <c r="G30" s="759">
        <v>0.11600000000000001</v>
      </c>
      <c r="H30" s="759">
        <v>0.189</v>
      </c>
      <c r="I30" s="759">
        <v>0.19800000000000001</v>
      </c>
      <c r="J30" s="759">
        <v>7.0999999999999994E-2</v>
      </c>
      <c r="K30" s="759">
        <v>7.9000000000000001E-2</v>
      </c>
      <c r="L30" s="759">
        <v>5.8999999999999997E-2</v>
      </c>
    </row>
    <row r="31" spans="1:12" x14ac:dyDescent="0.2">
      <c r="A31" s="759" t="s">
        <v>7680</v>
      </c>
      <c r="B31" s="759">
        <v>3</v>
      </c>
      <c r="C31" s="759">
        <v>6.7000000000000004E-2</v>
      </c>
      <c r="D31" s="759">
        <v>5.0999999999999997E-2</v>
      </c>
      <c r="E31" s="759">
        <v>5.8000000000000003E-2</v>
      </c>
      <c r="F31" s="759">
        <v>9.1999999999999998E-2</v>
      </c>
      <c r="G31" s="759">
        <v>8.7999999999999995E-2</v>
      </c>
      <c r="H31" s="759">
        <v>0.185</v>
      </c>
      <c r="I31" s="759">
        <v>0.184</v>
      </c>
      <c r="J31" s="759">
        <v>3.9E-2</v>
      </c>
      <c r="K31" s="759">
        <v>5.8000000000000003E-2</v>
      </c>
      <c r="L31" s="759">
        <v>4.4999999999999998E-2</v>
      </c>
    </row>
    <row r="32" spans="1:12" x14ac:dyDescent="0.2">
      <c r="A32" s="759" t="s">
        <v>7681</v>
      </c>
      <c r="B32" s="759">
        <v>3</v>
      </c>
      <c r="C32" s="759">
        <v>7.6999999999999999E-2</v>
      </c>
      <c r="D32" s="759">
        <v>4.1000000000000002E-2</v>
      </c>
      <c r="E32" s="759">
        <v>5.0999999999999997E-2</v>
      </c>
      <c r="F32" s="759">
        <v>0.155</v>
      </c>
      <c r="G32" s="759">
        <v>8.5000000000000006E-2</v>
      </c>
      <c r="H32" s="759">
        <v>0.23100000000000001</v>
      </c>
      <c r="I32" s="759">
        <v>0.13100000000000001</v>
      </c>
      <c r="J32" s="759">
        <v>4.7E-2</v>
      </c>
      <c r="K32" s="759">
        <v>6.8000000000000005E-2</v>
      </c>
      <c r="L32" s="759">
        <v>6.2E-2</v>
      </c>
    </row>
    <row r="33" spans="1:12" x14ac:dyDescent="0.2">
      <c r="A33" s="759" t="s">
        <v>7682</v>
      </c>
      <c r="B33" s="759">
        <v>3</v>
      </c>
      <c r="C33" s="759">
        <v>9.4E-2</v>
      </c>
      <c r="D33" s="759">
        <v>4.1000000000000002E-2</v>
      </c>
      <c r="E33" s="759">
        <v>6.6000000000000003E-2</v>
      </c>
      <c r="F33" s="759">
        <v>0.191</v>
      </c>
      <c r="G33" s="759">
        <v>0.111</v>
      </c>
      <c r="H33" s="759">
        <v>0.255</v>
      </c>
      <c r="I33" s="759">
        <v>0.16300000000000001</v>
      </c>
      <c r="J33" s="759">
        <v>6.0999999999999999E-2</v>
      </c>
      <c r="K33" s="759">
        <v>7.1999999999999995E-2</v>
      </c>
      <c r="L33" s="759">
        <v>6.4000000000000001E-2</v>
      </c>
    </row>
    <row r="34" spans="1:12" x14ac:dyDescent="0.2">
      <c r="A34" s="759" t="s">
        <v>7683</v>
      </c>
      <c r="B34" s="759">
        <v>6</v>
      </c>
      <c r="C34" s="759">
        <v>7.5999999999999998E-2</v>
      </c>
      <c r="D34" s="759">
        <v>2.8000000000000001E-2</v>
      </c>
      <c r="E34" s="759">
        <v>4.2000000000000003E-2</v>
      </c>
      <c r="F34" s="759">
        <v>0.13400000000000001</v>
      </c>
      <c r="G34" s="759">
        <v>8.1000000000000003E-2</v>
      </c>
      <c r="H34" s="759">
        <v>0.24</v>
      </c>
      <c r="I34" s="759">
        <v>0.11700000000000001</v>
      </c>
      <c r="J34" s="759">
        <v>3.3000000000000002E-2</v>
      </c>
      <c r="K34" s="759">
        <v>5.0999999999999997E-2</v>
      </c>
      <c r="L34" s="759">
        <v>5.5E-2</v>
      </c>
    </row>
    <row r="35" spans="1:12" x14ac:dyDescent="0.2">
      <c r="A35" s="759" t="s">
        <v>7684</v>
      </c>
      <c r="B35" s="759">
        <v>6</v>
      </c>
      <c r="C35" s="759">
        <v>5.8999999999999997E-2</v>
      </c>
      <c r="D35" s="759">
        <v>2.9000000000000001E-2</v>
      </c>
      <c r="E35" s="759">
        <v>5.2999999999999999E-2</v>
      </c>
      <c r="F35" s="759">
        <v>8.7999999999999995E-2</v>
      </c>
      <c r="G35" s="759">
        <v>6.4000000000000001E-2</v>
      </c>
      <c r="H35" s="759">
        <v>0.18099999999999999</v>
      </c>
      <c r="I35" s="759">
        <v>0.11</v>
      </c>
      <c r="J35" s="759">
        <v>2.5999999999999999E-2</v>
      </c>
      <c r="K35" s="759">
        <v>5.0999999999999997E-2</v>
      </c>
      <c r="L35" s="759">
        <v>3.7999999999999999E-2</v>
      </c>
    </row>
    <row r="36" spans="1:12" x14ac:dyDescent="0.2">
      <c r="A36" s="759" t="s">
        <v>7685</v>
      </c>
      <c r="B36" s="759">
        <v>3</v>
      </c>
      <c r="C36" s="759">
        <v>6.4000000000000001E-2</v>
      </c>
      <c r="D36" s="759">
        <v>3.5000000000000003E-2</v>
      </c>
      <c r="E36" s="759">
        <v>5.0999999999999997E-2</v>
      </c>
      <c r="F36" s="759">
        <v>0.122</v>
      </c>
      <c r="G36" s="759">
        <v>5.8000000000000003E-2</v>
      </c>
      <c r="H36" s="759">
        <v>0.20799999999999999</v>
      </c>
      <c r="I36" s="759">
        <v>0.126</v>
      </c>
      <c r="J36" s="759">
        <v>4.7E-2</v>
      </c>
      <c r="K36" s="759">
        <v>6.2E-2</v>
      </c>
      <c r="L36" s="759">
        <v>5.0999999999999997E-2</v>
      </c>
    </row>
    <row r="37" spans="1:12" x14ac:dyDescent="0.2">
      <c r="A37" s="759" t="s">
        <v>7686</v>
      </c>
      <c r="B37" s="759">
        <v>2</v>
      </c>
      <c r="C37" s="759">
        <v>7.0999999999999994E-2</v>
      </c>
      <c r="D37" s="759">
        <v>2.9000000000000001E-2</v>
      </c>
      <c r="E37" s="759">
        <v>5.5E-2</v>
      </c>
      <c r="F37" s="759">
        <v>0.10199999999999999</v>
      </c>
      <c r="G37" s="759">
        <v>7.3999999999999996E-2</v>
      </c>
      <c r="H37" s="759">
        <v>0.20300000000000001</v>
      </c>
      <c r="I37" s="759">
        <v>0.13300000000000001</v>
      </c>
      <c r="J37" s="759">
        <v>4.2999999999999997E-2</v>
      </c>
      <c r="K37" s="759">
        <v>5.5E-2</v>
      </c>
      <c r="L37" s="759">
        <v>0.06</v>
      </c>
    </row>
    <row r="38" spans="1:12" x14ac:dyDescent="0.2">
      <c r="A38" s="759" t="s">
        <v>7687</v>
      </c>
      <c r="B38" s="759">
        <v>3</v>
      </c>
      <c r="C38" s="759">
        <v>9.6000000000000002E-2</v>
      </c>
      <c r="D38" s="759">
        <v>5.3999999999999999E-2</v>
      </c>
      <c r="E38" s="759">
        <v>0.08</v>
      </c>
      <c r="F38" s="759">
        <v>0.24199999999999999</v>
      </c>
      <c r="G38" s="759">
        <v>0.11600000000000001</v>
      </c>
      <c r="H38" s="759">
        <v>0.21</v>
      </c>
      <c r="I38" s="759">
        <v>0.192</v>
      </c>
      <c r="J38" s="759">
        <v>8.3000000000000004E-2</v>
      </c>
      <c r="K38" s="759">
        <v>6.3E-2</v>
      </c>
      <c r="L38" s="759">
        <v>7.5999999999999998E-2</v>
      </c>
    </row>
    <row r="39" spans="1:12" x14ac:dyDescent="0.2">
      <c r="A39" s="759" t="s">
        <v>7688</v>
      </c>
      <c r="B39" s="759">
        <v>2</v>
      </c>
      <c r="C39" s="759">
        <v>6.3E-2</v>
      </c>
      <c r="D39" s="759">
        <v>3.2000000000000001E-2</v>
      </c>
      <c r="E39" s="759">
        <v>4.7E-2</v>
      </c>
      <c r="F39" s="759">
        <v>9.9000000000000005E-2</v>
      </c>
      <c r="G39" s="759">
        <v>6.9000000000000006E-2</v>
      </c>
      <c r="H39" s="759">
        <v>0.17699999999999999</v>
      </c>
      <c r="I39" s="759">
        <v>0.13500000000000001</v>
      </c>
      <c r="J39" s="759">
        <v>5.2999999999999999E-2</v>
      </c>
      <c r="K39" s="759">
        <v>6.2E-2</v>
      </c>
      <c r="L39" s="759">
        <v>4.2000000000000003E-2</v>
      </c>
    </row>
    <row r="40" spans="1:12" x14ac:dyDescent="0.2">
      <c r="A40" s="759" t="s">
        <v>7689</v>
      </c>
      <c r="B40" s="759">
        <v>3</v>
      </c>
      <c r="C40" s="759">
        <v>7.8E-2</v>
      </c>
      <c r="D40" s="759">
        <v>4.3999999999999997E-2</v>
      </c>
      <c r="E40" s="759">
        <v>5.5E-2</v>
      </c>
      <c r="F40" s="759">
        <v>0.13500000000000001</v>
      </c>
      <c r="G40" s="759">
        <v>8.1000000000000003E-2</v>
      </c>
      <c r="H40" s="759">
        <v>0.247</v>
      </c>
      <c r="I40" s="759">
        <v>0.126</v>
      </c>
      <c r="J40" s="759">
        <v>5.1999999999999998E-2</v>
      </c>
      <c r="K40" s="759">
        <v>0.06</v>
      </c>
      <c r="L40" s="759">
        <v>5.8000000000000003E-2</v>
      </c>
    </row>
    <row r="41" spans="1:12" x14ac:dyDescent="0.2">
      <c r="A41" s="759" t="s">
        <v>7690</v>
      </c>
      <c r="B41" s="759">
        <v>2</v>
      </c>
      <c r="C41" s="759">
        <v>7.0999999999999994E-2</v>
      </c>
      <c r="D41" s="759">
        <v>2.4E-2</v>
      </c>
      <c r="E41" s="759">
        <v>4.2000000000000003E-2</v>
      </c>
      <c r="F41" s="759">
        <v>7.3999999999999996E-2</v>
      </c>
      <c r="G41" s="759">
        <v>6.9000000000000006E-2</v>
      </c>
      <c r="H41" s="759">
        <v>0.17299999999999999</v>
      </c>
      <c r="I41" s="759">
        <v>0.151</v>
      </c>
      <c r="J41" s="759">
        <v>3.1E-2</v>
      </c>
      <c r="K41" s="759">
        <v>6.0999999999999999E-2</v>
      </c>
      <c r="L41" s="759">
        <v>0.05</v>
      </c>
    </row>
    <row r="42" spans="1:12" x14ac:dyDescent="0.2">
      <c r="A42" s="759" t="s">
        <v>7691</v>
      </c>
      <c r="B42" s="759">
        <v>3</v>
      </c>
      <c r="C42" s="759">
        <v>7.1999999999999995E-2</v>
      </c>
      <c r="D42" s="759">
        <v>3.4000000000000002E-2</v>
      </c>
      <c r="E42" s="759">
        <v>6.7000000000000004E-2</v>
      </c>
      <c r="F42" s="759">
        <v>0.155</v>
      </c>
      <c r="G42" s="759">
        <v>7.8E-2</v>
      </c>
      <c r="H42" s="759">
        <v>0.192</v>
      </c>
      <c r="I42" s="759">
        <v>0.14499999999999999</v>
      </c>
      <c r="J42" s="759">
        <v>5.5E-2</v>
      </c>
      <c r="K42" s="759">
        <v>7.0000000000000007E-2</v>
      </c>
      <c r="L42" s="759">
        <v>5.8999999999999997E-2</v>
      </c>
    </row>
    <row r="43" spans="1:12" x14ac:dyDescent="0.2">
      <c r="A43" s="759" t="s">
        <v>7692</v>
      </c>
      <c r="B43" s="759">
        <v>2</v>
      </c>
      <c r="C43" s="759">
        <v>6.2E-2</v>
      </c>
      <c r="D43" s="759">
        <v>4.8000000000000001E-2</v>
      </c>
      <c r="E43" s="759">
        <v>5.7000000000000002E-2</v>
      </c>
      <c r="F43" s="759">
        <v>9.2999999999999999E-2</v>
      </c>
      <c r="G43" s="759">
        <v>0.06</v>
      </c>
      <c r="H43" s="759">
        <v>0.183</v>
      </c>
      <c r="I43" s="759">
        <v>0.14000000000000001</v>
      </c>
      <c r="J43" s="759">
        <v>0.04</v>
      </c>
      <c r="K43" s="759">
        <v>6.6000000000000003E-2</v>
      </c>
      <c r="L43" s="759">
        <v>5.1999999999999998E-2</v>
      </c>
    </row>
    <row r="44" spans="1:12" x14ac:dyDescent="0.2">
      <c r="A44" s="759" t="s">
        <v>7693</v>
      </c>
      <c r="B44" s="759">
        <v>3</v>
      </c>
      <c r="C44" s="759">
        <v>6.5000000000000002E-2</v>
      </c>
      <c r="D44" s="759">
        <v>4.1000000000000002E-2</v>
      </c>
      <c r="E44" s="759">
        <v>5.3999999999999999E-2</v>
      </c>
      <c r="F44" s="759">
        <v>0.13200000000000001</v>
      </c>
      <c r="G44" s="759">
        <v>7.8E-2</v>
      </c>
      <c r="H44" s="759">
        <v>0.248</v>
      </c>
      <c r="I44" s="759">
        <v>0.13800000000000001</v>
      </c>
      <c r="J44" s="759">
        <v>5.7000000000000002E-2</v>
      </c>
      <c r="K44" s="759">
        <v>6.9000000000000006E-2</v>
      </c>
      <c r="L44" s="759">
        <v>6.4000000000000001E-2</v>
      </c>
    </row>
    <row r="45" spans="1:12" x14ac:dyDescent="0.2">
      <c r="A45" s="759" t="s">
        <v>7694</v>
      </c>
      <c r="B45" s="759">
        <v>2</v>
      </c>
      <c r="C45" s="759">
        <v>6.6000000000000003E-2</v>
      </c>
      <c r="D45" s="759">
        <v>5.1999999999999998E-2</v>
      </c>
      <c r="E45" s="759">
        <v>5.8000000000000003E-2</v>
      </c>
      <c r="F45" s="759">
        <v>0.109</v>
      </c>
      <c r="G45" s="759">
        <v>7.4999999999999997E-2</v>
      </c>
      <c r="H45" s="759">
        <v>0.215</v>
      </c>
      <c r="I45" s="759">
        <v>0.13300000000000001</v>
      </c>
      <c r="J45" s="759">
        <v>4.4999999999999998E-2</v>
      </c>
      <c r="K45" s="759">
        <v>6.7000000000000004E-2</v>
      </c>
      <c r="L45" s="759">
        <v>5.6000000000000001E-2</v>
      </c>
    </row>
    <row r="46" spans="1:12" x14ac:dyDescent="0.2">
      <c r="A46" s="759" t="s">
        <v>7695</v>
      </c>
      <c r="B46" s="759">
        <v>3</v>
      </c>
      <c r="C46" s="759">
        <v>7.1999999999999995E-2</v>
      </c>
      <c r="D46" s="759">
        <v>5.2999999999999999E-2</v>
      </c>
      <c r="E46" s="759">
        <v>8.3000000000000004E-2</v>
      </c>
      <c r="F46" s="759">
        <v>0.13600000000000001</v>
      </c>
      <c r="G46" s="759">
        <v>9.0999999999999998E-2</v>
      </c>
      <c r="H46" s="759">
        <v>0.222</v>
      </c>
      <c r="I46" s="759">
        <v>0.17599999999999999</v>
      </c>
      <c r="J46" s="759">
        <v>7.2999999999999995E-2</v>
      </c>
      <c r="K46" s="759">
        <v>7.9000000000000001E-2</v>
      </c>
      <c r="L46" s="759">
        <v>6.3E-2</v>
      </c>
    </row>
    <row r="47" spans="1:12" x14ac:dyDescent="0.2">
      <c r="A47" s="759" t="s">
        <v>7696</v>
      </c>
      <c r="B47" s="759">
        <v>2</v>
      </c>
      <c r="C47" s="759">
        <v>5.2999999999999999E-2</v>
      </c>
      <c r="D47" s="759">
        <v>4.2000000000000003E-2</v>
      </c>
      <c r="E47" s="759">
        <v>0.06</v>
      </c>
      <c r="F47" s="759">
        <v>9.6000000000000002E-2</v>
      </c>
      <c r="G47" s="759">
        <v>5.6000000000000001E-2</v>
      </c>
      <c r="H47" s="759">
        <v>0.193</v>
      </c>
      <c r="I47" s="759">
        <v>0.15</v>
      </c>
      <c r="J47" s="759">
        <v>4.8000000000000001E-2</v>
      </c>
      <c r="K47" s="759">
        <v>7.2999999999999995E-2</v>
      </c>
      <c r="L47" s="759">
        <v>5.5E-2</v>
      </c>
    </row>
    <row r="48" spans="1:12" x14ac:dyDescent="0.2">
      <c r="A48" s="759" t="s">
        <v>7697</v>
      </c>
      <c r="B48" s="759">
        <v>2</v>
      </c>
      <c r="C48" s="759">
        <v>4.8000000000000001E-2</v>
      </c>
      <c r="D48" s="759">
        <v>4.4999999999999998E-2</v>
      </c>
      <c r="E48" s="759">
        <v>5.2999999999999999E-2</v>
      </c>
      <c r="F48" s="759">
        <v>0.107</v>
      </c>
      <c r="G48" s="759">
        <v>6.4000000000000001E-2</v>
      </c>
      <c r="H48" s="759">
        <v>0.17899999999999999</v>
      </c>
      <c r="I48" s="759">
        <v>0.17599999999999999</v>
      </c>
      <c r="J48" s="759">
        <v>5.8000000000000003E-2</v>
      </c>
      <c r="K48" s="759">
        <v>0.09</v>
      </c>
      <c r="L48" s="759">
        <v>6.0999999999999999E-2</v>
      </c>
    </row>
    <row r="49" spans="1:12" x14ac:dyDescent="0.2">
      <c r="A49" s="759" t="s">
        <v>7698</v>
      </c>
      <c r="B49" s="759">
        <v>3</v>
      </c>
      <c r="C49" s="759">
        <v>8.8999999999999996E-2</v>
      </c>
      <c r="D49" s="759">
        <v>3.6999999999999998E-2</v>
      </c>
      <c r="E49" s="759">
        <v>7.4999999999999997E-2</v>
      </c>
      <c r="F49" s="759">
        <v>0.13300000000000001</v>
      </c>
      <c r="G49" s="759">
        <v>0.105</v>
      </c>
      <c r="H49" s="759">
        <v>0.24299999999999999</v>
      </c>
      <c r="I49" s="759">
        <v>0.158</v>
      </c>
      <c r="J49" s="759">
        <v>6.0999999999999999E-2</v>
      </c>
      <c r="K49" s="759">
        <v>7.1999999999999995E-2</v>
      </c>
      <c r="L49" s="759">
        <v>6.9000000000000006E-2</v>
      </c>
    </row>
    <row r="50" spans="1:12" x14ac:dyDescent="0.2">
      <c r="A50" s="759" t="s">
        <v>7699</v>
      </c>
      <c r="B50" s="759">
        <v>2</v>
      </c>
      <c r="C50" s="759">
        <v>5.3999999999999999E-2</v>
      </c>
      <c r="D50" s="759">
        <v>3.2000000000000001E-2</v>
      </c>
      <c r="E50" s="759">
        <v>4.3999999999999997E-2</v>
      </c>
      <c r="F50" s="759">
        <v>7.0000000000000007E-2</v>
      </c>
      <c r="G50" s="759">
        <v>6.8000000000000005E-2</v>
      </c>
      <c r="H50" s="759">
        <v>0.188</v>
      </c>
      <c r="I50" s="759">
        <v>0.123</v>
      </c>
      <c r="J50" s="759">
        <v>3.2000000000000001E-2</v>
      </c>
      <c r="K50" s="759">
        <v>4.4999999999999998E-2</v>
      </c>
      <c r="L50" s="759">
        <v>4.8000000000000001E-2</v>
      </c>
    </row>
    <row r="51" spans="1:12" x14ac:dyDescent="0.2">
      <c r="A51" s="759" t="s">
        <v>7700</v>
      </c>
      <c r="B51" s="759">
        <v>2</v>
      </c>
      <c r="C51" s="759">
        <v>5.6000000000000001E-2</v>
      </c>
      <c r="D51" s="759">
        <v>4.2999999999999997E-2</v>
      </c>
      <c r="E51" s="759">
        <v>7.1999999999999995E-2</v>
      </c>
      <c r="F51" s="759">
        <v>0.11899999999999999</v>
      </c>
      <c r="G51" s="759">
        <v>7.6999999999999999E-2</v>
      </c>
      <c r="H51" s="759">
        <v>0.186</v>
      </c>
      <c r="I51" s="759">
        <v>0.151</v>
      </c>
      <c r="J51" s="759">
        <v>5.2999999999999999E-2</v>
      </c>
      <c r="K51" s="759">
        <v>7.4999999999999997E-2</v>
      </c>
      <c r="L51" s="759">
        <v>4.8000000000000001E-2</v>
      </c>
    </row>
    <row r="52" spans="1:12" x14ac:dyDescent="0.2">
      <c r="A52" s="759" t="s">
        <v>7701</v>
      </c>
      <c r="B52" s="759">
        <v>3</v>
      </c>
      <c r="C52" s="759">
        <v>5.1999999999999998E-2</v>
      </c>
      <c r="D52" s="759">
        <v>3.9E-2</v>
      </c>
      <c r="E52" s="759">
        <v>4.7E-2</v>
      </c>
      <c r="F52" s="759">
        <v>7.9000000000000001E-2</v>
      </c>
      <c r="G52" s="759">
        <v>5.6000000000000001E-2</v>
      </c>
      <c r="H52" s="759">
        <v>0.18</v>
      </c>
      <c r="I52" s="759">
        <v>0.16600000000000001</v>
      </c>
      <c r="J52" s="759">
        <v>4.4999999999999998E-2</v>
      </c>
      <c r="K52" s="759">
        <v>5.3999999999999999E-2</v>
      </c>
      <c r="L52" s="759">
        <v>4.2000000000000003E-2</v>
      </c>
    </row>
    <row r="53" spans="1:12" x14ac:dyDescent="0.2">
      <c r="A53" s="759" t="s">
        <v>7702</v>
      </c>
      <c r="B53" s="759">
        <v>2</v>
      </c>
      <c r="C53" s="759">
        <v>6.4000000000000001E-2</v>
      </c>
      <c r="D53" s="759">
        <v>3.5000000000000003E-2</v>
      </c>
      <c r="E53" s="759">
        <v>0.05</v>
      </c>
      <c r="F53" s="759">
        <v>8.7999999999999995E-2</v>
      </c>
      <c r="G53" s="759">
        <v>6.7000000000000004E-2</v>
      </c>
      <c r="H53" s="759">
        <v>0.20499999999999999</v>
      </c>
      <c r="I53" s="759">
        <v>0.13600000000000001</v>
      </c>
      <c r="J53" s="759">
        <v>4.9000000000000002E-2</v>
      </c>
      <c r="K53" s="759">
        <v>5.7000000000000002E-2</v>
      </c>
      <c r="L53" s="759">
        <v>4.8000000000000001E-2</v>
      </c>
    </row>
    <row r="54" spans="1:12" x14ac:dyDescent="0.2">
      <c r="A54" s="759" t="s">
        <v>7703</v>
      </c>
      <c r="B54" s="759">
        <v>6</v>
      </c>
      <c r="C54" s="759">
        <v>7.2999999999999995E-2</v>
      </c>
      <c r="D54" s="759">
        <v>3.5000000000000003E-2</v>
      </c>
      <c r="E54" s="759">
        <v>5.8999999999999997E-2</v>
      </c>
      <c r="F54" s="759">
        <v>0.124</v>
      </c>
      <c r="G54" s="759">
        <v>8.4000000000000005E-2</v>
      </c>
      <c r="H54" s="759">
        <v>0.186</v>
      </c>
      <c r="I54" s="759">
        <v>0.121</v>
      </c>
      <c r="J54" s="759">
        <v>4.2999999999999997E-2</v>
      </c>
      <c r="K54" s="759">
        <v>0.06</v>
      </c>
      <c r="L54" s="759">
        <v>5.1999999999999998E-2</v>
      </c>
    </row>
    <row r="55" spans="1:12" x14ac:dyDescent="0.2">
      <c r="A55" s="759" t="s">
        <v>7704</v>
      </c>
      <c r="B55" s="759">
        <v>2</v>
      </c>
      <c r="C55" s="759">
        <v>5.8999999999999997E-2</v>
      </c>
      <c r="D55" s="759">
        <v>4.2999999999999997E-2</v>
      </c>
      <c r="E55" s="759">
        <v>0.05</v>
      </c>
      <c r="F55" s="759">
        <v>9.5000000000000001E-2</v>
      </c>
      <c r="G55" s="759">
        <v>7.9000000000000001E-2</v>
      </c>
      <c r="H55" s="759">
        <v>0.16900000000000001</v>
      </c>
      <c r="I55" s="759">
        <v>0.16900000000000001</v>
      </c>
      <c r="J55" s="759">
        <v>5.8000000000000003E-2</v>
      </c>
      <c r="K55" s="759">
        <v>7.4999999999999997E-2</v>
      </c>
      <c r="L55" s="759">
        <v>4.4999999999999998E-2</v>
      </c>
    </row>
    <row r="56" spans="1:12" x14ac:dyDescent="0.2">
      <c r="A56" s="759" t="s">
        <v>7705</v>
      </c>
      <c r="B56" s="759">
        <v>2</v>
      </c>
      <c r="C56" s="759">
        <v>5.7000000000000002E-2</v>
      </c>
      <c r="D56" s="759">
        <v>3.7999999999999999E-2</v>
      </c>
      <c r="E56" s="759">
        <v>0.05</v>
      </c>
      <c r="F56" s="759">
        <v>7.8E-2</v>
      </c>
      <c r="G56" s="759">
        <v>7.4999999999999997E-2</v>
      </c>
      <c r="H56" s="759">
        <v>0.14699999999999999</v>
      </c>
      <c r="I56" s="759">
        <v>0.15</v>
      </c>
      <c r="J56" s="759">
        <v>4.8000000000000001E-2</v>
      </c>
      <c r="K56" s="759">
        <v>5.2999999999999999E-2</v>
      </c>
      <c r="L56" s="759">
        <v>4.2999999999999997E-2</v>
      </c>
    </row>
    <row r="57" spans="1:12" x14ac:dyDescent="0.2">
      <c r="A57" s="759" t="s">
        <v>7706</v>
      </c>
      <c r="B57" s="759">
        <v>3</v>
      </c>
      <c r="C57" s="759">
        <v>9.7000000000000003E-2</v>
      </c>
      <c r="D57" s="759">
        <v>4.7E-2</v>
      </c>
      <c r="E57" s="759">
        <v>5.0999999999999997E-2</v>
      </c>
      <c r="F57" s="759">
        <v>0.184</v>
      </c>
      <c r="G57" s="759">
        <v>9.7000000000000003E-2</v>
      </c>
      <c r="H57" s="759">
        <v>0.23699999999999999</v>
      </c>
      <c r="I57" s="759">
        <v>0.154</v>
      </c>
      <c r="J57" s="759">
        <v>7.1999999999999995E-2</v>
      </c>
      <c r="K57" s="759">
        <v>7.9000000000000001E-2</v>
      </c>
      <c r="L57" s="759">
        <v>7.4999999999999997E-2</v>
      </c>
    </row>
    <row r="58" spans="1:12" x14ac:dyDescent="0.2">
      <c r="A58" s="759" t="s">
        <v>7707</v>
      </c>
      <c r="B58" s="759">
        <v>3</v>
      </c>
      <c r="C58" s="759">
        <v>6.0999999999999999E-2</v>
      </c>
      <c r="D58" s="759">
        <v>4.5999999999999999E-2</v>
      </c>
      <c r="E58" s="759">
        <v>3.9E-2</v>
      </c>
      <c r="F58" s="759">
        <v>0.127</v>
      </c>
      <c r="G58" s="759">
        <v>8.2000000000000003E-2</v>
      </c>
      <c r="H58" s="759">
        <v>0.17899999999999999</v>
      </c>
      <c r="I58" s="759">
        <v>0.17199999999999999</v>
      </c>
      <c r="J58" s="759">
        <v>3.4000000000000002E-2</v>
      </c>
      <c r="K58" s="759">
        <v>5.2999999999999999E-2</v>
      </c>
      <c r="L58" s="759">
        <v>4.2999999999999997E-2</v>
      </c>
    </row>
    <row r="59" spans="1:12" x14ac:dyDescent="0.2">
      <c r="A59" s="759" t="s">
        <v>7708</v>
      </c>
      <c r="B59" s="759">
        <v>2</v>
      </c>
      <c r="C59" s="759">
        <v>5.8999999999999997E-2</v>
      </c>
      <c r="D59" s="759">
        <v>2.5999999999999999E-2</v>
      </c>
      <c r="E59" s="759">
        <v>3.9E-2</v>
      </c>
      <c r="F59" s="759">
        <v>8.2000000000000003E-2</v>
      </c>
      <c r="G59" s="759">
        <v>5.1999999999999998E-2</v>
      </c>
      <c r="H59" s="759">
        <v>0.16500000000000001</v>
      </c>
      <c r="I59" s="759">
        <v>0.126</v>
      </c>
      <c r="J59" s="759">
        <v>1.9E-2</v>
      </c>
      <c r="K59" s="759">
        <v>5.3999999999999999E-2</v>
      </c>
      <c r="L59" s="759">
        <v>4.8000000000000001E-2</v>
      </c>
    </row>
    <row r="60" spans="1:12" x14ac:dyDescent="0.2">
      <c r="A60" s="759" t="s">
        <v>7709</v>
      </c>
      <c r="B60" s="759">
        <v>2</v>
      </c>
      <c r="C60" s="759">
        <v>7.8E-2</v>
      </c>
      <c r="D60" s="759">
        <v>5.6000000000000001E-2</v>
      </c>
      <c r="E60" s="759">
        <v>6.8000000000000005E-2</v>
      </c>
      <c r="F60" s="759">
        <v>0.121</v>
      </c>
      <c r="G60" s="759">
        <v>0.08</v>
      </c>
      <c r="H60" s="759">
        <v>0.20899999999999999</v>
      </c>
      <c r="I60" s="759">
        <v>0.14099999999999999</v>
      </c>
      <c r="J60" s="759">
        <v>5.7000000000000002E-2</v>
      </c>
      <c r="K60" s="759">
        <v>0.08</v>
      </c>
      <c r="L60" s="759">
        <v>6.6000000000000003E-2</v>
      </c>
    </row>
    <row r="61" spans="1:12" x14ac:dyDescent="0.2">
      <c r="A61" s="759" t="s">
        <v>7710</v>
      </c>
      <c r="B61" s="759">
        <v>2</v>
      </c>
      <c r="C61" s="759">
        <v>6.6000000000000003E-2</v>
      </c>
      <c r="D61" s="759">
        <v>4.9000000000000002E-2</v>
      </c>
      <c r="E61" s="759">
        <v>5.1999999999999998E-2</v>
      </c>
      <c r="F61" s="759">
        <v>0.124</v>
      </c>
      <c r="G61" s="759">
        <v>8.3000000000000004E-2</v>
      </c>
      <c r="H61" s="759">
        <v>0.214</v>
      </c>
      <c r="I61" s="759">
        <v>0.14899999999999999</v>
      </c>
      <c r="J61" s="759">
        <v>4.8000000000000001E-2</v>
      </c>
      <c r="K61" s="759">
        <v>7.6999999999999999E-2</v>
      </c>
      <c r="L61" s="759">
        <v>4.8000000000000001E-2</v>
      </c>
    </row>
    <row r="62" spans="1:12" x14ac:dyDescent="0.2">
      <c r="A62" s="759" t="s">
        <v>7711</v>
      </c>
      <c r="B62" s="759">
        <v>6</v>
      </c>
      <c r="C62" s="759">
        <v>8.8999999999999996E-2</v>
      </c>
      <c r="D62" s="759">
        <v>3.6999999999999998E-2</v>
      </c>
      <c r="E62" s="759">
        <v>5.2999999999999999E-2</v>
      </c>
      <c r="F62" s="759">
        <v>0.13600000000000001</v>
      </c>
      <c r="G62" s="759">
        <v>8.7999999999999995E-2</v>
      </c>
      <c r="H62" s="759">
        <v>0.23300000000000001</v>
      </c>
      <c r="I62" s="759">
        <v>0.182</v>
      </c>
      <c r="J62" s="759">
        <v>5.6000000000000001E-2</v>
      </c>
      <c r="K62" s="759">
        <v>7.3999999999999996E-2</v>
      </c>
      <c r="L62" s="759">
        <v>5.7000000000000002E-2</v>
      </c>
    </row>
    <row r="63" spans="1:12" x14ac:dyDescent="0.2">
      <c r="A63" s="759" t="s">
        <v>7712</v>
      </c>
      <c r="B63" s="759">
        <v>2</v>
      </c>
      <c r="C63" s="759">
        <v>6.6000000000000003E-2</v>
      </c>
      <c r="D63" s="759">
        <v>3.5000000000000003E-2</v>
      </c>
      <c r="E63" s="759">
        <v>4.9000000000000002E-2</v>
      </c>
      <c r="F63" s="759">
        <v>7.0999999999999994E-2</v>
      </c>
      <c r="G63" s="759">
        <v>7.6999999999999999E-2</v>
      </c>
      <c r="H63" s="759">
        <v>0.189</v>
      </c>
      <c r="I63" s="759">
        <v>0.154</v>
      </c>
      <c r="J63" s="759">
        <v>4.2999999999999997E-2</v>
      </c>
      <c r="K63" s="759">
        <v>5.8999999999999997E-2</v>
      </c>
      <c r="L63" s="759">
        <v>5.3999999999999999E-2</v>
      </c>
    </row>
    <row r="64" spans="1:12" x14ac:dyDescent="0.2">
      <c r="A64" s="759" t="s">
        <v>7713</v>
      </c>
      <c r="B64" s="759">
        <v>2</v>
      </c>
      <c r="C64" s="759">
        <v>6.0999999999999999E-2</v>
      </c>
      <c r="D64" s="759">
        <v>4.1000000000000002E-2</v>
      </c>
      <c r="E64" s="759">
        <v>5.8999999999999997E-2</v>
      </c>
      <c r="F64" s="759">
        <v>0.125</v>
      </c>
      <c r="G64" s="759">
        <v>8.1000000000000003E-2</v>
      </c>
      <c r="H64" s="759">
        <v>0.186</v>
      </c>
      <c r="I64" s="759">
        <v>0.122</v>
      </c>
      <c r="J64" s="759">
        <v>3.5000000000000003E-2</v>
      </c>
      <c r="K64" s="759">
        <v>7.0000000000000007E-2</v>
      </c>
      <c r="L64" s="759">
        <v>4.9000000000000002E-2</v>
      </c>
    </row>
    <row r="65" spans="1:12" x14ac:dyDescent="0.2">
      <c r="A65" s="759" t="s">
        <v>7714</v>
      </c>
      <c r="B65" s="759">
        <v>6</v>
      </c>
      <c r="C65" s="759">
        <v>6.6000000000000003E-2</v>
      </c>
      <c r="D65" s="759">
        <v>3.3000000000000002E-2</v>
      </c>
      <c r="E65" s="759">
        <v>5.2999999999999999E-2</v>
      </c>
      <c r="F65" s="759">
        <v>0.1</v>
      </c>
      <c r="G65" s="759">
        <v>5.8999999999999997E-2</v>
      </c>
      <c r="H65" s="759">
        <v>0.17199999999999999</v>
      </c>
      <c r="I65" s="759">
        <v>0.123</v>
      </c>
      <c r="J65" s="759">
        <v>2.5000000000000001E-2</v>
      </c>
      <c r="K65" s="759">
        <v>4.7E-2</v>
      </c>
      <c r="L65" s="759">
        <v>3.5000000000000003E-2</v>
      </c>
    </row>
    <row r="66" spans="1:12" x14ac:dyDescent="0.2">
      <c r="A66" s="759" t="s">
        <v>7715</v>
      </c>
      <c r="B66" s="759">
        <v>3</v>
      </c>
      <c r="C66" s="759">
        <v>6.2E-2</v>
      </c>
      <c r="D66" s="759">
        <v>4.7E-2</v>
      </c>
      <c r="E66" s="759">
        <v>5.2999999999999999E-2</v>
      </c>
      <c r="F66" s="759">
        <v>0.17599999999999999</v>
      </c>
      <c r="G66" s="759">
        <v>7.0999999999999994E-2</v>
      </c>
      <c r="H66" s="759">
        <v>0.14699999999999999</v>
      </c>
      <c r="I66" s="759">
        <v>0.14399999999999999</v>
      </c>
      <c r="J66" s="759">
        <v>4.3999999999999997E-2</v>
      </c>
      <c r="K66" s="759">
        <v>4.7E-2</v>
      </c>
      <c r="L66" s="759">
        <v>4.1000000000000002E-2</v>
      </c>
    </row>
    <row r="67" spans="1:12" x14ac:dyDescent="0.2">
      <c r="A67" s="759" t="s">
        <v>7716</v>
      </c>
      <c r="B67" s="759">
        <v>2</v>
      </c>
      <c r="C67" s="759">
        <v>6.8000000000000005E-2</v>
      </c>
      <c r="D67" s="759">
        <v>4.1000000000000002E-2</v>
      </c>
      <c r="E67" s="759">
        <v>5.8000000000000003E-2</v>
      </c>
      <c r="F67" s="759">
        <v>0.107</v>
      </c>
      <c r="G67" s="759">
        <v>6.7000000000000004E-2</v>
      </c>
      <c r="H67" s="759">
        <v>0.23799999999999999</v>
      </c>
      <c r="I67" s="759">
        <v>0.14499999999999999</v>
      </c>
      <c r="J67" s="759">
        <v>4.7E-2</v>
      </c>
      <c r="K67" s="759">
        <v>6.5000000000000002E-2</v>
      </c>
      <c r="L67" s="759">
        <v>5.1999999999999998E-2</v>
      </c>
    </row>
    <row r="68" spans="1:12" x14ac:dyDescent="0.2">
      <c r="A68" s="759" t="s">
        <v>7717</v>
      </c>
      <c r="B68" s="759">
        <v>3</v>
      </c>
      <c r="C68" s="759">
        <v>8.5000000000000006E-2</v>
      </c>
      <c r="D68" s="759">
        <v>4.4999999999999998E-2</v>
      </c>
      <c r="E68" s="759">
        <v>4.4999999999999998E-2</v>
      </c>
      <c r="F68" s="759">
        <v>0.16900000000000001</v>
      </c>
      <c r="G68" s="759">
        <v>0.11</v>
      </c>
      <c r="H68" s="759">
        <v>0.17799999999999999</v>
      </c>
      <c r="I68" s="759">
        <v>0.13300000000000001</v>
      </c>
      <c r="J68" s="759">
        <v>3.7999999999999999E-2</v>
      </c>
      <c r="K68" s="759">
        <v>4.3999999999999997E-2</v>
      </c>
      <c r="L68" s="759">
        <v>5.7000000000000002E-2</v>
      </c>
    </row>
    <row r="69" spans="1:12" x14ac:dyDescent="0.2">
      <c r="A69" s="759" t="s">
        <v>7718</v>
      </c>
      <c r="B69" s="759">
        <v>4</v>
      </c>
      <c r="C69" s="759">
        <v>5.6000000000000001E-2</v>
      </c>
      <c r="D69" s="759">
        <v>2.8000000000000001E-2</v>
      </c>
      <c r="E69" s="759">
        <v>6.2E-2</v>
      </c>
      <c r="F69" s="759">
        <v>8.4000000000000005E-2</v>
      </c>
      <c r="G69" s="759">
        <v>6.8000000000000005E-2</v>
      </c>
      <c r="H69" s="759">
        <v>0.125</v>
      </c>
      <c r="I69" s="759">
        <v>0.129</v>
      </c>
      <c r="J69" s="759">
        <v>2.5999999999999999E-2</v>
      </c>
      <c r="K69" s="759">
        <v>4.5999999999999999E-2</v>
      </c>
      <c r="L69" s="759">
        <v>4.5999999999999999E-2</v>
      </c>
    </row>
    <row r="70" spans="1:12" x14ac:dyDescent="0.2">
      <c r="A70" s="759" t="s">
        <v>7719</v>
      </c>
      <c r="B70" s="759">
        <v>3</v>
      </c>
      <c r="C70" s="759">
        <v>6.9000000000000006E-2</v>
      </c>
      <c r="D70" s="759">
        <v>5.5E-2</v>
      </c>
      <c r="E70" s="759">
        <v>8.1000000000000003E-2</v>
      </c>
      <c r="F70" s="759">
        <v>0.113</v>
      </c>
      <c r="G70" s="759">
        <v>8.4000000000000005E-2</v>
      </c>
      <c r="H70" s="759">
        <v>0.17199999999999999</v>
      </c>
      <c r="I70" s="759">
        <v>0.17</v>
      </c>
      <c r="J70" s="759">
        <v>4.2000000000000003E-2</v>
      </c>
      <c r="K70" s="759">
        <v>4.8000000000000001E-2</v>
      </c>
      <c r="L70" s="759">
        <v>5.1999999999999998E-2</v>
      </c>
    </row>
    <row r="71" spans="1:12" x14ac:dyDescent="0.2">
      <c r="A71" s="759" t="s">
        <v>7720</v>
      </c>
      <c r="B71" s="759">
        <v>2</v>
      </c>
      <c r="C71" s="759">
        <v>5.1999999999999998E-2</v>
      </c>
      <c r="D71" s="759">
        <v>4.1000000000000002E-2</v>
      </c>
      <c r="E71" s="759">
        <v>5.2999999999999999E-2</v>
      </c>
      <c r="F71" s="759">
        <v>0.114</v>
      </c>
      <c r="G71" s="759">
        <v>6.5000000000000002E-2</v>
      </c>
      <c r="H71" s="759">
        <v>0.19900000000000001</v>
      </c>
      <c r="I71" s="759">
        <v>0.13600000000000001</v>
      </c>
      <c r="J71" s="759">
        <v>4.5999999999999999E-2</v>
      </c>
      <c r="K71" s="759">
        <v>7.4999999999999997E-2</v>
      </c>
      <c r="L71" s="759">
        <v>5.3999999999999999E-2</v>
      </c>
    </row>
    <row r="72" spans="1:12" x14ac:dyDescent="0.2">
      <c r="A72" s="759" t="s">
        <v>7721</v>
      </c>
      <c r="B72" s="759">
        <v>2</v>
      </c>
      <c r="C72" s="759">
        <v>6.3E-2</v>
      </c>
      <c r="D72" s="759">
        <v>3.6999999999999998E-2</v>
      </c>
      <c r="E72" s="759">
        <v>4.2999999999999997E-2</v>
      </c>
      <c r="F72" s="759">
        <v>0.11</v>
      </c>
      <c r="G72" s="759">
        <v>5.8000000000000003E-2</v>
      </c>
      <c r="H72" s="759">
        <v>0.17699999999999999</v>
      </c>
      <c r="I72" s="759">
        <v>0.14299999999999999</v>
      </c>
      <c r="J72" s="759">
        <v>5.6000000000000001E-2</v>
      </c>
      <c r="K72" s="759">
        <v>6.4000000000000001E-2</v>
      </c>
      <c r="L72" s="759">
        <v>0.05</v>
      </c>
    </row>
    <row r="73" spans="1:12" x14ac:dyDescent="0.2">
      <c r="A73" s="759" t="s">
        <v>7722</v>
      </c>
      <c r="B73" s="759">
        <v>2</v>
      </c>
      <c r="C73" s="759">
        <v>5.6000000000000001E-2</v>
      </c>
      <c r="D73" s="759">
        <v>2.3E-2</v>
      </c>
      <c r="E73" s="759">
        <v>4.4999999999999998E-2</v>
      </c>
      <c r="F73" s="759">
        <v>6.6000000000000003E-2</v>
      </c>
      <c r="G73" s="759">
        <v>4.7E-2</v>
      </c>
      <c r="H73" s="759">
        <v>0.17199999999999999</v>
      </c>
      <c r="I73" s="759">
        <v>0.105</v>
      </c>
      <c r="J73" s="759">
        <v>3.2000000000000001E-2</v>
      </c>
      <c r="K73" s="759">
        <v>3.7999999999999999E-2</v>
      </c>
      <c r="L73" s="759">
        <v>0.03</v>
      </c>
    </row>
    <row r="74" spans="1:12" x14ac:dyDescent="0.2">
      <c r="A74" s="759" t="s">
        <v>7723</v>
      </c>
      <c r="B74" s="759">
        <v>5</v>
      </c>
      <c r="C74" s="759">
        <v>0.04</v>
      </c>
      <c r="D74" s="759">
        <v>2.1999999999999999E-2</v>
      </c>
      <c r="E74" s="759">
        <v>3.5999999999999997E-2</v>
      </c>
      <c r="F74" s="759">
        <v>3.9E-2</v>
      </c>
      <c r="G74" s="759">
        <v>4.7E-2</v>
      </c>
      <c r="H74" s="759">
        <v>6.4000000000000001E-2</v>
      </c>
      <c r="I74" s="759">
        <v>0.111</v>
      </c>
      <c r="J74" s="759">
        <v>1.4E-2</v>
      </c>
      <c r="K74" s="759">
        <v>4.3999999999999997E-2</v>
      </c>
      <c r="L74" s="759">
        <v>3.6999999999999998E-2</v>
      </c>
    </row>
    <row r="75" spans="1:12" x14ac:dyDescent="0.2">
      <c r="A75" s="759" t="s">
        <v>7724</v>
      </c>
      <c r="B75" s="759">
        <v>2</v>
      </c>
      <c r="C75" s="759">
        <v>5.2999999999999999E-2</v>
      </c>
      <c r="D75" s="759">
        <v>3.3000000000000002E-2</v>
      </c>
      <c r="E75" s="759">
        <v>0.05</v>
      </c>
      <c r="F75" s="759">
        <v>7.0000000000000007E-2</v>
      </c>
      <c r="G75" s="759">
        <v>6.7000000000000004E-2</v>
      </c>
      <c r="H75" s="759">
        <v>0.185</v>
      </c>
      <c r="I75" s="759">
        <v>0.14499999999999999</v>
      </c>
      <c r="J75" s="759">
        <v>4.7E-2</v>
      </c>
      <c r="K75" s="759">
        <v>5.8999999999999997E-2</v>
      </c>
      <c r="L75" s="759">
        <v>5.2999999999999999E-2</v>
      </c>
    </row>
    <row r="76" spans="1:12" x14ac:dyDescent="0.2">
      <c r="A76" s="759" t="s">
        <v>7725</v>
      </c>
      <c r="B76" s="759">
        <v>3</v>
      </c>
      <c r="C76" s="759">
        <v>6.4000000000000001E-2</v>
      </c>
      <c r="D76" s="759">
        <v>3.2000000000000001E-2</v>
      </c>
      <c r="E76" s="759">
        <v>6.0999999999999999E-2</v>
      </c>
      <c r="F76" s="759">
        <v>0.13500000000000001</v>
      </c>
      <c r="G76" s="759">
        <v>6.8000000000000005E-2</v>
      </c>
      <c r="H76" s="759">
        <v>0.219</v>
      </c>
      <c r="I76" s="759">
        <v>0.18</v>
      </c>
      <c r="J76" s="759">
        <v>4.9000000000000002E-2</v>
      </c>
      <c r="K76" s="759">
        <v>4.4999999999999998E-2</v>
      </c>
      <c r="L76" s="759">
        <v>5.2999999999999999E-2</v>
      </c>
    </row>
    <row r="77" spans="1:12" x14ac:dyDescent="0.2">
      <c r="A77" s="759" t="s">
        <v>7726</v>
      </c>
      <c r="B77" s="759">
        <v>3</v>
      </c>
      <c r="C77" s="759">
        <v>6.3E-2</v>
      </c>
      <c r="D77" s="759">
        <v>2.7E-2</v>
      </c>
      <c r="E77" s="759">
        <v>3.3000000000000002E-2</v>
      </c>
      <c r="F77" s="759">
        <v>9.0999999999999998E-2</v>
      </c>
      <c r="G77" s="759">
        <v>0.06</v>
      </c>
      <c r="H77" s="759">
        <v>0.186</v>
      </c>
      <c r="I77" s="759">
        <v>0.10199999999999999</v>
      </c>
      <c r="J77" s="759">
        <v>0.03</v>
      </c>
      <c r="K77" s="759">
        <v>5.2999999999999999E-2</v>
      </c>
      <c r="L77" s="759">
        <v>4.8000000000000001E-2</v>
      </c>
    </row>
    <row r="78" spans="1:12" x14ac:dyDescent="0.2">
      <c r="A78" s="759" t="s">
        <v>7727</v>
      </c>
      <c r="B78" s="759">
        <v>2</v>
      </c>
      <c r="C78" s="759">
        <v>7.1999999999999995E-2</v>
      </c>
      <c r="D78" s="759">
        <v>2.9000000000000001E-2</v>
      </c>
      <c r="E78" s="759">
        <v>6.2E-2</v>
      </c>
      <c r="F78" s="759">
        <v>0.106</v>
      </c>
      <c r="G78" s="759">
        <v>8.3000000000000004E-2</v>
      </c>
      <c r="H78" s="759">
        <v>0.221</v>
      </c>
      <c r="I78" s="759">
        <v>0.104</v>
      </c>
      <c r="J78" s="759">
        <v>0.04</v>
      </c>
      <c r="K78" s="759">
        <v>7.0000000000000007E-2</v>
      </c>
      <c r="L78" s="759">
        <v>5.3999999999999999E-2</v>
      </c>
    </row>
    <row r="79" spans="1:12" x14ac:dyDescent="0.2">
      <c r="A79" s="759" t="s">
        <v>7728</v>
      </c>
      <c r="B79" s="759">
        <v>2</v>
      </c>
      <c r="C79" s="759">
        <v>6.4000000000000001E-2</v>
      </c>
      <c r="D79" s="759">
        <v>4.1000000000000002E-2</v>
      </c>
      <c r="E79" s="759">
        <v>0.05</v>
      </c>
      <c r="F79" s="759">
        <v>0.12</v>
      </c>
      <c r="G79" s="759">
        <v>9.2999999999999999E-2</v>
      </c>
      <c r="H79" s="759">
        <v>0.20100000000000001</v>
      </c>
      <c r="I79" s="759">
        <v>0.14000000000000001</v>
      </c>
      <c r="J79" s="759">
        <v>4.2999999999999997E-2</v>
      </c>
      <c r="K79" s="759">
        <v>6.9000000000000006E-2</v>
      </c>
      <c r="L79" s="759">
        <v>4.4999999999999998E-2</v>
      </c>
    </row>
    <row r="80" spans="1:12" x14ac:dyDescent="0.2">
      <c r="A80" s="759" t="s">
        <v>7729</v>
      </c>
      <c r="B80" s="759">
        <v>3</v>
      </c>
      <c r="C80" s="759">
        <v>8.3000000000000004E-2</v>
      </c>
      <c r="D80" s="759">
        <v>3.5999999999999997E-2</v>
      </c>
      <c r="E80" s="759">
        <v>6.4000000000000001E-2</v>
      </c>
      <c r="F80" s="759">
        <v>0.17199999999999999</v>
      </c>
      <c r="G80" s="759">
        <v>0.104</v>
      </c>
      <c r="H80" s="759">
        <v>0.20699999999999999</v>
      </c>
      <c r="I80" s="759">
        <v>0.17699999999999999</v>
      </c>
      <c r="J80" s="759">
        <v>0.04</v>
      </c>
      <c r="K80" s="759">
        <v>5.1999999999999998E-2</v>
      </c>
      <c r="L80" s="759">
        <v>5.8999999999999997E-2</v>
      </c>
    </row>
    <row r="81" spans="1:12" x14ac:dyDescent="0.2">
      <c r="A81" s="759" t="s">
        <v>7730</v>
      </c>
      <c r="B81" s="759">
        <v>2</v>
      </c>
      <c r="C81" s="759">
        <v>7.6999999999999999E-2</v>
      </c>
      <c r="D81" s="759">
        <v>0.05</v>
      </c>
      <c r="E81" s="759">
        <v>5.8999999999999997E-2</v>
      </c>
      <c r="F81" s="759">
        <v>0.13500000000000001</v>
      </c>
      <c r="G81" s="759">
        <v>9.1999999999999998E-2</v>
      </c>
      <c r="H81" s="759">
        <v>0.23699999999999999</v>
      </c>
      <c r="I81" s="759">
        <v>0.17199999999999999</v>
      </c>
      <c r="J81" s="759">
        <v>6.0999999999999999E-2</v>
      </c>
      <c r="K81" s="759">
        <v>7.0000000000000007E-2</v>
      </c>
      <c r="L81" s="759">
        <v>6.0999999999999999E-2</v>
      </c>
    </row>
    <row r="82" spans="1:12" x14ac:dyDescent="0.2">
      <c r="A82" s="759" t="s">
        <v>7731</v>
      </c>
      <c r="B82" s="759">
        <v>5</v>
      </c>
      <c r="C82" s="759">
        <v>6.7000000000000004E-2</v>
      </c>
      <c r="D82" s="759">
        <v>2.9000000000000001E-2</v>
      </c>
      <c r="E82" s="759">
        <v>5.8000000000000003E-2</v>
      </c>
      <c r="F82" s="759">
        <v>8.8999999999999996E-2</v>
      </c>
      <c r="G82" s="759">
        <v>7.4999999999999997E-2</v>
      </c>
      <c r="H82" s="759">
        <v>0.20399999999999999</v>
      </c>
      <c r="I82" s="759">
        <v>9.5000000000000001E-2</v>
      </c>
      <c r="J82" s="759">
        <v>4.5999999999999999E-2</v>
      </c>
      <c r="K82" s="759">
        <v>6.2E-2</v>
      </c>
      <c r="L82" s="759">
        <v>3.9E-2</v>
      </c>
    </row>
    <row r="83" spans="1:12" x14ac:dyDescent="0.2">
      <c r="A83" s="759" t="s">
        <v>7732</v>
      </c>
      <c r="B83" s="759">
        <v>3</v>
      </c>
      <c r="C83" s="759">
        <v>8.8999999999999996E-2</v>
      </c>
      <c r="D83" s="759">
        <v>4.7E-2</v>
      </c>
      <c r="E83" s="759">
        <v>7.0000000000000007E-2</v>
      </c>
      <c r="F83" s="759">
        <v>0.157</v>
      </c>
      <c r="G83" s="759">
        <v>0.114</v>
      </c>
      <c r="H83" s="759">
        <v>0.19700000000000001</v>
      </c>
      <c r="I83" s="759">
        <v>0.16800000000000001</v>
      </c>
      <c r="J83" s="759">
        <v>4.2999999999999997E-2</v>
      </c>
      <c r="K83" s="759">
        <v>6.5000000000000002E-2</v>
      </c>
      <c r="L83" s="759">
        <v>5.8999999999999997E-2</v>
      </c>
    </row>
    <row r="84" spans="1:12" x14ac:dyDescent="0.2">
      <c r="A84" s="759" t="s">
        <v>7733</v>
      </c>
      <c r="B84" s="759">
        <v>2</v>
      </c>
      <c r="C84" s="759">
        <v>4.5999999999999999E-2</v>
      </c>
      <c r="D84" s="759">
        <v>3.9E-2</v>
      </c>
      <c r="E84" s="759">
        <v>3.6999999999999998E-2</v>
      </c>
      <c r="F84" s="759">
        <v>5.2999999999999999E-2</v>
      </c>
      <c r="G84" s="759">
        <v>6.5000000000000002E-2</v>
      </c>
      <c r="H84" s="759">
        <v>0.14399999999999999</v>
      </c>
      <c r="I84" s="759">
        <v>0.12</v>
      </c>
      <c r="J84" s="759">
        <v>3.3000000000000002E-2</v>
      </c>
      <c r="K84" s="759">
        <v>6.9000000000000006E-2</v>
      </c>
      <c r="L84" s="759">
        <v>5.6000000000000001E-2</v>
      </c>
    </row>
    <row r="85" spans="1:12" x14ac:dyDescent="0.2">
      <c r="A85" s="759" t="s">
        <v>7734</v>
      </c>
      <c r="B85" s="759">
        <v>5</v>
      </c>
      <c r="C85" s="759">
        <v>4.8000000000000001E-2</v>
      </c>
      <c r="D85" s="759">
        <v>1.9E-2</v>
      </c>
      <c r="E85" s="759">
        <v>2.1000000000000001E-2</v>
      </c>
      <c r="F85" s="759">
        <v>3.7999999999999999E-2</v>
      </c>
      <c r="G85" s="759">
        <v>4.2999999999999997E-2</v>
      </c>
      <c r="H85" s="759">
        <v>1.7999999999999999E-2</v>
      </c>
      <c r="I85" s="759">
        <v>0.112</v>
      </c>
      <c r="J85" s="759">
        <v>1.4E-2</v>
      </c>
      <c r="K85" s="759">
        <v>5.3999999999999999E-2</v>
      </c>
      <c r="L85" s="759">
        <v>2.9000000000000001E-2</v>
      </c>
    </row>
    <row r="86" spans="1:12" x14ac:dyDescent="0.2">
      <c r="A86" s="759" t="s">
        <v>7735</v>
      </c>
      <c r="B86" s="759">
        <v>5</v>
      </c>
      <c r="C86" s="759">
        <v>4.3999999999999997E-2</v>
      </c>
      <c r="D86" s="759">
        <v>2.4E-2</v>
      </c>
      <c r="E86" s="759">
        <v>5.0999999999999997E-2</v>
      </c>
      <c r="F86" s="759">
        <v>3.2000000000000001E-2</v>
      </c>
      <c r="G86" s="759">
        <v>5.0999999999999997E-2</v>
      </c>
      <c r="H86" s="759">
        <v>0.111</v>
      </c>
      <c r="I86" s="759">
        <v>0.11899999999999999</v>
      </c>
      <c r="J86" s="759">
        <v>3.5999999999999997E-2</v>
      </c>
      <c r="K86" s="759">
        <v>4.7E-2</v>
      </c>
      <c r="L86" s="759">
        <v>3.7999999999999999E-2</v>
      </c>
    </row>
    <row r="87" spans="1:12" x14ac:dyDescent="0.2">
      <c r="A87" s="759" t="s">
        <v>7736</v>
      </c>
      <c r="B87" s="759">
        <v>3</v>
      </c>
      <c r="C87" s="759">
        <v>8.3000000000000004E-2</v>
      </c>
      <c r="D87" s="759">
        <v>4.9000000000000002E-2</v>
      </c>
      <c r="E87" s="759">
        <v>0.06</v>
      </c>
      <c r="F87" s="759">
        <v>0.13800000000000001</v>
      </c>
      <c r="G87" s="759">
        <v>0.107</v>
      </c>
      <c r="H87" s="759">
        <v>0.224</v>
      </c>
      <c r="I87" s="759">
        <v>0.16800000000000001</v>
      </c>
      <c r="J87" s="759">
        <v>6.4000000000000001E-2</v>
      </c>
      <c r="K87" s="759">
        <v>5.7000000000000002E-2</v>
      </c>
      <c r="L87" s="759">
        <v>0.06</v>
      </c>
    </row>
    <row r="88" spans="1:12" x14ac:dyDescent="0.2">
      <c r="A88" s="759" t="s">
        <v>7737</v>
      </c>
      <c r="B88" s="759">
        <v>2</v>
      </c>
      <c r="C88" s="759">
        <v>7.5999999999999998E-2</v>
      </c>
      <c r="D88" s="759">
        <v>3.5999999999999997E-2</v>
      </c>
      <c r="E88" s="759">
        <v>0.05</v>
      </c>
      <c r="F88" s="759">
        <v>0.111</v>
      </c>
      <c r="G88" s="759">
        <v>8.5999999999999993E-2</v>
      </c>
      <c r="H88" s="759">
        <v>0.253</v>
      </c>
      <c r="I88" s="759">
        <v>0.156</v>
      </c>
      <c r="J88" s="759">
        <v>0.05</v>
      </c>
      <c r="K88" s="759">
        <v>7.1999999999999995E-2</v>
      </c>
      <c r="L88" s="759">
        <v>5.8999999999999997E-2</v>
      </c>
    </row>
    <row r="89" spans="1:12" x14ac:dyDescent="0.2">
      <c r="A89" s="759" t="s">
        <v>7738</v>
      </c>
      <c r="B89" s="759">
        <v>3</v>
      </c>
      <c r="C89" s="759">
        <v>8.5999999999999993E-2</v>
      </c>
      <c r="D89" s="759">
        <v>3.3000000000000002E-2</v>
      </c>
      <c r="E89" s="759">
        <v>4.7E-2</v>
      </c>
      <c r="F89" s="759">
        <v>0.14599999999999999</v>
      </c>
      <c r="G89" s="759">
        <v>9.0999999999999998E-2</v>
      </c>
      <c r="H89" s="759">
        <v>0.248</v>
      </c>
      <c r="I89" s="759">
        <v>0.16800000000000001</v>
      </c>
      <c r="J89" s="759">
        <v>5.2999999999999999E-2</v>
      </c>
      <c r="K89" s="759">
        <v>6.3E-2</v>
      </c>
      <c r="L89" s="759">
        <v>6.5000000000000002E-2</v>
      </c>
    </row>
    <row r="90" spans="1:12" x14ac:dyDescent="0.2">
      <c r="A90" s="759" t="s">
        <v>7739</v>
      </c>
      <c r="B90" s="759">
        <v>5</v>
      </c>
      <c r="C90" s="759">
        <v>4.2000000000000003E-2</v>
      </c>
      <c r="D90" s="759">
        <v>2.5000000000000001E-2</v>
      </c>
      <c r="E90" s="759">
        <v>4.7E-2</v>
      </c>
      <c r="F90" s="759">
        <v>4.1000000000000002E-2</v>
      </c>
      <c r="G90" s="759">
        <v>5.1999999999999998E-2</v>
      </c>
      <c r="H90" s="759">
        <v>0.113</v>
      </c>
      <c r="I90" s="759">
        <v>0.107</v>
      </c>
      <c r="J90" s="759">
        <v>2.5999999999999999E-2</v>
      </c>
      <c r="K90" s="759">
        <v>2.3E-2</v>
      </c>
      <c r="L90" s="759">
        <v>3.5000000000000003E-2</v>
      </c>
    </row>
    <row r="91" spans="1:12" x14ac:dyDescent="0.2">
      <c r="A91" s="759" t="s">
        <v>7740</v>
      </c>
      <c r="B91" s="759">
        <v>5</v>
      </c>
      <c r="C91" s="759">
        <v>4.2999999999999997E-2</v>
      </c>
      <c r="D91" s="759">
        <v>2.1000000000000001E-2</v>
      </c>
      <c r="E91" s="759">
        <v>4.3999999999999997E-2</v>
      </c>
      <c r="F91" s="759">
        <v>5.0999999999999997E-2</v>
      </c>
      <c r="G91" s="759">
        <v>4.5999999999999999E-2</v>
      </c>
      <c r="H91" s="759">
        <v>0.11</v>
      </c>
      <c r="I91" s="759">
        <v>0.10299999999999999</v>
      </c>
      <c r="J91" s="759">
        <v>2.4E-2</v>
      </c>
      <c r="K91" s="759">
        <v>0.05</v>
      </c>
      <c r="L91" s="759">
        <v>3.5000000000000003E-2</v>
      </c>
    </row>
    <row r="92" spans="1:12" x14ac:dyDescent="0.2">
      <c r="A92" s="759" t="s">
        <v>7741</v>
      </c>
      <c r="B92" s="759">
        <v>2</v>
      </c>
      <c r="C92" s="759">
        <v>4.5999999999999999E-2</v>
      </c>
      <c r="D92" s="759">
        <v>3.3000000000000002E-2</v>
      </c>
      <c r="E92" s="759">
        <v>4.8000000000000001E-2</v>
      </c>
      <c r="F92" s="759">
        <v>4.8000000000000001E-2</v>
      </c>
      <c r="G92" s="759">
        <v>5.5E-2</v>
      </c>
      <c r="H92" s="759">
        <v>0.122</v>
      </c>
      <c r="I92" s="759">
        <v>0.14199999999999999</v>
      </c>
      <c r="J92" s="759">
        <v>4.9000000000000002E-2</v>
      </c>
      <c r="K92" s="759">
        <v>0.06</v>
      </c>
      <c r="L92" s="759">
        <v>3.7999999999999999E-2</v>
      </c>
    </row>
    <row r="93" spans="1:12" x14ac:dyDescent="0.2">
      <c r="A93" s="759" t="s">
        <v>7742</v>
      </c>
      <c r="B93" s="759">
        <v>5</v>
      </c>
      <c r="C93" s="759">
        <v>4.3999999999999997E-2</v>
      </c>
      <c r="D93" s="759">
        <v>2.5000000000000001E-2</v>
      </c>
      <c r="E93" s="759">
        <v>0.04</v>
      </c>
      <c r="F93" s="759">
        <v>3.5999999999999997E-2</v>
      </c>
      <c r="G93" s="759">
        <v>4.1000000000000002E-2</v>
      </c>
      <c r="H93" s="759">
        <v>5.5E-2</v>
      </c>
      <c r="I93" s="759">
        <v>9.6000000000000002E-2</v>
      </c>
      <c r="J93" s="759">
        <v>2.1000000000000001E-2</v>
      </c>
      <c r="K93" s="759">
        <v>3.5999999999999997E-2</v>
      </c>
      <c r="L93" s="759">
        <v>3.1E-2</v>
      </c>
    </row>
    <row r="94" spans="1:12" x14ac:dyDescent="0.2">
      <c r="A94" s="759" t="s">
        <v>7743</v>
      </c>
      <c r="B94" s="759">
        <v>2</v>
      </c>
      <c r="C94" s="759">
        <v>5.6000000000000001E-2</v>
      </c>
      <c r="D94" s="759">
        <v>3.3000000000000002E-2</v>
      </c>
      <c r="E94" s="759">
        <v>4.8000000000000001E-2</v>
      </c>
      <c r="F94" s="759">
        <v>7.5999999999999998E-2</v>
      </c>
      <c r="G94" s="759">
        <v>7.8E-2</v>
      </c>
      <c r="H94" s="759">
        <v>0.14499999999999999</v>
      </c>
      <c r="I94" s="759">
        <v>0.161</v>
      </c>
      <c r="J94" s="759">
        <v>5.8000000000000003E-2</v>
      </c>
      <c r="K94" s="759">
        <v>5.6000000000000001E-2</v>
      </c>
      <c r="L94" s="759">
        <v>4.4999999999999998E-2</v>
      </c>
    </row>
    <row r="95" spans="1:12" x14ac:dyDescent="0.2">
      <c r="A95" s="759" t="s">
        <v>7744</v>
      </c>
      <c r="B95" s="759">
        <v>5</v>
      </c>
      <c r="C95" s="759">
        <v>3.7999999999999999E-2</v>
      </c>
      <c r="D95" s="759">
        <v>1.4999999999999999E-2</v>
      </c>
      <c r="E95" s="759">
        <v>3.3000000000000002E-2</v>
      </c>
      <c r="F95" s="759">
        <v>3.2000000000000001E-2</v>
      </c>
      <c r="G95" s="759">
        <v>4.5999999999999999E-2</v>
      </c>
      <c r="H95" s="759">
        <v>5.5E-2</v>
      </c>
      <c r="I95" s="759">
        <v>0.10100000000000001</v>
      </c>
      <c r="J95" s="759">
        <v>2.4E-2</v>
      </c>
      <c r="K95" s="759">
        <v>0.04</v>
      </c>
      <c r="L95" s="759">
        <v>3.1E-2</v>
      </c>
    </row>
    <row r="96" spans="1:12" x14ac:dyDescent="0.2">
      <c r="A96" s="759" t="s">
        <v>7745</v>
      </c>
      <c r="B96" s="759">
        <v>1</v>
      </c>
      <c r="C96" s="759">
        <v>5.0999999999999997E-2</v>
      </c>
      <c r="D96" s="759">
        <v>0.04</v>
      </c>
      <c r="E96" s="759">
        <v>4.8000000000000001E-2</v>
      </c>
      <c r="F96" s="759">
        <v>3.2000000000000001E-2</v>
      </c>
      <c r="G96" s="759">
        <v>6.0999999999999999E-2</v>
      </c>
      <c r="H96" s="759">
        <v>0.121</v>
      </c>
      <c r="I96" s="759">
        <v>0.15</v>
      </c>
      <c r="J96" s="759">
        <v>3.3000000000000002E-2</v>
      </c>
      <c r="K96" s="759">
        <v>5.8999999999999997E-2</v>
      </c>
      <c r="L96" s="759">
        <v>3.5000000000000003E-2</v>
      </c>
    </row>
    <row r="97" spans="1:12" x14ac:dyDescent="0.2">
      <c r="A97" s="759" t="s">
        <v>7746</v>
      </c>
      <c r="B97" s="759">
        <v>1</v>
      </c>
      <c r="C97" s="759">
        <v>6.7000000000000004E-2</v>
      </c>
      <c r="D97" s="759">
        <v>0.06</v>
      </c>
      <c r="E97" s="759">
        <v>6.4000000000000001E-2</v>
      </c>
      <c r="F97" s="759">
        <v>4.2999999999999997E-2</v>
      </c>
      <c r="G97" s="759">
        <v>7.8E-2</v>
      </c>
      <c r="H97" s="759">
        <v>0.155</v>
      </c>
      <c r="I97" s="759">
        <v>0.20599999999999999</v>
      </c>
      <c r="J97" s="759">
        <v>6.2E-2</v>
      </c>
      <c r="K97" s="759">
        <v>7.2999999999999995E-2</v>
      </c>
      <c r="L97" s="759">
        <v>5.8000000000000003E-2</v>
      </c>
    </row>
    <row r="98" spans="1:12" x14ac:dyDescent="0.2">
      <c r="A98" s="759" t="s">
        <v>7747</v>
      </c>
      <c r="B98" s="759">
        <v>2</v>
      </c>
      <c r="C98" s="759">
        <v>5.1999999999999998E-2</v>
      </c>
      <c r="D98" s="759">
        <v>3.7999999999999999E-2</v>
      </c>
      <c r="E98" s="759">
        <v>0.05</v>
      </c>
      <c r="F98" s="759">
        <v>6.8000000000000005E-2</v>
      </c>
      <c r="G98" s="759">
        <v>5.3999999999999999E-2</v>
      </c>
      <c r="H98" s="759">
        <v>0.153</v>
      </c>
      <c r="I98" s="759">
        <v>0.14399999999999999</v>
      </c>
      <c r="J98" s="759">
        <v>5.2999999999999999E-2</v>
      </c>
      <c r="K98" s="759">
        <v>5.8999999999999997E-2</v>
      </c>
      <c r="L98" s="759">
        <v>0.05</v>
      </c>
    </row>
    <row r="99" spans="1:12" x14ac:dyDescent="0.2">
      <c r="A99" s="759" t="s">
        <v>7748</v>
      </c>
      <c r="B99" s="759">
        <v>1</v>
      </c>
      <c r="C99" s="759">
        <v>5.3999999999999999E-2</v>
      </c>
      <c r="D99" s="759">
        <v>2.4E-2</v>
      </c>
      <c r="E99" s="759">
        <v>2.7E-2</v>
      </c>
      <c r="F99" s="759">
        <v>4.2000000000000003E-2</v>
      </c>
      <c r="G99" s="759">
        <v>6.2E-2</v>
      </c>
      <c r="H99" s="759">
        <v>0.14000000000000001</v>
      </c>
      <c r="I99" s="759">
        <v>0.13200000000000001</v>
      </c>
      <c r="J99" s="759">
        <v>2.8000000000000001E-2</v>
      </c>
      <c r="K99" s="759">
        <v>3.4000000000000002E-2</v>
      </c>
      <c r="L99" s="759">
        <v>4.4999999999999998E-2</v>
      </c>
    </row>
    <row r="100" spans="1:12" x14ac:dyDescent="0.2">
      <c r="A100" s="759" t="s">
        <v>7749</v>
      </c>
      <c r="B100" s="759">
        <v>1</v>
      </c>
      <c r="C100" s="759">
        <v>4.7E-2</v>
      </c>
      <c r="D100" s="759">
        <v>0.03</v>
      </c>
      <c r="E100" s="759">
        <v>4.5999999999999999E-2</v>
      </c>
      <c r="F100" s="759">
        <v>3.4000000000000002E-2</v>
      </c>
      <c r="G100" s="759">
        <v>4.3999999999999997E-2</v>
      </c>
      <c r="H100" s="759">
        <v>0.13400000000000001</v>
      </c>
      <c r="I100" s="759">
        <v>0.14199999999999999</v>
      </c>
      <c r="J100" s="759">
        <v>2.5000000000000001E-2</v>
      </c>
      <c r="K100" s="759">
        <v>5.1999999999999998E-2</v>
      </c>
      <c r="L100" s="759">
        <v>3.5999999999999997E-2</v>
      </c>
    </row>
    <row r="101" spans="1:12" x14ac:dyDescent="0.2">
      <c r="A101" s="759" t="s">
        <v>7750</v>
      </c>
      <c r="B101" s="759">
        <v>1</v>
      </c>
      <c r="C101" s="759">
        <v>0.05</v>
      </c>
      <c r="D101" s="759">
        <v>0.02</v>
      </c>
      <c r="E101" s="759">
        <v>5.7000000000000002E-2</v>
      </c>
      <c r="F101" s="759">
        <v>0.04</v>
      </c>
      <c r="G101" s="759">
        <v>6.5000000000000002E-2</v>
      </c>
      <c r="H101" s="759">
        <v>0.128</v>
      </c>
      <c r="I101" s="759">
        <v>0.11600000000000001</v>
      </c>
      <c r="J101" s="759">
        <v>3.4000000000000002E-2</v>
      </c>
      <c r="K101" s="759">
        <v>6.5000000000000002E-2</v>
      </c>
      <c r="L101" s="759">
        <v>0.04</v>
      </c>
    </row>
    <row r="102" spans="1:12" x14ac:dyDescent="0.2">
      <c r="A102" s="759" t="s">
        <v>7751</v>
      </c>
      <c r="B102" s="759">
        <v>1</v>
      </c>
      <c r="C102" s="759">
        <v>0.05</v>
      </c>
      <c r="D102" s="759">
        <v>2.1999999999999999E-2</v>
      </c>
      <c r="E102" s="759">
        <v>5.0999999999999997E-2</v>
      </c>
      <c r="F102" s="759">
        <v>3.1E-2</v>
      </c>
      <c r="G102" s="759">
        <v>5.1999999999999998E-2</v>
      </c>
      <c r="H102" s="759">
        <v>9.8000000000000004E-2</v>
      </c>
      <c r="I102" s="759">
        <v>0.12</v>
      </c>
      <c r="J102" s="759">
        <v>1.4999999999999999E-2</v>
      </c>
      <c r="K102" s="759">
        <v>5.8999999999999997E-2</v>
      </c>
      <c r="L102" s="759">
        <v>2.5999999999999999E-2</v>
      </c>
    </row>
    <row r="103" spans="1:12" x14ac:dyDescent="0.2">
      <c r="A103" s="759" t="s">
        <v>7752</v>
      </c>
      <c r="B103" s="759">
        <v>4</v>
      </c>
      <c r="C103" s="759">
        <v>4.9000000000000002E-2</v>
      </c>
      <c r="D103" s="759">
        <v>0.01</v>
      </c>
      <c r="E103" s="759">
        <v>3.4000000000000002E-2</v>
      </c>
      <c r="F103" s="759">
        <v>4.2999999999999997E-2</v>
      </c>
      <c r="G103" s="759">
        <v>4.3999999999999997E-2</v>
      </c>
      <c r="H103" s="759">
        <v>7.5999999999999998E-2</v>
      </c>
      <c r="I103" s="759">
        <v>9.6000000000000002E-2</v>
      </c>
      <c r="J103" s="759">
        <v>1.4E-2</v>
      </c>
      <c r="K103" s="759">
        <v>3.5999999999999997E-2</v>
      </c>
      <c r="L103" s="759">
        <v>2.9000000000000001E-2</v>
      </c>
    </row>
    <row r="104" spans="1:12" x14ac:dyDescent="0.2">
      <c r="A104" s="759" t="s">
        <v>7753</v>
      </c>
      <c r="B104" s="759">
        <v>1</v>
      </c>
      <c r="C104" s="759">
        <v>5.3999999999999999E-2</v>
      </c>
      <c r="D104" s="759">
        <v>3.4000000000000002E-2</v>
      </c>
      <c r="E104" s="759">
        <v>5.0999999999999997E-2</v>
      </c>
      <c r="F104" s="759">
        <v>5.1999999999999998E-2</v>
      </c>
      <c r="G104" s="759">
        <v>6.2E-2</v>
      </c>
      <c r="H104" s="759">
        <v>0.158</v>
      </c>
      <c r="I104" s="759">
        <v>0.17399999999999999</v>
      </c>
      <c r="J104" s="759">
        <v>4.8000000000000001E-2</v>
      </c>
      <c r="K104" s="759">
        <v>7.3999999999999996E-2</v>
      </c>
      <c r="L104" s="759">
        <v>4.4999999999999998E-2</v>
      </c>
    </row>
    <row r="105" spans="1:12" x14ac:dyDescent="0.2">
      <c r="A105" s="759" t="s">
        <v>7754</v>
      </c>
      <c r="B105" s="759">
        <v>4</v>
      </c>
      <c r="C105" s="759">
        <v>4.2999999999999997E-2</v>
      </c>
      <c r="D105" s="759">
        <v>2.1999999999999999E-2</v>
      </c>
      <c r="E105" s="759">
        <v>4.8000000000000001E-2</v>
      </c>
      <c r="F105" s="759">
        <v>4.2000000000000003E-2</v>
      </c>
      <c r="G105" s="759">
        <v>4.8000000000000001E-2</v>
      </c>
      <c r="H105" s="759">
        <v>0.13200000000000001</v>
      </c>
      <c r="I105" s="759">
        <v>0.11700000000000001</v>
      </c>
      <c r="J105" s="759">
        <v>2.5999999999999999E-2</v>
      </c>
      <c r="K105" s="759">
        <v>0.04</v>
      </c>
      <c r="L105" s="759">
        <v>3.2000000000000001E-2</v>
      </c>
    </row>
    <row r="106" spans="1:12" x14ac:dyDescent="0.2">
      <c r="A106" s="759" t="s">
        <v>7755</v>
      </c>
      <c r="B106" s="759">
        <v>4</v>
      </c>
      <c r="C106" s="759">
        <v>5.8000000000000003E-2</v>
      </c>
      <c r="D106" s="759">
        <v>1.6E-2</v>
      </c>
      <c r="E106" s="759">
        <v>3.1E-2</v>
      </c>
      <c r="F106" s="759">
        <v>5.6000000000000001E-2</v>
      </c>
      <c r="G106" s="759">
        <v>5.1999999999999998E-2</v>
      </c>
      <c r="H106" s="759">
        <v>8.5999999999999993E-2</v>
      </c>
      <c r="I106" s="759">
        <v>0.11600000000000001</v>
      </c>
      <c r="J106" s="759">
        <v>1.9E-2</v>
      </c>
      <c r="K106" s="759">
        <v>4.2999999999999997E-2</v>
      </c>
      <c r="L106" s="759">
        <v>3.3000000000000002E-2</v>
      </c>
    </row>
    <row r="107" spans="1:12" x14ac:dyDescent="0.2">
      <c r="A107" s="759" t="s">
        <v>7756</v>
      </c>
      <c r="B107" s="759">
        <v>4</v>
      </c>
      <c r="C107" s="759">
        <v>4.2999999999999997E-2</v>
      </c>
      <c r="D107" s="759">
        <v>2.7E-2</v>
      </c>
      <c r="E107" s="759">
        <v>4.8000000000000001E-2</v>
      </c>
      <c r="F107" s="759">
        <v>2.1000000000000001E-2</v>
      </c>
      <c r="G107" s="759">
        <v>5.0999999999999997E-2</v>
      </c>
      <c r="H107" s="759">
        <v>0.123</v>
      </c>
      <c r="I107" s="759">
        <v>0.125</v>
      </c>
      <c r="J107" s="759">
        <v>0.02</v>
      </c>
      <c r="K107" s="759">
        <v>3.9E-2</v>
      </c>
      <c r="L107" s="759">
        <v>3.4000000000000002E-2</v>
      </c>
    </row>
    <row r="108" spans="1:12" x14ac:dyDescent="0.2">
      <c r="A108" s="759" t="s">
        <v>7757</v>
      </c>
      <c r="B108" s="759">
        <v>1</v>
      </c>
      <c r="C108" s="759">
        <v>5.3999999999999999E-2</v>
      </c>
      <c r="D108" s="759">
        <v>2.3E-2</v>
      </c>
      <c r="E108" s="759">
        <v>4.2000000000000003E-2</v>
      </c>
      <c r="F108" s="759">
        <v>3.5000000000000003E-2</v>
      </c>
      <c r="G108" s="759">
        <v>6.7000000000000004E-2</v>
      </c>
      <c r="H108" s="759">
        <v>0.13100000000000001</v>
      </c>
      <c r="I108" s="759">
        <v>0.13100000000000001</v>
      </c>
      <c r="J108" s="759">
        <v>3.7999999999999999E-2</v>
      </c>
      <c r="K108" s="759">
        <v>4.3999999999999997E-2</v>
      </c>
      <c r="L108" s="759">
        <v>4.8000000000000001E-2</v>
      </c>
    </row>
    <row r="109" spans="1:12" x14ac:dyDescent="0.2">
      <c r="A109" s="759" t="s">
        <v>7758</v>
      </c>
      <c r="B109" s="759">
        <v>1</v>
      </c>
      <c r="C109" s="759">
        <v>5.1999999999999998E-2</v>
      </c>
      <c r="D109" s="759">
        <v>4.8000000000000001E-2</v>
      </c>
      <c r="E109" s="759">
        <v>4.8000000000000001E-2</v>
      </c>
      <c r="F109" s="759">
        <v>7.0000000000000007E-2</v>
      </c>
      <c r="G109" s="759">
        <v>7.2999999999999995E-2</v>
      </c>
      <c r="H109" s="759">
        <v>0.128</v>
      </c>
      <c r="I109" s="759">
        <v>0.14699999999999999</v>
      </c>
      <c r="J109" s="759">
        <v>3.9E-2</v>
      </c>
      <c r="K109" s="759">
        <v>6.4000000000000001E-2</v>
      </c>
      <c r="L109" s="759">
        <v>3.7999999999999999E-2</v>
      </c>
    </row>
    <row r="110" spans="1:12" x14ac:dyDescent="0.2">
      <c r="A110" s="759" t="s">
        <v>7759</v>
      </c>
      <c r="B110" s="759">
        <v>1</v>
      </c>
      <c r="C110" s="759">
        <v>4.8000000000000001E-2</v>
      </c>
      <c r="D110" s="759">
        <v>0.03</v>
      </c>
      <c r="E110" s="759">
        <v>4.7E-2</v>
      </c>
      <c r="F110" s="759">
        <v>4.2000000000000003E-2</v>
      </c>
      <c r="G110" s="759">
        <v>5.2999999999999999E-2</v>
      </c>
      <c r="H110" s="759">
        <v>0.14699999999999999</v>
      </c>
      <c r="I110" s="759">
        <v>0.127</v>
      </c>
      <c r="J110" s="759">
        <v>2.4E-2</v>
      </c>
      <c r="K110" s="759">
        <v>4.5999999999999999E-2</v>
      </c>
      <c r="L110" s="759">
        <v>0.04</v>
      </c>
    </row>
    <row r="111" spans="1:12" x14ac:dyDescent="0.2">
      <c r="A111" s="759" t="s">
        <v>7760</v>
      </c>
      <c r="B111" s="759">
        <v>4</v>
      </c>
      <c r="C111" s="759">
        <v>5.3999999999999999E-2</v>
      </c>
      <c r="D111" s="759">
        <v>3.3000000000000002E-2</v>
      </c>
      <c r="E111" s="759">
        <v>4.7E-2</v>
      </c>
      <c r="F111" s="759">
        <v>6.3E-2</v>
      </c>
      <c r="G111" s="759">
        <v>6.3E-2</v>
      </c>
      <c r="H111" s="759">
        <v>0.107</v>
      </c>
      <c r="I111" s="759">
        <v>0.129</v>
      </c>
      <c r="J111" s="759">
        <v>0.03</v>
      </c>
      <c r="K111" s="759">
        <v>4.1000000000000002E-2</v>
      </c>
      <c r="L111" s="759">
        <v>4.7E-2</v>
      </c>
    </row>
    <row r="112" spans="1:12" x14ac:dyDescent="0.2">
      <c r="A112" s="759" t="s">
        <v>7761</v>
      </c>
      <c r="B112" s="759">
        <v>4</v>
      </c>
      <c r="C112" s="759">
        <v>5.0999999999999997E-2</v>
      </c>
      <c r="D112" s="759">
        <v>2.3E-2</v>
      </c>
      <c r="E112" s="759">
        <v>4.8000000000000001E-2</v>
      </c>
      <c r="F112" s="759">
        <v>3.7999999999999999E-2</v>
      </c>
      <c r="G112" s="759">
        <v>4.7E-2</v>
      </c>
      <c r="H112" s="759">
        <v>0.14099999999999999</v>
      </c>
      <c r="I112" s="759">
        <v>0.13800000000000001</v>
      </c>
      <c r="J112" s="759">
        <v>2.1000000000000001E-2</v>
      </c>
      <c r="K112" s="759">
        <v>3.5000000000000003E-2</v>
      </c>
      <c r="L112" s="759">
        <v>4.2999999999999997E-2</v>
      </c>
    </row>
    <row r="113" spans="1:12" x14ac:dyDescent="0.2">
      <c r="A113" s="759" t="s">
        <v>7762</v>
      </c>
      <c r="B113" s="759">
        <v>4</v>
      </c>
      <c r="C113" s="759">
        <v>4.7E-2</v>
      </c>
      <c r="D113" s="759">
        <v>0.01</v>
      </c>
      <c r="E113" s="759">
        <v>3.4000000000000002E-2</v>
      </c>
      <c r="F113" s="759">
        <v>4.3999999999999997E-2</v>
      </c>
      <c r="G113" s="759">
        <v>4.5999999999999999E-2</v>
      </c>
      <c r="H113" s="759">
        <v>7.4999999999999997E-2</v>
      </c>
      <c r="I113" s="759">
        <v>9.7000000000000003E-2</v>
      </c>
      <c r="J113" s="759">
        <v>1.2999999999999999E-2</v>
      </c>
      <c r="K113" s="759">
        <v>3.5999999999999997E-2</v>
      </c>
      <c r="L113" s="759">
        <v>2.9000000000000001E-2</v>
      </c>
    </row>
    <row r="114" spans="1:12" x14ac:dyDescent="0.2">
      <c r="A114" s="759" t="s">
        <v>7763</v>
      </c>
      <c r="B114" s="759">
        <v>4</v>
      </c>
      <c r="C114" s="759">
        <v>5.8999999999999997E-2</v>
      </c>
      <c r="D114" s="759">
        <v>1.7000000000000001E-2</v>
      </c>
      <c r="E114" s="759">
        <v>3.1E-2</v>
      </c>
      <c r="F114" s="759">
        <v>4.9000000000000002E-2</v>
      </c>
      <c r="G114" s="759">
        <v>4.3999999999999997E-2</v>
      </c>
      <c r="H114" s="759">
        <v>0.122</v>
      </c>
      <c r="I114" s="759">
        <v>0.115</v>
      </c>
      <c r="J114" s="759">
        <v>2.3E-2</v>
      </c>
      <c r="K114" s="759">
        <v>4.2999999999999997E-2</v>
      </c>
      <c r="L114" s="759">
        <v>3.9E-2</v>
      </c>
    </row>
    <row r="115" spans="1:12" x14ac:dyDescent="0.2">
      <c r="A115" s="759" t="s">
        <v>7764</v>
      </c>
      <c r="B115" s="759">
        <v>1</v>
      </c>
      <c r="C115" s="759">
        <v>4.3999999999999997E-2</v>
      </c>
      <c r="D115" s="759">
        <v>2.5999999999999999E-2</v>
      </c>
      <c r="E115" s="759">
        <v>5.1999999999999998E-2</v>
      </c>
      <c r="F115" s="759">
        <v>4.8000000000000001E-2</v>
      </c>
      <c r="G115" s="759">
        <v>4.4999999999999998E-2</v>
      </c>
      <c r="H115" s="759">
        <v>9.1999999999999998E-2</v>
      </c>
      <c r="I115" s="759">
        <v>0.121</v>
      </c>
      <c r="J115" s="759">
        <v>1.4E-2</v>
      </c>
      <c r="K115" s="759">
        <v>0.06</v>
      </c>
      <c r="L115" s="759">
        <v>3.4000000000000002E-2</v>
      </c>
    </row>
    <row r="116" spans="1:12" x14ac:dyDescent="0.2">
      <c r="A116" s="759" t="s">
        <v>7765</v>
      </c>
      <c r="B116" s="759">
        <v>4</v>
      </c>
      <c r="C116" s="759">
        <v>5.1999999999999998E-2</v>
      </c>
      <c r="D116" s="759">
        <v>1.4E-2</v>
      </c>
      <c r="E116" s="759">
        <v>3.3000000000000002E-2</v>
      </c>
      <c r="F116" s="759">
        <v>5.2999999999999999E-2</v>
      </c>
      <c r="G116" s="759">
        <v>4.1000000000000002E-2</v>
      </c>
      <c r="H116" s="759">
        <v>7.2999999999999995E-2</v>
      </c>
      <c r="I116" s="759">
        <v>0.121</v>
      </c>
      <c r="J116" s="759">
        <v>1.4999999999999999E-2</v>
      </c>
      <c r="K116" s="759">
        <v>0.05</v>
      </c>
      <c r="L116" s="759">
        <v>3.1E-2</v>
      </c>
    </row>
    <row r="117" spans="1:12" x14ac:dyDescent="0.2">
      <c r="A117" s="759" t="s">
        <v>7766</v>
      </c>
      <c r="B117" s="759">
        <v>1</v>
      </c>
      <c r="C117" s="759">
        <v>4.4999999999999998E-2</v>
      </c>
      <c r="D117" s="759">
        <v>3.5000000000000003E-2</v>
      </c>
      <c r="E117" s="759">
        <v>3.7999999999999999E-2</v>
      </c>
      <c r="F117" s="759">
        <v>4.2999999999999997E-2</v>
      </c>
      <c r="G117" s="759">
        <v>6.2E-2</v>
      </c>
      <c r="H117" s="759">
        <v>7.0999999999999994E-2</v>
      </c>
      <c r="I117" s="759">
        <v>0.128</v>
      </c>
      <c r="J117" s="759">
        <v>2.1000000000000001E-2</v>
      </c>
      <c r="K117" s="759">
        <v>6.3E-2</v>
      </c>
      <c r="L117" s="759">
        <v>3.9E-2</v>
      </c>
    </row>
    <row r="118" spans="1:12" x14ac:dyDescent="0.2">
      <c r="A118" s="759" t="s">
        <v>7767</v>
      </c>
      <c r="B118" s="759">
        <v>4</v>
      </c>
      <c r="C118" s="759">
        <v>4.9000000000000002E-2</v>
      </c>
      <c r="D118" s="759">
        <v>1.4999999999999999E-2</v>
      </c>
      <c r="E118" s="759">
        <v>2.8000000000000001E-2</v>
      </c>
      <c r="F118" s="759">
        <v>2.8000000000000001E-2</v>
      </c>
      <c r="G118" s="759">
        <v>4.4999999999999998E-2</v>
      </c>
      <c r="H118" s="759">
        <v>0.105</v>
      </c>
      <c r="I118" s="759">
        <v>0.104</v>
      </c>
      <c r="J118" s="759">
        <v>2.3E-2</v>
      </c>
      <c r="K118" s="759">
        <v>3.4000000000000002E-2</v>
      </c>
      <c r="L118" s="759">
        <v>3.3000000000000002E-2</v>
      </c>
    </row>
    <row r="119" spans="1:12" x14ac:dyDescent="0.2">
      <c r="A119" s="759" t="s">
        <v>7768</v>
      </c>
      <c r="B119" s="759">
        <v>1</v>
      </c>
      <c r="C119" s="759">
        <v>5.8999999999999997E-2</v>
      </c>
      <c r="D119" s="759">
        <v>0.02</v>
      </c>
      <c r="E119" s="759">
        <v>2.7E-2</v>
      </c>
      <c r="F119" s="759">
        <v>4.4999999999999998E-2</v>
      </c>
      <c r="G119" s="759">
        <v>5.6000000000000001E-2</v>
      </c>
      <c r="H119" s="759">
        <v>0.13400000000000001</v>
      </c>
      <c r="I119" s="759">
        <v>0.114</v>
      </c>
      <c r="J119" s="759">
        <v>1.7999999999999999E-2</v>
      </c>
      <c r="K119" s="759">
        <v>3.7999999999999999E-2</v>
      </c>
      <c r="L119" s="759">
        <v>4.2000000000000003E-2</v>
      </c>
    </row>
    <row r="120" spans="1:12" x14ac:dyDescent="0.2">
      <c r="A120" s="759" t="s">
        <v>7769</v>
      </c>
      <c r="B120" s="759">
        <v>1</v>
      </c>
      <c r="C120" s="759">
        <v>5.0999999999999997E-2</v>
      </c>
      <c r="D120" s="759">
        <v>2.1999999999999999E-2</v>
      </c>
      <c r="E120" s="759">
        <v>0.04</v>
      </c>
      <c r="F120" s="759">
        <v>3.7999999999999999E-2</v>
      </c>
      <c r="G120" s="759">
        <v>4.2999999999999997E-2</v>
      </c>
      <c r="H120" s="759">
        <v>0.114</v>
      </c>
      <c r="I120" s="759">
        <v>0.10299999999999999</v>
      </c>
      <c r="J120" s="759">
        <v>3.5000000000000003E-2</v>
      </c>
      <c r="K120" s="759">
        <v>3.9E-2</v>
      </c>
      <c r="L120" s="759">
        <v>3.3000000000000002E-2</v>
      </c>
    </row>
    <row r="121" spans="1:12" x14ac:dyDescent="0.2">
      <c r="A121" s="759" t="s">
        <v>7770</v>
      </c>
      <c r="B121" s="759">
        <v>4</v>
      </c>
      <c r="C121" s="759">
        <v>5.1999999999999998E-2</v>
      </c>
      <c r="D121" s="759">
        <v>1.6E-2</v>
      </c>
      <c r="E121" s="759">
        <v>3.5000000000000003E-2</v>
      </c>
      <c r="F121" s="759">
        <v>4.1000000000000002E-2</v>
      </c>
      <c r="G121" s="759">
        <v>5.0999999999999997E-2</v>
      </c>
      <c r="H121" s="759">
        <v>0.10299999999999999</v>
      </c>
      <c r="I121" s="759">
        <v>0.127</v>
      </c>
      <c r="J121" s="759">
        <v>2.1000000000000001E-2</v>
      </c>
      <c r="K121" s="759">
        <v>3.5000000000000003E-2</v>
      </c>
      <c r="L121" s="759">
        <v>3.5000000000000003E-2</v>
      </c>
    </row>
    <row r="122" spans="1:12" x14ac:dyDescent="0.2">
      <c r="A122" s="759" t="s">
        <v>7771</v>
      </c>
      <c r="B122" s="759">
        <v>4</v>
      </c>
      <c r="C122" s="759">
        <v>4.9000000000000002E-2</v>
      </c>
      <c r="D122" s="759">
        <v>1.7000000000000001E-2</v>
      </c>
      <c r="E122" s="759">
        <v>0.03</v>
      </c>
      <c r="F122" s="759">
        <v>2.4E-2</v>
      </c>
      <c r="G122" s="759">
        <v>3.7999999999999999E-2</v>
      </c>
      <c r="H122" s="759">
        <v>0.122</v>
      </c>
      <c r="I122" s="759">
        <v>0.11799999999999999</v>
      </c>
      <c r="J122" s="759">
        <v>2.1999999999999999E-2</v>
      </c>
      <c r="K122" s="759">
        <v>3.5999999999999997E-2</v>
      </c>
      <c r="L122" s="759">
        <v>3.2000000000000001E-2</v>
      </c>
    </row>
    <row r="123" spans="1:12" x14ac:dyDescent="0.2">
      <c r="A123" s="759" t="s">
        <v>7772</v>
      </c>
      <c r="B123" s="759">
        <v>1</v>
      </c>
      <c r="C123" s="759">
        <v>0.06</v>
      </c>
      <c r="D123" s="759">
        <v>1.9E-2</v>
      </c>
      <c r="E123" s="759">
        <v>3.5000000000000003E-2</v>
      </c>
      <c r="F123" s="759">
        <v>4.8000000000000001E-2</v>
      </c>
      <c r="G123" s="759">
        <v>6.5000000000000002E-2</v>
      </c>
      <c r="H123" s="759">
        <v>0.155</v>
      </c>
      <c r="I123" s="759">
        <v>0.11700000000000001</v>
      </c>
      <c r="J123" s="759">
        <v>2.1999999999999999E-2</v>
      </c>
      <c r="K123" s="759">
        <v>3.5000000000000003E-2</v>
      </c>
      <c r="L123" s="759">
        <v>4.1000000000000002E-2</v>
      </c>
    </row>
    <row r="124" spans="1:12" x14ac:dyDescent="0.2">
      <c r="A124" s="759" t="s">
        <v>7773</v>
      </c>
      <c r="B124" s="759">
        <v>4</v>
      </c>
      <c r="C124" s="759">
        <v>5.2999999999999999E-2</v>
      </c>
      <c r="D124" s="759">
        <v>0.02</v>
      </c>
      <c r="E124" s="759">
        <v>2.9000000000000001E-2</v>
      </c>
      <c r="F124" s="759">
        <v>3.7999999999999999E-2</v>
      </c>
      <c r="G124" s="759">
        <v>5.3999999999999999E-2</v>
      </c>
      <c r="H124" s="759">
        <v>0.122</v>
      </c>
      <c r="I124" s="759">
        <v>0.11700000000000001</v>
      </c>
      <c r="J124" s="759">
        <v>2.7E-2</v>
      </c>
      <c r="K124" s="759">
        <v>4.9000000000000002E-2</v>
      </c>
      <c r="L124" s="759">
        <v>3.9E-2</v>
      </c>
    </row>
    <row r="125" spans="1:12" x14ac:dyDescent="0.2">
      <c r="A125" s="759" t="s">
        <v>7774</v>
      </c>
      <c r="B125" s="759">
        <v>1</v>
      </c>
      <c r="C125" s="759">
        <v>6.6000000000000003E-2</v>
      </c>
      <c r="D125" s="759">
        <v>2.8000000000000001E-2</v>
      </c>
      <c r="E125" s="759">
        <v>0.06</v>
      </c>
      <c r="F125" s="759">
        <v>5.8000000000000003E-2</v>
      </c>
      <c r="G125" s="759">
        <v>6.3E-2</v>
      </c>
      <c r="H125" s="759">
        <v>0.13800000000000001</v>
      </c>
      <c r="I125" s="759">
        <v>0.17100000000000001</v>
      </c>
      <c r="J125" s="759">
        <v>5.5E-2</v>
      </c>
      <c r="K125" s="759">
        <v>5.5E-2</v>
      </c>
      <c r="L125" s="759">
        <v>4.9000000000000002E-2</v>
      </c>
    </row>
    <row r="126" spans="1:12" x14ac:dyDescent="0.2">
      <c r="A126" s="759" t="s">
        <v>7775</v>
      </c>
      <c r="B126" s="759">
        <v>4</v>
      </c>
      <c r="C126" s="759">
        <v>5.0999999999999997E-2</v>
      </c>
      <c r="D126" s="759">
        <v>1.4E-2</v>
      </c>
      <c r="E126" s="759">
        <v>3.4000000000000002E-2</v>
      </c>
      <c r="F126" s="759">
        <v>5.3999999999999999E-2</v>
      </c>
      <c r="G126" s="759">
        <v>0.04</v>
      </c>
      <c r="H126" s="759">
        <v>7.3999999999999996E-2</v>
      </c>
      <c r="I126" s="759">
        <v>0.12</v>
      </c>
      <c r="J126" s="759">
        <v>1.4E-2</v>
      </c>
      <c r="K126" s="759">
        <v>4.9000000000000002E-2</v>
      </c>
      <c r="L126" s="759">
        <v>2.9000000000000001E-2</v>
      </c>
    </row>
    <row r="127" spans="1:12" x14ac:dyDescent="0.2">
      <c r="A127" s="759" t="s">
        <v>7776</v>
      </c>
      <c r="B127" s="759">
        <v>5</v>
      </c>
      <c r="C127" s="759">
        <v>4.2999999999999997E-2</v>
      </c>
      <c r="D127" s="759">
        <v>1.2999999999999999E-2</v>
      </c>
      <c r="E127" s="759">
        <v>3.6999999999999998E-2</v>
      </c>
      <c r="F127" s="759">
        <v>3.6999999999999998E-2</v>
      </c>
      <c r="G127" s="759">
        <v>4.3999999999999997E-2</v>
      </c>
      <c r="H127" s="759">
        <v>7.8E-2</v>
      </c>
      <c r="I127" s="759">
        <v>0.11600000000000001</v>
      </c>
      <c r="J127" s="759">
        <v>1.7999999999999999E-2</v>
      </c>
      <c r="K127" s="759">
        <v>3.1E-2</v>
      </c>
      <c r="L127" s="759">
        <v>2.9000000000000001E-2</v>
      </c>
    </row>
    <row r="128" spans="1:12" x14ac:dyDescent="0.2">
      <c r="A128" s="759" t="s">
        <v>7777</v>
      </c>
      <c r="B128" s="759">
        <v>4</v>
      </c>
      <c r="C128" s="759">
        <v>5.1999999999999998E-2</v>
      </c>
      <c r="D128" s="759">
        <v>5.0000000000000001E-3</v>
      </c>
      <c r="E128" s="759">
        <v>2.3E-2</v>
      </c>
      <c r="F128" s="759">
        <v>4.2000000000000003E-2</v>
      </c>
      <c r="G128" s="759">
        <v>4.2999999999999997E-2</v>
      </c>
      <c r="H128" s="759">
        <v>8.7999999999999995E-2</v>
      </c>
      <c r="I128" s="759">
        <v>0.10299999999999999</v>
      </c>
      <c r="J128" s="759">
        <v>1.2999999999999999E-2</v>
      </c>
      <c r="K128" s="759">
        <v>0.03</v>
      </c>
      <c r="L128" s="759">
        <v>2.5999999999999999E-2</v>
      </c>
    </row>
    <row r="129" spans="1:12" x14ac:dyDescent="0.2">
      <c r="A129" s="759" t="s">
        <v>7778</v>
      </c>
      <c r="B129" s="759">
        <v>1</v>
      </c>
      <c r="C129" s="759">
        <v>4.8000000000000001E-2</v>
      </c>
      <c r="D129" s="759">
        <v>0.02</v>
      </c>
      <c r="E129" s="759">
        <v>4.2999999999999997E-2</v>
      </c>
      <c r="F129" s="759">
        <v>2.7E-2</v>
      </c>
      <c r="G129" s="759">
        <v>0.05</v>
      </c>
      <c r="H129" s="759">
        <v>0.13200000000000001</v>
      </c>
      <c r="I129" s="759">
        <v>0.112</v>
      </c>
      <c r="J129" s="759">
        <v>2.4E-2</v>
      </c>
      <c r="K129" s="759">
        <v>4.5999999999999999E-2</v>
      </c>
      <c r="L129" s="759">
        <v>3.9E-2</v>
      </c>
    </row>
    <row r="130" spans="1:12" x14ac:dyDescent="0.2">
      <c r="A130" s="759" t="s">
        <v>7779</v>
      </c>
      <c r="B130" s="759">
        <v>4</v>
      </c>
      <c r="C130" s="759">
        <v>4.8000000000000001E-2</v>
      </c>
      <c r="D130" s="759">
        <v>1.9E-2</v>
      </c>
      <c r="E130" s="759">
        <v>5.1999999999999998E-2</v>
      </c>
      <c r="F130" s="759">
        <v>3.1E-2</v>
      </c>
      <c r="G130" s="759">
        <v>5.8999999999999997E-2</v>
      </c>
      <c r="H130" s="759">
        <v>0.153</v>
      </c>
      <c r="I130" s="759">
        <v>0.10100000000000001</v>
      </c>
      <c r="J130" s="759">
        <v>1.9E-2</v>
      </c>
      <c r="K130" s="759">
        <v>0.04</v>
      </c>
      <c r="L130" s="759">
        <v>3.7999999999999999E-2</v>
      </c>
    </row>
    <row r="131" spans="1:12" x14ac:dyDescent="0.2">
      <c r="A131" s="759" t="s">
        <v>7780</v>
      </c>
      <c r="B131" s="759">
        <v>1</v>
      </c>
      <c r="C131" s="759">
        <v>4.9000000000000002E-2</v>
      </c>
      <c r="D131" s="759">
        <v>2.8000000000000001E-2</v>
      </c>
      <c r="E131" s="759">
        <v>0.06</v>
      </c>
      <c r="F131" s="759">
        <v>0.05</v>
      </c>
      <c r="G131" s="759">
        <v>6.2E-2</v>
      </c>
      <c r="H131" s="759">
        <v>0.129</v>
      </c>
      <c r="I131" s="759">
        <v>0.14399999999999999</v>
      </c>
      <c r="J131" s="759">
        <v>3.9E-2</v>
      </c>
      <c r="K131" s="759">
        <v>5.2999999999999999E-2</v>
      </c>
      <c r="L131" s="759">
        <v>4.3999999999999997E-2</v>
      </c>
    </row>
    <row r="132" spans="1:12" x14ac:dyDescent="0.2">
      <c r="A132" s="759" t="s">
        <v>7781</v>
      </c>
      <c r="B132" s="759">
        <v>5</v>
      </c>
      <c r="C132" s="759">
        <v>4.5999999999999999E-2</v>
      </c>
      <c r="D132" s="759">
        <v>2.3E-2</v>
      </c>
      <c r="E132" s="759">
        <v>3.2000000000000001E-2</v>
      </c>
      <c r="F132" s="759">
        <v>3.4000000000000002E-2</v>
      </c>
      <c r="G132" s="759">
        <v>4.7E-2</v>
      </c>
      <c r="H132" s="759">
        <v>7.1999999999999995E-2</v>
      </c>
      <c r="I132" s="759">
        <v>0.107</v>
      </c>
      <c r="J132" s="759">
        <v>2.4E-2</v>
      </c>
      <c r="K132" s="759">
        <v>5.1999999999999998E-2</v>
      </c>
      <c r="L132" s="759">
        <v>3.2000000000000001E-2</v>
      </c>
    </row>
    <row r="133" spans="1:12" x14ac:dyDescent="0.2">
      <c r="A133" s="759" t="s">
        <v>7782</v>
      </c>
      <c r="B133" s="759">
        <v>1</v>
      </c>
      <c r="C133" s="759">
        <v>4.2000000000000003E-2</v>
      </c>
      <c r="D133" s="759">
        <v>2.5000000000000001E-2</v>
      </c>
      <c r="E133" s="759">
        <v>5.0999999999999997E-2</v>
      </c>
      <c r="F133" s="759">
        <v>3.5000000000000003E-2</v>
      </c>
      <c r="G133" s="759">
        <v>4.8000000000000001E-2</v>
      </c>
      <c r="H133" s="759">
        <v>0.13400000000000001</v>
      </c>
      <c r="I133" s="759">
        <v>0.107</v>
      </c>
      <c r="J133" s="759">
        <v>1.6E-2</v>
      </c>
      <c r="K133" s="759">
        <v>5.0999999999999997E-2</v>
      </c>
      <c r="L133" s="759">
        <v>3.5999999999999997E-2</v>
      </c>
    </row>
    <row r="134" spans="1:12" x14ac:dyDescent="0.2">
      <c r="A134" s="759" t="s">
        <v>7783</v>
      </c>
      <c r="B134" s="759">
        <v>5</v>
      </c>
      <c r="C134" s="759">
        <v>4.7E-2</v>
      </c>
      <c r="D134" s="759">
        <v>1.4E-2</v>
      </c>
      <c r="E134" s="759">
        <v>3.6999999999999998E-2</v>
      </c>
      <c r="F134" s="759">
        <v>2.5000000000000001E-2</v>
      </c>
      <c r="G134" s="759">
        <v>5.2999999999999999E-2</v>
      </c>
      <c r="H134" s="759">
        <v>6.0999999999999999E-2</v>
      </c>
      <c r="I134" s="759">
        <v>0.106</v>
      </c>
      <c r="J134" s="759">
        <v>2.5999999999999999E-2</v>
      </c>
      <c r="K134" s="759">
        <v>4.2000000000000003E-2</v>
      </c>
      <c r="L134" s="759">
        <v>3.3000000000000002E-2</v>
      </c>
    </row>
    <row r="135" spans="1:12" x14ac:dyDescent="0.2">
      <c r="A135" s="759" t="s">
        <v>7784</v>
      </c>
      <c r="B135" s="759">
        <v>1</v>
      </c>
      <c r="C135" s="759">
        <v>4.8000000000000001E-2</v>
      </c>
      <c r="D135" s="759">
        <v>4.4999999999999998E-2</v>
      </c>
      <c r="E135" s="759">
        <v>4.8000000000000001E-2</v>
      </c>
      <c r="F135" s="759">
        <v>3.4000000000000002E-2</v>
      </c>
      <c r="G135" s="759">
        <v>0.05</v>
      </c>
      <c r="H135" s="759">
        <v>8.5999999999999993E-2</v>
      </c>
      <c r="I135" s="759">
        <v>0.17199999999999999</v>
      </c>
      <c r="J135" s="759">
        <v>3.1E-2</v>
      </c>
      <c r="K135" s="759">
        <v>8.2000000000000003E-2</v>
      </c>
      <c r="L135" s="759">
        <v>4.1000000000000002E-2</v>
      </c>
    </row>
    <row r="136" spans="1:12" x14ac:dyDescent="0.2">
      <c r="A136" s="759" t="s">
        <v>7785</v>
      </c>
      <c r="B136" s="759">
        <v>1</v>
      </c>
      <c r="C136" s="759">
        <v>5.3999999999999999E-2</v>
      </c>
      <c r="D136" s="759">
        <v>2.7E-2</v>
      </c>
      <c r="E136" s="759">
        <v>4.8000000000000001E-2</v>
      </c>
      <c r="F136" s="759">
        <v>5.7000000000000002E-2</v>
      </c>
      <c r="G136" s="759">
        <v>5.8000000000000003E-2</v>
      </c>
      <c r="H136" s="759">
        <v>0.127</v>
      </c>
      <c r="I136" s="759">
        <v>0.129</v>
      </c>
      <c r="J136" s="759">
        <v>4.2000000000000003E-2</v>
      </c>
      <c r="K136" s="759">
        <v>6.4000000000000001E-2</v>
      </c>
      <c r="L136" s="759">
        <v>6.0999999999999999E-2</v>
      </c>
    </row>
    <row r="137" spans="1:12" x14ac:dyDescent="0.2">
      <c r="A137" s="759" t="s">
        <v>7786</v>
      </c>
      <c r="B137" s="759">
        <v>1</v>
      </c>
      <c r="C137" s="759">
        <v>5.2999999999999999E-2</v>
      </c>
      <c r="D137" s="759">
        <v>1.2E-2</v>
      </c>
      <c r="E137" s="759">
        <v>0.03</v>
      </c>
      <c r="F137" s="759">
        <v>2.9000000000000001E-2</v>
      </c>
      <c r="G137" s="759">
        <v>5.3999999999999999E-2</v>
      </c>
      <c r="H137" s="759">
        <v>0.10299999999999999</v>
      </c>
      <c r="I137" s="759">
        <v>0.106</v>
      </c>
      <c r="J137" s="759">
        <v>2.1000000000000001E-2</v>
      </c>
      <c r="K137" s="759">
        <v>2.7E-2</v>
      </c>
      <c r="L137" s="759">
        <v>0.03</v>
      </c>
    </row>
    <row r="138" spans="1:12" x14ac:dyDescent="0.2">
      <c r="A138" s="759" t="s">
        <v>7787</v>
      </c>
      <c r="B138" s="759">
        <v>1</v>
      </c>
      <c r="C138" s="759">
        <v>4.5999999999999999E-2</v>
      </c>
      <c r="D138" s="759">
        <v>3.5999999999999997E-2</v>
      </c>
      <c r="E138" s="759">
        <v>4.7E-2</v>
      </c>
      <c r="F138" s="759">
        <v>3.6999999999999998E-2</v>
      </c>
      <c r="G138" s="759">
        <v>5.6000000000000001E-2</v>
      </c>
      <c r="H138" s="759">
        <v>0.13</v>
      </c>
      <c r="I138" s="759">
        <v>0.13800000000000001</v>
      </c>
      <c r="J138" s="759">
        <v>2.5999999999999999E-2</v>
      </c>
      <c r="K138" s="759">
        <v>5.8000000000000003E-2</v>
      </c>
      <c r="L138" s="759">
        <v>4.9000000000000002E-2</v>
      </c>
    </row>
    <row r="139" spans="1:12" x14ac:dyDescent="0.2">
      <c r="A139" s="759" t="s">
        <v>7788</v>
      </c>
      <c r="B139" s="759">
        <v>1</v>
      </c>
      <c r="C139" s="759">
        <v>4.3999999999999997E-2</v>
      </c>
      <c r="D139" s="759">
        <v>2.8000000000000001E-2</v>
      </c>
      <c r="E139" s="759">
        <v>4.1000000000000002E-2</v>
      </c>
      <c r="F139" s="759">
        <v>3.4000000000000002E-2</v>
      </c>
      <c r="G139" s="759">
        <v>4.2999999999999997E-2</v>
      </c>
      <c r="H139" s="759">
        <v>0.104</v>
      </c>
      <c r="I139" s="759">
        <v>0.126</v>
      </c>
      <c r="J139" s="759">
        <v>2.1000000000000001E-2</v>
      </c>
      <c r="K139" s="759">
        <v>5.2999999999999999E-2</v>
      </c>
      <c r="L139" s="759">
        <v>3.1E-2</v>
      </c>
    </row>
    <row r="140" spans="1:12" x14ac:dyDescent="0.2">
      <c r="A140" s="759" t="s">
        <v>7789</v>
      </c>
      <c r="B140" s="759">
        <v>1</v>
      </c>
      <c r="C140" s="759">
        <v>3.3000000000000002E-2</v>
      </c>
      <c r="D140" s="759">
        <v>2.5999999999999999E-2</v>
      </c>
      <c r="E140" s="759">
        <v>4.5999999999999999E-2</v>
      </c>
      <c r="F140" s="759">
        <v>3.2000000000000001E-2</v>
      </c>
      <c r="G140" s="759">
        <v>4.7E-2</v>
      </c>
      <c r="H140" s="759">
        <v>0.121</v>
      </c>
      <c r="I140" s="759">
        <v>0.14000000000000001</v>
      </c>
      <c r="J140" s="759">
        <v>2.1000000000000001E-2</v>
      </c>
      <c r="K140" s="759">
        <v>6.9000000000000006E-2</v>
      </c>
      <c r="L140" s="759">
        <v>3.4000000000000002E-2</v>
      </c>
    </row>
    <row r="141" spans="1:12" x14ac:dyDescent="0.2">
      <c r="A141" s="759" t="s">
        <v>7790</v>
      </c>
      <c r="B141" s="759">
        <v>1</v>
      </c>
      <c r="C141" s="759">
        <v>5.3999999999999999E-2</v>
      </c>
      <c r="D141" s="759">
        <v>2.1000000000000001E-2</v>
      </c>
      <c r="E141" s="759">
        <v>2.8000000000000001E-2</v>
      </c>
      <c r="F141" s="759">
        <v>0.04</v>
      </c>
      <c r="G141" s="759">
        <v>4.1000000000000002E-2</v>
      </c>
      <c r="H141" s="759">
        <v>9.5000000000000001E-2</v>
      </c>
      <c r="I141" s="759">
        <v>0.128</v>
      </c>
      <c r="J141" s="759">
        <v>2.7E-2</v>
      </c>
      <c r="K141" s="759">
        <v>4.1000000000000002E-2</v>
      </c>
      <c r="L141" s="759">
        <v>3.9E-2</v>
      </c>
    </row>
    <row r="142" spans="1:12" x14ac:dyDescent="0.2">
      <c r="A142" s="759" t="s">
        <v>7791</v>
      </c>
      <c r="B142" s="759">
        <v>4</v>
      </c>
      <c r="C142" s="759">
        <v>4.4999999999999998E-2</v>
      </c>
      <c r="D142" s="759">
        <v>2.8000000000000001E-2</v>
      </c>
      <c r="E142" s="759">
        <v>4.1000000000000002E-2</v>
      </c>
      <c r="F142" s="759">
        <v>3.9E-2</v>
      </c>
      <c r="G142" s="759">
        <v>0.05</v>
      </c>
      <c r="H142" s="759">
        <v>0.11600000000000001</v>
      </c>
      <c r="I142" s="759">
        <v>0.14099999999999999</v>
      </c>
      <c r="J142" s="759">
        <v>0.02</v>
      </c>
      <c r="K142" s="759">
        <v>0.04</v>
      </c>
      <c r="L142" s="759">
        <v>3.6999999999999998E-2</v>
      </c>
    </row>
    <row r="143" spans="1:12" x14ac:dyDescent="0.2">
      <c r="A143" s="759" t="s">
        <v>7792</v>
      </c>
      <c r="B143" s="759">
        <v>4</v>
      </c>
      <c r="C143" s="759">
        <v>5.8000000000000003E-2</v>
      </c>
      <c r="D143" s="759">
        <v>1.2999999999999999E-2</v>
      </c>
      <c r="E143" s="759">
        <v>3.4000000000000002E-2</v>
      </c>
      <c r="F143" s="759">
        <v>3.5000000000000003E-2</v>
      </c>
      <c r="G143" s="759">
        <v>4.5999999999999999E-2</v>
      </c>
      <c r="H143" s="759">
        <v>9.2999999999999999E-2</v>
      </c>
      <c r="I143" s="759">
        <v>0.11600000000000001</v>
      </c>
      <c r="J143" s="759">
        <v>1.9E-2</v>
      </c>
      <c r="K143" s="759">
        <v>3.3000000000000002E-2</v>
      </c>
      <c r="L143" s="759">
        <v>3.6999999999999998E-2</v>
      </c>
    </row>
    <row r="144" spans="1:12" x14ac:dyDescent="0.2">
      <c r="A144" s="759" t="s">
        <v>7793</v>
      </c>
      <c r="B144" s="759">
        <v>4</v>
      </c>
      <c r="C144" s="759">
        <v>5.1999999999999998E-2</v>
      </c>
      <c r="D144" s="759">
        <v>1.7000000000000001E-2</v>
      </c>
      <c r="E144" s="759">
        <v>3.3000000000000002E-2</v>
      </c>
      <c r="F144" s="759">
        <v>2.9000000000000001E-2</v>
      </c>
      <c r="G144" s="759">
        <v>5.7000000000000002E-2</v>
      </c>
      <c r="H144" s="759">
        <v>0.13300000000000001</v>
      </c>
      <c r="I144" s="759">
        <v>0.13900000000000001</v>
      </c>
      <c r="J144" s="759">
        <v>2.1000000000000001E-2</v>
      </c>
      <c r="K144" s="759">
        <v>2.5000000000000001E-2</v>
      </c>
      <c r="L144" s="759">
        <v>3.5000000000000003E-2</v>
      </c>
    </row>
    <row r="145" spans="1:12" x14ac:dyDescent="0.2">
      <c r="A145" s="759" t="s">
        <v>7794</v>
      </c>
      <c r="B145" s="759">
        <v>1</v>
      </c>
      <c r="C145" s="759">
        <v>5.0999999999999997E-2</v>
      </c>
      <c r="D145" s="759">
        <v>0.03</v>
      </c>
      <c r="E145" s="759">
        <v>4.7E-2</v>
      </c>
      <c r="F145" s="759">
        <v>6.2E-2</v>
      </c>
      <c r="G145" s="759">
        <v>6.8000000000000005E-2</v>
      </c>
      <c r="H145" s="759">
        <v>0.185</v>
      </c>
      <c r="I145" s="759">
        <v>0.152</v>
      </c>
      <c r="J145" s="759">
        <v>0.04</v>
      </c>
      <c r="K145" s="759">
        <v>5.8999999999999997E-2</v>
      </c>
      <c r="L145" s="759">
        <v>5.3999999999999999E-2</v>
      </c>
    </row>
    <row r="146" spans="1:12" x14ac:dyDescent="0.2">
      <c r="A146" s="759" t="s">
        <v>7795</v>
      </c>
      <c r="B146" s="759">
        <v>5</v>
      </c>
      <c r="C146" s="759">
        <v>5.1999999999999998E-2</v>
      </c>
      <c r="D146" s="759">
        <v>1.9E-2</v>
      </c>
      <c r="E146" s="759">
        <v>2.1999999999999999E-2</v>
      </c>
      <c r="F146" s="759">
        <v>2.5000000000000001E-2</v>
      </c>
      <c r="G146" s="759">
        <v>4.3999999999999997E-2</v>
      </c>
      <c r="H146" s="759">
        <v>8.7999999999999995E-2</v>
      </c>
      <c r="I146" s="759">
        <v>0.115</v>
      </c>
      <c r="J146" s="759">
        <v>1.7000000000000001E-2</v>
      </c>
      <c r="K146" s="759">
        <v>4.3999999999999997E-2</v>
      </c>
      <c r="L146" s="759">
        <v>3.4000000000000002E-2</v>
      </c>
    </row>
    <row r="147" spans="1:12" x14ac:dyDescent="0.2">
      <c r="A147" s="759" t="s">
        <v>7796</v>
      </c>
      <c r="B147" s="759">
        <v>4</v>
      </c>
      <c r="C147" s="759">
        <v>4.4999999999999998E-2</v>
      </c>
      <c r="D147" s="759">
        <v>0.02</v>
      </c>
      <c r="E147" s="759">
        <v>0.04</v>
      </c>
      <c r="F147" s="759">
        <v>4.4999999999999998E-2</v>
      </c>
      <c r="G147" s="759">
        <v>3.6999999999999998E-2</v>
      </c>
      <c r="H147" s="759">
        <v>0.13500000000000001</v>
      </c>
      <c r="I147" s="759">
        <v>0.106</v>
      </c>
      <c r="J147" s="759">
        <v>2.3E-2</v>
      </c>
      <c r="K147" s="759">
        <v>4.4999999999999998E-2</v>
      </c>
      <c r="L147" s="759">
        <v>3.6999999999999998E-2</v>
      </c>
    </row>
    <row r="148" spans="1:12" x14ac:dyDescent="0.2">
      <c r="A148" s="759" t="s">
        <v>7797</v>
      </c>
      <c r="B148" s="759">
        <v>4</v>
      </c>
      <c r="C148" s="759">
        <v>4.9000000000000002E-2</v>
      </c>
      <c r="D148" s="759">
        <v>1.4E-2</v>
      </c>
      <c r="E148" s="759">
        <v>0.03</v>
      </c>
      <c r="F148" s="759">
        <v>2.5000000000000001E-2</v>
      </c>
      <c r="G148" s="759">
        <v>4.4999999999999998E-2</v>
      </c>
      <c r="H148" s="759">
        <v>8.7999999999999995E-2</v>
      </c>
      <c r="I148" s="759">
        <v>0.1</v>
      </c>
      <c r="J148" s="759">
        <v>1.9E-2</v>
      </c>
      <c r="K148" s="759">
        <v>3.6999999999999998E-2</v>
      </c>
      <c r="L148" s="759">
        <v>2.5999999999999999E-2</v>
      </c>
    </row>
    <row r="149" spans="1:12" x14ac:dyDescent="0.2">
      <c r="A149" s="759" t="s">
        <v>7798</v>
      </c>
      <c r="B149" s="759">
        <v>1</v>
      </c>
      <c r="C149" s="759">
        <v>4.8000000000000001E-2</v>
      </c>
      <c r="D149" s="759">
        <v>2.1000000000000001E-2</v>
      </c>
      <c r="E149" s="759">
        <v>3.7999999999999999E-2</v>
      </c>
      <c r="F149" s="759">
        <v>0.06</v>
      </c>
      <c r="G149" s="759">
        <v>5.3999999999999999E-2</v>
      </c>
      <c r="H149" s="759">
        <v>0.129</v>
      </c>
      <c r="I149" s="759">
        <v>0.13700000000000001</v>
      </c>
      <c r="J149" s="759">
        <v>2.5000000000000001E-2</v>
      </c>
      <c r="K149" s="759">
        <v>5.3999999999999999E-2</v>
      </c>
      <c r="L149" s="759">
        <v>4.8000000000000001E-2</v>
      </c>
    </row>
    <row r="150" spans="1:12" x14ac:dyDescent="0.2">
      <c r="A150" s="759" t="s">
        <v>7799</v>
      </c>
      <c r="B150" s="759">
        <v>4</v>
      </c>
      <c r="C150" s="759">
        <v>5.0999999999999997E-2</v>
      </c>
      <c r="D150" s="759">
        <v>1.7999999999999999E-2</v>
      </c>
      <c r="E150" s="759">
        <v>3.9E-2</v>
      </c>
      <c r="F150" s="759">
        <v>4.1000000000000002E-2</v>
      </c>
      <c r="G150" s="759">
        <v>4.4999999999999998E-2</v>
      </c>
      <c r="H150" s="759">
        <v>0.13100000000000001</v>
      </c>
      <c r="I150" s="759">
        <v>0.113</v>
      </c>
      <c r="J150" s="759">
        <v>0.02</v>
      </c>
      <c r="K150" s="759">
        <v>3.9E-2</v>
      </c>
      <c r="L150" s="759">
        <v>3.1E-2</v>
      </c>
    </row>
    <row r="151" spans="1:12" x14ac:dyDescent="0.2">
      <c r="A151" s="759" t="s">
        <v>7800</v>
      </c>
      <c r="B151" s="759">
        <v>1</v>
      </c>
      <c r="C151" s="759">
        <v>5.5E-2</v>
      </c>
      <c r="D151" s="759">
        <v>1.6E-2</v>
      </c>
      <c r="E151" s="759">
        <v>3.9E-2</v>
      </c>
      <c r="F151" s="759">
        <v>4.2000000000000003E-2</v>
      </c>
      <c r="G151" s="759">
        <v>5.0999999999999997E-2</v>
      </c>
      <c r="H151" s="759">
        <v>0.13500000000000001</v>
      </c>
      <c r="I151" s="759">
        <v>0.105</v>
      </c>
      <c r="J151" s="759">
        <v>2.5000000000000001E-2</v>
      </c>
      <c r="K151" s="759">
        <v>3.7999999999999999E-2</v>
      </c>
      <c r="L151" s="759">
        <v>3.9E-2</v>
      </c>
    </row>
    <row r="152" spans="1:12" x14ac:dyDescent="0.2">
      <c r="A152" s="759" t="s">
        <v>7801</v>
      </c>
      <c r="B152" s="759">
        <v>4</v>
      </c>
      <c r="C152" s="759">
        <v>6.0999999999999999E-2</v>
      </c>
      <c r="D152" s="759">
        <v>1.2999999999999999E-2</v>
      </c>
      <c r="E152" s="759">
        <v>3.2000000000000001E-2</v>
      </c>
      <c r="F152" s="759">
        <v>4.3999999999999997E-2</v>
      </c>
      <c r="G152" s="759">
        <v>5.0999999999999997E-2</v>
      </c>
      <c r="H152" s="759">
        <v>0.11899999999999999</v>
      </c>
      <c r="I152" s="759">
        <v>0.111</v>
      </c>
      <c r="J152" s="759">
        <v>2.1999999999999999E-2</v>
      </c>
      <c r="K152" s="759">
        <v>3.6999999999999998E-2</v>
      </c>
      <c r="L152" s="759">
        <v>4.2000000000000003E-2</v>
      </c>
    </row>
    <row r="153" spans="1:12" x14ac:dyDescent="0.2">
      <c r="A153" s="759" t="s">
        <v>7802</v>
      </c>
      <c r="B153" s="759">
        <v>5</v>
      </c>
      <c r="C153" s="759">
        <v>4.2000000000000003E-2</v>
      </c>
      <c r="D153" s="759">
        <v>1.4E-2</v>
      </c>
      <c r="E153" s="759">
        <v>3.4000000000000002E-2</v>
      </c>
      <c r="F153" s="759">
        <v>2.8000000000000001E-2</v>
      </c>
      <c r="G153" s="759">
        <v>4.1000000000000002E-2</v>
      </c>
      <c r="H153" s="759">
        <v>1.7999999999999999E-2</v>
      </c>
      <c r="I153" s="759">
        <v>9.4E-2</v>
      </c>
      <c r="J153" s="759">
        <v>1.4E-2</v>
      </c>
      <c r="K153" s="759">
        <v>3.5999999999999997E-2</v>
      </c>
      <c r="L153" s="759">
        <v>2.4E-2</v>
      </c>
    </row>
    <row r="154" spans="1:12" x14ac:dyDescent="0.2">
      <c r="A154" s="759" t="s">
        <v>7803</v>
      </c>
      <c r="B154" s="759">
        <v>4</v>
      </c>
      <c r="C154" s="759">
        <v>4.9000000000000002E-2</v>
      </c>
      <c r="D154" s="759">
        <v>2.5000000000000001E-2</v>
      </c>
      <c r="E154" s="759">
        <v>4.4999999999999998E-2</v>
      </c>
      <c r="F154" s="759">
        <v>3.4000000000000002E-2</v>
      </c>
      <c r="G154" s="759">
        <v>4.9000000000000002E-2</v>
      </c>
      <c r="H154" s="759">
        <v>0.14399999999999999</v>
      </c>
      <c r="I154" s="759">
        <v>0.107</v>
      </c>
      <c r="J154" s="759">
        <v>1.2E-2</v>
      </c>
      <c r="K154" s="759">
        <v>0.03</v>
      </c>
      <c r="L154" s="759">
        <v>2.5000000000000001E-2</v>
      </c>
    </row>
    <row r="155" spans="1:12" x14ac:dyDescent="0.2">
      <c r="A155" s="759" t="s">
        <v>7804</v>
      </c>
      <c r="B155" s="759">
        <v>4</v>
      </c>
      <c r="C155" s="759">
        <v>5.6000000000000001E-2</v>
      </c>
      <c r="D155" s="759">
        <v>1.9E-2</v>
      </c>
      <c r="E155" s="759">
        <v>3.1E-2</v>
      </c>
      <c r="F155" s="759">
        <v>4.2000000000000003E-2</v>
      </c>
      <c r="G155" s="759">
        <v>5.1999999999999998E-2</v>
      </c>
      <c r="H155" s="759">
        <v>0.13300000000000001</v>
      </c>
      <c r="I155" s="759">
        <v>0.14099999999999999</v>
      </c>
      <c r="J155" s="759">
        <v>1.7999999999999999E-2</v>
      </c>
      <c r="K155" s="759">
        <v>3.2000000000000001E-2</v>
      </c>
      <c r="L155" s="759">
        <v>4.2999999999999997E-2</v>
      </c>
    </row>
    <row r="156" spans="1:12" x14ac:dyDescent="0.2">
      <c r="A156" s="759" t="s">
        <v>7805</v>
      </c>
      <c r="B156" s="759">
        <v>1</v>
      </c>
      <c r="C156" s="759">
        <v>4.9000000000000002E-2</v>
      </c>
      <c r="D156" s="759">
        <v>3.6999999999999998E-2</v>
      </c>
      <c r="E156" s="759">
        <v>0.05</v>
      </c>
      <c r="F156" s="759">
        <v>2.9000000000000001E-2</v>
      </c>
      <c r="G156" s="759">
        <v>5.2999999999999999E-2</v>
      </c>
      <c r="H156" s="759">
        <v>0.14299999999999999</v>
      </c>
      <c r="I156" s="759">
        <v>0.128</v>
      </c>
      <c r="J156" s="759">
        <v>3.5999999999999997E-2</v>
      </c>
      <c r="K156" s="759">
        <v>5.5E-2</v>
      </c>
      <c r="L156" s="759">
        <v>4.8000000000000001E-2</v>
      </c>
    </row>
    <row r="157" spans="1:12" x14ac:dyDescent="0.2">
      <c r="A157" s="759" t="s">
        <v>7806</v>
      </c>
      <c r="B157" s="759">
        <v>4</v>
      </c>
      <c r="C157" s="759">
        <v>5.5E-2</v>
      </c>
      <c r="D157" s="759">
        <v>2.7E-2</v>
      </c>
      <c r="E157" s="759">
        <v>7.2999999999999995E-2</v>
      </c>
      <c r="F157" s="759">
        <v>2.7E-2</v>
      </c>
      <c r="G157" s="759">
        <v>6.8000000000000005E-2</v>
      </c>
      <c r="H157" s="759">
        <v>0.104</v>
      </c>
      <c r="I157" s="759">
        <v>0.13600000000000001</v>
      </c>
      <c r="J157" s="759">
        <v>5.1999999999999998E-2</v>
      </c>
      <c r="K157" s="759">
        <v>3.6999999999999998E-2</v>
      </c>
      <c r="L157" s="759">
        <v>5.8999999999999997E-2</v>
      </c>
    </row>
    <row r="158" spans="1:12" x14ac:dyDescent="0.2">
      <c r="A158" s="759" t="s">
        <v>7807</v>
      </c>
      <c r="B158" s="759">
        <v>1</v>
      </c>
      <c r="C158" s="759">
        <v>4.3999999999999997E-2</v>
      </c>
      <c r="D158" s="759">
        <v>2.5000000000000001E-2</v>
      </c>
      <c r="E158" s="759">
        <v>4.7E-2</v>
      </c>
      <c r="F158" s="759">
        <v>3.3000000000000002E-2</v>
      </c>
      <c r="G158" s="759">
        <v>5.0999999999999997E-2</v>
      </c>
      <c r="H158" s="759">
        <v>0.14499999999999999</v>
      </c>
      <c r="I158" s="759">
        <v>0.111</v>
      </c>
      <c r="J158" s="759">
        <v>1.6E-2</v>
      </c>
      <c r="K158" s="759">
        <v>4.5999999999999999E-2</v>
      </c>
      <c r="L158" s="759">
        <v>3.4000000000000002E-2</v>
      </c>
    </row>
    <row r="159" spans="1:12" x14ac:dyDescent="0.2">
      <c r="A159" s="759" t="s">
        <v>7808</v>
      </c>
      <c r="B159" s="759">
        <v>1</v>
      </c>
      <c r="C159" s="759">
        <v>5.3999999999999999E-2</v>
      </c>
      <c r="D159" s="759">
        <v>1.4999999999999999E-2</v>
      </c>
      <c r="E159" s="759">
        <v>3.2000000000000001E-2</v>
      </c>
      <c r="F159" s="759">
        <v>3.7999999999999999E-2</v>
      </c>
      <c r="G159" s="759">
        <v>4.5999999999999999E-2</v>
      </c>
      <c r="H159" s="759">
        <v>0.124</v>
      </c>
      <c r="I159" s="759">
        <v>0.13600000000000001</v>
      </c>
      <c r="J159" s="759">
        <v>2.7E-2</v>
      </c>
      <c r="K159" s="759">
        <v>5.2999999999999999E-2</v>
      </c>
      <c r="L159" s="759">
        <v>3.9E-2</v>
      </c>
    </row>
    <row r="160" spans="1:12" x14ac:dyDescent="0.2">
      <c r="A160" s="759" t="s">
        <v>7809</v>
      </c>
      <c r="B160" s="759">
        <v>1</v>
      </c>
      <c r="C160" s="759">
        <v>5.8000000000000003E-2</v>
      </c>
      <c r="D160" s="759">
        <v>1.9E-2</v>
      </c>
      <c r="E160" s="759">
        <v>2.8000000000000001E-2</v>
      </c>
      <c r="F160" s="759">
        <v>4.7E-2</v>
      </c>
      <c r="G160" s="759">
        <v>6.2E-2</v>
      </c>
      <c r="H160" s="759">
        <v>0.14000000000000001</v>
      </c>
      <c r="I160" s="759">
        <v>0.13300000000000001</v>
      </c>
      <c r="J160" s="759">
        <v>3.2000000000000001E-2</v>
      </c>
      <c r="K160" s="759">
        <v>4.4999999999999998E-2</v>
      </c>
      <c r="L160" s="759">
        <v>3.5999999999999997E-2</v>
      </c>
    </row>
    <row r="161" spans="1:12" x14ac:dyDescent="0.2">
      <c r="A161" s="759" t="s">
        <v>7810</v>
      </c>
      <c r="B161" s="759">
        <v>5</v>
      </c>
      <c r="C161" s="759">
        <v>5.0999999999999997E-2</v>
      </c>
      <c r="D161" s="759">
        <v>0.02</v>
      </c>
      <c r="E161" s="759">
        <v>4.2999999999999997E-2</v>
      </c>
      <c r="F161" s="759">
        <v>3.5999999999999997E-2</v>
      </c>
      <c r="G161" s="759">
        <v>5.1999999999999998E-2</v>
      </c>
      <c r="H161" s="759">
        <v>9.6000000000000002E-2</v>
      </c>
      <c r="I161" s="759">
        <v>0.109</v>
      </c>
      <c r="J161" s="759">
        <v>8.9999999999999993E-3</v>
      </c>
      <c r="K161" s="759">
        <v>3.6999999999999998E-2</v>
      </c>
      <c r="L161" s="759">
        <v>0.03</v>
      </c>
    </row>
    <row r="162" spans="1:12" x14ac:dyDescent="0.2">
      <c r="A162" s="759" t="s">
        <v>7811</v>
      </c>
      <c r="B162" s="759">
        <v>1</v>
      </c>
      <c r="C162" s="759">
        <v>5.8999999999999997E-2</v>
      </c>
      <c r="D162" s="759">
        <v>2.7E-2</v>
      </c>
      <c r="E162" s="759">
        <v>0.05</v>
      </c>
      <c r="F162" s="759">
        <v>2.9000000000000001E-2</v>
      </c>
      <c r="G162" s="759">
        <v>6.5000000000000002E-2</v>
      </c>
      <c r="H162" s="759">
        <v>0.153</v>
      </c>
      <c r="I162" s="759">
        <v>0.14599999999999999</v>
      </c>
      <c r="J162" s="759">
        <v>3.6999999999999998E-2</v>
      </c>
      <c r="K162" s="759">
        <v>3.6999999999999998E-2</v>
      </c>
      <c r="L162" s="759">
        <v>0.04</v>
      </c>
    </row>
    <row r="163" spans="1:12" x14ac:dyDescent="0.2">
      <c r="A163" s="759" t="s">
        <v>7812</v>
      </c>
      <c r="B163" s="759">
        <v>1</v>
      </c>
      <c r="C163" s="759">
        <v>4.2000000000000003E-2</v>
      </c>
      <c r="D163" s="759">
        <v>2.3E-2</v>
      </c>
      <c r="E163" s="759">
        <v>4.3999999999999997E-2</v>
      </c>
      <c r="F163" s="759">
        <v>3.6999999999999998E-2</v>
      </c>
      <c r="G163" s="759">
        <v>0.05</v>
      </c>
      <c r="H163" s="759">
        <v>0.13400000000000001</v>
      </c>
      <c r="I163" s="759">
        <v>0.113</v>
      </c>
      <c r="J163" s="759">
        <v>0.02</v>
      </c>
      <c r="K163" s="759">
        <v>4.7E-2</v>
      </c>
      <c r="L163" s="759">
        <v>0.04</v>
      </c>
    </row>
    <row r="164" spans="1:12" x14ac:dyDescent="0.2">
      <c r="A164" s="759" t="s">
        <v>7813</v>
      </c>
      <c r="B164" s="759">
        <v>4</v>
      </c>
      <c r="C164" s="759">
        <v>4.8000000000000001E-2</v>
      </c>
      <c r="D164" s="759">
        <v>1.4999999999999999E-2</v>
      </c>
      <c r="E164" s="759">
        <v>3.6999999999999998E-2</v>
      </c>
      <c r="F164" s="759">
        <v>0.05</v>
      </c>
      <c r="G164" s="759">
        <v>5.2999999999999999E-2</v>
      </c>
      <c r="H164" s="759">
        <v>0.13700000000000001</v>
      </c>
      <c r="I164" s="759">
        <v>0.108</v>
      </c>
      <c r="J164" s="759">
        <v>2.5000000000000001E-2</v>
      </c>
      <c r="K164" s="759">
        <v>3.1E-2</v>
      </c>
      <c r="L164" s="759">
        <v>3.6999999999999998E-2</v>
      </c>
    </row>
    <row r="165" spans="1:12" x14ac:dyDescent="0.2">
      <c r="A165" s="759" t="s">
        <v>7814</v>
      </c>
      <c r="B165" s="759">
        <v>1</v>
      </c>
      <c r="C165" s="759">
        <v>5.7000000000000002E-2</v>
      </c>
      <c r="D165" s="759">
        <v>5.2999999999999999E-2</v>
      </c>
      <c r="E165" s="759">
        <v>4.9000000000000002E-2</v>
      </c>
      <c r="F165" s="759">
        <v>2.5999999999999999E-2</v>
      </c>
      <c r="G165" s="759">
        <v>5.7000000000000002E-2</v>
      </c>
      <c r="H165" s="759">
        <v>0.13800000000000001</v>
      </c>
      <c r="I165" s="759">
        <v>0.155</v>
      </c>
      <c r="J165" s="759">
        <v>3.5000000000000003E-2</v>
      </c>
      <c r="K165" s="759">
        <v>5.6000000000000001E-2</v>
      </c>
      <c r="L165" s="759">
        <v>3.7999999999999999E-2</v>
      </c>
    </row>
    <row r="166" spans="1:12" x14ac:dyDescent="0.2">
      <c r="A166" s="759" t="s">
        <v>7815</v>
      </c>
      <c r="B166" s="759">
        <v>1</v>
      </c>
      <c r="C166" s="759">
        <v>5.6000000000000001E-2</v>
      </c>
      <c r="D166" s="759">
        <v>2.5000000000000001E-2</v>
      </c>
      <c r="E166" s="759">
        <v>3.1E-2</v>
      </c>
      <c r="F166" s="759">
        <v>2.3E-2</v>
      </c>
      <c r="G166" s="759">
        <v>5.8000000000000003E-2</v>
      </c>
      <c r="H166" s="759">
        <v>0.111</v>
      </c>
      <c r="I166" s="759">
        <v>0.14000000000000001</v>
      </c>
      <c r="J166" s="759">
        <v>2.7E-2</v>
      </c>
      <c r="K166" s="759">
        <v>4.3999999999999997E-2</v>
      </c>
      <c r="L166" s="759">
        <v>3.2000000000000001E-2</v>
      </c>
    </row>
    <row r="167" spans="1:12" x14ac:dyDescent="0.2">
      <c r="A167" s="759" t="s">
        <v>7816</v>
      </c>
      <c r="B167" s="759">
        <v>1</v>
      </c>
      <c r="C167" s="759">
        <v>5.7000000000000002E-2</v>
      </c>
      <c r="D167" s="759">
        <v>4.2999999999999997E-2</v>
      </c>
      <c r="E167" s="759">
        <v>0.04</v>
      </c>
      <c r="F167" s="759">
        <v>1.7000000000000001E-2</v>
      </c>
      <c r="G167" s="759">
        <v>6.0999999999999999E-2</v>
      </c>
      <c r="H167" s="759">
        <v>8.6999999999999994E-2</v>
      </c>
      <c r="I167" s="759">
        <v>0.128</v>
      </c>
      <c r="J167" s="759">
        <v>0.03</v>
      </c>
      <c r="K167" s="759">
        <v>6.5000000000000002E-2</v>
      </c>
      <c r="L167" s="759">
        <v>4.4999999999999998E-2</v>
      </c>
    </row>
    <row r="168" spans="1:12" x14ac:dyDescent="0.2">
      <c r="A168" s="759" t="s">
        <v>7817</v>
      </c>
      <c r="B168" s="759">
        <v>4</v>
      </c>
      <c r="C168" s="759">
        <v>5.2999999999999999E-2</v>
      </c>
      <c r="D168" s="759">
        <v>1.4E-2</v>
      </c>
      <c r="E168" s="759">
        <v>2.8000000000000001E-2</v>
      </c>
      <c r="F168" s="759">
        <v>3.5000000000000003E-2</v>
      </c>
      <c r="G168" s="759">
        <v>3.9E-2</v>
      </c>
      <c r="H168" s="759">
        <v>0.12</v>
      </c>
      <c r="I168" s="759">
        <v>0.13100000000000001</v>
      </c>
      <c r="J168" s="759">
        <v>1.7999999999999999E-2</v>
      </c>
      <c r="K168" s="759">
        <v>3.4000000000000002E-2</v>
      </c>
      <c r="L168" s="759">
        <v>3.5000000000000003E-2</v>
      </c>
    </row>
    <row r="169" spans="1:12" x14ac:dyDescent="0.2">
      <c r="A169" s="759" t="s">
        <v>7818</v>
      </c>
      <c r="B169" s="759">
        <v>1</v>
      </c>
      <c r="C169" s="759">
        <v>5.1999999999999998E-2</v>
      </c>
      <c r="D169" s="759">
        <v>0.02</v>
      </c>
      <c r="E169" s="759">
        <v>5.5E-2</v>
      </c>
      <c r="F169" s="759">
        <v>3.5000000000000003E-2</v>
      </c>
      <c r="G169" s="759">
        <v>4.9000000000000002E-2</v>
      </c>
      <c r="H169" s="759">
        <v>0.113</v>
      </c>
      <c r="I169" s="759">
        <v>0.13900000000000001</v>
      </c>
      <c r="J169" s="759">
        <v>2.1000000000000001E-2</v>
      </c>
      <c r="K169" s="759">
        <v>4.7E-2</v>
      </c>
      <c r="L169" s="759">
        <v>3.5000000000000003E-2</v>
      </c>
    </row>
    <row r="170" spans="1:12" x14ac:dyDescent="0.2">
      <c r="A170" s="759" t="s">
        <v>7819</v>
      </c>
      <c r="B170" s="759">
        <v>4</v>
      </c>
      <c r="C170" s="759">
        <v>5.6000000000000001E-2</v>
      </c>
      <c r="D170" s="759">
        <v>1.9E-2</v>
      </c>
      <c r="E170" s="759">
        <v>2.7E-2</v>
      </c>
      <c r="F170" s="759">
        <v>4.5999999999999999E-2</v>
      </c>
      <c r="G170" s="759">
        <v>4.9000000000000002E-2</v>
      </c>
      <c r="H170" s="759">
        <v>0.10199999999999999</v>
      </c>
      <c r="I170" s="759">
        <v>0.128</v>
      </c>
      <c r="J170" s="759">
        <v>1.7999999999999999E-2</v>
      </c>
      <c r="K170" s="759">
        <v>3.6999999999999998E-2</v>
      </c>
      <c r="L170" s="759">
        <v>3.1E-2</v>
      </c>
    </row>
    <row r="171" spans="1:12" x14ac:dyDescent="0.2">
      <c r="A171" s="759" t="s">
        <v>7820</v>
      </c>
      <c r="B171" s="759">
        <v>1</v>
      </c>
      <c r="C171" s="759">
        <v>5.6000000000000001E-2</v>
      </c>
      <c r="D171" s="759">
        <v>2.5000000000000001E-2</v>
      </c>
      <c r="E171" s="759">
        <v>3.7999999999999999E-2</v>
      </c>
      <c r="F171" s="759">
        <v>0.03</v>
      </c>
      <c r="G171" s="759">
        <v>6.9000000000000006E-2</v>
      </c>
      <c r="H171" s="759">
        <v>0.13300000000000001</v>
      </c>
      <c r="I171" s="759">
        <v>9.5000000000000001E-2</v>
      </c>
      <c r="J171" s="759">
        <v>2.9000000000000001E-2</v>
      </c>
      <c r="K171" s="759">
        <v>4.4999999999999998E-2</v>
      </c>
      <c r="L171" s="759">
        <v>4.7E-2</v>
      </c>
    </row>
    <row r="172" spans="1:12" x14ac:dyDescent="0.2">
      <c r="A172" s="759" t="s">
        <v>7821</v>
      </c>
      <c r="B172" s="759">
        <v>4</v>
      </c>
      <c r="C172" s="759">
        <v>5.1999999999999998E-2</v>
      </c>
      <c r="D172" s="759">
        <v>1.7000000000000001E-2</v>
      </c>
      <c r="E172" s="759">
        <v>0.03</v>
      </c>
      <c r="F172" s="759">
        <v>3.5999999999999997E-2</v>
      </c>
      <c r="G172" s="759">
        <v>4.4999999999999998E-2</v>
      </c>
      <c r="H172" s="759">
        <v>0.11</v>
      </c>
      <c r="I172" s="759">
        <v>0.11700000000000001</v>
      </c>
      <c r="J172" s="759">
        <v>1.9E-2</v>
      </c>
      <c r="K172" s="759">
        <v>4.1000000000000002E-2</v>
      </c>
      <c r="L172" s="759">
        <v>3.9E-2</v>
      </c>
    </row>
    <row r="173" spans="1:12" x14ac:dyDescent="0.2">
      <c r="A173" s="759" t="s">
        <v>7822</v>
      </c>
      <c r="B173" s="759">
        <v>1</v>
      </c>
      <c r="C173" s="759">
        <v>5.5E-2</v>
      </c>
      <c r="D173" s="759">
        <v>1.7000000000000001E-2</v>
      </c>
      <c r="E173" s="759">
        <v>3.3000000000000002E-2</v>
      </c>
      <c r="F173" s="759">
        <v>0.03</v>
      </c>
      <c r="G173" s="759">
        <v>5.8000000000000003E-2</v>
      </c>
      <c r="H173" s="759">
        <v>0.107</v>
      </c>
      <c r="I173" s="759">
        <v>0.114</v>
      </c>
      <c r="J173" s="759">
        <v>2.5999999999999999E-2</v>
      </c>
      <c r="K173" s="759">
        <v>3.3000000000000002E-2</v>
      </c>
      <c r="L173" s="759">
        <v>2.9000000000000001E-2</v>
      </c>
    </row>
    <row r="174" spans="1:12" x14ac:dyDescent="0.2">
      <c r="A174" s="759" t="s">
        <v>7823</v>
      </c>
      <c r="B174" s="759">
        <v>1</v>
      </c>
      <c r="C174" s="759">
        <v>5.0999999999999997E-2</v>
      </c>
      <c r="D174" s="759">
        <v>2.1000000000000001E-2</v>
      </c>
      <c r="E174" s="759">
        <v>4.2999999999999997E-2</v>
      </c>
      <c r="F174" s="759">
        <v>3.5999999999999997E-2</v>
      </c>
      <c r="G174" s="759">
        <v>5.8000000000000003E-2</v>
      </c>
      <c r="H174" s="759">
        <v>0.121</v>
      </c>
      <c r="I174" s="759">
        <v>0.14799999999999999</v>
      </c>
      <c r="J174" s="759">
        <v>2.1000000000000001E-2</v>
      </c>
      <c r="K174" s="759">
        <v>3.5999999999999997E-2</v>
      </c>
      <c r="L174" s="759">
        <v>4.3999999999999997E-2</v>
      </c>
    </row>
    <row r="175" spans="1:12" x14ac:dyDescent="0.2">
      <c r="A175" s="759" t="s">
        <v>7824</v>
      </c>
      <c r="B175" s="759">
        <v>4</v>
      </c>
      <c r="C175" s="759">
        <v>4.3999999999999997E-2</v>
      </c>
      <c r="D175" s="759">
        <v>1.6E-2</v>
      </c>
      <c r="E175" s="759">
        <v>3.2000000000000001E-2</v>
      </c>
      <c r="F175" s="759">
        <v>3.7999999999999999E-2</v>
      </c>
      <c r="G175" s="759">
        <v>3.6999999999999998E-2</v>
      </c>
      <c r="H175" s="759">
        <v>0.113</v>
      </c>
      <c r="I175" s="759">
        <v>0.13100000000000001</v>
      </c>
      <c r="J175" s="759">
        <v>1.7000000000000001E-2</v>
      </c>
      <c r="K175" s="759">
        <v>3.7999999999999999E-2</v>
      </c>
      <c r="L175" s="759">
        <v>2.9000000000000001E-2</v>
      </c>
    </row>
  </sheetData>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517F7-8803-0449-A4B0-D5A76E8E47EC}">
  <dimension ref="A1:F175"/>
  <sheetViews>
    <sheetView workbookViewId="0"/>
  </sheetViews>
  <sheetFormatPr baseColWidth="10" defaultRowHeight="15" x14ac:dyDescent="0.2"/>
  <cols>
    <col min="1" max="1" width="17.33203125" customWidth="1"/>
    <col min="5" max="5" width="16.1640625" customWidth="1"/>
    <col min="6" max="6" width="25.5" customWidth="1"/>
  </cols>
  <sheetData>
    <row r="1" spans="1:6" x14ac:dyDescent="0.2">
      <c r="A1" s="1" t="s">
        <v>7826</v>
      </c>
    </row>
    <row r="2" spans="1:6" x14ac:dyDescent="0.2">
      <c r="A2" t="s">
        <v>7827</v>
      </c>
    </row>
    <row r="4" spans="1:6" ht="34" customHeight="1" x14ac:dyDescent="0.2">
      <c r="A4" s="760" t="s">
        <v>2362</v>
      </c>
      <c r="B4" s="760" t="s">
        <v>7839</v>
      </c>
      <c r="C4" s="760" t="s">
        <v>2364</v>
      </c>
      <c r="D4" s="760" t="s">
        <v>2365</v>
      </c>
      <c r="E4" s="760" t="s">
        <v>7825</v>
      </c>
      <c r="F4" s="766" t="s">
        <v>7828</v>
      </c>
    </row>
    <row r="5" spans="1:6" x14ac:dyDescent="0.2">
      <c r="A5" s="759" t="s">
        <v>7654</v>
      </c>
      <c r="B5" s="759">
        <v>3</v>
      </c>
      <c r="C5" s="762">
        <v>-9.2262037760000002</v>
      </c>
      <c r="D5" s="762">
        <v>-1.0249174249999999</v>
      </c>
      <c r="E5" s="762">
        <v>-0.103415863</v>
      </c>
      <c r="F5" s="762">
        <v>0.42782886265881098</v>
      </c>
    </row>
    <row r="6" spans="1:6" x14ac:dyDescent="0.2">
      <c r="A6" s="759" t="s">
        <v>7655</v>
      </c>
      <c r="B6" s="759">
        <v>6</v>
      </c>
      <c r="C6" s="762">
        <v>-6.2946765300000003</v>
      </c>
      <c r="D6" s="762">
        <v>-2.8511982599999999</v>
      </c>
      <c r="E6" s="762">
        <v>1.582352556</v>
      </c>
      <c r="F6" s="762">
        <v>1</v>
      </c>
    </row>
    <row r="7" spans="1:6" x14ac:dyDescent="0.2">
      <c r="A7" s="759" t="s">
        <v>7656</v>
      </c>
      <c r="B7" s="759">
        <v>2</v>
      </c>
      <c r="C7" s="762">
        <v>-5.6776186339999999</v>
      </c>
      <c r="D7" s="762">
        <v>3.8425829380000001</v>
      </c>
      <c r="E7" s="762">
        <v>-8.280237E-2</v>
      </c>
      <c r="F7" s="762">
        <v>0.435891049548017</v>
      </c>
    </row>
    <row r="8" spans="1:6" x14ac:dyDescent="0.2">
      <c r="A8" s="759" t="s">
        <v>7657</v>
      </c>
      <c r="B8" s="759">
        <v>3</v>
      </c>
      <c r="C8" s="762">
        <v>-8.2830887789999998</v>
      </c>
      <c r="D8" s="762">
        <v>2.2670924979999998</v>
      </c>
      <c r="E8" s="762">
        <v>0.16763051500000001</v>
      </c>
      <c r="F8" s="762">
        <v>0.53383838540579498</v>
      </c>
    </row>
    <row r="9" spans="1:6" x14ac:dyDescent="0.2">
      <c r="A9" s="759" t="s">
        <v>7658</v>
      </c>
      <c r="B9" s="759">
        <v>2</v>
      </c>
      <c r="C9" s="762">
        <v>-5.1355619509999997</v>
      </c>
      <c r="D9" s="762">
        <v>7.4033702940000001</v>
      </c>
      <c r="E9" s="762">
        <v>2.3320027689999998</v>
      </c>
      <c r="F9" s="762">
        <v>1</v>
      </c>
    </row>
    <row r="10" spans="1:6" x14ac:dyDescent="0.2">
      <c r="A10" s="759" t="s">
        <v>7659</v>
      </c>
      <c r="B10" s="759">
        <v>3</v>
      </c>
      <c r="C10" s="762">
        <v>-10.27056829</v>
      </c>
      <c r="D10" s="762">
        <v>-0.77489529000000001</v>
      </c>
      <c r="E10" s="762">
        <v>0.31761729799999999</v>
      </c>
      <c r="F10" s="762">
        <v>0.59250003365030901</v>
      </c>
    </row>
    <row r="11" spans="1:6" x14ac:dyDescent="0.2">
      <c r="A11" s="759" t="s">
        <v>7660</v>
      </c>
      <c r="B11" s="759">
        <v>2</v>
      </c>
      <c r="C11" s="762">
        <v>-3.2966252059999999</v>
      </c>
      <c r="D11" s="762">
        <v>3.4005161039999998</v>
      </c>
      <c r="E11" s="762">
        <v>-0.37890409600000002</v>
      </c>
      <c r="F11" s="762">
        <v>0.32008207659867799</v>
      </c>
    </row>
    <row r="12" spans="1:6" x14ac:dyDescent="0.2">
      <c r="A12" s="759" t="s">
        <v>7661</v>
      </c>
      <c r="B12" s="759">
        <v>6</v>
      </c>
      <c r="C12" s="762">
        <v>-6.4691481380000004</v>
      </c>
      <c r="D12" s="762">
        <v>-3.6161822890000002</v>
      </c>
      <c r="E12" s="762">
        <v>1.289590937</v>
      </c>
      <c r="F12" s="762">
        <v>0.97265070141919996</v>
      </c>
    </row>
    <row r="13" spans="1:6" x14ac:dyDescent="0.2">
      <c r="A13" s="759" t="s">
        <v>7662</v>
      </c>
      <c r="B13" s="759">
        <v>3</v>
      </c>
      <c r="C13" s="762">
        <v>-10.81326758</v>
      </c>
      <c r="D13" s="762">
        <v>0.38689175599999998</v>
      </c>
      <c r="E13" s="762">
        <v>0.86182052799999997</v>
      </c>
      <c r="F13" s="762">
        <v>0.80534451109861904</v>
      </c>
    </row>
    <row r="14" spans="1:6" x14ac:dyDescent="0.2">
      <c r="A14" s="759" t="s">
        <v>7663</v>
      </c>
      <c r="B14" s="759">
        <v>3</v>
      </c>
      <c r="C14" s="762">
        <v>-10.79517583</v>
      </c>
      <c r="D14" s="762">
        <v>0.85962510000000003</v>
      </c>
      <c r="E14" s="762">
        <v>2.3320027689999998</v>
      </c>
      <c r="F14" s="762">
        <v>1</v>
      </c>
    </row>
    <row r="15" spans="1:6" x14ac:dyDescent="0.2">
      <c r="A15" s="759" t="s">
        <v>7664</v>
      </c>
      <c r="B15" s="759">
        <v>2</v>
      </c>
      <c r="C15" s="762">
        <v>-2.8184085809999999</v>
      </c>
      <c r="D15" s="762">
        <v>-9.5883918999999998E-2</v>
      </c>
      <c r="E15" s="762">
        <v>1.958779847</v>
      </c>
      <c r="F15" s="762">
        <v>1</v>
      </c>
    </row>
    <row r="16" spans="1:6" x14ac:dyDescent="0.2">
      <c r="A16" s="759" t="s">
        <v>7665</v>
      </c>
      <c r="B16" s="759">
        <v>6</v>
      </c>
      <c r="C16" s="762">
        <v>-6.9879447170000004</v>
      </c>
      <c r="D16" s="762">
        <v>-3.5616902119999998</v>
      </c>
      <c r="E16" s="762">
        <v>1.0339124479999999</v>
      </c>
      <c r="F16" s="762">
        <v>0.87265174627522102</v>
      </c>
    </row>
    <row r="17" spans="1:6" x14ac:dyDescent="0.2">
      <c r="A17" s="759" t="s">
        <v>7666</v>
      </c>
      <c r="B17" s="759">
        <v>3</v>
      </c>
      <c r="C17" s="762">
        <v>-7.4026757400000003</v>
      </c>
      <c r="D17" s="762">
        <v>-3.982009922</v>
      </c>
      <c r="E17" s="762">
        <v>1.1698369870000001</v>
      </c>
      <c r="F17" s="762">
        <v>0.92581348049693302</v>
      </c>
    </row>
    <row r="18" spans="1:6" x14ac:dyDescent="0.2">
      <c r="A18" s="759" t="s">
        <v>7667</v>
      </c>
      <c r="B18" s="759">
        <v>5</v>
      </c>
      <c r="C18" s="762">
        <v>5.7747644769999997</v>
      </c>
      <c r="D18" s="762">
        <v>-8.1805215550000003</v>
      </c>
      <c r="E18" s="762">
        <v>-1.1344286240000001</v>
      </c>
      <c r="F18" s="762">
        <v>2.4587278889482301E-2</v>
      </c>
    </row>
    <row r="19" spans="1:6" x14ac:dyDescent="0.2">
      <c r="A19" s="759" t="s">
        <v>7668</v>
      </c>
      <c r="B19" s="759">
        <v>3</v>
      </c>
      <c r="C19" s="762">
        <v>-9.0705143120000002</v>
      </c>
      <c r="D19" s="762">
        <v>2.2626232540000002</v>
      </c>
      <c r="E19" s="762">
        <v>0.49833449499999999</v>
      </c>
      <c r="F19" s="762">
        <v>0.66318071917543597</v>
      </c>
    </row>
    <row r="20" spans="1:6" x14ac:dyDescent="0.2">
      <c r="A20" s="759" t="s">
        <v>7669</v>
      </c>
      <c r="B20" s="759">
        <v>3</v>
      </c>
      <c r="C20" s="762">
        <v>-10.10685458</v>
      </c>
      <c r="D20" s="762">
        <v>1.272086082</v>
      </c>
      <c r="E20" s="762">
        <v>0.49734576000000003</v>
      </c>
      <c r="F20" s="762">
        <v>0.66279401293628004</v>
      </c>
    </row>
    <row r="21" spans="1:6" x14ac:dyDescent="0.2">
      <c r="A21" s="759" t="s">
        <v>7670</v>
      </c>
      <c r="B21" s="759">
        <v>3</v>
      </c>
      <c r="C21" s="762">
        <v>-7.1708716109999999</v>
      </c>
      <c r="D21" s="762">
        <v>-2.8697404390000001</v>
      </c>
      <c r="E21" s="762">
        <v>0.67806241899999997</v>
      </c>
      <c r="F21" s="762">
        <v>0.73347448804308801</v>
      </c>
    </row>
    <row r="22" spans="1:6" x14ac:dyDescent="0.2">
      <c r="A22" s="759" t="s">
        <v>7671</v>
      </c>
      <c r="B22" s="759">
        <v>3</v>
      </c>
      <c r="C22" s="762">
        <v>-9.1086040140000009</v>
      </c>
      <c r="D22" s="762">
        <v>1.7118728400000001</v>
      </c>
      <c r="E22" s="762">
        <v>2.3320027689999998</v>
      </c>
      <c r="F22" s="762">
        <v>1</v>
      </c>
    </row>
    <row r="23" spans="1:6" x14ac:dyDescent="0.2">
      <c r="A23" s="759" t="s">
        <v>7672</v>
      </c>
      <c r="B23" s="759">
        <v>3</v>
      </c>
      <c r="C23" s="762">
        <v>-9.0547725759999995</v>
      </c>
      <c r="D23" s="762">
        <v>0.70164100100000004</v>
      </c>
      <c r="E23" s="762">
        <v>0.30729867799999999</v>
      </c>
      <c r="F23" s="762">
        <v>0.58846429633598296</v>
      </c>
    </row>
    <row r="24" spans="1:6" x14ac:dyDescent="0.2">
      <c r="A24" s="759" t="s">
        <v>7673</v>
      </c>
      <c r="B24" s="759">
        <v>2</v>
      </c>
      <c r="C24" s="762">
        <v>-4.94474926</v>
      </c>
      <c r="D24" s="762">
        <v>3.1368190540000001</v>
      </c>
      <c r="E24" s="762">
        <v>0.58564287199999998</v>
      </c>
      <c r="F24" s="762">
        <v>0.69732808334934004</v>
      </c>
    </row>
    <row r="25" spans="1:6" x14ac:dyDescent="0.2">
      <c r="A25" s="759" t="s">
        <v>7674</v>
      </c>
      <c r="B25" s="759">
        <v>2</v>
      </c>
      <c r="C25" s="762">
        <v>-6.3165006019999996</v>
      </c>
      <c r="D25" s="762">
        <v>4.2366342479999997</v>
      </c>
      <c r="E25" s="762">
        <v>0.88641194599999995</v>
      </c>
      <c r="F25" s="762">
        <v>0.81496251265646102</v>
      </c>
    </row>
    <row r="26" spans="1:6" x14ac:dyDescent="0.2">
      <c r="A26" s="759" t="s">
        <v>7675</v>
      </c>
      <c r="B26" s="759">
        <v>2</v>
      </c>
      <c r="C26" s="762">
        <v>-4.6406084620000003</v>
      </c>
      <c r="D26" s="762">
        <v>3.1052065469999999</v>
      </c>
      <c r="E26" s="762">
        <v>0.75720848600000001</v>
      </c>
      <c r="F26" s="762">
        <v>0.76442947387200999</v>
      </c>
    </row>
    <row r="27" spans="1:6" x14ac:dyDescent="0.2">
      <c r="A27" s="759" t="s">
        <v>7676</v>
      </c>
      <c r="B27" s="759">
        <v>3</v>
      </c>
      <c r="C27" s="762">
        <v>-9.6444425999999996</v>
      </c>
      <c r="D27" s="762">
        <v>1.9057436560000001</v>
      </c>
      <c r="E27" s="762">
        <v>-0.77028006800000004</v>
      </c>
      <c r="F27" s="762">
        <v>0.16701019158586</v>
      </c>
    </row>
    <row r="28" spans="1:6" x14ac:dyDescent="0.2">
      <c r="A28" s="759" t="s">
        <v>7677</v>
      </c>
      <c r="B28" s="759">
        <v>6</v>
      </c>
      <c r="C28" s="762">
        <v>-5.7789235789999998</v>
      </c>
      <c r="D28" s="762">
        <v>-4.4936260030000001</v>
      </c>
      <c r="E28" s="762">
        <v>3.6687047E-2</v>
      </c>
      <c r="F28" s="762">
        <v>0.48262480840859601</v>
      </c>
    </row>
    <row r="29" spans="1:6" x14ac:dyDescent="0.2">
      <c r="A29" s="759" t="s">
        <v>7678</v>
      </c>
      <c r="B29" s="759">
        <v>2</v>
      </c>
      <c r="C29" s="762">
        <v>-4.4155382520000002</v>
      </c>
      <c r="D29" s="762">
        <v>2.0810343950000001</v>
      </c>
      <c r="E29" s="762">
        <v>-0.71032572100000002</v>
      </c>
      <c r="F29" s="762">
        <v>0.19045906317372199</v>
      </c>
    </row>
    <row r="30" spans="1:6" x14ac:dyDescent="0.2">
      <c r="A30" s="759" t="s">
        <v>7679</v>
      </c>
      <c r="B30" s="759">
        <v>3</v>
      </c>
      <c r="C30" s="762">
        <v>-3.5906158279999998</v>
      </c>
      <c r="D30" s="762">
        <v>-0.35905407700000003</v>
      </c>
      <c r="E30" s="762">
        <v>0.51967751100000004</v>
      </c>
      <c r="F30" s="762">
        <v>0.67152823134968498</v>
      </c>
    </row>
    <row r="31" spans="1:6" x14ac:dyDescent="0.2">
      <c r="A31" s="759" t="s">
        <v>7680</v>
      </c>
      <c r="B31" s="759">
        <v>3</v>
      </c>
      <c r="C31" s="762">
        <v>-11.26496815</v>
      </c>
      <c r="D31" s="762">
        <v>0.147735852</v>
      </c>
      <c r="E31" s="762">
        <v>1.487706288</v>
      </c>
      <c r="F31" s="762">
        <v>1</v>
      </c>
    </row>
    <row r="32" spans="1:6" x14ac:dyDescent="0.2">
      <c r="A32" s="759" t="s">
        <v>7681</v>
      </c>
      <c r="B32" s="759">
        <v>3</v>
      </c>
      <c r="C32" s="762">
        <v>-7.410772573</v>
      </c>
      <c r="D32" s="762">
        <v>1.0939542550000001</v>
      </c>
      <c r="E32" s="762">
        <v>1.523255166</v>
      </c>
      <c r="F32" s="762">
        <v>1</v>
      </c>
    </row>
    <row r="33" spans="1:6" x14ac:dyDescent="0.2">
      <c r="A33" s="759" t="s">
        <v>7682</v>
      </c>
      <c r="B33" s="759">
        <v>3</v>
      </c>
      <c r="C33" s="762">
        <v>-9.3637861850000004</v>
      </c>
      <c r="D33" s="762">
        <v>0.71705147599999997</v>
      </c>
      <c r="E33" s="762">
        <v>0.83081059999999995</v>
      </c>
      <c r="F33" s="762">
        <v>0.793216152505691</v>
      </c>
    </row>
    <row r="34" spans="1:6" x14ac:dyDescent="0.2">
      <c r="A34" s="759" t="s">
        <v>7683</v>
      </c>
      <c r="B34" s="759">
        <v>6</v>
      </c>
      <c r="C34" s="762">
        <v>-6.3476378530000002</v>
      </c>
      <c r="D34" s="762">
        <v>-3.434659796</v>
      </c>
      <c r="E34" s="762">
        <v>0.25849273099999998</v>
      </c>
      <c r="F34" s="762">
        <v>0.56937569907502095</v>
      </c>
    </row>
    <row r="35" spans="1:6" x14ac:dyDescent="0.2">
      <c r="A35" s="759" t="s">
        <v>7684</v>
      </c>
      <c r="B35" s="759">
        <v>6</v>
      </c>
      <c r="C35" s="762">
        <v>8.8698750700000009</v>
      </c>
      <c r="D35" s="762">
        <v>3.299354245</v>
      </c>
      <c r="E35" s="762">
        <v>-3.8175549000000003E-2</v>
      </c>
      <c r="F35" s="762">
        <v>0.45334513999125903</v>
      </c>
    </row>
    <row r="36" spans="1:6" x14ac:dyDescent="0.2">
      <c r="A36" s="759" t="s">
        <v>7685</v>
      </c>
      <c r="B36" s="759">
        <v>3</v>
      </c>
      <c r="C36" s="762">
        <v>-7.727844342</v>
      </c>
      <c r="D36" s="762">
        <v>2.7621303230000001</v>
      </c>
      <c r="E36" s="762">
        <v>0.59739098999999996</v>
      </c>
      <c r="F36" s="762">
        <v>0.70192291465291601</v>
      </c>
    </row>
    <row r="37" spans="1:6" x14ac:dyDescent="0.2">
      <c r="A37" s="759" t="s">
        <v>7686</v>
      </c>
      <c r="B37" s="759">
        <v>2</v>
      </c>
      <c r="C37" s="762">
        <v>-2.087818441</v>
      </c>
      <c r="D37" s="762">
        <v>2.3983137409999999</v>
      </c>
      <c r="E37" s="762">
        <v>-1.223934276</v>
      </c>
      <c r="F37" s="762">
        <v>0</v>
      </c>
    </row>
    <row r="38" spans="1:6" x14ac:dyDescent="0.2">
      <c r="A38" s="759" t="s">
        <v>7687</v>
      </c>
      <c r="B38" s="759">
        <v>3</v>
      </c>
      <c r="C38" s="762">
        <v>-11.64156725</v>
      </c>
      <c r="D38" s="762">
        <v>-1.4207185000000001E-2</v>
      </c>
      <c r="E38" s="762">
        <v>0.35526722799999999</v>
      </c>
      <c r="F38" s="762">
        <v>0.60722537748337502</v>
      </c>
    </row>
    <row r="39" spans="1:6" x14ac:dyDescent="0.2">
      <c r="A39" s="759" t="s">
        <v>7688</v>
      </c>
      <c r="B39" s="759">
        <v>2</v>
      </c>
      <c r="C39" s="762">
        <v>-5.0429256970000003</v>
      </c>
      <c r="D39" s="762">
        <v>3.404000388</v>
      </c>
      <c r="E39" s="762">
        <v>0.19906064800000001</v>
      </c>
      <c r="F39" s="762">
        <v>0.54613109126591297</v>
      </c>
    </row>
    <row r="40" spans="1:6" x14ac:dyDescent="0.2">
      <c r="A40" s="759" t="s">
        <v>7689</v>
      </c>
      <c r="B40" s="759">
        <v>3</v>
      </c>
      <c r="C40" s="762">
        <v>-9.3485177559999997</v>
      </c>
      <c r="D40" s="762">
        <v>2.275469164</v>
      </c>
      <c r="E40" s="762">
        <v>1.109117452</v>
      </c>
      <c r="F40" s="762">
        <v>0.90206533461036897</v>
      </c>
    </row>
    <row r="41" spans="1:6" x14ac:dyDescent="0.2">
      <c r="A41" s="759" t="s">
        <v>7690</v>
      </c>
      <c r="B41" s="759">
        <v>2</v>
      </c>
      <c r="C41" s="762">
        <v>-4.8927003840000003</v>
      </c>
      <c r="D41" s="762">
        <v>0.95184597800000004</v>
      </c>
      <c r="E41" s="762">
        <v>-9.4379321000000002E-2</v>
      </c>
      <c r="F41" s="762">
        <v>0.43136316373219802</v>
      </c>
    </row>
    <row r="42" spans="1:6" x14ac:dyDescent="0.2">
      <c r="A42" s="759" t="s">
        <v>7691</v>
      </c>
      <c r="B42" s="759">
        <v>3</v>
      </c>
      <c r="C42" s="762">
        <v>-9.5813889519999993</v>
      </c>
      <c r="D42" s="762">
        <v>-5.3642399E-2</v>
      </c>
      <c r="E42" s="762">
        <v>0.82995310300000003</v>
      </c>
      <c r="F42" s="762">
        <v>0.79288077503856602</v>
      </c>
    </row>
    <row r="43" spans="1:6" x14ac:dyDescent="0.2">
      <c r="A43" s="759" t="s">
        <v>7692</v>
      </c>
      <c r="B43" s="759">
        <v>2</v>
      </c>
      <c r="C43" s="762">
        <v>-2.8302167549999999</v>
      </c>
      <c r="D43" s="762">
        <v>2.8747849539999999</v>
      </c>
      <c r="E43" s="762">
        <v>0.47377128899999998</v>
      </c>
      <c r="F43" s="762">
        <v>0.65357375167264198</v>
      </c>
    </row>
    <row r="44" spans="1:6" x14ac:dyDescent="0.2">
      <c r="A44" s="759" t="s">
        <v>7693</v>
      </c>
      <c r="B44" s="759">
        <v>3</v>
      </c>
      <c r="C44" s="762">
        <v>-8.2367533020000003</v>
      </c>
      <c r="D44" s="762">
        <v>1.434410762</v>
      </c>
      <c r="E44" s="762">
        <v>-0.372379136</v>
      </c>
      <c r="F44" s="762">
        <v>0.32263406751863499</v>
      </c>
    </row>
    <row r="45" spans="1:6" x14ac:dyDescent="0.2">
      <c r="A45" s="759" t="s">
        <v>7694</v>
      </c>
      <c r="B45" s="759">
        <v>2</v>
      </c>
      <c r="C45" s="762">
        <v>-4.5917331020000001</v>
      </c>
      <c r="D45" s="762">
        <v>4.6626557000000002</v>
      </c>
      <c r="E45" s="762">
        <v>0.75310558299999997</v>
      </c>
      <c r="F45" s="762">
        <v>0.76282477879319499</v>
      </c>
    </row>
    <row r="46" spans="1:6" x14ac:dyDescent="0.2">
      <c r="A46" s="759" t="s">
        <v>7695</v>
      </c>
      <c r="B46" s="759">
        <v>3</v>
      </c>
      <c r="C46" s="762">
        <v>-5.7708692160000004</v>
      </c>
      <c r="D46" s="762">
        <v>7.7529792459999998</v>
      </c>
      <c r="E46" s="762">
        <v>2.3320027689999998</v>
      </c>
      <c r="F46" s="762">
        <v>1</v>
      </c>
    </row>
    <row r="47" spans="1:6" x14ac:dyDescent="0.2">
      <c r="A47" s="759" t="s">
        <v>7696</v>
      </c>
      <c r="B47" s="759">
        <v>2</v>
      </c>
      <c r="C47" s="762">
        <v>-4.5386341530000003</v>
      </c>
      <c r="D47" s="762">
        <v>6.4803361050000001</v>
      </c>
      <c r="E47" s="762">
        <v>1.045304105</v>
      </c>
      <c r="F47" s="762">
        <v>0.87710716136240297</v>
      </c>
    </row>
    <row r="48" spans="1:6" x14ac:dyDescent="0.2">
      <c r="A48" s="759" t="s">
        <v>7697</v>
      </c>
      <c r="B48" s="759">
        <v>2</v>
      </c>
      <c r="C48" s="762">
        <v>-4.8395495479999999</v>
      </c>
      <c r="D48" s="762">
        <v>7.1559284410000004</v>
      </c>
      <c r="E48" s="762">
        <v>2.3320027689999998</v>
      </c>
      <c r="F48" s="762">
        <v>1</v>
      </c>
    </row>
    <row r="49" spans="1:6" x14ac:dyDescent="0.2">
      <c r="A49" s="759" t="s">
        <v>7698</v>
      </c>
      <c r="B49" s="759">
        <v>3</v>
      </c>
      <c r="C49" s="762">
        <v>-8.7848640259999993</v>
      </c>
      <c r="D49" s="762">
        <v>1.8179741810000001</v>
      </c>
      <c r="E49" s="762">
        <v>2.3320027689999998</v>
      </c>
      <c r="F49" s="762">
        <v>1</v>
      </c>
    </row>
    <row r="50" spans="1:6" x14ac:dyDescent="0.2">
      <c r="A50" s="759" t="s">
        <v>7699</v>
      </c>
      <c r="B50" s="759">
        <v>2</v>
      </c>
      <c r="C50" s="762">
        <v>-1.3265313999999999</v>
      </c>
      <c r="D50" s="762">
        <v>1.456797001</v>
      </c>
      <c r="E50" s="762">
        <v>1.359517941</v>
      </c>
      <c r="F50" s="762">
        <v>1</v>
      </c>
    </row>
    <row r="51" spans="1:6" x14ac:dyDescent="0.2">
      <c r="A51" s="759" t="s">
        <v>7700</v>
      </c>
      <c r="B51" s="759">
        <v>2</v>
      </c>
      <c r="C51" s="762">
        <v>-3.3898289190000002</v>
      </c>
      <c r="D51" s="762">
        <v>2.6558286149999999</v>
      </c>
      <c r="E51" s="762">
        <v>-0.70888856099999997</v>
      </c>
      <c r="F51" s="762">
        <v>0.191021153864013</v>
      </c>
    </row>
    <row r="52" spans="1:6" x14ac:dyDescent="0.2">
      <c r="A52" s="759" t="s">
        <v>7701</v>
      </c>
      <c r="B52" s="759">
        <v>3</v>
      </c>
      <c r="C52" s="762">
        <v>-8.6399958750000003</v>
      </c>
      <c r="D52" s="762">
        <v>-0.49642519000000002</v>
      </c>
      <c r="E52" s="762">
        <v>0.34493056799999999</v>
      </c>
      <c r="F52" s="762">
        <v>0.60318258450645601</v>
      </c>
    </row>
    <row r="53" spans="1:6" x14ac:dyDescent="0.2">
      <c r="A53" s="759" t="s">
        <v>7702</v>
      </c>
      <c r="B53" s="759">
        <v>2</v>
      </c>
      <c r="C53" s="762">
        <v>-4.7251397690000001</v>
      </c>
      <c r="D53" s="762">
        <v>1.706979778</v>
      </c>
      <c r="E53" s="762">
        <v>0.68307430000000002</v>
      </c>
      <c r="F53" s="762">
        <v>0.73543469543192996</v>
      </c>
    </row>
    <row r="54" spans="1:6" x14ac:dyDescent="0.2">
      <c r="A54" s="759" t="s">
        <v>7703</v>
      </c>
      <c r="B54" s="759">
        <v>6</v>
      </c>
      <c r="C54" s="762">
        <v>-5.4579902789999997</v>
      </c>
      <c r="D54" s="762">
        <v>-2.921821284</v>
      </c>
      <c r="E54" s="762">
        <v>0.69188251899999997</v>
      </c>
      <c r="F54" s="762">
        <v>0.73887969661339203</v>
      </c>
    </row>
    <row r="55" spans="1:6" x14ac:dyDescent="0.2">
      <c r="A55" s="759" t="s">
        <v>7704</v>
      </c>
      <c r="B55" s="759">
        <v>2</v>
      </c>
      <c r="C55" s="762">
        <v>-2.5025648579999999</v>
      </c>
      <c r="D55" s="762">
        <v>0.64223785799999999</v>
      </c>
      <c r="E55" s="762">
        <v>1.8085456150000001</v>
      </c>
      <c r="F55" s="762">
        <v>1</v>
      </c>
    </row>
    <row r="56" spans="1:6" x14ac:dyDescent="0.2">
      <c r="A56" s="759" t="s">
        <v>7705</v>
      </c>
      <c r="B56" s="759">
        <v>2</v>
      </c>
      <c r="C56" s="762">
        <v>-1.461241966</v>
      </c>
      <c r="D56" s="762">
        <v>0.67884291600000002</v>
      </c>
      <c r="E56" s="762">
        <v>-0.24635717100000001</v>
      </c>
      <c r="F56" s="762">
        <v>0.37192278505791598</v>
      </c>
    </row>
    <row r="57" spans="1:6" x14ac:dyDescent="0.2">
      <c r="A57" s="759" t="s">
        <v>7706</v>
      </c>
      <c r="B57" s="759">
        <v>3</v>
      </c>
      <c r="C57" s="762">
        <v>-10.32038234</v>
      </c>
      <c r="D57" s="762">
        <v>1.0530790160000001</v>
      </c>
      <c r="E57" s="762">
        <v>0.64215077300000001</v>
      </c>
      <c r="F57" s="762">
        <v>0.71942900814547905</v>
      </c>
    </row>
    <row r="58" spans="1:6" x14ac:dyDescent="0.2">
      <c r="A58" s="759" t="s">
        <v>7707</v>
      </c>
      <c r="B58" s="759">
        <v>3</v>
      </c>
      <c r="C58" s="762">
        <v>-10.20530548</v>
      </c>
      <c r="D58" s="762">
        <v>-0.32022234799999999</v>
      </c>
      <c r="E58" s="762">
        <v>1.314050562</v>
      </c>
      <c r="F58" s="762">
        <v>0.98221715713778601</v>
      </c>
    </row>
    <row r="59" spans="1:6" x14ac:dyDescent="0.2">
      <c r="A59" s="759" t="s">
        <v>7708</v>
      </c>
      <c r="B59" s="759">
        <v>2</v>
      </c>
      <c r="C59" s="762">
        <v>-0.22848352599999999</v>
      </c>
      <c r="D59" s="762">
        <v>2.038505582</v>
      </c>
      <c r="E59" s="762">
        <v>-0.80199554100000003</v>
      </c>
      <c r="F59" s="762">
        <v>0.15460588579423301</v>
      </c>
    </row>
    <row r="60" spans="1:6" x14ac:dyDescent="0.2">
      <c r="A60" s="759" t="s">
        <v>7709</v>
      </c>
      <c r="B60" s="759">
        <v>2</v>
      </c>
      <c r="C60" s="762">
        <v>-6.4726419079999999</v>
      </c>
      <c r="D60" s="762">
        <v>2.5752192649999999</v>
      </c>
      <c r="E60" s="762">
        <v>1.2689624530000001</v>
      </c>
      <c r="F60" s="762">
        <v>0.96458265136824595</v>
      </c>
    </row>
    <row r="61" spans="1:6" x14ac:dyDescent="0.2">
      <c r="A61" s="759" t="s">
        <v>7710</v>
      </c>
      <c r="B61" s="759">
        <v>2</v>
      </c>
      <c r="C61" s="762">
        <v>-3.5482181829999999</v>
      </c>
      <c r="D61" s="762">
        <v>2.5215121749999998</v>
      </c>
      <c r="E61" s="762">
        <v>0.55549514</v>
      </c>
      <c r="F61" s="762">
        <v>0.68553694005937504</v>
      </c>
    </row>
    <row r="62" spans="1:6" x14ac:dyDescent="0.2">
      <c r="A62" s="759" t="s">
        <v>7711</v>
      </c>
      <c r="B62" s="759">
        <v>6</v>
      </c>
      <c r="C62" s="762">
        <v>-7.431636245</v>
      </c>
      <c r="D62" s="762">
        <v>-4.1978862000000001</v>
      </c>
      <c r="E62" s="762">
        <v>1.0535457939999999</v>
      </c>
      <c r="F62" s="762">
        <v>0.88033058579613299</v>
      </c>
    </row>
    <row r="63" spans="1:6" x14ac:dyDescent="0.2">
      <c r="A63" s="759" t="s">
        <v>7712</v>
      </c>
      <c r="B63" s="759">
        <v>2</v>
      </c>
      <c r="C63" s="762">
        <v>-4.0951629269999996</v>
      </c>
      <c r="D63" s="762">
        <v>3.1807326800000002</v>
      </c>
      <c r="E63" s="762">
        <v>-5.8748084999999999E-2</v>
      </c>
      <c r="F63" s="762">
        <v>0.44529897188103501</v>
      </c>
    </row>
    <row r="64" spans="1:6" x14ac:dyDescent="0.2">
      <c r="A64" s="759" t="s">
        <v>7713</v>
      </c>
      <c r="B64" s="759">
        <v>2</v>
      </c>
      <c r="C64" s="762">
        <v>-3.2703679380000001</v>
      </c>
      <c r="D64" s="762">
        <v>1.8463701290000001</v>
      </c>
      <c r="E64" s="762">
        <v>0.35590688199999998</v>
      </c>
      <c r="F64" s="762">
        <v>0.607475553913563</v>
      </c>
    </row>
    <row r="65" spans="1:6" x14ac:dyDescent="0.2">
      <c r="A65" s="759" t="s">
        <v>7714</v>
      </c>
      <c r="B65" s="759">
        <v>6</v>
      </c>
      <c r="C65" s="762">
        <v>-6.6370815109999999</v>
      </c>
      <c r="D65" s="762">
        <v>-3.8309867519999998</v>
      </c>
      <c r="E65" s="762">
        <v>-0.52237354999999996</v>
      </c>
      <c r="F65" s="762">
        <v>0.26396943469755602</v>
      </c>
    </row>
    <row r="66" spans="1:6" x14ac:dyDescent="0.2">
      <c r="A66" s="759" t="s">
        <v>7715</v>
      </c>
      <c r="B66" s="759">
        <v>3</v>
      </c>
      <c r="C66" s="762">
        <v>-9.5101497750000004</v>
      </c>
      <c r="D66" s="762">
        <v>0.187805627</v>
      </c>
      <c r="E66" s="762">
        <v>0.53913147100000003</v>
      </c>
      <c r="F66" s="762">
        <v>0.67913691083234895</v>
      </c>
    </row>
    <row r="67" spans="1:6" x14ac:dyDescent="0.2">
      <c r="A67" s="759" t="s">
        <v>7716</v>
      </c>
      <c r="B67" s="759">
        <v>2</v>
      </c>
      <c r="C67" s="762">
        <v>-5.2910830500000001</v>
      </c>
      <c r="D67" s="762">
        <v>2.706510593</v>
      </c>
      <c r="E67" s="762">
        <v>0.67456979800000005</v>
      </c>
      <c r="F67" s="762">
        <v>0.73210848164935505</v>
      </c>
    </row>
    <row r="68" spans="1:6" x14ac:dyDescent="0.2">
      <c r="A68" s="759" t="s">
        <v>7717</v>
      </c>
      <c r="B68" s="759">
        <v>3</v>
      </c>
      <c r="C68" s="762">
        <v>-8.2188203190000007</v>
      </c>
      <c r="D68" s="762">
        <v>0.56114766299999996</v>
      </c>
      <c r="E68" s="762">
        <v>0.61960120699999999</v>
      </c>
      <c r="F68" s="762">
        <v>0.71060959964627501</v>
      </c>
    </row>
    <row r="69" spans="1:6" x14ac:dyDescent="0.2">
      <c r="A69" s="759" t="s">
        <v>7718</v>
      </c>
      <c r="B69" s="759">
        <v>4</v>
      </c>
      <c r="C69" s="762">
        <v>9.0708042100000004</v>
      </c>
      <c r="D69" s="762">
        <v>3.0977561649999998</v>
      </c>
      <c r="E69" s="762">
        <v>0.65155745600000003</v>
      </c>
      <c r="F69" s="762">
        <v>0.72310807584902204</v>
      </c>
    </row>
    <row r="70" spans="1:6" x14ac:dyDescent="0.2">
      <c r="A70" s="759" t="s">
        <v>7719</v>
      </c>
      <c r="B70" s="759">
        <v>3</v>
      </c>
      <c r="C70" s="762">
        <v>-11.27470857</v>
      </c>
      <c r="D70" s="762">
        <v>2.005451635</v>
      </c>
      <c r="E70" s="762">
        <v>2.0533724929999999</v>
      </c>
      <c r="F70" s="762">
        <v>1</v>
      </c>
    </row>
    <row r="71" spans="1:6" x14ac:dyDescent="0.2">
      <c r="A71" s="759" t="s">
        <v>7720</v>
      </c>
      <c r="B71" s="759">
        <v>2</v>
      </c>
      <c r="C71" s="762">
        <v>-4.6904448170000004</v>
      </c>
      <c r="D71" s="762">
        <v>2.6836517199999999</v>
      </c>
      <c r="E71" s="762">
        <v>0.28330687599999999</v>
      </c>
      <c r="F71" s="762">
        <v>0.57908081186138105</v>
      </c>
    </row>
    <row r="72" spans="1:6" x14ac:dyDescent="0.2">
      <c r="A72" s="759" t="s">
        <v>7721</v>
      </c>
      <c r="B72" s="759">
        <v>2</v>
      </c>
      <c r="C72" s="762">
        <v>-5.2335416080000003</v>
      </c>
      <c r="D72" s="762">
        <v>7.6472808150000002</v>
      </c>
      <c r="E72" s="762">
        <v>2.3320027689999998</v>
      </c>
      <c r="F72" s="762">
        <v>1</v>
      </c>
    </row>
    <row r="73" spans="1:6" x14ac:dyDescent="0.2">
      <c r="A73" s="759" t="s">
        <v>7722</v>
      </c>
      <c r="B73" s="759">
        <v>2</v>
      </c>
      <c r="C73" s="762">
        <v>-5.9809818510000001</v>
      </c>
      <c r="D73" s="762">
        <v>4.6540310439999999</v>
      </c>
      <c r="E73" s="762">
        <v>1.1321968790000001</v>
      </c>
      <c r="F73" s="762">
        <v>0.91109197816708098</v>
      </c>
    </row>
    <row r="74" spans="1:6" x14ac:dyDescent="0.2">
      <c r="A74" s="759" t="s">
        <v>7723</v>
      </c>
      <c r="B74" s="759">
        <v>5</v>
      </c>
      <c r="C74" s="762">
        <v>5.4418324980000001</v>
      </c>
      <c r="D74" s="762">
        <v>-6.9607829240000001</v>
      </c>
      <c r="E74" s="762">
        <v>-0.72435253099999997</v>
      </c>
      <c r="F74" s="762">
        <v>0.18497300781768</v>
      </c>
    </row>
    <row r="75" spans="1:6" x14ac:dyDescent="0.2">
      <c r="A75" s="759" t="s">
        <v>7724</v>
      </c>
      <c r="B75" s="759">
        <v>2</v>
      </c>
      <c r="C75" s="762">
        <v>-1.7267637870000001</v>
      </c>
      <c r="D75" s="762">
        <v>2.2431519450000001</v>
      </c>
      <c r="E75" s="762">
        <v>0.85893410599999998</v>
      </c>
      <c r="F75" s="762">
        <v>0.80421559647919405</v>
      </c>
    </row>
    <row r="76" spans="1:6" x14ac:dyDescent="0.2">
      <c r="A76" s="759" t="s">
        <v>7725</v>
      </c>
      <c r="B76" s="759">
        <v>3</v>
      </c>
      <c r="C76" s="762">
        <v>-5.587574622</v>
      </c>
      <c r="D76" s="762">
        <v>7.7088372779999998</v>
      </c>
      <c r="E76" s="762">
        <v>1.9393775959999999</v>
      </c>
      <c r="F76" s="762">
        <v>1</v>
      </c>
    </row>
    <row r="77" spans="1:6" x14ac:dyDescent="0.2">
      <c r="A77" s="759" t="s">
        <v>7726</v>
      </c>
      <c r="B77" s="759">
        <v>3</v>
      </c>
      <c r="C77" s="762">
        <v>-6.818401969</v>
      </c>
      <c r="D77" s="762">
        <v>0.86624749000000001</v>
      </c>
      <c r="E77" s="762">
        <v>-1.105868528</v>
      </c>
      <c r="F77" s="762">
        <v>3.5757478502214501E-2</v>
      </c>
    </row>
    <row r="78" spans="1:6" x14ac:dyDescent="0.2">
      <c r="A78" s="759" t="s">
        <v>7727</v>
      </c>
      <c r="B78" s="759">
        <v>2</v>
      </c>
      <c r="C78" s="762">
        <v>-7.2748389690000002</v>
      </c>
      <c r="D78" s="762">
        <v>3.4546512219999999</v>
      </c>
      <c r="E78" s="762">
        <v>-0.63045939399999995</v>
      </c>
      <c r="F78" s="762">
        <v>0.221695751416147</v>
      </c>
    </row>
    <row r="79" spans="1:6" x14ac:dyDescent="0.2">
      <c r="A79" s="759" t="s">
        <v>7728</v>
      </c>
      <c r="B79" s="759">
        <v>2</v>
      </c>
      <c r="C79" s="762">
        <v>-2.5897927080000001</v>
      </c>
      <c r="D79" s="762">
        <v>2.060288484</v>
      </c>
      <c r="E79" s="762">
        <v>-0.63624729599999996</v>
      </c>
      <c r="F79" s="762">
        <v>0.21943203281103699</v>
      </c>
    </row>
    <row r="80" spans="1:6" x14ac:dyDescent="0.2">
      <c r="A80" s="759" t="s">
        <v>7729</v>
      </c>
      <c r="B80" s="759">
        <v>3</v>
      </c>
      <c r="C80" s="762">
        <v>-10.73669055</v>
      </c>
      <c r="D80" s="762">
        <v>-1.0585991429999999</v>
      </c>
      <c r="E80" s="762">
        <v>-0.86501231499999998</v>
      </c>
      <c r="F80" s="762">
        <v>0.129959261898766</v>
      </c>
    </row>
    <row r="81" spans="1:6" x14ac:dyDescent="0.2">
      <c r="A81" s="759" t="s">
        <v>7730</v>
      </c>
      <c r="B81" s="759">
        <v>2</v>
      </c>
      <c r="C81" s="762">
        <v>-6.3357391249999999</v>
      </c>
      <c r="D81" s="762">
        <v>2.8731340990000001</v>
      </c>
      <c r="E81" s="762">
        <v>0.63573308399999995</v>
      </c>
      <c r="F81" s="762">
        <v>0.71691897221344203</v>
      </c>
    </row>
    <row r="82" spans="1:6" x14ac:dyDescent="0.2">
      <c r="A82" s="759" t="s">
        <v>7731</v>
      </c>
      <c r="B82" s="759">
        <v>5</v>
      </c>
      <c r="C82" s="762">
        <v>2.2027955600000002</v>
      </c>
      <c r="D82" s="762">
        <v>-4.8944436969999998</v>
      </c>
      <c r="E82" s="762">
        <v>0.183495508</v>
      </c>
      <c r="F82" s="762">
        <v>0.54004337640668698</v>
      </c>
    </row>
    <row r="83" spans="1:6" x14ac:dyDescent="0.2">
      <c r="A83" s="759" t="s">
        <v>7732</v>
      </c>
      <c r="B83" s="759">
        <v>3</v>
      </c>
      <c r="C83" s="762">
        <v>-11.120065609999999</v>
      </c>
      <c r="D83" s="762">
        <v>-1.2662958989999999</v>
      </c>
      <c r="E83" s="762">
        <v>-0.98531417799999998</v>
      </c>
      <c r="F83" s="762">
        <v>8.2907745563052498E-2</v>
      </c>
    </row>
    <row r="84" spans="1:6" x14ac:dyDescent="0.2">
      <c r="A84" s="759" t="s">
        <v>7733</v>
      </c>
      <c r="B84" s="759">
        <v>2</v>
      </c>
      <c r="C84" s="762">
        <v>-1.702856022</v>
      </c>
      <c r="D84" s="762">
        <v>2.722459867</v>
      </c>
      <c r="E84" s="762">
        <v>-0.21184734199999999</v>
      </c>
      <c r="F84" s="762">
        <v>0.38541999734079002</v>
      </c>
    </row>
    <row r="85" spans="1:6" x14ac:dyDescent="0.2">
      <c r="A85" s="759" t="s">
        <v>7734</v>
      </c>
      <c r="B85" s="759">
        <v>5</v>
      </c>
      <c r="C85" s="762">
        <v>5.4761960719999996</v>
      </c>
      <c r="D85" s="762">
        <v>-7.9989506410000004</v>
      </c>
      <c r="E85" s="762">
        <v>-1.758493353</v>
      </c>
      <c r="F85" s="762">
        <v>0</v>
      </c>
    </row>
    <row r="86" spans="1:6" x14ac:dyDescent="0.2">
      <c r="A86" s="759" t="s">
        <v>7735</v>
      </c>
      <c r="B86" s="759">
        <v>5</v>
      </c>
      <c r="C86" s="762">
        <v>3.5890273549999998</v>
      </c>
      <c r="D86" s="762">
        <v>-5.8200000340000004</v>
      </c>
      <c r="E86" s="762">
        <v>-1.6534441479999999</v>
      </c>
      <c r="F86" s="762">
        <v>0</v>
      </c>
    </row>
    <row r="87" spans="1:6" x14ac:dyDescent="0.2">
      <c r="A87" s="759" t="s">
        <v>7736</v>
      </c>
      <c r="B87" s="759">
        <v>3</v>
      </c>
      <c r="C87" s="762">
        <v>-11.78568624</v>
      </c>
      <c r="D87" s="762">
        <v>0.58608605700000005</v>
      </c>
      <c r="E87" s="762">
        <v>-1.5051802830000001</v>
      </c>
      <c r="F87" s="762">
        <v>0</v>
      </c>
    </row>
    <row r="88" spans="1:6" x14ac:dyDescent="0.2">
      <c r="A88" s="759" t="s">
        <v>7737</v>
      </c>
      <c r="B88" s="759">
        <v>2</v>
      </c>
      <c r="C88" s="762">
        <v>-5.7911630199999999</v>
      </c>
      <c r="D88" s="762">
        <v>2.8458533519999998</v>
      </c>
      <c r="E88" s="762">
        <v>-3.8480721000000002E-2</v>
      </c>
      <c r="F88" s="762">
        <v>0.45322578352424198</v>
      </c>
    </row>
    <row r="89" spans="1:6" x14ac:dyDescent="0.2">
      <c r="A89" s="759" t="s">
        <v>7738</v>
      </c>
      <c r="B89" s="759">
        <v>3</v>
      </c>
      <c r="C89" s="762">
        <v>-8.5222156140000003</v>
      </c>
      <c r="D89" s="762">
        <v>-0.119038772</v>
      </c>
      <c r="E89" s="762">
        <v>-0.13830034299999999</v>
      </c>
      <c r="F89" s="762">
        <v>0.41418511983013301</v>
      </c>
    </row>
    <row r="90" spans="1:6" x14ac:dyDescent="0.2">
      <c r="A90" s="759" t="s">
        <v>7739</v>
      </c>
      <c r="B90" s="759">
        <v>5</v>
      </c>
      <c r="C90" s="762">
        <v>3.4643106320000001</v>
      </c>
      <c r="D90" s="762">
        <v>-5.634736856</v>
      </c>
      <c r="E90" s="762">
        <v>0.57042943899999998</v>
      </c>
      <c r="F90" s="762">
        <v>0.69137792535950304</v>
      </c>
    </row>
    <row r="91" spans="1:6" x14ac:dyDescent="0.2">
      <c r="A91" s="759" t="s">
        <v>7740</v>
      </c>
      <c r="B91" s="759">
        <v>5</v>
      </c>
      <c r="C91" s="762">
        <v>4.0888988260000003</v>
      </c>
      <c r="D91" s="762">
        <v>-5.1621787970000002</v>
      </c>
      <c r="E91" s="762">
        <v>2.311696768</v>
      </c>
      <c r="F91" s="762">
        <v>1</v>
      </c>
    </row>
    <row r="92" spans="1:6" x14ac:dyDescent="0.2">
      <c r="A92" s="759" t="s">
        <v>7741</v>
      </c>
      <c r="B92" s="759">
        <v>2</v>
      </c>
      <c r="C92" s="762">
        <v>-0.19092172900000001</v>
      </c>
      <c r="D92" s="762">
        <v>-0.98072017199999995</v>
      </c>
      <c r="E92" s="762">
        <v>-0.191013189</v>
      </c>
      <c r="F92" s="762">
        <v>0.39356848702976699</v>
      </c>
    </row>
    <row r="93" spans="1:6" x14ac:dyDescent="0.2">
      <c r="A93" s="759" t="s">
        <v>7742</v>
      </c>
      <c r="B93" s="759">
        <v>5</v>
      </c>
      <c r="C93" s="762">
        <v>5.073466539</v>
      </c>
      <c r="D93" s="762">
        <v>-7.4329944210000001</v>
      </c>
      <c r="E93" s="762">
        <v>-0.47144866499999999</v>
      </c>
      <c r="F93" s="762">
        <v>0.28388677428581999</v>
      </c>
    </row>
    <row r="94" spans="1:6" x14ac:dyDescent="0.2">
      <c r="A94" s="759" t="s">
        <v>7743</v>
      </c>
      <c r="B94" s="759">
        <v>2</v>
      </c>
      <c r="C94" s="762">
        <v>-0.56457239400000003</v>
      </c>
      <c r="D94" s="762">
        <v>-1.1222598260000001</v>
      </c>
      <c r="E94" s="762">
        <v>-4.4797404999999998E-2</v>
      </c>
      <c r="F94" s="762">
        <v>0.45075525187159798</v>
      </c>
    </row>
    <row r="95" spans="1:6" x14ac:dyDescent="0.2">
      <c r="A95" s="759" t="s">
        <v>7744</v>
      </c>
      <c r="B95" s="759">
        <v>5</v>
      </c>
      <c r="C95" s="762">
        <v>5.2241960360000004</v>
      </c>
      <c r="D95" s="762">
        <v>-7.0609571300000002</v>
      </c>
      <c r="E95" s="762">
        <v>-1.1838686819999999</v>
      </c>
      <c r="F95" s="762">
        <v>5.25067313279817E-3</v>
      </c>
    </row>
    <row r="96" spans="1:6" x14ac:dyDescent="0.2">
      <c r="A96" s="759" t="s">
        <v>7745</v>
      </c>
      <c r="B96" s="759">
        <v>1</v>
      </c>
      <c r="C96" s="762">
        <v>-1.2066137130000001</v>
      </c>
      <c r="D96" s="762">
        <v>-2.3367562579999999</v>
      </c>
      <c r="E96" s="762">
        <v>-1.2550726940000001</v>
      </c>
      <c r="F96" s="762">
        <v>0</v>
      </c>
    </row>
    <row r="97" spans="1:6" x14ac:dyDescent="0.2">
      <c r="A97" s="759" t="s">
        <v>7746</v>
      </c>
      <c r="B97" s="759">
        <v>1</v>
      </c>
      <c r="C97" s="762">
        <v>-1.819152498</v>
      </c>
      <c r="D97" s="762">
        <v>-2.3801778819999999</v>
      </c>
      <c r="E97" s="762">
        <v>-6.5797956000000005E-2</v>
      </c>
      <c r="F97" s="762">
        <v>0.44254168190854998</v>
      </c>
    </row>
    <row r="98" spans="1:6" x14ac:dyDescent="0.2">
      <c r="A98" s="759" t="s">
        <v>7747</v>
      </c>
      <c r="B98" s="759">
        <v>2</v>
      </c>
      <c r="C98" s="762">
        <v>-0.39051371000000001</v>
      </c>
      <c r="D98" s="762">
        <v>-1.0796639320000001</v>
      </c>
      <c r="E98" s="762">
        <v>-0.76682169700000002</v>
      </c>
      <c r="F98" s="762">
        <v>0.16836280238958001</v>
      </c>
    </row>
    <row r="99" spans="1:6" x14ac:dyDescent="0.2">
      <c r="A99" s="759" t="s">
        <v>7748</v>
      </c>
      <c r="B99" s="759">
        <v>1</v>
      </c>
      <c r="C99" s="762">
        <v>3.2172179820000002</v>
      </c>
      <c r="D99" s="762">
        <v>0.24754130699999999</v>
      </c>
      <c r="E99" s="762">
        <v>-0.38994001</v>
      </c>
      <c r="F99" s="762">
        <v>0.315765796909389</v>
      </c>
    </row>
    <row r="100" spans="1:6" x14ac:dyDescent="0.2">
      <c r="A100" s="759" t="s">
        <v>7749</v>
      </c>
      <c r="B100" s="759">
        <v>1</v>
      </c>
      <c r="C100" s="762">
        <v>0.82976532800000002</v>
      </c>
      <c r="D100" s="762">
        <v>-1.0733394510000001</v>
      </c>
      <c r="E100" s="762">
        <v>1.405779018</v>
      </c>
      <c r="F100" s="762">
        <v>1</v>
      </c>
    </row>
    <row r="101" spans="1:6" x14ac:dyDescent="0.2">
      <c r="A101" s="759" t="s">
        <v>7750</v>
      </c>
      <c r="B101" s="759">
        <v>1</v>
      </c>
      <c r="C101" s="762">
        <v>2.1214213700000002</v>
      </c>
      <c r="D101" s="762">
        <v>4.4214907999999999</v>
      </c>
      <c r="E101" s="762">
        <v>-0.87620680699999998</v>
      </c>
      <c r="F101" s="762">
        <v>0.12558096043216299</v>
      </c>
    </row>
    <row r="102" spans="1:6" x14ac:dyDescent="0.2">
      <c r="A102" s="759" t="s">
        <v>7751</v>
      </c>
      <c r="B102" s="759">
        <v>1</v>
      </c>
      <c r="C102" s="762">
        <v>2.399436208</v>
      </c>
      <c r="D102" s="762">
        <v>4.8776860720000004</v>
      </c>
      <c r="E102" s="762">
        <v>-1.748790106</v>
      </c>
      <c r="F102" s="762">
        <v>0</v>
      </c>
    </row>
    <row r="103" spans="1:6" x14ac:dyDescent="0.2">
      <c r="A103" s="759" t="s">
        <v>7752</v>
      </c>
      <c r="B103" s="759">
        <v>4</v>
      </c>
      <c r="C103" s="762">
        <v>11.511850580000001</v>
      </c>
      <c r="D103" s="762">
        <v>-0.771847226</v>
      </c>
      <c r="E103" s="762">
        <v>-1.610311185</v>
      </c>
      <c r="F103" s="762">
        <v>0</v>
      </c>
    </row>
    <row r="104" spans="1:6" x14ac:dyDescent="0.2">
      <c r="A104" s="759" t="s">
        <v>7753</v>
      </c>
      <c r="B104" s="759">
        <v>1</v>
      </c>
      <c r="C104" s="762">
        <v>1.168977843</v>
      </c>
      <c r="D104" s="762">
        <v>-0.69340983</v>
      </c>
      <c r="E104" s="762">
        <v>0.116866359</v>
      </c>
      <c r="F104" s="762">
        <v>0.51398390887700895</v>
      </c>
    </row>
    <row r="105" spans="1:6" x14ac:dyDescent="0.2">
      <c r="A105" s="759" t="s">
        <v>7754</v>
      </c>
      <c r="B105" s="759">
        <v>4</v>
      </c>
      <c r="C105" s="762">
        <v>10.116536440000001</v>
      </c>
      <c r="D105" s="762">
        <v>0.217457653</v>
      </c>
      <c r="E105" s="762">
        <v>-0.65601119100000005</v>
      </c>
      <c r="F105" s="762">
        <v>0.21170213399434301</v>
      </c>
    </row>
    <row r="106" spans="1:6" x14ac:dyDescent="0.2">
      <c r="A106" s="759" t="s">
        <v>7755</v>
      </c>
      <c r="B106" s="759">
        <v>4</v>
      </c>
      <c r="C106" s="762">
        <v>11.53162274</v>
      </c>
      <c r="D106" s="762">
        <v>-0.25479372700000003</v>
      </c>
      <c r="E106" s="762">
        <v>-8.1004900000000005E-2</v>
      </c>
      <c r="F106" s="762">
        <v>0.43659406184524102</v>
      </c>
    </row>
    <row r="107" spans="1:6" x14ac:dyDescent="0.2">
      <c r="A107" s="759" t="s">
        <v>7756</v>
      </c>
      <c r="B107" s="759">
        <v>4</v>
      </c>
      <c r="C107" s="762">
        <v>8.8799660379999992</v>
      </c>
      <c r="D107" s="762">
        <v>1.1158680649999999</v>
      </c>
      <c r="E107" s="762">
        <v>-0.79251400500000002</v>
      </c>
      <c r="F107" s="762">
        <v>0.15831422941308201</v>
      </c>
    </row>
    <row r="108" spans="1:6" x14ac:dyDescent="0.2">
      <c r="A108" s="759" t="s">
        <v>7757</v>
      </c>
      <c r="B108" s="759">
        <v>1</v>
      </c>
      <c r="C108" s="762">
        <v>4.4777196029999997</v>
      </c>
      <c r="D108" s="762">
        <v>-0.78765369600000001</v>
      </c>
      <c r="E108" s="762">
        <v>-0.28241184499999999</v>
      </c>
      <c r="F108" s="762">
        <v>0.357821365176415</v>
      </c>
    </row>
    <row r="109" spans="1:6" x14ac:dyDescent="0.2">
      <c r="A109" s="759" t="s">
        <v>7758</v>
      </c>
      <c r="B109" s="759">
        <v>1</v>
      </c>
      <c r="C109" s="762">
        <v>-1.958030865</v>
      </c>
      <c r="D109" s="762">
        <v>-3.162509773</v>
      </c>
      <c r="E109" s="762">
        <v>2.3320027689999998</v>
      </c>
      <c r="F109" s="762">
        <v>1</v>
      </c>
    </row>
    <row r="110" spans="1:6" x14ac:dyDescent="0.2">
      <c r="A110" s="759" t="s">
        <v>7759</v>
      </c>
      <c r="B110" s="759">
        <v>1</v>
      </c>
      <c r="C110" s="762">
        <v>4.232107472</v>
      </c>
      <c r="D110" s="762">
        <v>-0.26354884099999998</v>
      </c>
      <c r="E110" s="762">
        <v>-0.40758698700000001</v>
      </c>
      <c r="F110" s="762">
        <v>0.30886385037351999</v>
      </c>
    </row>
    <row r="111" spans="1:6" x14ac:dyDescent="0.2">
      <c r="A111" s="759" t="s">
        <v>7760</v>
      </c>
      <c r="B111" s="759">
        <v>4</v>
      </c>
      <c r="C111" s="762">
        <v>9.4100610899999992</v>
      </c>
      <c r="D111" s="762">
        <v>1.7612873520000001</v>
      </c>
      <c r="E111" s="762">
        <v>-0.69250929900000002</v>
      </c>
      <c r="F111" s="762">
        <v>0.19742728170228199</v>
      </c>
    </row>
    <row r="112" spans="1:6" x14ac:dyDescent="0.2">
      <c r="A112" s="759" t="s">
        <v>7761</v>
      </c>
      <c r="B112" s="759">
        <v>4</v>
      </c>
      <c r="C112" s="762">
        <v>9.6112198630000005</v>
      </c>
      <c r="D112" s="762">
        <v>-0.40708697100000002</v>
      </c>
      <c r="E112" s="762">
        <v>-0.78559623700000003</v>
      </c>
      <c r="F112" s="762">
        <v>0.161019852301554</v>
      </c>
    </row>
    <row r="113" spans="1:6" x14ac:dyDescent="0.2">
      <c r="A113" s="759" t="s">
        <v>7762</v>
      </c>
      <c r="B113" s="759">
        <v>4</v>
      </c>
      <c r="C113" s="762">
        <v>11.470327230000001</v>
      </c>
      <c r="D113" s="762">
        <v>-0.76493507599999999</v>
      </c>
      <c r="E113" s="762">
        <v>-1.6625543890000001</v>
      </c>
      <c r="F113" s="762">
        <v>0</v>
      </c>
    </row>
    <row r="114" spans="1:6" x14ac:dyDescent="0.2">
      <c r="A114" s="759" t="s">
        <v>7763</v>
      </c>
      <c r="B114" s="759">
        <v>4</v>
      </c>
      <c r="C114" s="762">
        <v>7.8943965929999997</v>
      </c>
      <c r="D114" s="762">
        <v>0.43600094099999998</v>
      </c>
      <c r="E114" s="762">
        <v>-0.90182504799999996</v>
      </c>
      <c r="F114" s="762">
        <v>0.115561355956846</v>
      </c>
    </row>
    <row r="115" spans="1:6" x14ac:dyDescent="0.2">
      <c r="A115" s="759" t="s">
        <v>7764</v>
      </c>
      <c r="B115" s="759">
        <v>1</v>
      </c>
      <c r="C115" s="762">
        <v>2.6304739480000001</v>
      </c>
      <c r="D115" s="762">
        <v>4.9921424889999999</v>
      </c>
      <c r="E115" s="762">
        <v>-0.137346195</v>
      </c>
      <c r="F115" s="762">
        <v>0.41455829867449301</v>
      </c>
    </row>
    <row r="116" spans="1:6" x14ac:dyDescent="0.2">
      <c r="A116" s="759" t="s">
        <v>7765</v>
      </c>
      <c r="B116" s="759">
        <v>4</v>
      </c>
      <c r="C116" s="762">
        <v>11.890320279999999</v>
      </c>
      <c r="D116" s="762">
        <v>7.0824087999999993E-2</v>
      </c>
      <c r="E116" s="762">
        <v>-0.551226086</v>
      </c>
      <c r="F116" s="762">
        <v>0.25268485825728298</v>
      </c>
    </row>
    <row r="117" spans="1:6" x14ac:dyDescent="0.2">
      <c r="A117" s="759" t="s">
        <v>7766</v>
      </c>
      <c r="B117" s="759">
        <v>1</v>
      </c>
      <c r="C117" s="762">
        <v>2.2497231000000002</v>
      </c>
      <c r="D117" s="762">
        <v>5.2024953910000002</v>
      </c>
      <c r="E117" s="762">
        <v>-1.197293664</v>
      </c>
      <c r="F117" s="762">
        <v>0</v>
      </c>
    </row>
    <row r="118" spans="1:6" x14ac:dyDescent="0.2">
      <c r="A118" s="759" t="s">
        <v>7767</v>
      </c>
      <c r="B118" s="759">
        <v>4</v>
      </c>
      <c r="C118" s="762">
        <v>7.2245325620000003</v>
      </c>
      <c r="D118" s="762">
        <v>-1.1209012519999999</v>
      </c>
      <c r="E118" s="762">
        <v>-1.2138607480000001</v>
      </c>
      <c r="F118" s="762">
        <v>0</v>
      </c>
    </row>
    <row r="119" spans="1:6" x14ac:dyDescent="0.2">
      <c r="A119" s="759" t="s">
        <v>7768</v>
      </c>
      <c r="B119" s="759">
        <v>1</v>
      </c>
      <c r="C119" s="762">
        <v>5.1589309669999999</v>
      </c>
      <c r="D119" s="762">
        <v>-0.222973174</v>
      </c>
      <c r="E119" s="762">
        <v>-3.3945911000000002E-2</v>
      </c>
      <c r="F119" s="762">
        <v>0.45499940266424099</v>
      </c>
    </row>
    <row r="120" spans="1:6" x14ac:dyDescent="0.2">
      <c r="A120" s="759" t="s">
        <v>7769</v>
      </c>
      <c r="B120" s="759">
        <v>1</v>
      </c>
      <c r="C120" s="762">
        <v>6.5509342090000002</v>
      </c>
      <c r="D120" s="762">
        <v>-1.818769767</v>
      </c>
      <c r="E120" s="762">
        <v>-1.6732878520000001</v>
      </c>
      <c r="F120" s="762">
        <v>0</v>
      </c>
    </row>
    <row r="121" spans="1:6" x14ac:dyDescent="0.2">
      <c r="A121" s="759" t="s">
        <v>7770</v>
      </c>
      <c r="B121" s="759">
        <v>4</v>
      </c>
      <c r="C121" s="762">
        <v>8.3164215680000009</v>
      </c>
      <c r="D121" s="762">
        <v>-2.2094894819999999</v>
      </c>
      <c r="E121" s="762">
        <v>-0.68295671000000002</v>
      </c>
      <c r="F121" s="762">
        <v>0.20116341501039101</v>
      </c>
    </row>
    <row r="122" spans="1:6" x14ac:dyDescent="0.2">
      <c r="A122" s="759" t="s">
        <v>7771</v>
      </c>
      <c r="B122" s="759">
        <v>4</v>
      </c>
      <c r="C122" s="762">
        <v>9.8966975599999998</v>
      </c>
      <c r="D122" s="762">
        <v>-1.5748205850000001</v>
      </c>
      <c r="E122" s="762">
        <v>-1.428182055</v>
      </c>
      <c r="F122" s="762">
        <v>0</v>
      </c>
    </row>
    <row r="123" spans="1:6" x14ac:dyDescent="0.2">
      <c r="A123" s="759" t="s">
        <v>7772</v>
      </c>
      <c r="B123" s="759">
        <v>1</v>
      </c>
      <c r="C123" s="762">
        <v>5.381588711</v>
      </c>
      <c r="D123" s="762">
        <v>-1.019704551</v>
      </c>
      <c r="E123" s="762">
        <v>-0.70463207900000002</v>
      </c>
      <c r="F123" s="762">
        <v>0.192685915550669</v>
      </c>
    </row>
    <row r="124" spans="1:6" x14ac:dyDescent="0.2">
      <c r="A124" s="759" t="s">
        <v>7773</v>
      </c>
      <c r="B124" s="759">
        <v>4</v>
      </c>
      <c r="C124" s="762">
        <v>9.3896236660000003</v>
      </c>
      <c r="D124" s="762">
        <v>-1.3937078940000001</v>
      </c>
      <c r="E124" s="762">
        <v>-0.43542319800000001</v>
      </c>
      <c r="F124" s="762">
        <v>0.29797677095571501</v>
      </c>
    </row>
    <row r="125" spans="1:6" x14ac:dyDescent="0.2">
      <c r="A125" s="759" t="s">
        <v>7774</v>
      </c>
      <c r="B125" s="759">
        <v>1</v>
      </c>
      <c r="C125" s="762">
        <v>-1.2823781350000001</v>
      </c>
      <c r="D125" s="762">
        <v>-2.2737070749999999</v>
      </c>
      <c r="E125" s="762">
        <v>-0.90899727399999997</v>
      </c>
      <c r="F125" s="762">
        <v>0.11275621146126601</v>
      </c>
    </row>
    <row r="126" spans="1:6" x14ac:dyDescent="0.2">
      <c r="A126" s="759" t="s">
        <v>7775</v>
      </c>
      <c r="B126" s="759">
        <v>4</v>
      </c>
      <c r="C126" s="762">
        <v>11.854214369999999</v>
      </c>
      <c r="D126" s="762">
        <v>0.134227754</v>
      </c>
      <c r="E126" s="762">
        <v>-0.39809285700000002</v>
      </c>
      <c r="F126" s="762">
        <v>0.31257711965837198</v>
      </c>
    </row>
    <row r="127" spans="1:6" x14ac:dyDescent="0.2">
      <c r="A127" s="759" t="s">
        <v>7776</v>
      </c>
      <c r="B127" s="759">
        <v>5</v>
      </c>
      <c r="C127" s="762">
        <v>4.4946295330000003</v>
      </c>
      <c r="D127" s="762">
        <v>-5.723808869</v>
      </c>
      <c r="E127" s="762">
        <v>-0.63225272899999996</v>
      </c>
      <c r="F127" s="762">
        <v>0.22099435636752801</v>
      </c>
    </row>
    <row r="128" spans="1:6" x14ac:dyDescent="0.2">
      <c r="A128" s="759" t="s">
        <v>7777</v>
      </c>
      <c r="B128" s="759">
        <v>4</v>
      </c>
      <c r="C128" s="762">
        <v>10.3908591</v>
      </c>
      <c r="D128" s="762">
        <v>-1.8331107390000001</v>
      </c>
      <c r="E128" s="762">
        <v>-1.120999077</v>
      </c>
      <c r="F128" s="762">
        <v>2.9839737449095401E-2</v>
      </c>
    </row>
    <row r="129" spans="1:6" x14ac:dyDescent="0.2">
      <c r="A129" s="759" t="s">
        <v>7778</v>
      </c>
      <c r="B129" s="759">
        <v>1</v>
      </c>
      <c r="C129" s="762">
        <v>4.4323262579999998</v>
      </c>
      <c r="D129" s="762">
        <v>-3.837123192</v>
      </c>
      <c r="E129" s="762">
        <v>0.59486063700000003</v>
      </c>
      <c r="F129" s="762">
        <v>0.70093326293393499</v>
      </c>
    </row>
    <row r="130" spans="1:6" x14ac:dyDescent="0.2">
      <c r="A130" s="759" t="s">
        <v>7779</v>
      </c>
      <c r="B130" s="759">
        <v>4</v>
      </c>
      <c r="C130" s="762">
        <v>7.7684296789999996</v>
      </c>
      <c r="D130" s="762">
        <v>-8.8227463000000006E-2</v>
      </c>
      <c r="E130" s="762">
        <v>-0.232894921</v>
      </c>
      <c r="F130" s="762">
        <v>0.37718803415709601</v>
      </c>
    </row>
    <row r="131" spans="1:6" x14ac:dyDescent="0.2">
      <c r="A131" s="759" t="s">
        <v>7780</v>
      </c>
      <c r="B131" s="759">
        <v>1</v>
      </c>
      <c r="C131" s="762">
        <v>1.383429942</v>
      </c>
      <c r="D131" s="762">
        <v>-1.265451079</v>
      </c>
      <c r="E131" s="762">
        <v>0.82812385600000005</v>
      </c>
      <c r="F131" s="762">
        <v>0.79216533437159498</v>
      </c>
    </row>
    <row r="132" spans="1:6" x14ac:dyDescent="0.2">
      <c r="A132" s="759" t="s">
        <v>7781</v>
      </c>
      <c r="B132" s="759">
        <v>5</v>
      </c>
      <c r="C132" s="762">
        <v>4.5533942779999999</v>
      </c>
      <c r="D132" s="762">
        <v>-6.6234223200000004</v>
      </c>
      <c r="E132" s="762">
        <v>0.430746978</v>
      </c>
      <c r="F132" s="762">
        <v>0.63674642230826395</v>
      </c>
    </row>
    <row r="133" spans="1:6" x14ac:dyDescent="0.2">
      <c r="A133" s="759" t="s">
        <v>7782</v>
      </c>
      <c r="B133" s="759">
        <v>1</v>
      </c>
      <c r="C133" s="762">
        <v>4.2138224989999999</v>
      </c>
      <c r="D133" s="762">
        <v>-3.5091412530000001</v>
      </c>
      <c r="E133" s="762">
        <v>-0.68080723600000004</v>
      </c>
      <c r="F133" s="762">
        <v>0.20200410033730301</v>
      </c>
    </row>
    <row r="134" spans="1:6" x14ac:dyDescent="0.2">
      <c r="A134" s="759" t="s">
        <v>7783</v>
      </c>
      <c r="B134" s="759">
        <v>5</v>
      </c>
      <c r="C134" s="762">
        <v>4.9749194970000001</v>
      </c>
      <c r="D134" s="762">
        <v>-7.6409207879999999</v>
      </c>
      <c r="E134" s="762">
        <v>-1.3979002460000001</v>
      </c>
      <c r="F134" s="762">
        <v>0</v>
      </c>
    </row>
    <row r="135" spans="1:6" x14ac:dyDescent="0.2">
      <c r="A135" s="759" t="s">
        <v>7784</v>
      </c>
      <c r="B135" s="759">
        <v>1</v>
      </c>
      <c r="C135" s="762">
        <v>2.210469067</v>
      </c>
      <c r="D135" s="762">
        <v>5.4577548140000003</v>
      </c>
      <c r="E135" s="762">
        <v>-1.2876272870000001</v>
      </c>
      <c r="F135" s="762">
        <v>0</v>
      </c>
    </row>
    <row r="136" spans="1:6" x14ac:dyDescent="0.2">
      <c r="A136" s="759" t="s">
        <v>7785</v>
      </c>
      <c r="B136" s="759">
        <v>1</v>
      </c>
      <c r="C136" s="762">
        <v>0.94178104399999996</v>
      </c>
      <c r="D136" s="762">
        <v>1.721109126</v>
      </c>
      <c r="E136" s="762">
        <v>0.26162252200000002</v>
      </c>
      <c r="F136" s="762">
        <v>0.57059979825928597</v>
      </c>
    </row>
    <row r="137" spans="1:6" x14ac:dyDescent="0.2">
      <c r="A137" s="759" t="s">
        <v>7786</v>
      </c>
      <c r="B137" s="759">
        <v>1</v>
      </c>
      <c r="C137" s="762">
        <v>7.1695247359999996</v>
      </c>
      <c r="D137" s="762">
        <v>-2.1770166080000002</v>
      </c>
      <c r="E137" s="762">
        <v>-1.5631127680000001</v>
      </c>
      <c r="F137" s="762">
        <v>0</v>
      </c>
    </row>
    <row r="138" spans="1:6" x14ac:dyDescent="0.2">
      <c r="A138" s="759" t="s">
        <v>7787</v>
      </c>
      <c r="B138" s="759">
        <v>1</v>
      </c>
      <c r="C138" s="762">
        <v>1.8117095809999999</v>
      </c>
      <c r="D138" s="762">
        <v>2.6877800139999999</v>
      </c>
      <c r="E138" s="762">
        <v>-0.48851106999999999</v>
      </c>
      <c r="F138" s="762">
        <v>0.27721346094250099</v>
      </c>
    </row>
    <row r="139" spans="1:6" x14ac:dyDescent="0.2">
      <c r="A139" s="759" t="s">
        <v>7788</v>
      </c>
      <c r="B139" s="759">
        <v>1</v>
      </c>
      <c r="C139" s="762">
        <v>2.4354588920000002</v>
      </c>
      <c r="D139" s="762">
        <v>4.6740946399999999</v>
      </c>
      <c r="E139" s="762">
        <v>-1.071919447</v>
      </c>
      <c r="F139" s="762">
        <v>4.9035375447617401E-2</v>
      </c>
    </row>
    <row r="140" spans="1:6" x14ac:dyDescent="0.2">
      <c r="A140" s="759" t="s">
        <v>7789</v>
      </c>
      <c r="B140" s="759">
        <v>1</v>
      </c>
      <c r="C140" s="762">
        <v>2.2099675900000002</v>
      </c>
      <c r="D140" s="762">
        <v>4.6027908100000001</v>
      </c>
      <c r="E140" s="762">
        <v>-0.80644776600000001</v>
      </c>
      <c r="F140" s="762">
        <v>0.15286456664842901</v>
      </c>
    </row>
    <row r="141" spans="1:6" x14ac:dyDescent="0.2">
      <c r="A141" s="759" t="s">
        <v>7790</v>
      </c>
      <c r="B141" s="759">
        <v>1</v>
      </c>
      <c r="C141" s="762">
        <v>6.7795818350000001</v>
      </c>
      <c r="D141" s="762">
        <v>-1.062769192</v>
      </c>
      <c r="E141" s="762">
        <v>-0.257151034</v>
      </c>
      <c r="F141" s="762">
        <v>0.36770117444769701</v>
      </c>
    </row>
    <row r="142" spans="1:6" x14ac:dyDescent="0.2">
      <c r="A142" s="759" t="s">
        <v>7791</v>
      </c>
      <c r="B142" s="759">
        <v>4</v>
      </c>
      <c r="C142" s="762">
        <v>9.5022348870000002</v>
      </c>
      <c r="D142" s="762">
        <v>1.084795833</v>
      </c>
      <c r="E142" s="762">
        <v>-0.66583256300000004</v>
      </c>
      <c r="F142" s="762">
        <v>0.20786087639804801</v>
      </c>
    </row>
    <row r="143" spans="1:6" x14ac:dyDescent="0.2">
      <c r="A143" s="759" t="s">
        <v>7792</v>
      </c>
      <c r="B143" s="759">
        <v>4</v>
      </c>
      <c r="C143" s="762">
        <v>8.4774126909999996</v>
      </c>
      <c r="D143" s="762">
        <v>-1.3980512380000001</v>
      </c>
      <c r="E143" s="762">
        <v>-0.885736984</v>
      </c>
      <c r="F143" s="762">
        <v>0.121853592728824</v>
      </c>
    </row>
    <row r="144" spans="1:6" x14ac:dyDescent="0.2">
      <c r="A144" s="759" t="s">
        <v>7793</v>
      </c>
      <c r="B144" s="759">
        <v>4</v>
      </c>
      <c r="C144" s="762">
        <v>9.3425657189999995</v>
      </c>
      <c r="D144" s="762">
        <v>0.26841918100000001</v>
      </c>
      <c r="E144" s="762">
        <v>-0.49986268299999997</v>
      </c>
      <c r="F144" s="762">
        <v>0.27277370754893798</v>
      </c>
    </row>
    <row r="145" spans="1:6" x14ac:dyDescent="0.2">
      <c r="A145" s="759" t="s">
        <v>7794</v>
      </c>
      <c r="B145" s="759">
        <v>1</v>
      </c>
      <c r="C145" s="762">
        <v>3.5934530219999998</v>
      </c>
      <c r="D145" s="762">
        <v>-0.43890803900000003</v>
      </c>
      <c r="E145" s="762">
        <v>0.14338406400000001</v>
      </c>
      <c r="F145" s="762">
        <v>0.52435530462167201</v>
      </c>
    </row>
    <row r="146" spans="1:6" x14ac:dyDescent="0.2">
      <c r="A146" s="759" t="s">
        <v>7795</v>
      </c>
      <c r="B146" s="759">
        <v>5</v>
      </c>
      <c r="C146" s="762">
        <v>4.6720997530000004</v>
      </c>
      <c r="D146" s="762">
        <v>-7.1859895319999998</v>
      </c>
      <c r="E146" s="762">
        <v>-0.98632938599999997</v>
      </c>
      <c r="F146" s="762">
        <v>8.2510685412819099E-2</v>
      </c>
    </row>
    <row r="147" spans="1:6" x14ac:dyDescent="0.2">
      <c r="A147" s="759" t="s">
        <v>7796</v>
      </c>
      <c r="B147" s="759">
        <v>4</v>
      </c>
      <c r="C147" s="762">
        <v>10.790460769999999</v>
      </c>
      <c r="D147" s="762">
        <v>-6.2781620999999996E-2</v>
      </c>
      <c r="E147" s="762">
        <v>-0.74903670499999997</v>
      </c>
      <c r="F147" s="762">
        <v>0.17531872826429901</v>
      </c>
    </row>
    <row r="148" spans="1:6" x14ac:dyDescent="0.2">
      <c r="A148" s="759" t="s">
        <v>7797</v>
      </c>
      <c r="B148" s="759">
        <v>4</v>
      </c>
      <c r="C148" s="762">
        <v>8.9735222130000007</v>
      </c>
      <c r="D148" s="762">
        <v>-1.7306836649999999</v>
      </c>
      <c r="E148" s="762">
        <v>-1.241136069</v>
      </c>
      <c r="F148" s="762">
        <v>0</v>
      </c>
    </row>
    <row r="149" spans="1:6" x14ac:dyDescent="0.2">
      <c r="A149" s="759" t="s">
        <v>7798</v>
      </c>
      <c r="B149" s="759">
        <v>1</v>
      </c>
      <c r="C149" s="762">
        <v>2.5277769370000001</v>
      </c>
      <c r="D149" s="762">
        <v>1.0516905379999999</v>
      </c>
      <c r="E149" s="762">
        <v>-4.5625319999999997E-2</v>
      </c>
      <c r="F149" s="762">
        <v>0.45043144428312298</v>
      </c>
    </row>
    <row r="150" spans="1:6" x14ac:dyDescent="0.2">
      <c r="A150" s="759" t="s">
        <v>7799</v>
      </c>
      <c r="B150" s="759">
        <v>4</v>
      </c>
      <c r="C150" s="762">
        <v>9.010280839</v>
      </c>
      <c r="D150" s="762">
        <v>-0.58665447999999998</v>
      </c>
      <c r="E150" s="762">
        <v>-0.74485894699999999</v>
      </c>
      <c r="F150" s="762">
        <v>0.17695270004064301</v>
      </c>
    </row>
    <row r="151" spans="1:6" x14ac:dyDescent="0.2">
      <c r="A151" s="759" t="s">
        <v>7800</v>
      </c>
      <c r="B151" s="759">
        <v>1</v>
      </c>
      <c r="C151" s="762">
        <v>6.3858509259999998</v>
      </c>
      <c r="D151" s="762">
        <v>-0.90987947899999999</v>
      </c>
      <c r="E151" s="762">
        <v>-0.81829609599999997</v>
      </c>
      <c r="F151" s="762">
        <v>0.14823054121736901</v>
      </c>
    </row>
    <row r="152" spans="1:6" x14ac:dyDescent="0.2">
      <c r="A152" s="759" t="s">
        <v>7801</v>
      </c>
      <c r="B152" s="759">
        <v>4</v>
      </c>
      <c r="C152" s="762">
        <v>10.24704418</v>
      </c>
      <c r="D152" s="762">
        <v>-1.148905791</v>
      </c>
      <c r="E152" s="762">
        <v>-0.73118322899999999</v>
      </c>
      <c r="F152" s="762">
        <v>0.18230143906124799</v>
      </c>
    </row>
    <row r="153" spans="1:6" x14ac:dyDescent="0.2">
      <c r="A153" s="759" t="s">
        <v>7802</v>
      </c>
      <c r="B153" s="759">
        <v>5</v>
      </c>
      <c r="C153" s="762">
        <v>4.9750253549999996</v>
      </c>
      <c r="D153" s="762">
        <v>-7.6969293859999999</v>
      </c>
      <c r="E153" s="762">
        <v>-1.744122027</v>
      </c>
      <c r="F153" s="762">
        <v>0</v>
      </c>
    </row>
    <row r="154" spans="1:6" x14ac:dyDescent="0.2">
      <c r="A154" s="759" t="s">
        <v>7803</v>
      </c>
      <c r="B154" s="759">
        <v>4</v>
      </c>
      <c r="C154" s="762">
        <v>10.07216234</v>
      </c>
      <c r="D154" s="762">
        <v>0.87618467</v>
      </c>
      <c r="E154" s="762">
        <v>-0.868751253</v>
      </c>
      <c r="F154" s="762">
        <v>0.12849691794167201</v>
      </c>
    </row>
    <row r="155" spans="1:6" x14ac:dyDescent="0.2">
      <c r="A155" s="759" t="s">
        <v>7804</v>
      </c>
      <c r="B155" s="759">
        <v>4</v>
      </c>
      <c r="C155" s="762">
        <v>8.4480802970000006</v>
      </c>
      <c r="D155" s="762">
        <v>-0.59170749600000005</v>
      </c>
      <c r="E155" s="762">
        <v>0.10145354700000001</v>
      </c>
      <c r="F155" s="762">
        <v>0.50795577134436498</v>
      </c>
    </row>
    <row r="156" spans="1:6" x14ac:dyDescent="0.2">
      <c r="A156" s="759" t="s">
        <v>7805</v>
      </c>
      <c r="B156" s="759">
        <v>1</v>
      </c>
      <c r="C156" s="762">
        <v>4.089860002</v>
      </c>
      <c r="D156" s="762">
        <v>-0.764038518</v>
      </c>
      <c r="E156" s="762">
        <v>-6.5844142999999994E-2</v>
      </c>
      <c r="F156" s="762">
        <v>0.44252361761319498</v>
      </c>
    </row>
    <row r="157" spans="1:6" x14ac:dyDescent="0.2">
      <c r="A157" s="759" t="s">
        <v>7806</v>
      </c>
      <c r="B157" s="759">
        <v>4</v>
      </c>
      <c r="C157" s="762">
        <v>7.2695854029999998</v>
      </c>
      <c r="D157" s="762">
        <v>-2.889051893</v>
      </c>
      <c r="E157" s="762">
        <v>0.247337846</v>
      </c>
      <c r="F157" s="762">
        <v>0.56501288838604102</v>
      </c>
    </row>
    <row r="158" spans="1:6" x14ac:dyDescent="0.2">
      <c r="A158" s="759" t="s">
        <v>7807</v>
      </c>
      <c r="B158" s="759">
        <v>1</v>
      </c>
      <c r="C158" s="762">
        <v>6.1577805919999999</v>
      </c>
      <c r="D158" s="762">
        <v>9.2579982000000005E-2</v>
      </c>
      <c r="E158" s="762">
        <v>-0.34941822700000003</v>
      </c>
      <c r="F158" s="762">
        <v>0.33161435724944599</v>
      </c>
    </row>
    <row r="159" spans="1:6" x14ac:dyDescent="0.2">
      <c r="A159" s="759" t="s">
        <v>7808</v>
      </c>
      <c r="B159" s="759">
        <v>1</v>
      </c>
      <c r="C159" s="762">
        <v>5.1493663590000001</v>
      </c>
      <c r="D159" s="762">
        <v>-0.35284130499999999</v>
      </c>
      <c r="E159" s="762">
        <v>-0.42397726600000002</v>
      </c>
      <c r="F159" s="762">
        <v>0.302453413653056</v>
      </c>
    </row>
    <row r="160" spans="1:6" x14ac:dyDescent="0.2">
      <c r="A160" s="759" t="s">
        <v>7809</v>
      </c>
      <c r="B160" s="759">
        <v>1</v>
      </c>
      <c r="C160" s="762">
        <v>4.8019876679999998</v>
      </c>
      <c r="D160" s="762">
        <v>-1.142901642</v>
      </c>
      <c r="E160" s="762">
        <v>-0.409375824</v>
      </c>
      <c r="F160" s="762">
        <v>0.308164214547204</v>
      </c>
    </row>
    <row r="161" spans="1:6" x14ac:dyDescent="0.2">
      <c r="A161" s="759" t="s">
        <v>7810</v>
      </c>
      <c r="B161" s="759">
        <v>5</v>
      </c>
      <c r="C161" s="762">
        <v>4.1077993409999998</v>
      </c>
      <c r="D161" s="762">
        <v>-6.2747860129999999</v>
      </c>
      <c r="E161" s="762">
        <v>0.13653320299999999</v>
      </c>
      <c r="F161" s="762">
        <v>0.52167584987162197</v>
      </c>
    </row>
    <row r="162" spans="1:6" x14ac:dyDescent="0.2">
      <c r="A162" s="759" t="s">
        <v>7811</v>
      </c>
      <c r="B162" s="759">
        <v>1</v>
      </c>
      <c r="C162" s="762">
        <v>1.6825477959999999</v>
      </c>
      <c r="D162" s="762">
        <v>-1.411113437</v>
      </c>
      <c r="E162" s="762">
        <v>-0.69354015000000002</v>
      </c>
      <c r="F162" s="762">
        <v>0.19702410338519999</v>
      </c>
    </row>
    <row r="163" spans="1:6" x14ac:dyDescent="0.2">
      <c r="A163" s="759" t="s">
        <v>7812</v>
      </c>
      <c r="B163" s="759">
        <v>1</v>
      </c>
      <c r="C163" s="762">
        <v>3.4633226480000001</v>
      </c>
      <c r="D163" s="762">
        <v>7.5232731999999997E-2</v>
      </c>
      <c r="E163" s="762">
        <v>-0.63574534699999996</v>
      </c>
      <c r="F163" s="762">
        <v>0.219628351147131</v>
      </c>
    </row>
    <row r="164" spans="1:6" x14ac:dyDescent="0.2">
      <c r="A164" s="759" t="s">
        <v>7813</v>
      </c>
      <c r="B164" s="759">
        <v>4</v>
      </c>
      <c r="C164" s="762">
        <v>9.8442708450000005</v>
      </c>
      <c r="D164" s="762">
        <v>-2.5158607079999999</v>
      </c>
      <c r="E164" s="762">
        <v>-0.63140919799999995</v>
      </c>
      <c r="F164" s="762">
        <v>0.221324271562824</v>
      </c>
    </row>
    <row r="165" spans="1:6" x14ac:dyDescent="0.2">
      <c r="A165" s="759" t="s">
        <v>7814</v>
      </c>
      <c r="B165" s="759">
        <v>1</v>
      </c>
      <c r="C165" s="762">
        <v>-1.991668489</v>
      </c>
      <c r="D165" s="762">
        <v>-3.372386347</v>
      </c>
      <c r="E165" s="762">
        <v>1.3086330180000001</v>
      </c>
      <c r="F165" s="762">
        <v>0.98009829003416105</v>
      </c>
    </row>
    <row r="166" spans="1:6" x14ac:dyDescent="0.2">
      <c r="A166" s="759" t="s">
        <v>7815</v>
      </c>
      <c r="B166" s="759">
        <v>1</v>
      </c>
      <c r="C166" s="762">
        <v>2.821929812</v>
      </c>
      <c r="D166" s="762">
        <v>-1.6000858419999999</v>
      </c>
      <c r="E166" s="762">
        <v>-0.36108764999999998</v>
      </c>
      <c r="F166" s="762">
        <v>0.32705030451393002</v>
      </c>
    </row>
    <row r="167" spans="1:6" x14ac:dyDescent="0.2">
      <c r="A167" s="759" t="s">
        <v>7816</v>
      </c>
      <c r="B167" s="759">
        <v>1</v>
      </c>
      <c r="C167" s="762">
        <v>2.5217744099999999</v>
      </c>
      <c r="D167" s="762">
        <v>5.5063243550000003</v>
      </c>
      <c r="E167" s="762">
        <v>-1.499768518</v>
      </c>
      <c r="F167" s="762">
        <v>0</v>
      </c>
    </row>
    <row r="168" spans="1:6" x14ac:dyDescent="0.2">
      <c r="A168" s="759" t="s">
        <v>7817</v>
      </c>
      <c r="B168" s="759">
        <v>4</v>
      </c>
      <c r="C168" s="762">
        <v>9.4515769679999995</v>
      </c>
      <c r="D168" s="762">
        <v>-0.79264647499999996</v>
      </c>
      <c r="E168" s="762">
        <v>8.8512156999999994E-2</v>
      </c>
      <c r="F168" s="762">
        <v>0.50289423690252699</v>
      </c>
    </row>
    <row r="169" spans="1:6" x14ac:dyDescent="0.2">
      <c r="A169" s="759" t="s">
        <v>7818</v>
      </c>
      <c r="B169" s="759">
        <v>1</v>
      </c>
      <c r="C169" s="762">
        <v>3.3658734739999998</v>
      </c>
      <c r="D169" s="762">
        <v>-1.621870921</v>
      </c>
      <c r="E169" s="762">
        <v>0.56536113700000001</v>
      </c>
      <c r="F169" s="762">
        <v>0.68939565103389799</v>
      </c>
    </row>
    <row r="170" spans="1:6" x14ac:dyDescent="0.2">
      <c r="A170" s="759" t="s">
        <v>7819</v>
      </c>
      <c r="B170" s="759">
        <v>4</v>
      </c>
      <c r="C170" s="762">
        <v>11.180652439999999</v>
      </c>
      <c r="D170" s="762">
        <v>-0.20352087599999999</v>
      </c>
      <c r="E170" s="762">
        <v>-0.87089329199999999</v>
      </c>
      <c r="F170" s="762">
        <v>0.12765914053335201</v>
      </c>
    </row>
    <row r="171" spans="1:6" x14ac:dyDescent="0.2">
      <c r="A171" s="759" t="s">
        <v>7820</v>
      </c>
      <c r="B171" s="759">
        <v>1</v>
      </c>
      <c r="C171" s="762">
        <v>3.421482975</v>
      </c>
      <c r="D171" s="762">
        <v>-1.262966738</v>
      </c>
      <c r="E171" s="762">
        <v>-0.821225647</v>
      </c>
      <c r="F171" s="762">
        <v>0.147084758323443</v>
      </c>
    </row>
    <row r="172" spans="1:6" x14ac:dyDescent="0.2">
      <c r="A172" s="759" t="s">
        <v>7821</v>
      </c>
      <c r="B172" s="759">
        <v>4</v>
      </c>
      <c r="C172" s="762">
        <v>9.4115755839999995</v>
      </c>
      <c r="D172" s="762">
        <v>-1.2156098870000001</v>
      </c>
      <c r="E172" s="762">
        <v>-0.39134556799999998</v>
      </c>
      <c r="F172" s="762">
        <v>0.31521606614422398</v>
      </c>
    </row>
    <row r="173" spans="1:6" x14ac:dyDescent="0.2">
      <c r="A173" s="759" t="s">
        <v>7822</v>
      </c>
      <c r="B173" s="759">
        <v>1</v>
      </c>
      <c r="C173" s="762">
        <v>5.918547717</v>
      </c>
      <c r="D173" s="762">
        <v>-1.7176367619999999</v>
      </c>
      <c r="E173" s="762">
        <v>-1.0937504039999999</v>
      </c>
      <c r="F173" s="762">
        <v>4.0497023635810703E-2</v>
      </c>
    </row>
    <row r="174" spans="1:6" x14ac:dyDescent="0.2">
      <c r="A174" s="759" t="s">
        <v>7823</v>
      </c>
      <c r="B174" s="759">
        <v>1</v>
      </c>
      <c r="C174" s="762">
        <v>4.9514286810000003</v>
      </c>
      <c r="D174" s="762">
        <v>0.68458399999999997</v>
      </c>
      <c r="E174" s="762">
        <v>-0.62057165999999997</v>
      </c>
      <c r="F174" s="762">
        <v>0.22556296399476</v>
      </c>
    </row>
    <row r="175" spans="1:6" x14ac:dyDescent="0.2">
      <c r="A175" s="759" t="s">
        <v>7824</v>
      </c>
      <c r="B175" s="759">
        <v>4</v>
      </c>
      <c r="C175" s="762">
        <v>10.83255924</v>
      </c>
      <c r="D175" s="762">
        <v>1.526647632</v>
      </c>
      <c r="E175" s="762">
        <v>9.1915789999999997E-2</v>
      </c>
      <c r="F175" s="762">
        <v>0.504225439011178</v>
      </c>
    </row>
  </sheetData>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E9"/>
  <sheetViews>
    <sheetView workbookViewId="0"/>
  </sheetViews>
  <sheetFormatPr baseColWidth="10" defaultColWidth="8.83203125" defaultRowHeight="15" x14ac:dyDescent="0.2"/>
  <cols>
    <col min="1" max="1" width="27" customWidth="1"/>
  </cols>
  <sheetData>
    <row r="1" spans="1:5" x14ac:dyDescent="0.2">
      <c r="A1" s="503" t="s">
        <v>1805</v>
      </c>
      <c r="B1" s="21"/>
      <c r="C1" s="21"/>
      <c r="D1" s="21"/>
      <c r="E1" s="21"/>
    </row>
    <row r="2" spans="1:5" x14ac:dyDescent="0.2">
      <c r="A2" s="910" t="s">
        <v>1065</v>
      </c>
      <c r="B2" s="911"/>
      <c r="C2" s="911"/>
      <c r="D2" s="911"/>
      <c r="E2" s="912"/>
    </row>
    <row r="3" spans="1:5" ht="16" thickBot="1" x14ac:dyDescent="0.25">
      <c r="A3" s="21"/>
      <c r="B3" s="21"/>
      <c r="C3" s="21"/>
      <c r="D3" s="21"/>
      <c r="E3" s="21"/>
    </row>
    <row r="4" spans="1:5" ht="16" thickBot="1" x14ac:dyDescent="0.25">
      <c r="A4" s="504" t="s">
        <v>16</v>
      </c>
      <c r="B4" s="505" t="s">
        <v>1066</v>
      </c>
      <c r="C4" s="506" t="s">
        <v>1067</v>
      </c>
      <c r="D4" s="21"/>
      <c r="E4" s="21"/>
    </row>
    <row r="5" spans="1:5" x14ac:dyDescent="0.2">
      <c r="A5" s="21"/>
      <c r="B5" s="507">
        <v>0.41970000000000002</v>
      </c>
      <c r="C5" s="508">
        <v>0.91349999999999998</v>
      </c>
      <c r="D5" s="21"/>
      <c r="E5" s="21"/>
    </row>
    <row r="6" spans="1:5" x14ac:dyDescent="0.2">
      <c r="A6" s="21"/>
      <c r="B6" s="507">
        <v>2.07E-2</v>
      </c>
      <c r="C6" s="509">
        <v>0.91159999999999997</v>
      </c>
      <c r="D6" s="21"/>
      <c r="E6" s="21"/>
    </row>
    <row r="7" spans="1:5" x14ac:dyDescent="0.2">
      <c r="A7" s="21"/>
      <c r="B7" s="507">
        <v>0.26900000000000002</v>
      </c>
      <c r="C7" s="509">
        <v>0.61309999999999998</v>
      </c>
      <c r="D7" s="21"/>
      <c r="E7" s="21"/>
    </row>
    <row r="8" spans="1:5" ht="16" thickBot="1" x14ac:dyDescent="0.25">
      <c r="A8" s="21"/>
      <c r="B8" s="510">
        <v>0.34849999999999998</v>
      </c>
      <c r="C8" s="511">
        <v>0.68969999999999998</v>
      </c>
      <c r="D8" s="21"/>
      <c r="E8" s="21"/>
    </row>
    <row r="9" spans="1:5" x14ac:dyDescent="0.2">
      <c r="A9" s="512" t="s">
        <v>1068</v>
      </c>
      <c r="B9" s="21"/>
      <c r="C9" s="513">
        <v>2.81E-2</v>
      </c>
      <c r="D9" s="21"/>
      <c r="E9" s="21"/>
    </row>
  </sheetData>
  <mergeCells count="1">
    <mergeCell ref="A2:E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
  <sheetViews>
    <sheetView workbookViewId="0">
      <selection activeCell="L11" sqref="L11"/>
    </sheetView>
  </sheetViews>
  <sheetFormatPr baseColWidth="10" defaultColWidth="8.83203125" defaultRowHeight="15" x14ac:dyDescent="0.2"/>
  <sheetData/>
  <pageMargins left="0.75" right="0.75" top="1" bottom="1" header="0.5" footer="0.5"/>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I12"/>
  <sheetViews>
    <sheetView workbookViewId="0"/>
  </sheetViews>
  <sheetFormatPr baseColWidth="10" defaultColWidth="8.83203125" defaultRowHeight="15" x14ac:dyDescent="0.2"/>
  <cols>
    <col min="1" max="1" width="23" customWidth="1"/>
  </cols>
  <sheetData>
    <row r="1" spans="1:9" x14ac:dyDescent="0.2">
      <c r="A1" s="1" t="s">
        <v>1806</v>
      </c>
      <c r="B1" s="2"/>
      <c r="C1" s="2"/>
      <c r="D1" s="2"/>
      <c r="E1" s="2"/>
      <c r="F1" s="2"/>
      <c r="G1" s="2"/>
      <c r="H1" s="2"/>
      <c r="I1" s="2"/>
    </row>
    <row r="2" spans="1:9" x14ac:dyDescent="0.2">
      <c r="A2" s="806" t="s">
        <v>1069</v>
      </c>
      <c r="B2" s="806"/>
      <c r="C2" s="806"/>
      <c r="D2" s="806"/>
      <c r="E2" s="806"/>
      <c r="F2" s="806"/>
      <c r="G2" s="806"/>
      <c r="H2" s="806"/>
      <c r="I2" s="2"/>
    </row>
    <row r="3" spans="1:9" ht="16" thickBot="1" x14ac:dyDescent="0.25">
      <c r="A3" s="2"/>
      <c r="B3" s="2"/>
      <c r="C3" s="2"/>
      <c r="D3" s="2"/>
      <c r="E3" s="2"/>
      <c r="F3" s="2"/>
      <c r="G3" s="2"/>
      <c r="H3" s="2"/>
      <c r="I3" s="2"/>
    </row>
    <row r="4" spans="1:9" ht="16" thickBot="1" x14ac:dyDescent="0.25">
      <c r="A4" s="3" t="s">
        <v>230</v>
      </c>
      <c r="B4" s="791" t="s">
        <v>18</v>
      </c>
      <c r="C4" s="792"/>
      <c r="D4" s="792"/>
      <c r="E4" s="793"/>
      <c r="F4" s="791" t="s">
        <v>19</v>
      </c>
      <c r="G4" s="792"/>
      <c r="H4" s="792"/>
      <c r="I4" s="793"/>
    </row>
    <row r="5" spans="1:9" ht="16" thickBot="1" x14ac:dyDescent="0.25">
      <c r="A5" s="2"/>
      <c r="B5" s="145" t="s">
        <v>138</v>
      </c>
      <c r="C5" s="146" t="s">
        <v>150</v>
      </c>
      <c r="D5" s="146" t="s">
        <v>151</v>
      </c>
      <c r="E5" s="147" t="s">
        <v>1070</v>
      </c>
      <c r="F5" s="145" t="s">
        <v>138</v>
      </c>
      <c r="G5" s="146" t="s">
        <v>150</v>
      </c>
      <c r="H5" s="146" t="s">
        <v>151</v>
      </c>
      <c r="I5" s="147" t="s">
        <v>1070</v>
      </c>
    </row>
    <row r="6" spans="1:9" x14ac:dyDescent="0.2">
      <c r="A6" s="2"/>
      <c r="B6" s="514">
        <v>5.401802282804738E-2</v>
      </c>
      <c r="C6" s="223">
        <v>0.11531813334687452</v>
      </c>
      <c r="D6" s="223">
        <v>0.14366165755529048</v>
      </c>
      <c r="E6" s="515">
        <v>0.11178779055718027</v>
      </c>
      <c r="F6" s="224">
        <v>0.92033112313387289</v>
      </c>
      <c r="G6" s="223">
        <v>0.82281291079495988</v>
      </c>
      <c r="H6" s="223">
        <v>0.84990508377546659</v>
      </c>
      <c r="I6" s="515">
        <v>0.83956648249973365</v>
      </c>
    </row>
    <row r="7" spans="1:9" x14ac:dyDescent="0.2">
      <c r="A7" s="2"/>
      <c r="B7" s="189">
        <v>4.4665012406947889E-2</v>
      </c>
      <c r="C7" s="54">
        <v>7.819287576020852E-3</v>
      </c>
      <c r="D7" s="54">
        <v>2.0128087831655993E-2</v>
      </c>
      <c r="E7" s="190">
        <v>4.7219307450157399E-2</v>
      </c>
      <c r="F7" s="516">
        <v>0.63683522231909329</v>
      </c>
      <c r="G7" s="54">
        <v>0.72396771211493838</v>
      </c>
      <c r="H7" s="54">
        <v>0.75645342312008979</v>
      </c>
      <c r="I7" s="190">
        <v>0.73544845043442564</v>
      </c>
    </row>
    <row r="8" spans="1:9" x14ac:dyDescent="0.2">
      <c r="A8" s="2"/>
      <c r="B8" s="189">
        <v>6.5606463014091551E-2</v>
      </c>
      <c r="C8" s="54">
        <v>0.13237358093203078</v>
      </c>
      <c r="D8" s="54">
        <v>0.22518159806295399</v>
      </c>
      <c r="E8" s="190">
        <v>0.12608317015012854</v>
      </c>
      <c r="F8" s="516">
        <v>0.72522974953415364</v>
      </c>
      <c r="G8" s="54">
        <v>0.68165966067369055</v>
      </c>
      <c r="H8" s="54">
        <v>0.70020550575960272</v>
      </c>
      <c r="I8" s="190">
        <v>0.8943357937549764</v>
      </c>
    </row>
    <row r="9" spans="1:9" x14ac:dyDescent="0.2">
      <c r="A9" s="2"/>
      <c r="B9" s="189">
        <v>5.2234450968628183E-3</v>
      </c>
      <c r="C9" s="54">
        <v>1.3910396338240141E-2</v>
      </c>
      <c r="D9" s="54">
        <v>8.3063783284682835E-3</v>
      </c>
      <c r="E9" s="190">
        <v>2.7579261954261955E-2</v>
      </c>
      <c r="F9" s="516">
        <v>0.7773679026251995</v>
      </c>
      <c r="G9" s="54">
        <v>0.79213679560118233</v>
      </c>
      <c r="H9" s="54">
        <v>0.88661742265250798</v>
      </c>
      <c r="I9" s="190">
        <v>0.69963091094694407</v>
      </c>
    </row>
    <row r="10" spans="1:9" x14ac:dyDescent="0.2">
      <c r="A10" s="2"/>
      <c r="B10" s="189">
        <v>0.11291685250553007</v>
      </c>
      <c r="C10" s="54">
        <v>3.8768575810460629E-2</v>
      </c>
      <c r="D10" s="54">
        <v>3.8632986627043092E-2</v>
      </c>
      <c r="E10" s="190">
        <v>6.0118665320977462E-2</v>
      </c>
      <c r="F10" s="516">
        <v>0.69992043194089226</v>
      </c>
      <c r="G10" s="54">
        <v>0.64197069170891163</v>
      </c>
      <c r="H10" s="54">
        <v>0.71010955952399668</v>
      </c>
      <c r="I10" s="190">
        <v>0.72708219890190839</v>
      </c>
    </row>
    <row r="11" spans="1:9" x14ac:dyDescent="0.2">
      <c r="A11" s="2"/>
      <c r="B11" s="189">
        <v>6.0136874538236802E-2</v>
      </c>
      <c r="C11" s="54">
        <v>0.11943391667413</v>
      </c>
      <c r="D11" s="54">
        <v>3.68519815151939E-2</v>
      </c>
      <c r="E11" s="190"/>
      <c r="F11" s="516">
        <v>0.64152087107794098</v>
      </c>
      <c r="G11" s="54">
        <v>0.65230337587111997</v>
      </c>
      <c r="H11" s="54">
        <v>0.75866542133665404</v>
      </c>
      <c r="I11" s="190"/>
    </row>
    <row r="12" spans="1:9" ht="16" thickBot="1" x14ac:dyDescent="0.25">
      <c r="A12" s="2"/>
      <c r="B12" s="229">
        <v>0.102278266294917</v>
      </c>
      <c r="C12" s="230">
        <v>8.3163010967098702E-2</v>
      </c>
      <c r="D12" s="230">
        <v>0.201147704066442</v>
      </c>
      <c r="E12" s="231"/>
      <c r="F12" s="232">
        <v>0.874453223824465</v>
      </c>
      <c r="G12" s="230">
        <v>0.93215348807552501</v>
      </c>
      <c r="H12" s="230">
        <v>0.991045991045991</v>
      </c>
      <c r="I12" s="231"/>
    </row>
  </sheetData>
  <mergeCells count="3">
    <mergeCell ref="A2:H2"/>
    <mergeCell ref="B4:E4"/>
    <mergeCell ref="F4:I4"/>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K11"/>
  <sheetViews>
    <sheetView workbookViewId="0"/>
  </sheetViews>
  <sheetFormatPr baseColWidth="10" defaultColWidth="8.83203125" defaultRowHeight="15" x14ac:dyDescent="0.2"/>
  <cols>
    <col min="1" max="1" width="31.5" customWidth="1"/>
  </cols>
  <sheetData>
    <row r="1" spans="1:11" x14ac:dyDescent="0.2">
      <c r="A1" s="1" t="s">
        <v>1807</v>
      </c>
      <c r="B1" s="2"/>
      <c r="C1" s="2"/>
      <c r="D1" s="2"/>
      <c r="E1" s="2"/>
      <c r="F1" s="2"/>
      <c r="G1" s="2"/>
      <c r="H1" s="2"/>
      <c r="I1" s="2"/>
      <c r="J1" s="2"/>
      <c r="K1" s="2"/>
    </row>
    <row r="2" spans="1:11" x14ac:dyDescent="0.2">
      <c r="A2" s="806" t="s">
        <v>1071</v>
      </c>
      <c r="B2" s="806"/>
      <c r="C2" s="806"/>
      <c r="D2" s="806"/>
      <c r="E2" s="806"/>
      <c r="F2" s="806"/>
      <c r="G2" s="2"/>
      <c r="H2" s="2"/>
      <c r="I2" s="2"/>
      <c r="J2" s="2"/>
      <c r="K2" s="2"/>
    </row>
    <row r="3" spans="1:11" ht="16" thickBot="1" x14ac:dyDescent="0.25">
      <c r="A3" s="2"/>
      <c r="B3" s="2"/>
      <c r="C3" s="2"/>
      <c r="D3" s="2"/>
      <c r="E3" s="2"/>
      <c r="F3" s="2"/>
      <c r="G3" s="2"/>
      <c r="H3" s="2"/>
      <c r="I3" s="2"/>
      <c r="J3" s="2"/>
      <c r="K3" s="2"/>
    </row>
    <row r="4" spans="1:11" x14ac:dyDescent="0.2">
      <c r="A4" s="3" t="s">
        <v>1072</v>
      </c>
      <c r="B4" s="927" t="s">
        <v>138</v>
      </c>
      <c r="C4" s="928"/>
      <c r="D4" s="918" t="s">
        <v>1073</v>
      </c>
      <c r="E4" s="919"/>
      <c r="F4" s="2"/>
      <c r="G4" s="3" t="s">
        <v>1074</v>
      </c>
      <c r="H4" s="927" t="s">
        <v>138</v>
      </c>
      <c r="I4" s="928"/>
      <c r="J4" s="918" t="s">
        <v>1073</v>
      </c>
      <c r="K4" s="919"/>
    </row>
    <row r="5" spans="1:11" ht="16" thickBot="1" x14ac:dyDescent="0.25">
      <c r="A5" s="2"/>
      <c r="B5" s="115" t="s">
        <v>18</v>
      </c>
      <c r="C5" s="116" t="s">
        <v>19</v>
      </c>
      <c r="D5" s="115" t="s">
        <v>18</v>
      </c>
      <c r="E5" s="116" t="s">
        <v>19</v>
      </c>
      <c r="F5" s="2"/>
      <c r="G5" s="2"/>
      <c r="H5" s="115" t="s">
        <v>18</v>
      </c>
      <c r="I5" s="116" t="s">
        <v>19</v>
      </c>
      <c r="J5" s="115" t="s">
        <v>18</v>
      </c>
      <c r="K5" s="116" t="s">
        <v>19</v>
      </c>
    </row>
    <row r="6" spans="1:11" x14ac:dyDescent="0.2">
      <c r="A6" s="2"/>
      <c r="B6" s="517">
        <v>1</v>
      </c>
      <c r="C6" s="483">
        <v>4.7235421166306697</v>
      </c>
      <c r="D6" s="518">
        <v>1.1144708423326135</v>
      </c>
      <c r="E6" s="483">
        <v>3.708423326133909</v>
      </c>
      <c r="F6" s="2"/>
      <c r="G6" s="2"/>
      <c r="H6" s="517">
        <v>1</v>
      </c>
      <c r="I6" s="483">
        <v>14.194539249146759</v>
      </c>
      <c r="J6" s="518">
        <v>0.71103526734926104</v>
      </c>
      <c r="K6" s="483">
        <v>8.9044368600682606</v>
      </c>
    </row>
    <row r="7" spans="1:11" x14ac:dyDescent="0.2">
      <c r="A7" s="2"/>
      <c r="B7" s="153">
        <v>1</v>
      </c>
      <c r="C7" s="155">
        <v>2.2871621621621601</v>
      </c>
      <c r="D7" s="519">
        <v>0.29166666666666702</v>
      </c>
      <c r="E7" s="155">
        <v>1.6159909909909906</v>
      </c>
      <c r="F7" s="2"/>
      <c r="G7" s="2"/>
      <c r="H7" s="153">
        <v>1</v>
      </c>
      <c r="I7" s="155">
        <v>2.6902250351617432</v>
      </c>
      <c r="J7" s="519">
        <v>8.3684950773558406E-2</v>
      </c>
      <c r="K7" s="155">
        <v>0.57524613220815746</v>
      </c>
    </row>
    <row r="8" spans="1:11" x14ac:dyDescent="0.2">
      <c r="A8" s="2"/>
      <c r="B8" s="153">
        <v>1</v>
      </c>
      <c r="C8" s="155">
        <v>18.330578512396698</v>
      </c>
      <c r="D8" s="519">
        <v>1.0082644628099173</v>
      </c>
      <c r="E8" s="155">
        <v>20.88154269972452</v>
      </c>
      <c r="F8" s="2"/>
      <c r="G8" s="2"/>
      <c r="H8" s="153">
        <v>1</v>
      </c>
      <c r="I8" s="155">
        <v>8.1697745616476496</v>
      </c>
      <c r="J8" s="519">
        <v>0.93969756007050742</v>
      </c>
      <c r="K8" s="155">
        <v>7.1801651359124232</v>
      </c>
    </row>
    <row r="9" spans="1:11" ht="16" thickBot="1" x14ac:dyDescent="0.25">
      <c r="A9" s="2"/>
      <c r="B9" s="157">
        <v>1</v>
      </c>
      <c r="C9" s="159">
        <v>8.3283582089999992</v>
      </c>
      <c r="D9" s="264">
        <v>3.388059701</v>
      </c>
      <c r="E9" s="159">
        <v>6.0298507460000002</v>
      </c>
      <c r="F9" s="2"/>
      <c r="G9" s="2"/>
      <c r="H9" s="157">
        <v>1</v>
      </c>
      <c r="I9" s="159">
        <v>3.2559453729999999</v>
      </c>
      <c r="J9" s="264">
        <v>4.4737461999999999E-2</v>
      </c>
      <c r="K9" s="159">
        <v>0.65104779800000001</v>
      </c>
    </row>
    <row r="10" spans="1:11" x14ac:dyDescent="0.2">
      <c r="A10" s="8" t="s">
        <v>142</v>
      </c>
      <c r="B10" s="2"/>
      <c r="C10" s="2"/>
      <c r="D10" s="2"/>
      <c r="E10" s="127">
        <v>0.17649999999999999</v>
      </c>
      <c r="F10" s="2"/>
      <c r="G10" s="8"/>
      <c r="H10" s="2"/>
      <c r="I10" s="2"/>
      <c r="J10" s="2"/>
      <c r="K10" s="127">
        <v>8.8099999999999998E-2</v>
      </c>
    </row>
    <row r="11" spans="1:11" x14ac:dyDescent="0.2">
      <c r="A11" s="8" t="s">
        <v>143</v>
      </c>
      <c r="B11" s="2"/>
      <c r="C11" s="2"/>
      <c r="D11" s="92">
        <v>0.9647</v>
      </c>
      <c r="E11" s="2"/>
      <c r="F11" s="2"/>
      <c r="G11" s="8"/>
      <c r="H11" s="2"/>
      <c r="I11" s="2"/>
      <c r="J11" s="92">
        <v>0.1454</v>
      </c>
      <c r="K11" s="2"/>
    </row>
  </sheetData>
  <mergeCells count="5">
    <mergeCell ref="A2:F2"/>
    <mergeCell ref="B4:C4"/>
    <mergeCell ref="D4:E4"/>
    <mergeCell ref="H4:I4"/>
    <mergeCell ref="J4:K4"/>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G16"/>
  <sheetViews>
    <sheetView workbookViewId="0"/>
  </sheetViews>
  <sheetFormatPr baseColWidth="10" defaultColWidth="8.83203125" defaultRowHeight="15" x14ac:dyDescent="0.2"/>
  <cols>
    <col min="1" max="1" width="24.6640625" customWidth="1"/>
  </cols>
  <sheetData>
    <row r="1" spans="1:7" x14ac:dyDescent="0.2">
      <c r="A1" s="1" t="s">
        <v>1817</v>
      </c>
      <c r="B1" s="2"/>
      <c r="C1" s="2"/>
      <c r="D1" s="2"/>
      <c r="E1" s="2"/>
      <c r="F1" s="2"/>
      <c r="G1" s="2"/>
    </row>
    <row r="2" spans="1:7" x14ac:dyDescent="0.2">
      <c r="A2" s="806" t="s">
        <v>1075</v>
      </c>
      <c r="B2" s="806"/>
      <c r="C2" s="806"/>
      <c r="D2" s="806"/>
      <c r="E2" s="806"/>
      <c r="F2" s="806"/>
      <c r="G2" s="2"/>
    </row>
    <row r="3" spans="1:7" x14ac:dyDescent="0.2">
      <c r="A3" s="2"/>
      <c r="B3" s="2"/>
      <c r="C3" s="2"/>
      <c r="D3" s="2"/>
      <c r="E3" s="2"/>
      <c r="F3" s="2"/>
      <c r="G3" s="2"/>
    </row>
    <row r="4" spans="1:7" x14ac:dyDescent="0.2">
      <c r="A4" s="929" t="s">
        <v>1076</v>
      </c>
      <c r="B4" s="930"/>
      <c r="C4" s="930"/>
      <c r="D4" s="931"/>
      <c r="E4" s="2"/>
      <c r="F4" s="2"/>
      <c r="G4" s="2"/>
    </row>
    <row r="5" spans="1:7" ht="16" thickBot="1" x14ac:dyDescent="0.25">
      <c r="A5" s="2"/>
      <c r="B5" s="2"/>
      <c r="C5" s="2"/>
      <c r="D5" s="2"/>
      <c r="E5" s="2"/>
      <c r="F5" s="2"/>
      <c r="G5" s="2"/>
    </row>
    <row r="6" spans="1:7" ht="33" customHeight="1" x14ac:dyDescent="0.2">
      <c r="A6" s="2"/>
      <c r="B6" s="932" t="s">
        <v>1077</v>
      </c>
      <c r="C6" s="933"/>
      <c r="D6" s="932" t="s">
        <v>1078</v>
      </c>
      <c r="E6" s="933"/>
      <c r="F6" s="932" t="s">
        <v>1079</v>
      </c>
      <c r="G6" s="933"/>
    </row>
    <row r="7" spans="1:7" x14ac:dyDescent="0.2">
      <c r="A7" s="520" t="s">
        <v>1080</v>
      </c>
      <c r="B7" s="521" t="s">
        <v>280</v>
      </c>
      <c r="C7" s="522" t="s">
        <v>281</v>
      </c>
      <c r="D7" s="521" t="s">
        <v>280</v>
      </c>
      <c r="E7" s="522" t="s">
        <v>281</v>
      </c>
      <c r="F7" s="521" t="s">
        <v>280</v>
      </c>
      <c r="G7" s="522" t="s">
        <v>281</v>
      </c>
    </row>
    <row r="8" spans="1:7" x14ac:dyDescent="0.2">
      <c r="A8" s="523" t="s">
        <v>1081</v>
      </c>
      <c r="B8" s="524">
        <v>3.04</v>
      </c>
      <c r="C8" s="525">
        <v>0</v>
      </c>
      <c r="D8" s="524">
        <v>2.65</v>
      </c>
      <c r="E8" s="525">
        <v>0</v>
      </c>
      <c r="F8" s="524">
        <v>1.72</v>
      </c>
      <c r="G8" s="525">
        <v>0.02</v>
      </c>
    </row>
    <row r="9" spans="1:7" x14ac:dyDescent="0.2">
      <c r="A9" s="523" t="s">
        <v>1082</v>
      </c>
      <c r="B9" s="524">
        <v>1.71</v>
      </c>
      <c r="C9" s="525">
        <v>1.6E-2</v>
      </c>
      <c r="D9" s="524">
        <v>2.2599999999999998</v>
      </c>
      <c r="E9" s="525">
        <v>0</v>
      </c>
      <c r="F9" s="526">
        <v>1.1200000000000001</v>
      </c>
      <c r="G9" s="122">
        <v>1</v>
      </c>
    </row>
    <row r="10" spans="1:7" x14ac:dyDescent="0.2">
      <c r="A10" s="523" t="s">
        <v>1083</v>
      </c>
      <c r="B10" s="527">
        <v>1.58</v>
      </c>
      <c r="C10" s="528">
        <v>4.3999999999999997E-2</v>
      </c>
      <c r="D10" s="529">
        <v>1.44</v>
      </c>
      <c r="E10" s="530">
        <v>0.69599999999999995</v>
      </c>
      <c r="F10" s="526">
        <v>1.53</v>
      </c>
      <c r="G10" s="122">
        <v>0.13200000000000001</v>
      </c>
    </row>
    <row r="11" spans="1:7" x14ac:dyDescent="0.2">
      <c r="A11" s="523" t="s">
        <v>1084</v>
      </c>
      <c r="B11" s="524">
        <v>-2.65</v>
      </c>
      <c r="C11" s="525">
        <v>0</v>
      </c>
      <c r="D11" s="524">
        <v>-1.69</v>
      </c>
      <c r="E11" s="525">
        <v>3.0000000000000001E-3</v>
      </c>
      <c r="F11" s="524">
        <v>-1.79</v>
      </c>
      <c r="G11" s="525">
        <v>2.7E-2</v>
      </c>
    </row>
    <row r="12" spans="1:7" x14ac:dyDescent="0.2">
      <c r="A12" s="523" t="s">
        <v>1085</v>
      </c>
      <c r="B12" s="524">
        <v>-2.15</v>
      </c>
      <c r="C12" s="525">
        <v>0</v>
      </c>
      <c r="D12" s="524">
        <v>-1.88</v>
      </c>
      <c r="E12" s="525">
        <v>0</v>
      </c>
      <c r="F12" s="524">
        <v>-1.73</v>
      </c>
      <c r="G12" s="525">
        <v>2.3E-2</v>
      </c>
    </row>
    <row r="13" spans="1:7" ht="16" thickBot="1" x14ac:dyDescent="0.25">
      <c r="A13" s="523" t="s">
        <v>1086</v>
      </c>
      <c r="B13" s="531">
        <v>-1.08</v>
      </c>
      <c r="C13" s="532">
        <v>0.79200000000000004</v>
      </c>
      <c r="D13" s="531">
        <v>-0.91</v>
      </c>
      <c r="E13" s="532">
        <v>1</v>
      </c>
      <c r="F13" s="533">
        <v>-1.77</v>
      </c>
      <c r="G13" s="534">
        <v>2.1000000000000001E-2</v>
      </c>
    </row>
    <row r="14" spans="1:7" x14ac:dyDescent="0.2">
      <c r="A14" s="2"/>
      <c r="B14" s="2"/>
      <c r="C14" s="2"/>
      <c r="D14" s="2"/>
      <c r="E14" s="2"/>
      <c r="F14" s="2"/>
      <c r="G14" s="2"/>
    </row>
    <row r="15" spans="1:7" x14ac:dyDescent="0.2">
      <c r="A15" s="899" t="s">
        <v>1087</v>
      </c>
      <c r="B15" s="899"/>
      <c r="C15" s="899"/>
      <c r="D15" s="899"/>
      <c r="E15" s="899"/>
      <c r="F15" s="899"/>
      <c r="G15" s="899"/>
    </row>
    <row r="16" spans="1:7" x14ac:dyDescent="0.2">
      <c r="A16" s="900" t="s">
        <v>292</v>
      </c>
      <c r="B16" s="900"/>
      <c r="C16" s="900"/>
      <c r="D16" s="900"/>
      <c r="E16" s="900"/>
      <c r="F16" s="900"/>
      <c r="G16" s="900"/>
    </row>
  </sheetData>
  <mergeCells count="7">
    <mergeCell ref="A16:G16"/>
    <mergeCell ref="A2:F2"/>
    <mergeCell ref="A4:D4"/>
    <mergeCell ref="B6:C6"/>
    <mergeCell ref="D6:E6"/>
    <mergeCell ref="F6:G6"/>
    <mergeCell ref="A15:G15"/>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I14"/>
  <sheetViews>
    <sheetView workbookViewId="0"/>
  </sheetViews>
  <sheetFormatPr baseColWidth="10" defaultColWidth="8.83203125" defaultRowHeight="15" x14ac:dyDescent="0.2"/>
  <cols>
    <col min="1" max="1" width="26.33203125" customWidth="1"/>
  </cols>
  <sheetData>
    <row r="1" spans="1:9" x14ac:dyDescent="0.2">
      <c r="A1" s="1" t="s">
        <v>1818</v>
      </c>
      <c r="B1" s="2"/>
      <c r="C1" s="2"/>
      <c r="D1" s="2"/>
      <c r="E1" s="2"/>
      <c r="F1" s="2"/>
      <c r="G1" s="2"/>
      <c r="H1" s="2"/>
      <c r="I1" s="2"/>
    </row>
    <row r="2" spans="1:9" x14ac:dyDescent="0.2">
      <c r="A2" s="806" t="s">
        <v>1088</v>
      </c>
      <c r="B2" s="806"/>
      <c r="C2" s="806"/>
      <c r="D2" s="806"/>
      <c r="E2" s="806"/>
      <c r="F2" s="806"/>
      <c r="G2" s="2"/>
      <c r="H2" s="2"/>
      <c r="I2" s="2"/>
    </row>
    <row r="3" spans="1:9" x14ac:dyDescent="0.2">
      <c r="A3" s="2"/>
      <c r="B3" s="2"/>
      <c r="C3" s="2"/>
      <c r="D3" s="2"/>
      <c r="E3" s="2"/>
      <c r="F3" s="2"/>
      <c r="G3" s="2"/>
      <c r="H3" s="2"/>
      <c r="I3" s="2"/>
    </row>
    <row r="4" spans="1:9" ht="36" customHeight="1" x14ac:dyDescent="0.2">
      <c r="A4" s="934" t="s">
        <v>1091</v>
      </c>
      <c r="B4" s="934"/>
      <c r="C4" s="934"/>
      <c r="D4" s="934"/>
      <c r="E4" s="934"/>
      <c r="F4" s="934"/>
      <c r="G4" s="934"/>
      <c r="H4" s="934"/>
      <c r="I4" s="934"/>
    </row>
    <row r="5" spans="1:9" x14ac:dyDescent="0.2">
      <c r="A5" s="2"/>
      <c r="B5" s="2"/>
      <c r="C5" s="2"/>
      <c r="D5" s="2"/>
      <c r="E5" s="2"/>
      <c r="F5" s="2"/>
      <c r="G5" s="2"/>
      <c r="H5" s="2"/>
      <c r="I5" s="2"/>
    </row>
    <row r="6" spans="1:9" ht="16" thickBot="1" x14ac:dyDescent="0.25">
      <c r="A6" s="535" t="s">
        <v>1089</v>
      </c>
      <c r="B6" s="77" t="s">
        <v>1090</v>
      </c>
      <c r="C6" s="77" t="s">
        <v>261</v>
      </c>
      <c r="D6" s="77" t="s">
        <v>260</v>
      </c>
      <c r="E6" s="2"/>
      <c r="F6" s="2"/>
      <c r="G6" s="2"/>
      <c r="H6" s="2"/>
      <c r="I6" s="2"/>
    </row>
    <row r="7" spans="1:9" x14ac:dyDescent="0.2">
      <c r="A7" s="536" t="s">
        <v>962</v>
      </c>
      <c r="B7" s="537">
        <v>4.4780028276788201E-24</v>
      </c>
      <c r="C7" s="84">
        <v>4.3866908683181299E-4</v>
      </c>
      <c r="D7" s="538">
        <v>2.28918162933683E-16</v>
      </c>
      <c r="E7" s="2"/>
      <c r="F7" s="2"/>
      <c r="G7" s="2"/>
      <c r="H7" s="2"/>
      <c r="I7" s="2"/>
    </row>
    <row r="8" spans="1:9" x14ac:dyDescent="0.2">
      <c r="A8" s="523" t="s">
        <v>286</v>
      </c>
      <c r="B8" s="526">
        <v>2.7589425342850801E-5</v>
      </c>
      <c r="C8" s="92">
        <v>0.22230368803438899</v>
      </c>
      <c r="D8" s="93">
        <v>3.89554496816708E-7</v>
      </c>
      <c r="E8" s="2"/>
      <c r="F8" s="2"/>
      <c r="G8" s="2"/>
      <c r="H8" s="2"/>
      <c r="I8" s="2"/>
    </row>
    <row r="9" spans="1:9" x14ac:dyDescent="0.2">
      <c r="A9" s="523" t="s">
        <v>290</v>
      </c>
      <c r="B9" s="526">
        <v>6.10992636372691E-8</v>
      </c>
      <c r="C9" s="92">
        <v>1</v>
      </c>
      <c r="D9" s="93">
        <v>2.57237056595442E-2</v>
      </c>
      <c r="E9" s="2"/>
      <c r="F9" s="2"/>
      <c r="G9" s="2"/>
      <c r="H9" s="2"/>
      <c r="I9" s="2"/>
    </row>
    <row r="10" spans="1:9" x14ac:dyDescent="0.2">
      <c r="A10" s="523" t="s">
        <v>288</v>
      </c>
      <c r="B10" s="526">
        <v>1.77621236293952E-26</v>
      </c>
      <c r="C10" s="92">
        <v>7.02257068067816E-4</v>
      </c>
      <c r="D10" s="93">
        <v>7.6812124313364199E-16</v>
      </c>
      <c r="E10" s="2"/>
      <c r="F10" s="2"/>
      <c r="G10" s="2"/>
      <c r="H10" s="2"/>
      <c r="I10" s="2"/>
    </row>
    <row r="11" spans="1:9" x14ac:dyDescent="0.2">
      <c r="A11" s="523" t="s">
        <v>282</v>
      </c>
      <c r="B11" s="526">
        <v>4.3512428434258899E-2</v>
      </c>
      <c r="C11" s="92">
        <v>6.3750142118424197E-2</v>
      </c>
      <c r="D11" s="93">
        <v>1.81167338530617E-3</v>
      </c>
      <c r="E11" s="2"/>
      <c r="F11" s="2"/>
      <c r="G11" s="2"/>
      <c r="H11" s="2"/>
      <c r="I11" s="2"/>
    </row>
    <row r="12" spans="1:9" x14ac:dyDescent="0.2">
      <c r="A12" s="523" t="s">
        <v>285</v>
      </c>
      <c r="B12" s="526">
        <v>5.5897505998791402E-7</v>
      </c>
      <c r="C12" s="92">
        <v>8.2569188350421596E-2</v>
      </c>
      <c r="D12" s="93">
        <v>3.4483157645063699E-6</v>
      </c>
      <c r="E12" s="2"/>
      <c r="F12" s="2"/>
      <c r="G12" s="2"/>
      <c r="H12" s="2"/>
      <c r="I12" s="2"/>
    </row>
    <row r="13" spans="1:9" ht="16" thickBot="1" x14ac:dyDescent="0.25">
      <c r="A13" s="523" t="s">
        <v>284</v>
      </c>
      <c r="B13" s="370">
        <v>1.2739053779621901E-7</v>
      </c>
      <c r="C13" s="108">
        <v>3.4183060129115602E-5</v>
      </c>
      <c r="D13" s="102">
        <v>8.6023464191692903E-11</v>
      </c>
      <c r="E13" s="2"/>
      <c r="F13" s="2"/>
      <c r="G13" s="2"/>
      <c r="H13" s="2"/>
      <c r="I13" s="2"/>
    </row>
    <row r="14" spans="1:9" x14ac:dyDescent="0.2">
      <c r="A14" s="2"/>
      <c r="B14" s="2"/>
      <c r="C14" s="2"/>
      <c r="D14" s="2"/>
      <c r="E14" s="2"/>
      <c r="F14" s="2"/>
      <c r="G14" s="2"/>
      <c r="H14" s="2"/>
      <c r="I14" s="2"/>
    </row>
  </sheetData>
  <mergeCells count="2">
    <mergeCell ref="A2:F2"/>
    <mergeCell ref="A4:I4"/>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AD53"/>
  <sheetViews>
    <sheetView workbookViewId="0"/>
  </sheetViews>
  <sheetFormatPr baseColWidth="10" defaultColWidth="8.83203125" defaultRowHeight="15" x14ac:dyDescent="0.2"/>
  <cols>
    <col min="1" max="1" width="29.5" customWidth="1"/>
  </cols>
  <sheetData>
    <row r="1" spans="1:30" x14ac:dyDescent="0.2">
      <c r="A1" s="1" t="s">
        <v>1819</v>
      </c>
      <c r="B1" s="140"/>
      <c r="C1" s="140"/>
      <c r="D1" s="140"/>
      <c r="E1" s="140"/>
    </row>
    <row r="2" spans="1:30" ht="29" customHeight="1" x14ac:dyDescent="0.2">
      <c r="A2" s="934" t="s">
        <v>1092</v>
      </c>
      <c r="B2" s="934"/>
      <c r="C2" s="934"/>
      <c r="D2" s="934"/>
      <c r="E2" s="934"/>
    </row>
    <row r="4" spans="1:30" x14ac:dyDescent="0.2">
      <c r="A4" s="2"/>
      <c r="B4" s="936" t="s">
        <v>148</v>
      </c>
      <c r="C4" s="823"/>
      <c r="D4" s="823"/>
      <c r="E4" s="823"/>
      <c r="F4" s="823"/>
      <c r="G4" s="2"/>
      <c r="H4" s="2"/>
      <c r="I4" s="2"/>
      <c r="J4" s="2"/>
      <c r="K4" s="2"/>
      <c r="L4" s="2"/>
      <c r="M4" s="2"/>
      <c r="N4" s="2"/>
      <c r="O4" s="2"/>
      <c r="P4" s="2"/>
      <c r="Q4" s="2"/>
      <c r="R4" s="2"/>
      <c r="S4" s="2"/>
      <c r="T4" s="2"/>
      <c r="U4" s="2"/>
      <c r="V4" s="2"/>
      <c r="W4" s="2"/>
      <c r="X4" s="2"/>
      <c r="Y4" s="2"/>
      <c r="Z4" s="2"/>
      <c r="AA4" s="2"/>
      <c r="AB4" s="2"/>
      <c r="AC4" s="2"/>
      <c r="AD4" s="2"/>
    </row>
    <row r="5" spans="1:30" ht="16" thickBot="1" x14ac:dyDescent="0.25">
      <c r="A5" s="2"/>
      <c r="B5" s="2"/>
      <c r="C5" s="2"/>
      <c r="D5" s="2"/>
      <c r="E5" s="2"/>
      <c r="F5" s="2"/>
      <c r="G5" s="2"/>
      <c r="H5" s="2"/>
      <c r="I5" s="2"/>
      <c r="J5" s="2"/>
      <c r="K5" s="2"/>
      <c r="L5" s="2"/>
      <c r="M5" s="2"/>
      <c r="N5" s="2"/>
      <c r="O5" s="2"/>
      <c r="P5" s="2"/>
      <c r="Q5" s="2"/>
      <c r="R5" s="2"/>
      <c r="S5" s="2"/>
      <c r="T5" s="2"/>
      <c r="U5" s="2"/>
      <c r="V5" s="2"/>
      <c r="W5" s="2"/>
      <c r="X5" s="2"/>
      <c r="Y5" s="2"/>
      <c r="Z5" s="2"/>
      <c r="AA5" s="2"/>
      <c r="AB5" s="2"/>
      <c r="AC5" s="2"/>
      <c r="AD5" s="2"/>
    </row>
    <row r="6" spans="1:30" ht="16" thickBot="1" x14ac:dyDescent="0.25">
      <c r="A6" s="2"/>
      <c r="B6" s="2"/>
      <c r="C6" s="774" t="s">
        <v>18</v>
      </c>
      <c r="D6" s="776"/>
      <c r="E6" s="774" t="s">
        <v>19</v>
      </c>
      <c r="F6" s="776"/>
      <c r="G6" s="2"/>
      <c r="H6" s="2"/>
      <c r="I6" s="2"/>
      <c r="J6" s="2"/>
      <c r="K6" s="2"/>
      <c r="L6" s="2"/>
      <c r="M6" s="2"/>
      <c r="N6" s="2"/>
      <c r="O6" s="2"/>
      <c r="P6" s="2"/>
      <c r="Q6" s="2"/>
      <c r="R6" s="2"/>
      <c r="S6" s="2"/>
      <c r="T6" s="2"/>
      <c r="U6" s="2"/>
      <c r="V6" s="2"/>
      <c r="W6" s="2"/>
      <c r="X6" s="2"/>
      <c r="Y6" s="2"/>
      <c r="Z6" s="2"/>
      <c r="AA6" s="2"/>
      <c r="AB6" s="2"/>
      <c r="AC6" s="2"/>
      <c r="AD6" s="2"/>
    </row>
    <row r="7" spans="1:30" ht="16" thickBot="1" x14ac:dyDescent="0.25">
      <c r="A7" s="2"/>
      <c r="B7" s="365" t="s">
        <v>56</v>
      </c>
      <c r="C7" s="73" t="s">
        <v>237</v>
      </c>
      <c r="D7" s="75" t="s">
        <v>1093</v>
      </c>
      <c r="E7" s="73" t="s">
        <v>237</v>
      </c>
      <c r="F7" s="75" t="s">
        <v>1093</v>
      </c>
      <c r="G7" s="2"/>
      <c r="H7" s="2"/>
      <c r="I7" s="2"/>
      <c r="J7" s="2"/>
      <c r="K7" s="2"/>
      <c r="L7" s="2"/>
      <c r="M7" s="2"/>
      <c r="N7" s="2"/>
      <c r="O7" s="2"/>
      <c r="P7" s="2"/>
      <c r="Q7" s="2"/>
      <c r="R7" s="2"/>
      <c r="S7" s="2"/>
      <c r="T7" s="2"/>
      <c r="U7" s="2"/>
      <c r="V7" s="2"/>
      <c r="W7" s="2"/>
      <c r="X7" s="2"/>
      <c r="Y7" s="2"/>
      <c r="Z7" s="2"/>
      <c r="AA7" s="2"/>
      <c r="AB7" s="2"/>
      <c r="AC7" s="2"/>
      <c r="AD7" s="2"/>
    </row>
    <row r="8" spans="1:30" x14ac:dyDescent="0.2">
      <c r="A8" s="796" t="s">
        <v>153</v>
      </c>
      <c r="B8" s="479" t="s">
        <v>75</v>
      </c>
      <c r="C8" s="539">
        <f t="shared" ref="C8:C18" si="0">GEOMEAN(C24:I24)</f>
        <v>1</v>
      </c>
      <c r="D8" s="540">
        <f t="shared" ref="D8:D18" si="1">GEOMEAN(J24:P24)</f>
        <v>0.50913217567762792</v>
      </c>
      <c r="E8" s="539">
        <f>GEOMEAN(Q24:W24)</f>
        <v>3.0976171145451583</v>
      </c>
      <c r="F8" s="540">
        <f t="shared" ref="F8:F18" si="2">GEOMEAN(X24:AD24)</f>
        <v>1.1233325616191805</v>
      </c>
      <c r="G8" s="2"/>
      <c r="H8" s="2"/>
      <c r="I8" s="2"/>
      <c r="J8" s="2"/>
      <c r="K8" s="2"/>
      <c r="L8" s="2"/>
      <c r="M8" s="2"/>
      <c r="N8" s="2"/>
      <c r="O8" s="2"/>
      <c r="P8" s="2"/>
      <c r="Q8" s="2"/>
      <c r="R8" s="2"/>
      <c r="S8" s="2"/>
      <c r="T8" s="2"/>
      <c r="U8" s="2"/>
      <c r="V8" s="2"/>
      <c r="W8" s="2"/>
      <c r="X8" s="2"/>
      <c r="Y8" s="2"/>
      <c r="Z8" s="2"/>
      <c r="AA8" s="2"/>
      <c r="AB8" s="2"/>
      <c r="AC8" s="2"/>
      <c r="AD8" s="2"/>
    </row>
    <row r="9" spans="1:30" x14ac:dyDescent="0.2">
      <c r="A9" s="794"/>
      <c r="B9" s="152" t="s">
        <v>69</v>
      </c>
      <c r="C9" s="121">
        <f t="shared" si="0"/>
        <v>1</v>
      </c>
      <c r="D9" s="122">
        <f t="shared" si="1"/>
        <v>0.93443412581311625</v>
      </c>
      <c r="E9" s="121">
        <f t="shared" ref="E9:E18" si="3">GEOMEAN(Q25:W25)</f>
        <v>2.0581662085478323</v>
      </c>
      <c r="F9" s="122">
        <f t="shared" si="2"/>
        <v>1.6332804393627942</v>
      </c>
      <c r="G9" s="2"/>
      <c r="H9" s="2"/>
      <c r="I9" s="2"/>
      <c r="J9" s="2"/>
      <c r="K9" s="2"/>
      <c r="L9" s="2"/>
      <c r="M9" s="2"/>
      <c r="N9" s="2"/>
      <c r="O9" s="2"/>
      <c r="P9" s="2"/>
      <c r="Q9" s="2"/>
      <c r="R9" s="2"/>
      <c r="S9" s="2"/>
      <c r="T9" s="2"/>
      <c r="U9" s="2"/>
      <c r="V9" s="2"/>
      <c r="W9" s="2"/>
      <c r="X9" s="2"/>
      <c r="Y9" s="2"/>
      <c r="Z9" s="2"/>
      <c r="AA9" s="2"/>
      <c r="AB9" s="2"/>
      <c r="AC9" s="2"/>
      <c r="AD9" s="2"/>
    </row>
    <row r="10" spans="1:30" ht="16" thickBot="1" x14ac:dyDescent="0.25">
      <c r="A10" s="795"/>
      <c r="B10" s="156" t="s">
        <v>72</v>
      </c>
      <c r="C10" s="124">
        <f t="shared" si="0"/>
        <v>1</v>
      </c>
      <c r="D10" s="125">
        <f t="shared" si="1"/>
        <v>0.66933279100421406</v>
      </c>
      <c r="E10" s="124">
        <f t="shared" si="3"/>
        <v>2.9178232030861397</v>
      </c>
      <c r="F10" s="125">
        <f t="shared" si="2"/>
        <v>1.8063732266179957</v>
      </c>
      <c r="G10" s="2"/>
      <c r="H10" s="2"/>
      <c r="I10" s="2"/>
      <c r="J10" s="2"/>
      <c r="K10" s="2"/>
      <c r="L10" s="2"/>
      <c r="M10" s="2"/>
      <c r="N10" s="2"/>
      <c r="O10" s="2"/>
      <c r="P10" s="2"/>
      <c r="Q10" s="2"/>
      <c r="R10" s="2"/>
      <c r="S10" s="2"/>
      <c r="T10" s="2"/>
      <c r="U10" s="2"/>
      <c r="V10" s="2"/>
      <c r="W10" s="2"/>
      <c r="X10" s="2"/>
      <c r="Y10" s="2"/>
      <c r="Z10" s="2"/>
      <c r="AA10" s="2"/>
      <c r="AB10" s="2"/>
      <c r="AC10" s="2"/>
      <c r="AD10" s="2"/>
    </row>
    <row r="11" spans="1:30" x14ac:dyDescent="0.2">
      <c r="A11" s="796" t="s">
        <v>1094</v>
      </c>
      <c r="B11" s="541" t="s">
        <v>1095</v>
      </c>
      <c r="C11" s="236">
        <f t="shared" si="0"/>
        <v>1</v>
      </c>
      <c r="D11" s="238">
        <f t="shared" si="1"/>
        <v>1.3953217302766896</v>
      </c>
      <c r="E11" s="236">
        <f t="shared" si="3"/>
        <v>4.475685734076265</v>
      </c>
      <c r="F11" s="238">
        <f t="shared" si="2"/>
        <v>4.3071767904067544</v>
      </c>
      <c r="G11" s="2"/>
      <c r="H11" s="2"/>
      <c r="I11" s="2"/>
      <c r="J11" s="2"/>
      <c r="K11" s="2"/>
      <c r="L11" s="2"/>
      <c r="M11" s="2"/>
      <c r="N11" s="2"/>
      <c r="O11" s="2"/>
      <c r="P11" s="2"/>
      <c r="Q11" s="2"/>
      <c r="R11" s="2"/>
      <c r="S11" s="2"/>
      <c r="T11" s="2"/>
      <c r="U11" s="2"/>
      <c r="V11" s="2"/>
      <c r="W11" s="2"/>
      <c r="X11" s="2"/>
      <c r="Y11" s="2"/>
      <c r="Z11" s="2"/>
      <c r="AA11" s="2"/>
      <c r="AB11" s="2"/>
      <c r="AC11" s="2"/>
      <c r="AD11" s="2"/>
    </row>
    <row r="12" spans="1:30" x14ac:dyDescent="0.2">
      <c r="A12" s="794"/>
      <c r="B12" s="542" t="s">
        <v>66</v>
      </c>
      <c r="C12" s="121">
        <f t="shared" si="0"/>
        <v>1</v>
      </c>
      <c r="D12" s="122">
        <f t="shared" si="1"/>
        <v>1.481245612174735</v>
      </c>
      <c r="E12" s="121">
        <f t="shared" si="3"/>
        <v>12.455984513909405</v>
      </c>
      <c r="F12" s="122">
        <f t="shared" si="2"/>
        <v>7.7282915438842146</v>
      </c>
      <c r="G12" s="2"/>
      <c r="H12" s="2"/>
      <c r="I12" s="2"/>
      <c r="J12" s="2"/>
      <c r="K12" s="2"/>
      <c r="L12" s="2"/>
      <c r="M12" s="2"/>
      <c r="N12" s="2"/>
      <c r="O12" s="2"/>
      <c r="P12" s="2"/>
      <c r="Q12" s="2"/>
      <c r="R12" s="2"/>
      <c r="S12" s="2"/>
      <c r="T12" s="2"/>
      <c r="U12" s="2"/>
      <c r="V12" s="2"/>
      <c r="W12" s="2"/>
      <c r="X12" s="2"/>
      <c r="Y12" s="2"/>
      <c r="Z12" s="2"/>
      <c r="AA12" s="2"/>
      <c r="AB12" s="2"/>
      <c r="AC12" s="2"/>
      <c r="AD12" s="2"/>
    </row>
    <row r="13" spans="1:30" x14ac:dyDescent="0.2">
      <c r="A13" s="794"/>
      <c r="B13" s="542" t="s">
        <v>1096</v>
      </c>
      <c r="C13" s="121">
        <f t="shared" si="0"/>
        <v>1</v>
      </c>
      <c r="D13" s="122">
        <f t="shared" si="1"/>
        <v>0.6537013090022723</v>
      </c>
      <c r="E13" s="121">
        <f t="shared" si="3"/>
        <v>1.7852038416836888</v>
      </c>
      <c r="F13" s="122">
        <f t="shared" si="2"/>
        <v>1.3473659696867228</v>
      </c>
      <c r="G13" s="2"/>
      <c r="H13" s="2"/>
      <c r="I13" s="2"/>
      <c r="J13" s="2"/>
      <c r="K13" s="2"/>
      <c r="L13" s="2"/>
      <c r="M13" s="2"/>
      <c r="N13" s="2"/>
      <c r="O13" s="2"/>
      <c r="P13" s="2"/>
      <c r="Q13" s="2"/>
      <c r="R13" s="2"/>
      <c r="S13" s="2"/>
      <c r="T13" s="2"/>
      <c r="U13" s="2"/>
      <c r="V13" s="2"/>
      <c r="W13" s="2"/>
      <c r="X13" s="2"/>
      <c r="Y13" s="2"/>
      <c r="Z13" s="2"/>
      <c r="AA13" s="2"/>
      <c r="AB13" s="2"/>
      <c r="AC13" s="2"/>
      <c r="AD13" s="2"/>
    </row>
    <row r="14" spans="1:30" x14ac:dyDescent="0.2">
      <c r="A14" s="794"/>
      <c r="B14" s="542" t="s">
        <v>1097</v>
      </c>
      <c r="C14" s="121">
        <f t="shared" si="0"/>
        <v>1</v>
      </c>
      <c r="D14" s="122">
        <f t="shared" si="1"/>
        <v>0.82194466493210805</v>
      </c>
      <c r="E14" s="121">
        <f t="shared" si="3"/>
        <v>6.7585564613666191</v>
      </c>
      <c r="F14" s="122">
        <f t="shared" si="2"/>
        <v>3.8730024880923595</v>
      </c>
      <c r="G14" s="2"/>
      <c r="H14" s="2"/>
      <c r="I14" s="2"/>
      <c r="J14" s="2"/>
      <c r="K14" s="2"/>
      <c r="L14" s="2"/>
      <c r="M14" s="2"/>
      <c r="N14" s="2"/>
      <c r="O14" s="2"/>
      <c r="P14" s="2"/>
      <c r="Q14" s="2"/>
      <c r="R14" s="2"/>
      <c r="S14" s="2"/>
      <c r="T14" s="2"/>
      <c r="U14" s="2"/>
      <c r="V14" s="2"/>
      <c r="W14" s="2"/>
      <c r="X14" s="2"/>
      <c r="Y14" s="2"/>
      <c r="Z14" s="2"/>
      <c r="AA14" s="2"/>
      <c r="AB14" s="2"/>
      <c r="AC14" s="2"/>
      <c r="AD14" s="2"/>
    </row>
    <row r="15" spans="1:30" x14ac:dyDescent="0.2">
      <c r="A15" s="794"/>
      <c r="B15" s="542" t="s">
        <v>76</v>
      </c>
      <c r="C15" s="121">
        <f t="shared" si="0"/>
        <v>1</v>
      </c>
      <c r="D15" s="122">
        <f t="shared" si="1"/>
        <v>0.84391822432968233</v>
      </c>
      <c r="E15" s="121">
        <f t="shared" si="3"/>
        <v>12.37003701915209</v>
      </c>
      <c r="F15" s="122">
        <f t="shared" si="2"/>
        <v>6.5803213547124422</v>
      </c>
      <c r="G15" s="2"/>
      <c r="H15" s="2"/>
      <c r="I15" s="2"/>
      <c r="J15" s="2"/>
      <c r="K15" s="2"/>
      <c r="L15" s="2"/>
      <c r="M15" s="2"/>
      <c r="N15" s="2"/>
      <c r="O15" s="2"/>
      <c r="P15" s="2"/>
      <c r="Q15" s="2"/>
      <c r="R15" s="2"/>
      <c r="S15" s="2"/>
      <c r="T15" s="2"/>
      <c r="U15" s="2"/>
      <c r="V15" s="2"/>
      <c r="W15" s="2"/>
      <c r="X15" s="2"/>
      <c r="Y15" s="2"/>
      <c r="Z15" s="2"/>
      <c r="AA15" s="2"/>
      <c r="AB15" s="2"/>
      <c r="AC15" s="2"/>
      <c r="AD15" s="2"/>
    </row>
    <row r="16" spans="1:30" x14ac:dyDescent="0.2">
      <c r="A16" s="794"/>
      <c r="B16" s="542" t="s">
        <v>81</v>
      </c>
      <c r="C16" s="121">
        <f t="shared" si="0"/>
        <v>1</v>
      </c>
      <c r="D16" s="122">
        <f t="shared" si="1"/>
        <v>0.88756549734635171</v>
      </c>
      <c r="E16" s="121">
        <f t="shared" si="3"/>
        <v>137.2584458098888</v>
      </c>
      <c r="F16" s="122">
        <f t="shared" si="2"/>
        <v>25.744480283944686</v>
      </c>
      <c r="G16" s="2"/>
      <c r="H16" s="2"/>
      <c r="I16" s="2"/>
      <c r="J16" s="2"/>
      <c r="K16" s="2"/>
      <c r="L16" s="2"/>
      <c r="M16" s="2"/>
      <c r="N16" s="2"/>
      <c r="O16" s="2"/>
      <c r="P16" s="2"/>
      <c r="Q16" s="2"/>
      <c r="R16" s="2"/>
      <c r="S16" s="2"/>
      <c r="T16" s="2"/>
      <c r="U16" s="2"/>
      <c r="V16" s="2"/>
      <c r="W16" s="2"/>
      <c r="X16" s="2"/>
      <c r="Y16" s="2"/>
      <c r="Z16" s="2"/>
      <c r="AA16" s="2"/>
      <c r="AB16" s="2"/>
      <c r="AC16" s="2"/>
      <c r="AD16" s="2"/>
    </row>
    <row r="17" spans="1:30" x14ac:dyDescent="0.2">
      <c r="A17" s="794"/>
      <c r="B17" s="542" t="s">
        <v>70</v>
      </c>
      <c r="C17" s="121">
        <f t="shared" si="0"/>
        <v>1</v>
      </c>
      <c r="D17" s="122">
        <f t="shared" si="1"/>
        <v>1.1674829479654785</v>
      </c>
      <c r="E17" s="121">
        <f t="shared" si="3"/>
        <v>4.0148445193904951</v>
      </c>
      <c r="F17" s="122">
        <f t="shared" si="2"/>
        <v>2.3305226494408688</v>
      </c>
      <c r="G17" s="2"/>
      <c r="H17" s="2"/>
      <c r="I17" s="2"/>
      <c r="J17" s="2"/>
      <c r="K17" s="2"/>
      <c r="L17" s="2"/>
      <c r="M17" s="2"/>
      <c r="N17" s="2"/>
      <c r="O17" s="2"/>
      <c r="P17" s="2"/>
      <c r="Q17" s="2"/>
      <c r="R17" s="2"/>
      <c r="S17" s="2"/>
      <c r="T17" s="2"/>
      <c r="U17" s="2"/>
      <c r="V17" s="2"/>
      <c r="W17" s="2"/>
      <c r="X17" s="2"/>
      <c r="Y17" s="2"/>
      <c r="Z17" s="2"/>
      <c r="AA17" s="2"/>
      <c r="AB17" s="2"/>
      <c r="AC17" s="2"/>
      <c r="AD17" s="2"/>
    </row>
    <row r="18" spans="1:30" ht="16" thickBot="1" x14ac:dyDescent="0.25">
      <c r="A18" s="795"/>
      <c r="B18" s="543" t="s">
        <v>155</v>
      </c>
      <c r="C18" s="124">
        <f t="shared" si="0"/>
        <v>1</v>
      </c>
      <c r="D18" s="125">
        <f t="shared" si="1"/>
        <v>0.99012886544286782</v>
      </c>
      <c r="E18" s="124">
        <f t="shared" si="3"/>
        <v>2.6021609471628224</v>
      </c>
      <c r="F18" s="125">
        <f t="shared" si="2"/>
        <v>1.9026509811963113</v>
      </c>
      <c r="G18" s="2"/>
      <c r="H18" s="2"/>
      <c r="I18" s="2"/>
      <c r="J18" s="2"/>
      <c r="K18" s="2"/>
      <c r="L18" s="2"/>
      <c r="M18" s="2"/>
      <c r="N18" s="2"/>
      <c r="O18" s="2"/>
      <c r="P18" s="2"/>
      <c r="Q18" s="2"/>
      <c r="R18" s="2"/>
      <c r="S18" s="2"/>
      <c r="T18" s="2"/>
      <c r="U18" s="2"/>
      <c r="V18" s="2"/>
      <c r="W18" s="2"/>
      <c r="X18" s="2"/>
      <c r="Y18" s="2"/>
      <c r="Z18" s="2"/>
      <c r="AA18" s="2"/>
      <c r="AB18" s="2"/>
      <c r="AC18" s="2"/>
      <c r="AD18" s="2"/>
    </row>
    <row r="19" spans="1:30"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row>
    <row r="20" spans="1:30" x14ac:dyDescent="0.2">
      <c r="A20" s="2"/>
      <c r="B20" s="936" t="s">
        <v>1098</v>
      </c>
      <c r="C20" s="823"/>
      <c r="D20" s="823"/>
      <c r="E20" s="823"/>
      <c r="F20" s="823"/>
      <c r="G20" s="823"/>
      <c r="H20" s="823"/>
      <c r="I20" s="823"/>
      <c r="J20" s="823"/>
      <c r="K20" s="823"/>
      <c r="L20" s="823"/>
      <c r="M20" s="823"/>
      <c r="N20" s="823"/>
      <c r="O20" s="823"/>
      <c r="P20" s="823"/>
      <c r="Q20" s="823"/>
      <c r="R20" s="824"/>
      <c r="S20" s="2"/>
      <c r="T20" s="2"/>
      <c r="U20" s="2"/>
      <c r="V20" s="2"/>
      <c r="W20" s="2"/>
      <c r="X20" s="2"/>
      <c r="Y20" s="2"/>
      <c r="Z20" s="2"/>
      <c r="AA20" s="2"/>
      <c r="AB20" s="2"/>
      <c r="AC20" s="2"/>
      <c r="AD20" s="2"/>
    </row>
    <row r="21" spans="1:30" ht="16" thickBot="1" x14ac:dyDescent="0.2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row>
    <row r="22" spans="1:30" ht="16" thickBot="1" x14ac:dyDescent="0.25">
      <c r="A22" s="2"/>
      <c r="B22" s="544"/>
      <c r="C22" s="774" t="s">
        <v>18</v>
      </c>
      <c r="D22" s="775"/>
      <c r="E22" s="775"/>
      <c r="F22" s="775"/>
      <c r="G22" s="775"/>
      <c r="H22" s="775"/>
      <c r="I22" s="775"/>
      <c r="J22" s="775"/>
      <c r="K22" s="775"/>
      <c r="L22" s="775"/>
      <c r="M22" s="775"/>
      <c r="N22" s="775"/>
      <c r="O22" s="775"/>
      <c r="P22" s="776"/>
      <c r="Q22" s="774" t="s">
        <v>19</v>
      </c>
      <c r="R22" s="775"/>
      <c r="S22" s="775"/>
      <c r="T22" s="775"/>
      <c r="U22" s="775"/>
      <c r="V22" s="775"/>
      <c r="W22" s="775"/>
      <c r="X22" s="775"/>
      <c r="Y22" s="775"/>
      <c r="Z22" s="775"/>
      <c r="AA22" s="775"/>
      <c r="AB22" s="775"/>
      <c r="AC22" s="775"/>
      <c r="AD22" s="776"/>
    </row>
    <row r="23" spans="1:30" ht="16" thickBot="1" x14ac:dyDescent="0.25">
      <c r="A23" s="2"/>
      <c r="B23" s="365" t="s">
        <v>56</v>
      </c>
      <c r="C23" s="937" t="s">
        <v>237</v>
      </c>
      <c r="D23" s="938"/>
      <c r="E23" s="938"/>
      <c r="F23" s="938"/>
      <c r="G23" s="938"/>
      <c r="H23" s="938"/>
      <c r="I23" s="938"/>
      <c r="J23" s="939" t="s">
        <v>1099</v>
      </c>
      <c r="K23" s="938"/>
      <c r="L23" s="938"/>
      <c r="M23" s="938"/>
      <c r="N23" s="938"/>
      <c r="O23" s="938"/>
      <c r="P23" s="891"/>
      <c r="Q23" s="940" t="s">
        <v>237</v>
      </c>
      <c r="R23" s="941"/>
      <c r="S23" s="941"/>
      <c r="T23" s="941"/>
      <c r="U23" s="941"/>
      <c r="V23" s="941"/>
      <c r="W23" s="941"/>
      <c r="X23" s="942" t="s">
        <v>1099</v>
      </c>
      <c r="Y23" s="941"/>
      <c r="Z23" s="941"/>
      <c r="AA23" s="941"/>
      <c r="AB23" s="941"/>
      <c r="AC23" s="941"/>
      <c r="AD23" s="941"/>
    </row>
    <row r="24" spans="1:30" x14ac:dyDescent="0.2">
      <c r="A24" s="796" t="s">
        <v>153</v>
      </c>
      <c r="B24" s="545" t="s">
        <v>75</v>
      </c>
      <c r="C24" s="539">
        <v>1</v>
      </c>
      <c r="D24" s="174">
        <v>1</v>
      </c>
      <c r="E24" s="174">
        <v>1</v>
      </c>
      <c r="F24" s="174">
        <v>1</v>
      </c>
      <c r="G24" s="174">
        <v>1</v>
      </c>
      <c r="H24" s="174">
        <v>1</v>
      </c>
      <c r="I24" s="540">
        <v>1</v>
      </c>
      <c r="J24" s="539">
        <v>0.59639701425665903</v>
      </c>
      <c r="K24" s="174">
        <v>1.03341965174428</v>
      </c>
      <c r="L24" s="174">
        <v>0.55085181490605395</v>
      </c>
      <c r="M24" s="174">
        <v>0.304385954430898</v>
      </c>
      <c r="N24" s="174">
        <v>0.41933074231519002</v>
      </c>
      <c r="O24" s="174">
        <v>0.20653698351938099</v>
      </c>
      <c r="P24" s="540">
        <v>0.99080389678106895</v>
      </c>
      <c r="Q24" s="539">
        <v>2.4551362153596501</v>
      </c>
      <c r="R24" s="174">
        <v>4.3821344792831702</v>
      </c>
      <c r="S24" s="174">
        <v>1.59979490565842</v>
      </c>
      <c r="T24" s="174">
        <v>2.8860162783396102</v>
      </c>
      <c r="U24" s="174">
        <v>5.6695749714293298</v>
      </c>
      <c r="V24" s="174">
        <v>1.33001785884393</v>
      </c>
      <c r="W24" s="540">
        <v>7.30569927610125</v>
      </c>
      <c r="X24" s="539">
        <v>1.9347286929077101</v>
      </c>
      <c r="Y24" s="174">
        <v>1.3135253660845201</v>
      </c>
      <c r="Z24" s="174">
        <v>1.07098195596023</v>
      </c>
      <c r="AA24" s="174">
        <v>0.94820141897135002</v>
      </c>
      <c r="AB24" s="174">
        <v>1.0701101063507801</v>
      </c>
      <c r="AC24" s="174">
        <v>0.50110846328944503</v>
      </c>
      <c r="AD24" s="540">
        <v>1.6310111874758999</v>
      </c>
    </row>
    <row r="25" spans="1:30" x14ac:dyDescent="0.2">
      <c r="A25" s="794"/>
      <c r="B25" s="546" t="s">
        <v>69</v>
      </c>
      <c r="C25" s="121">
        <v>1</v>
      </c>
      <c r="D25" s="176">
        <v>1</v>
      </c>
      <c r="E25" s="176">
        <v>1</v>
      </c>
      <c r="F25" s="176">
        <v>1</v>
      </c>
      <c r="G25" s="176">
        <v>1</v>
      </c>
      <c r="H25" s="176">
        <v>1</v>
      </c>
      <c r="I25" s="122">
        <v>1</v>
      </c>
      <c r="J25" s="121">
        <v>0.82646364832236097</v>
      </c>
      <c r="K25" s="176">
        <v>0.989857280431649</v>
      </c>
      <c r="L25" s="176">
        <v>0.98209348541432195</v>
      </c>
      <c r="M25" s="176">
        <v>1.07618530590768</v>
      </c>
      <c r="N25" s="176">
        <v>1.0627357098459</v>
      </c>
      <c r="O25" s="176">
        <v>0.69854997019683895</v>
      </c>
      <c r="P25" s="122">
        <v>0.96912959489319905</v>
      </c>
      <c r="Q25" s="121">
        <v>3.2768266345018899</v>
      </c>
      <c r="R25" s="176">
        <v>2.3463359954813399</v>
      </c>
      <c r="S25" s="176">
        <v>2.0553293363518499</v>
      </c>
      <c r="T25" s="176">
        <v>1.30603955664367</v>
      </c>
      <c r="U25" s="176">
        <v>1.6162237662684</v>
      </c>
      <c r="V25" s="176">
        <v>1.6493603851318199</v>
      </c>
      <c r="W25" s="122">
        <v>2.8435746693482802</v>
      </c>
      <c r="X25" s="121">
        <v>2.5139501715235499</v>
      </c>
      <c r="Y25" s="176">
        <v>1.3051782274396599</v>
      </c>
      <c r="Z25" s="176">
        <v>2.1182184926413901</v>
      </c>
      <c r="AA25" s="176">
        <v>1.4510123351848201</v>
      </c>
      <c r="AB25" s="176">
        <v>1.28008220222</v>
      </c>
      <c r="AC25" s="176">
        <v>1.4485072236312599</v>
      </c>
      <c r="AD25" s="122">
        <v>1.6580531799091101</v>
      </c>
    </row>
    <row r="26" spans="1:30" ht="16" thickBot="1" x14ac:dyDescent="0.25">
      <c r="A26" s="795"/>
      <c r="B26" s="547" t="s">
        <v>72</v>
      </c>
      <c r="C26" s="124">
        <v>1</v>
      </c>
      <c r="D26" s="181">
        <v>1</v>
      </c>
      <c r="E26" s="548" t="s">
        <v>208</v>
      </c>
      <c r="F26" s="181">
        <v>1</v>
      </c>
      <c r="G26" s="181">
        <v>1</v>
      </c>
      <c r="H26" s="181">
        <v>1</v>
      </c>
      <c r="I26" s="125">
        <v>1</v>
      </c>
      <c r="J26" s="124">
        <v>0.34104776909095202</v>
      </c>
      <c r="K26" s="181">
        <v>1.01416425283093</v>
      </c>
      <c r="L26" s="548" t="s">
        <v>208</v>
      </c>
      <c r="M26" s="181">
        <v>0.80472049255378997</v>
      </c>
      <c r="N26" s="181">
        <v>0.76131000269975402</v>
      </c>
      <c r="O26" s="181">
        <v>0.43248496761894201</v>
      </c>
      <c r="P26" s="125">
        <v>0.98118632332469402</v>
      </c>
      <c r="Q26" s="124">
        <v>3.9107398241056601</v>
      </c>
      <c r="R26" s="181">
        <v>2.80733375608914</v>
      </c>
      <c r="S26" s="548" t="s">
        <v>208</v>
      </c>
      <c r="T26" s="181">
        <v>4.5384374170918704</v>
      </c>
      <c r="U26" s="181">
        <v>2.8706464451406899</v>
      </c>
      <c r="V26" s="181">
        <v>1.46143647799606</v>
      </c>
      <c r="W26" s="125">
        <v>2.9521258529835999</v>
      </c>
      <c r="X26" s="124">
        <v>3.2177927214670801</v>
      </c>
      <c r="Y26" s="181">
        <v>1.0889186620768201</v>
      </c>
      <c r="Z26" s="548" t="s">
        <v>208</v>
      </c>
      <c r="AA26" s="181">
        <v>3.3180008474234102</v>
      </c>
      <c r="AB26" s="181">
        <v>1.26816539930516</v>
      </c>
      <c r="AC26" s="181">
        <v>0.98284164841722899</v>
      </c>
      <c r="AD26" s="125">
        <v>2.3974826681051198</v>
      </c>
    </row>
    <row r="27" spans="1:30" x14ac:dyDescent="0.2">
      <c r="A27" s="796" t="s">
        <v>1094</v>
      </c>
      <c r="B27" s="549" t="s">
        <v>1095</v>
      </c>
      <c r="C27" s="236">
        <v>1</v>
      </c>
      <c r="D27" s="237">
        <v>1</v>
      </c>
      <c r="E27" s="237">
        <v>1</v>
      </c>
      <c r="F27" s="550" t="s">
        <v>208</v>
      </c>
      <c r="G27" s="237">
        <v>1</v>
      </c>
      <c r="H27" s="237">
        <v>1</v>
      </c>
      <c r="I27" s="238">
        <v>1</v>
      </c>
      <c r="J27" s="236">
        <v>1.37130114122341</v>
      </c>
      <c r="K27" s="237">
        <v>1.7653075940449201</v>
      </c>
      <c r="L27" s="237">
        <v>1.1221989205435099</v>
      </c>
      <c r="M27" s="550" t="s">
        <v>208</v>
      </c>
      <c r="N27" s="550" t="s">
        <v>208</v>
      </c>
      <c r="O27" s="550" t="s">
        <v>208</v>
      </c>
      <c r="P27" s="551" t="s">
        <v>208</v>
      </c>
      <c r="Q27" s="236">
        <v>12.695006193556701</v>
      </c>
      <c r="R27" s="237">
        <v>7.4563616329028397</v>
      </c>
      <c r="S27" s="237">
        <v>4.1058681559721704</v>
      </c>
      <c r="T27" s="550" t="s">
        <v>208</v>
      </c>
      <c r="U27" s="237">
        <v>12.081586469265099</v>
      </c>
      <c r="V27" s="237">
        <v>1.36006896643343</v>
      </c>
      <c r="W27" s="238">
        <v>1.2586579662984401</v>
      </c>
      <c r="X27" s="236">
        <v>9.6656402231272605</v>
      </c>
      <c r="Y27" s="237">
        <v>3.8535139712402202</v>
      </c>
      <c r="Z27" s="237">
        <v>5.1294723360816903</v>
      </c>
      <c r="AA27" s="550" t="s">
        <v>208</v>
      </c>
      <c r="AB27" s="237">
        <v>14.7571358365705</v>
      </c>
      <c r="AC27" s="237">
        <v>1.5500232829965701</v>
      </c>
      <c r="AD27" s="238">
        <v>1.4610182325364101</v>
      </c>
    </row>
    <row r="28" spans="1:30" x14ac:dyDescent="0.2">
      <c r="A28" s="794"/>
      <c r="B28" s="552" t="s">
        <v>66</v>
      </c>
      <c r="C28" s="121">
        <v>1</v>
      </c>
      <c r="D28" s="176">
        <v>1</v>
      </c>
      <c r="E28" s="176">
        <v>1</v>
      </c>
      <c r="F28" s="176">
        <v>1</v>
      </c>
      <c r="G28" s="176">
        <v>1</v>
      </c>
      <c r="H28" s="176">
        <v>1</v>
      </c>
      <c r="I28" s="122">
        <v>1</v>
      </c>
      <c r="J28" s="121">
        <v>1.4620287946721899</v>
      </c>
      <c r="K28" s="176">
        <v>1.63765102654218</v>
      </c>
      <c r="L28" s="176">
        <v>1.7059693604992701</v>
      </c>
      <c r="M28" s="176">
        <v>0.166061337883192</v>
      </c>
      <c r="N28" s="176">
        <v>5.4870105709622399</v>
      </c>
      <c r="O28" s="176">
        <v>1.0968988397447399</v>
      </c>
      <c r="P28" s="122">
        <v>3.8323936926843398</v>
      </c>
      <c r="Q28" s="121">
        <v>22.893875384211899</v>
      </c>
      <c r="R28" s="176">
        <v>10.386636898317899</v>
      </c>
      <c r="S28" s="553" t="s">
        <v>120</v>
      </c>
      <c r="T28" s="176">
        <v>43.922265635220498</v>
      </c>
      <c r="U28" s="554">
        <v>5.4181540000000004</v>
      </c>
      <c r="V28" s="554">
        <v>8.6717519999999997</v>
      </c>
      <c r="W28" s="555">
        <v>7.6108149999999997</v>
      </c>
      <c r="X28" s="121">
        <v>17.384389021523202</v>
      </c>
      <c r="Y28" s="176">
        <v>3.9340858548889002</v>
      </c>
      <c r="Z28" s="176">
        <v>17.648407961745299</v>
      </c>
      <c r="AA28" s="176">
        <v>4.9840414107869</v>
      </c>
      <c r="AB28" s="554">
        <v>7.9592790000000004</v>
      </c>
      <c r="AC28" s="554">
        <v>5.3995179999999996</v>
      </c>
      <c r="AD28" s="555">
        <v>6.368913</v>
      </c>
    </row>
    <row r="29" spans="1:30" x14ac:dyDescent="0.2">
      <c r="A29" s="794"/>
      <c r="B29" s="552" t="s">
        <v>1096</v>
      </c>
      <c r="C29" s="121">
        <v>1</v>
      </c>
      <c r="D29" s="176">
        <v>1</v>
      </c>
      <c r="E29" s="553" t="s">
        <v>208</v>
      </c>
      <c r="F29" s="176">
        <v>1</v>
      </c>
      <c r="G29" s="176">
        <v>1</v>
      </c>
      <c r="H29" s="176">
        <v>1</v>
      </c>
      <c r="I29" s="122">
        <v>1</v>
      </c>
      <c r="J29" s="121">
        <v>0.71337638641061396</v>
      </c>
      <c r="K29" s="176">
        <v>0.62215903050832</v>
      </c>
      <c r="L29" s="553" t="s">
        <v>208</v>
      </c>
      <c r="M29" s="176">
        <v>0.77808852596315703</v>
      </c>
      <c r="N29" s="176">
        <v>4.4031227301336101E-2</v>
      </c>
      <c r="O29" s="176">
        <v>3.5008260749245399</v>
      </c>
      <c r="P29" s="122">
        <v>1.4658706585057899</v>
      </c>
      <c r="Q29" s="121">
        <v>1.24256564119519</v>
      </c>
      <c r="R29" s="176">
        <v>3.9189070499380199</v>
      </c>
      <c r="S29" s="553" t="s">
        <v>208</v>
      </c>
      <c r="T29" s="176">
        <v>1.8394255624967899</v>
      </c>
      <c r="U29" s="554">
        <v>1.4115853480768801</v>
      </c>
      <c r="V29" s="554">
        <v>0.93031552495480696</v>
      </c>
      <c r="W29" s="555">
        <v>2.7518385179373701</v>
      </c>
      <c r="X29" s="121">
        <v>0.82637733383184697</v>
      </c>
      <c r="Y29" s="176">
        <v>1.5795519435307299</v>
      </c>
      <c r="Z29" s="553" t="s">
        <v>208</v>
      </c>
      <c r="AA29" s="176">
        <v>1.4492082952263099</v>
      </c>
      <c r="AB29" s="554">
        <v>1.01589871768227</v>
      </c>
      <c r="AC29" s="554">
        <v>1.13085050213959</v>
      </c>
      <c r="AD29" s="555">
        <v>2.7530539224522501</v>
      </c>
    </row>
    <row r="30" spans="1:30" x14ac:dyDescent="0.2">
      <c r="A30" s="794"/>
      <c r="B30" s="552" t="s">
        <v>1097</v>
      </c>
      <c r="C30" s="121">
        <v>1</v>
      </c>
      <c r="D30" s="176">
        <v>1</v>
      </c>
      <c r="E30" s="553" t="s">
        <v>208</v>
      </c>
      <c r="F30" s="176">
        <v>1</v>
      </c>
      <c r="G30" s="176">
        <v>1</v>
      </c>
      <c r="H30" s="176">
        <v>1</v>
      </c>
      <c r="I30" s="122">
        <v>1</v>
      </c>
      <c r="J30" s="121">
        <v>1.8502376302816701</v>
      </c>
      <c r="K30" s="176">
        <v>1.83753698098354</v>
      </c>
      <c r="L30" s="553" t="s">
        <v>208</v>
      </c>
      <c r="M30" s="176">
        <v>0.43261706823969298</v>
      </c>
      <c r="N30" s="176">
        <v>0.48107064665108301</v>
      </c>
      <c r="O30" s="176">
        <v>0.41427388072792798</v>
      </c>
      <c r="P30" s="122">
        <v>1.05194207664642</v>
      </c>
      <c r="Q30" s="121">
        <v>20.978263605595</v>
      </c>
      <c r="R30" s="176">
        <v>5.0250760540814596</v>
      </c>
      <c r="S30" s="553" t="s">
        <v>208</v>
      </c>
      <c r="T30" s="176">
        <v>5.9683159613391101</v>
      </c>
      <c r="U30" s="554">
        <v>5.9824172277335403</v>
      </c>
      <c r="V30" s="554">
        <v>4.3529402093851397</v>
      </c>
      <c r="W30" s="555">
        <v>5.8170164679187604</v>
      </c>
      <c r="X30" s="121">
        <v>19.818880383073299</v>
      </c>
      <c r="Y30" s="176">
        <v>3.3554798386787499</v>
      </c>
      <c r="Z30" s="553" t="s">
        <v>208</v>
      </c>
      <c r="AA30" s="176">
        <v>1.44716732079912</v>
      </c>
      <c r="AB30" s="554">
        <v>3.1836862490509099</v>
      </c>
      <c r="AC30" s="554">
        <v>3.6325986271264101</v>
      </c>
      <c r="AD30" s="555">
        <v>3.0323999629515299</v>
      </c>
    </row>
    <row r="31" spans="1:30" x14ac:dyDescent="0.2">
      <c r="A31" s="794"/>
      <c r="B31" s="552" t="s">
        <v>76</v>
      </c>
      <c r="C31" s="121">
        <v>1</v>
      </c>
      <c r="D31" s="176">
        <v>1</v>
      </c>
      <c r="E31" s="176">
        <v>1</v>
      </c>
      <c r="F31" s="176">
        <v>1</v>
      </c>
      <c r="G31" s="176">
        <v>1</v>
      </c>
      <c r="H31" s="176">
        <v>1</v>
      </c>
      <c r="I31" s="122">
        <v>1</v>
      </c>
      <c r="J31" s="121">
        <v>2.6331740811747899</v>
      </c>
      <c r="K31" s="176">
        <v>1.7585430408229901</v>
      </c>
      <c r="L31" s="176">
        <v>0.54877798417924195</v>
      </c>
      <c r="M31" s="176">
        <v>0.33569575795738998</v>
      </c>
      <c r="N31" s="176">
        <v>0.33223927476489601</v>
      </c>
      <c r="O31" s="553" t="s">
        <v>208</v>
      </c>
      <c r="P31" s="122">
        <v>1.27460646184634</v>
      </c>
      <c r="Q31" s="121">
        <v>82.501489808098498</v>
      </c>
      <c r="R31" s="176">
        <v>15.527942101876301</v>
      </c>
      <c r="S31" s="176">
        <v>3.38935587274156</v>
      </c>
      <c r="T31" s="176">
        <v>9.9912776329086093</v>
      </c>
      <c r="U31" s="176">
        <v>9.8517416775656201</v>
      </c>
      <c r="V31" s="176">
        <v>10.390103624957799</v>
      </c>
      <c r="W31" s="122">
        <v>9.9804519566637993</v>
      </c>
      <c r="X31" s="121">
        <v>53.114129264026801</v>
      </c>
      <c r="Y31" s="176">
        <v>7.1625777631143199</v>
      </c>
      <c r="Z31" s="176">
        <v>1.0217350387581201</v>
      </c>
      <c r="AA31" s="176">
        <v>3.8927216552531698</v>
      </c>
      <c r="AB31" s="176">
        <v>3.3833857540783301</v>
      </c>
      <c r="AC31" s="176">
        <v>11.405318472183399</v>
      </c>
      <c r="AD31" s="122">
        <v>9.1495500061422295</v>
      </c>
    </row>
    <row r="32" spans="1:30" x14ac:dyDescent="0.2">
      <c r="A32" s="794"/>
      <c r="B32" s="552" t="s">
        <v>81</v>
      </c>
      <c r="C32" s="121">
        <v>1</v>
      </c>
      <c r="D32" s="176">
        <v>1</v>
      </c>
      <c r="E32" s="176">
        <v>1</v>
      </c>
      <c r="F32" s="176">
        <v>1</v>
      </c>
      <c r="G32" s="176">
        <v>1</v>
      </c>
      <c r="H32" s="176">
        <v>1</v>
      </c>
      <c r="I32" s="556" t="s">
        <v>208</v>
      </c>
      <c r="J32" s="557">
        <v>0.17050134152774399</v>
      </c>
      <c r="K32" s="558">
        <v>1.11071544410977</v>
      </c>
      <c r="L32" s="558">
        <v>26.507885461749499</v>
      </c>
      <c r="M32" s="558">
        <v>0.50520613946227</v>
      </c>
      <c r="N32" s="553" t="s">
        <v>120</v>
      </c>
      <c r="O32" s="558">
        <v>0.21718395671290699</v>
      </c>
      <c r="P32" s="556" t="s">
        <v>208</v>
      </c>
      <c r="Q32" s="557">
        <v>825.50910645083695</v>
      </c>
      <c r="R32" s="558">
        <v>62.433591945623398</v>
      </c>
      <c r="S32" s="558">
        <v>429.15915287873003</v>
      </c>
      <c r="T32" s="558">
        <v>52.850824188143299</v>
      </c>
      <c r="U32" s="553" t="s">
        <v>120</v>
      </c>
      <c r="V32" s="558">
        <v>41.675906148807897</v>
      </c>
      <c r="W32" s="556" t="s">
        <v>208</v>
      </c>
      <c r="X32" s="557">
        <v>37.615152516906903</v>
      </c>
      <c r="Y32" s="558">
        <v>14.3509166350538</v>
      </c>
      <c r="Z32" s="558">
        <v>276.630863105277</v>
      </c>
      <c r="AA32" s="558">
        <v>24.476075060677498</v>
      </c>
      <c r="AB32" s="558">
        <v>9.2135814055900092</v>
      </c>
      <c r="AC32" s="558">
        <v>8.6455259653217507</v>
      </c>
      <c r="AD32" s="556" t="s">
        <v>208</v>
      </c>
    </row>
    <row r="33" spans="1:30" x14ac:dyDescent="0.2">
      <c r="A33" s="794"/>
      <c r="B33" s="552" t="s">
        <v>70</v>
      </c>
      <c r="C33" s="121">
        <v>1</v>
      </c>
      <c r="D33" s="176">
        <v>1</v>
      </c>
      <c r="E33" s="176">
        <v>1</v>
      </c>
      <c r="F33" s="176">
        <v>1</v>
      </c>
      <c r="G33" s="176">
        <v>1</v>
      </c>
      <c r="H33" s="176">
        <v>1</v>
      </c>
      <c r="I33" s="122">
        <v>1</v>
      </c>
      <c r="J33" s="121">
        <v>1.4838757238312901</v>
      </c>
      <c r="K33" s="176">
        <v>1.7772575778703801</v>
      </c>
      <c r="L33" s="176">
        <v>1.08621695385662</v>
      </c>
      <c r="M33" s="176">
        <v>0.76082200296108504</v>
      </c>
      <c r="N33" s="176">
        <v>1.8335232118815601</v>
      </c>
      <c r="O33" s="176">
        <v>0.46890256527712898</v>
      </c>
      <c r="P33" s="122">
        <v>1.5777466107889699</v>
      </c>
      <c r="Q33" s="121">
        <v>37.373696038881498</v>
      </c>
      <c r="R33" s="176">
        <v>7.7720534471853702</v>
      </c>
      <c r="S33" s="176">
        <v>0.92171637755813496</v>
      </c>
      <c r="T33" s="176">
        <v>9.0818203021192492</v>
      </c>
      <c r="U33" s="176">
        <v>3.0910920299495901</v>
      </c>
      <c r="V33" s="176">
        <v>2.3345963676377601</v>
      </c>
      <c r="W33" s="122">
        <v>0.95826437214563798</v>
      </c>
      <c r="X33" s="121">
        <v>5.5528941628280997</v>
      </c>
      <c r="Y33" s="176">
        <v>4.1994265557960997</v>
      </c>
      <c r="Z33" s="176">
        <v>1.0002274224688401</v>
      </c>
      <c r="AA33" s="176">
        <v>2.5236839272365401</v>
      </c>
      <c r="AB33" s="176">
        <v>5.0269299377766901</v>
      </c>
      <c r="AC33" s="176">
        <v>1.36010492912695</v>
      </c>
      <c r="AD33" s="122">
        <v>0.92780123057289099</v>
      </c>
    </row>
    <row r="34" spans="1:30" ht="16" thickBot="1" x14ac:dyDescent="0.25">
      <c r="A34" s="795"/>
      <c r="B34" s="547" t="s">
        <v>155</v>
      </c>
      <c r="C34" s="124">
        <v>1</v>
      </c>
      <c r="D34" s="181">
        <v>1</v>
      </c>
      <c r="E34" s="548" t="s">
        <v>208</v>
      </c>
      <c r="F34" s="181">
        <v>1</v>
      </c>
      <c r="G34" s="181">
        <v>1</v>
      </c>
      <c r="H34" s="181">
        <v>1</v>
      </c>
      <c r="I34" s="125">
        <v>1</v>
      </c>
      <c r="J34" s="124">
        <v>1.0734186845891001</v>
      </c>
      <c r="K34" s="181">
        <v>1.2308898731387099</v>
      </c>
      <c r="L34" s="548" t="s">
        <v>208</v>
      </c>
      <c r="M34" s="181">
        <v>0.98908023921978905</v>
      </c>
      <c r="N34" s="181">
        <v>0.90874657116536395</v>
      </c>
      <c r="O34" s="181">
        <v>0.72792346337298097</v>
      </c>
      <c r="P34" s="125">
        <v>1.0899383975183601</v>
      </c>
      <c r="Q34" s="124">
        <v>3.3499524667913798</v>
      </c>
      <c r="R34" s="181">
        <v>2.8408879582284499</v>
      </c>
      <c r="S34" s="548" t="s">
        <v>208</v>
      </c>
      <c r="T34" s="181">
        <v>2.0144546507387502</v>
      </c>
      <c r="U34" s="181">
        <v>3.0364277268384199</v>
      </c>
      <c r="V34" s="181">
        <v>1.9207775478036999</v>
      </c>
      <c r="W34" s="125">
        <v>2.77660859544349</v>
      </c>
      <c r="X34" s="124">
        <v>2.7738714688314001</v>
      </c>
      <c r="Y34" s="181">
        <v>1.59869334602271</v>
      </c>
      <c r="Z34" s="548" t="s">
        <v>208</v>
      </c>
      <c r="AA34" s="181">
        <v>1.41210425240502</v>
      </c>
      <c r="AB34" s="181">
        <v>2.56486841145199</v>
      </c>
      <c r="AC34" s="181">
        <v>1.7912979522599599</v>
      </c>
      <c r="AD34" s="125">
        <v>1.64893522774032</v>
      </c>
    </row>
    <row r="35" spans="1:30" x14ac:dyDescent="0.2">
      <c r="A35" s="2"/>
      <c r="B35" s="2"/>
      <c r="C35" s="283"/>
      <c r="D35" s="283"/>
      <c r="E35" s="283"/>
      <c r="F35" s="283"/>
      <c r="G35" s="2"/>
      <c r="H35" s="2"/>
      <c r="I35" s="2"/>
      <c r="J35" s="283"/>
      <c r="K35" s="283"/>
      <c r="L35" s="283"/>
      <c r="M35" s="283"/>
      <c r="N35" s="2"/>
      <c r="O35" s="2"/>
      <c r="P35" s="2"/>
      <c r="Q35" s="283"/>
      <c r="R35" s="283"/>
      <c r="S35" s="283"/>
      <c r="T35" s="283"/>
      <c r="U35" s="2"/>
      <c r="V35" s="2"/>
      <c r="W35" s="2"/>
      <c r="X35" s="283"/>
      <c r="Y35" s="283"/>
      <c r="Z35" s="283"/>
      <c r="AA35" s="283"/>
      <c r="AB35" s="2"/>
      <c r="AC35" s="2"/>
      <c r="AD35" s="2"/>
    </row>
    <row r="36" spans="1:30" x14ac:dyDescent="0.2">
      <c r="A36" s="2"/>
      <c r="B36" s="2" t="s">
        <v>128</v>
      </c>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row>
    <row r="37" spans="1:30" x14ac:dyDescent="0.2">
      <c r="A37" s="2"/>
      <c r="B37" s="110" t="s">
        <v>208</v>
      </c>
      <c r="C37" s="935" t="s">
        <v>1100</v>
      </c>
      <c r="D37" s="935"/>
      <c r="E37" s="935"/>
      <c r="F37" s="935"/>
      <c r="G37" s="935"/>
      <c r="H37" s="935"/>
      <c r="I37" s="935"/>
      <c r="J37" s="935"/>
      <c r="K37" s="2"/>
      <c r="L37" s="2"/>
      <c r="M37" s="2"/>
      <c r="N37" s="2"/>
      <c r="O37" s="2"/>
      <c r="P37" s="2"/>
      <c r="Q37" s="2"/>
      <c r="R37" s="2"/>
      <c r="S37" s="2"/>
      <c r="T37" s="2"/>
      <c r="U37" s="2"/>
      <c r="V37" s="2"/>
      <c r="W37" s="2"/>
      <c r="X37" s="2"/>
      <c r="Y37" s="2"/>
      <c r="Z37" s="2"/>
      <c r="AA37" s="2"/>
      <c r="AB37" s="2"/>
      <c r="AC37" s="2"/>
      <c r="AD37" s="2"/>
    </row>
    <row r="38" spans="1:30" x14ac:dyDescent="0.2">
      <c r="A38" s="2"/>
      <c r="B38" s="110" t="s">
        <v>120</v>
      </c>
      <c r="C38" s="935" t="s">
        <v>130</v>
      </c>
      <c r="D38" s="935"/>
      <c r="E38" s="935"/>
      <c r="F38" s="935"/>
      <c r="G38" s="935"/>
      <c r="H38" s="935"/>
      <c r="I38" s="935"/>
      <c r="J38" s="935"/>
      <c r="K38" s="2"/>
      <c r="L38" s="2"/>
      <c r="M38" s="2"/>
      <c r="N38" s="2"/>
      <c r="O38" s="2"/>
      <c r="P38" s="2"/>
      <c r="Q38" s="2"/>
      <c r="R38" s="2"/>
      <c r="S38" s="2"/>
      <c r="T38" s="2"/>
      <c r="U38" s="2"/>
      <c r="V38" s="2"/>
      <c r="W38" s="2"/>
      <c r="X38" s="2"/>
      <c r="Y38" s="2"/>
      <c r="Z38" s="2"/>
      <c r="AA38" s="2"/>
      <c r="AB38" s="2"/>
      <c r="AC38" s="2"/>
      <c r="AD38" s="2"/>
    </row>
    <row r="39" spans="1:30" x14ac:dyDescent="0.2">
      <c r="A39" s="2"/>
      <c r="B39" s="2"/>
      <c r="C39" s="559"/>
      <c r="D39" s="559"/>
      <c r="E39" s="559"/>
      <c r="F39" s="559"/>
      <c r="G39" s="559"/>
      <c r="H39" s="559"/>
      <c r="I39" s="559"/>
      <c r="J39" s="559"/>
      <c r="K39" s="2"/>
      <c r="L39" s="2"/>
      <c r="M39" s="2"/>
      <c r="N39" s="2"/>
      <c r="O39" s="2"/>
      <c r="P39" s="2"/>
      <c r="Q39" s="2"/>
      <c r="R39" s="2"/>
      <c r="S39" s="2"/>
      <c r="T39" s="2"/>
      <c r="U39" s="2"/>
      <c r="V39" s="2"/>
      <c r="W39" s="2"/>
      <c r="X39" s="2"/>
      <c r="Y39" s="2"/>
      <c r="Z39" s="2"/>
      <c r="AA39" s="2"/>
      <c r="AB39" s="2"/>
      <c r="AC39" s="2"/>
      <c r="AD39" s="2"/>
    </row>
    <row r="40" spans="1:30" ht="16" thickBot="1" x14ac:dyDescent="0.25">
      <c r="A40" s="2"/>
      <c r="B40" s="2" t="s">
        <v>1101</v>
      </c>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row>
    <row r="41" spans="1:30" ht="16" thickBot="1" x14ac:dyDescent="0.25">
      <c r="A41" s="2"/>
      <c r="B41" s="560" t="s">
        <v>1102</v>
      </c>
      <c r="C41" s="892" t="s">
        <v>18</v>
      </c>
      <c r="D41" s="893"/>
      <c r="E41" s="892" t="s">
        <v>19</v>
      </c>
      <c r="F41" s="893"/>
      <c r="G41" s="2"/>
      <c r="H41" s="2"/>
      <c r="I41" s="2"/>
      <c r="J41" s="2"/>
      <c r="K41" s="2"/>
      <c r="L41" s="2"/>
      <c r="M41" s="2"/>
      <c r="N41" s="2"/>
      <c r="O41" s="2"/>
      <c r="P41" s="2"/>
      <c r="Q41" s="2"/>
      <c r="R41" s="2"/>
      <c r="S41" s="2"/>
      <c r="T41" s="2"/>
      <c r="U41" s="2"/>
      <c r="V41" s="2"/>
      <c r="W41" s="2"/>
      <c r="X41" s="2"/>
      <c r="Y41" s="2"/>
      <c r="Z41" s="2"/>
      <c r="AA41" s="2"/>
      <c r="AB41" s="2"/>
      <c r="AC41" s="2"/>
      <c r="AD41" s="2"/>
    </row>
    <row r="42" spans="1:30" ht="16" thickBot="1" x14ac:dyDescent="0.25">
      <c r="A42" s="2"/>
      <c r="B42" s="2"/>
      <c r="C42" s="561" t="s">
        <v>237</v>
      </c>
      <c r="D42" s="562" t="s">
        <v>1099</v>
      </c>
      <c r="E42" s="561" t="s">
        <v>237</v>
      </c>
      <c r="F42" s="562" t="s">
        <v>1099</v>
      </c>
      <c r="G42" s="2"/>
      <c r="H42" s="2"/>
      <c r="I42" s="2"/>
      <c r="J42" s="2"/>
      <c r="K42" s="2"/>
      <c r="L42" s="2"/>
      <c r="M42" s="2"/>
      <c r="N42" s="2"/>
      <c r="O42" s="2"/>
      <c r="P42" s="2"/>
      <c r="Q42" s="2"/>
      <c r="R42" s="2"/>
      <c r="S42" s="2"/>
      <c r="T42" s="2"/>
      <c r="U42" s="2"/>
      <c r="V42" s="2"/>
      <c r="W42" s="2"/>
      <c r="X42" s="2"/>
      <c r="Y42" s="2"/>
      <c r="Z42" s="2"/>
      <c r="AA42" s="2"/>
      <c r="AB42" s="2"/>
      <c r="AC42" s="2"/>
      <c r="AD42" s="2"/>
    </row>
    <row r="43" spans="1:30" x14ac:dyDescent="0.2">
      <c r="A43" s="2"/>
      <c r="B43" s="563" t="s">
        <v>75</v>
      </c>
      <c r="C43" s="537">
        <v>7</v>
      </c>
      <c r="D43" s="84">
        <v>7</v>
      </c>
      <c r="E43" s="84">
        <v>7</v>
      </c>
      <c r="F43" s="538">
        <v>7</v>
      </c>
      <c r="G43" s="2"/>
      <c r="H43" s="2"/>
      <c r="I43" s="2"/>
      <c r="J43" s="2"/>
      <c r="K43" s="2"/>
      <c r="L43" s="2"/>
      <c r="M43" s="2"/>
      <c r="N43" s="2"/>
      <c r="O43" s="2"/>
      <c r="P43" s="2"/>
      <c r="Q43" s="2"/>
      <c r="R43" s="2"/>
      <c r="S43" s="2"/>
      <c r="T43" s="2"/>
      <c r="U43" s="2"/>
      <c r="V43" s="2"/>
      <c r="W43" s="2"/>
      <c r="X43" s="2"/>
      <c r="Y43" s="2"/>
      <c r="Z43" s="2"/>
      <c r="AA43" s="2"/>
      <c r="AB43" s="2"/>
      <c r="AC43" s="2"/>
      <c r="AD43" s="2"/>
    </row>
    <row r="44" spans="1:30" x14ac:dyDescent="0.2">
      <c r="A44" s="2"/>
      <c r="B44" s="564" t="s">
        <v>69</v>
      </c>
      <c r="C44" s="526">
        <v>7</v>
      </c>
      <c r="D44" s="92">
        <v>7</v>
      </c>
      <c r="E44" s="92">
        <v>7</v>
      </c>
      <c r="F44" s="93">
        <v>7</v>
      </c>
      <c r="G44" s="2"/>
      <c r="H44" s="2"/>
      <c r="I44" s="2"/>
      <c r="J44" s="2"/>
      <c r="K44" s="2"/>
      <c r="L44" s="2"/>
      <c r="M44" s="2"/>
      <c r="N44" s="2"/>
      <c r="O44" s="2"/>
      <c r="P44" s="2"/>
      <c r="Q44" s="2"/>
      <c r="R44" s="2"/>
      <c r="S44" s="2"/>
      <c r="T44" s="2"/>
      <c r="U44" s="2"/>
      <c r="V44" s="2"/>
      <c r="W44" s="2"/>
      <c r="X44" s="2"/>
      <c r="Y44" s="2"/>
      <c r="Z44" s="2"/>
      <c r="AA44" s="2"/>
      <c r="AB44" s="2"/>
      <c r="AC44" s="2"/>
      <c r="AD44" s="2"/>
    </row>
    <row r="45" spans="1:30" ht="16" thickBot="1" x14ac:dyDescent="0.25">
      <c r="A45" s="2"/>
      <c r="B45" s="565" t="s">
        <v>72</v>
      </c>
      <c r="C45" s="370">
        <v>6</v>
      </c>
      <c r="D45" s="108">
        <v>6</v>
      </c>
      <c r="E45" s="108">
        <v>6</v>
      </c>
      <c r="F45" s="102">
        <v>6</v>
      </c>
      <c r="G45" s="2"/>
      <c r="H45" s="2"/>
      <c r="I45" s="2"/>
      <c r="J45" s="2"/>
      <c r="K45" s="2"/>
      <c r="L45" s="2"/>
      <c r="M45" s="2"/>
      <c r="N45" s="2"/>
      <c r="O45" s="2"/>
      <c r="P45" s="2"/>
      <c r="Q45" s="2"/>
      <c r="R45" s="2"/>
      <c r="S45" s="2"/>
      <c r="T45" s="2"/>
      <c r="U45" s="2"/>
      <c r="V45" s="2"/>
      <c r="W45" s="2"/>
      <c r="X45" s="2"/>
      <c r="Y45" s="2"/>
      <c r="Z45" s="2"/>
      <c r="AA45" s="2"/>
      <c r="AB45" s="2"/>
      <c r="AC45" s="2"/>
      <c r="AD45" s="2"/>
    </row>
    <row r="46" spans="1:30" x14ac:dyDescent="0.2">
      <c r="A46" s="2"/>
      <c r="B46" s="566" t="s">
        <v>1095</v>
      </c>
      <c r="C46" s="537">
        <v>6</v>
      </c>
      <c r="D46" s="84">
        <v>3</v>
      </c>
      <c r="E46" s="84">
        <v>6</v>
      </c>
      <c r="F46" s="538">
        <v>6</v>
      </c>
      <c r="G46" s="2"/>
      <c r="H46" s="2"/>
      <c r="I46" s="2"/>
      <c r="J46" s="2"/>
      <c r="K46" s="2"/>
      <c r="L46" s="2"/>
      <c r="M46" s="2"/>
      <c r="N46" s="2"/>
      <c r="O46" s="2"/>
      <c r="P46" s="2"/>
      <c r="Q46" s="2"/>
      <c r="R46" s="2"/>
      <c r="S46" s="2"/>
      <c r="T46" s="2"/>
      <c r="U46" s="2"/>
      <c r="V46" s="2"/>
      <c r="W46" s="2"/>
      <c r="X46" s="2"/>
      <c r="Y46" s="2"/>
      <c r="Z46" s="2"/>
      <c r="AA46" s="2"/>
      <c r="AB46" s="2"/>
      <c r="AC46" s="2"/>
      <c r="AD46" s="2"/>
    </row>
    <row r="47" spans="1:30" x14ac:dyDescent="0.2">
      <c r="A47" s="2"/>
      <c r="B47" s="567" t="s">
        <v>66</v>
      </c>
      <c r="C47" s="526">
        <v>7</v>
      </c>
      <c r="D47" s="92">
        <v>7</v>
      </c>
      <c r="E47" s="92">
        <v>7</v>
      </c>
      <c r="F47" s="93">
        <v>7</v>
      </c>
      <c r="G47" s="2"/>
      <c r="H47" s="2"/>
      <c r="I47" s="2"/>
      <c r="J47" s="2"/>
      <c r="K47" s="2"/>
      <c r="L47" s="2"/>
      <c r="M47" s="2"/>
      <c r="N47" s="2"/>
      <c r="O47" s="2"/>
      <c r="P47" s="2"/>
      <c r="Q47" s="2"/>
      <c r="R47" s="2"/>
      <c r="S47" s="2"/>
      <c r="T47" s="2"/>
      <c r="U47" s="2"/>
      <c r="V47" s="2"/>
      <c r="W47" s="2"/>
      <c r="X47" s="2"/>
      <c r="Y47" s="2"/>
      <c r="Z47" s="2"/>
      <c r="AA47" s="2"/>
      <c r="AB47" s="2"/>
      <c r="AC47" s="2"/>
      <c r="AD47" s="2"/>
    </row>
    <row r="48" spans="1:30" x14ac:dyDescent="0.2">
      <c r="A48" s="2"/>
      <c r="B48" s="567" t="s">
        <v>1096</v>
      </c>
      <c r="C48" s="526">
        <v>6</v>
      </c>
      <c r="D48" s="92">
        <v>6</v>
      </c>
      <c r="E48" s="92">
        <v>6</v>
      </c>
      <c r="F48" s="93">
        <v>6</v>
      </c>
      <c r="G48" s="2"/>
      <c r="H48" s="2"/>
      <c r="I48" s="2"/>
      <c r="J48" s="2"/>
      <c r="K48" s="2"/>
      <c r="L48" s="2"/>
      <c r="M48" s="2"/>
      <c r="N48" s="2"/>
      <c r="O48" s="2"/>
      <c r="P48" s="2"/>
      <c r="Q48" s="2"/>
      <c r="R48" s="2"/>
      <c r="S48" s="2"/>
      <c r="T48" s="2"/>
      <c r="U48" s="2"/>
      <c r="V48" s="2"/>
      <c r="W48" s="2"/>
      <c r="X48" s="2"/>
      <c r="Y48" s="2"/>
      <c r="Z48" s="2"/>
      <c r="AA48" s="2"/>
      <c r="AB48" s="2"/>
      <c r="AC48" s="2"/>
      <c r="AD48" s="2"/>
    </row>
    <row r="49" spans="1:30" x14ac:dyDescent="0.2">
      <c r="A49" s="2"/>
      <c r="B49" s="567" t="s">
        <v>1097</v>
      </c>
      <c r="C49" s="526">
        <v>6</v>
      </c>
      <c r="D49" s="92">
        <v>6</v>
      </c>
      <c r="E49" s="92">
        <v>6</v>
      </c>
      <c r="F49" s="93">
        <v>6</v>
      </c>
      <c r="G49" s="2"/>
      <c r="H49" s="2"/>
      <c r="I49" s="2"/>
      <c r="J49" s="2"/>
      <c r="K49" s="2"/>
      <c r="L49" s="2"/>
      <c r="M49" s="2"/>
      <c r="N49" s="2"/>
      <c r="O49" s="2"/>
      <c r="P49" s="2"/>
      <c r="Q49" s="2"/>
      <c r="R49" s="2"/>
      <c r="S49" s="2"/>
      <c r="T49" s="2"/>
      <c r="U49" s="2"/>
      <c r="V49" s="2"/>
      <c r="W49" s="2"/>
      <c r="X49" s="2"/>
      <c r="Y49" s="2"/>
      <c r="Z49" s="2"/>
      <c r="AA49" s="2"/>
      <c r="AB49" s="2"/>
      <c r="AC49" s="2"/>
      <c r="AD49" s="2"/>
    </row>
    <row r="50" spans="1:30" x14ac:dyDescent="0.2">
      <c r="A50" s="2"/>
      <c r="B50" s="567" t="s">
        <v>76</v>
      </c>
      <c r="C50" s="526">
        <v>7</v>
      </c>
      <c r="D50" s="92">
        <v>6</v>
      </c>
      <c r="E50" s="92">
        <v>7</v>
      </c>
      <c r="F50" s="93">
        <v>7</v>
      </c>
      <c r="G50" s="2"/>
      <c r="H50" s="2"/>
      <c r="I50" s="2"/>
      <c r="J50" s="2"/>
      <c r="K50" s="2"/>
      <c r="L50" s="2"/>
      <c r="M50" s="2"/>
      <c r="N50" s="2"/>
      <c r="O50" s="2"/>
      <c r="P50" s="2"/>
      <c r="Q50" s="2"/>
      <c r="R50" s="2"/>
      <c r="S50" s="2"/>
      <c r="T50" s="2"/>
      <c r="U50" s="2"/>
      <c r="V50" s="2"/>
      <c r="W50" s="2"/>
      <c r="X50" s="2"/>
      <c r="Y50" s="2"/>
      <c r="Z50" s="2"/>
      <c r="AA50" s="2"/>
      <c r="AB50" s="2"/>
      <c r="AC50" s="2"/>
      <c r="AD50" s="2"/>
    </row>
    <row r="51" spans="1:30" x14ac:dyDescent="0.2">
      <c r="A51" s="2"/>
      <c r="B51" s="567" t="s">
        <v>81</v>
      </c>
      <c r="C51" s="526">
        <v>6</v>
      </c>
      <c r="D51" s="92">
        <v>6</v>
      </c>
      <c r="E51" s="92">
        <v>6</v>
      </c>
      <c r="F51" s="93">
        <v>6</v>
      </c>
      <c r="G51" s="2"/>
      <c r="H51" s="2"/>
      <c r="I51" s="2"/>
      <c r="J51" s="2"/>
      <c r="K51" s="2"/>
      <c r="L51" s="2"/>
      <c r="M51" s="2"/>
      <c r="N51" s="2"/>
      <c r="O51" s="2"/>
      <c r="P51" s="2"/>
      <c r="Q51" s="2"/>
      <c r="R51" s="2"/>
      <c r="S51" s="2"/>
      <c r="T51" s="2"/>
      <c r="U51" s="2"/>
      <c r="V51" s="2"/>
      <c r="W51" s="2"/>
      <c r="X51" s="2"/>
      <c r="Y51" s="2"/>
      <c r="Z51" s="2"/>
      <c r="AA51" s="2"/>
      <c r="AB51" s="2"/>
      <c r="AC51" s="2"/>
      <c r="AD51" s="2"/>
    </row>
    <row r="52" spans="1:30" x14ac:dyDescent="0.2">
      <c r="A52" s="2"/>
      <c r="B52" s="567" t="s">
        <v>70</v>
      </c>
      <c r="C52" s="526">
        <v>7</v>
      </c>
      <c r="D52" s="92">
        <v>7</v>
      </c>
      <c r="E52" s="92">
        <v>7</v>
      </c>
      <c r="F52" s="93">
        <v>7</v>
      </c>
      <c r="G52" s="2"/>
      <c r="H52" s="2"/>
      <c r="I52" s="2"/>
      <c r="J52" s="2"/>
      <c r="K52" s="2"/>
      <c r="L52" s="2"/>
      <c r="M52" s="2"/>
      <c r="N52" s="2"/>
      <c r="O52" s="2"/>
      <c r="P52" s="2"/>
      <c r="Q52" s="2"/>
      <c r="R52" s="2"/>
      <c r="S52" s="2"/>
      <c r="T52" s="2"/>
      <c r="U52" s="2"/>
      <c r="V52" s="2"/>
      <c r="W52" s="2"/>
      <c r="X52" s="2"/>
      <c r="Y52" s="2"/>
      <c r="Z52" s="2"/>
      <c r="AA52" s="2"/>
      <c r="AB52" s="2"/>
      <c r="AC52" s="2"/>
      <c r="AD52" s="2"/>
    </row>
    <row r="53" spans="1:30" ht="16" thickBot="1" x14ac:dyDescent="0.25">
      <c r="A53" s="2"/>
      <c r="B53" s="565" t="s">
        <v>155</v>
      </c>
      <c r="C53" s="370">
        <v>6</v>
      </c>
      <c r="D53" s="108">
        <v>6</v>
      </c>
      <c r="E53" s="108">
        <v>6</v>
      </c>
      <c r="F53" s="102">
        <v>6</v>
      </c>
      <c r="G53" s="2"/>
      <c r="H53" s="2"/>
      <c r="I53" s="2"/>
      <c r="J53" s="2"/>
      <c r="K53" s="2"/>
      <c r="L53" s="2"/>
      <c r="M53" s="2"/>
      <c r="N53" s="2"/>
      <c r="O53" s="2"/>
      <c r="P53" s="2"/>
      <c r="Q53" s="2"/>
      <c r="R53" s="2"/>
      <c r="S53" s="2"/>
      <c r="T53" s="2"/>
      <c r="U53" s="2"/>
      <c r="V53" s="2"/>
      <c r="W53" s="2"/>
      <c r="X53" s="2"/>
      <c r="Y53" s="2"/>
      <c r="Z53" s="2"/>
      <c r="AA53" s="2"/>
      <c r="AB53" s="2"/>
      <c r="AC53" s="2"/>
      <c r="AD53" s="2"/>
    </row>
  </sheetData>
  <mergeCells count="19">
    <mergeCell ref="A11:A18"/>
    <mergeCell ref="A2:E2"/>
    <mergeCell ref="B4:F4"/>
    <mergeCell ref="C6:D6"/>
    <mergeCell ref="E6:F6"/>
    <mergeCell ref="A8:A10"/>
    <mergeCell ref="B20:R20"/>
    <mergeCell ref="C22:P22"/>
    <mergeCell ref="Q22:AD22"/>
    <mergeCell ref="C23:I23"/>
    <mergeCell ref="J23:P23"/>
    <mergeCell ref="Q23:W23"/>
    <mergeCell ref="X23:AD23"/>
    <mergeCell ref="A24:A26"/>
    <mergeCell ref="A27:A34"/>
    <mergeCell ref="C37:J37"/>
    <mergeCell ref="C38:J38"/>
    <mergeCell ref="C41:D41"/>
    <mergeCell ref="E41:F4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J11"/>
  <sheetViews>
    <sheetView workbookViewId="0"/>
  </sheetViews>
  <sheetFormatPr baseColWidth="10" defaultColWidth="8.83203125" defaultRowHeight="15" x14ac:dyDescent="0.2"/>
  <cols>
    <col min="1" max="1" width="26.1640625" customWidth="1"/>
  </cols>
  <sheetData>
    <row r="1" spans="1:10" ht="16" thickBot="1" x14ac:dyDescent="0.25">
      <c r="A1" s="1" t="s">
        <v>1808</v>
      </c>
      <c r="B1" s="2"/>
      <c r="C1" s="2"/>
      <c r="D1" s="2"/>
      <c r="E1" s="2"/>
      <c r="F1" s="2"/>
      <c r="G1" s="2"/>
      <c r="H1" s="2"/>
      <c r="I1" s="2"/>
      <c r="J1" s="2"/>
    </row>
    <row r="2" spans="1:10" ht="16" thickBot="1" x14ac:dyDescent="0.25">
      <c r="A2" s="943" t="s">
        <v>1103</v>
      </c>
      <c r="B2" s="944"/>
      <c r="C2" s="944"/>
      <c r="D2" s="944"/>
      <c r="E2" s="944"/>
      <c r="F2" s="944"/>
      <c r="G2" s="944"/>
      <c r="H2" s="944"/>
      <c r="I2" s="945"/>
      <c r="J2" s="2"/>
    </row>
    <row r="3" spans="1:10" ht="16" thickBot="1" x14ac:dyDescent="0.25">
      <c r="A3" s="2"/>
      <c r="B3" s="2"/>
      <c r="C3" s="2"/>
      <c r="D3" s="2"/>
      <c r="E3" s="2"/>
      <c r="F3" s="2"/>
      <c r="G3" s="2"/>
      <c r="H3" s="2"/>
      <c r="I3" s="2"/>
      <c r="J3" s="2"/>
    </row>
    <row r="4" spans="1:10" ht="16" thickBot="1" x14ac:dyDescent="0.25">
      <c r="A4" s="3" t="s">
        <v>27</v>
      </c>
      <c r="B4" s="72" t="s">
        <v>1104</v>
      </c>
      <c r="C4" s="2"/>
      <c r="D4" s="3" t="s">
        <v>1105</v>
      </c>
      <c r="E4" s="72" t="s">
        <v>1104</v>
      </c>
      <c r="F4" s="2"/>
      <c r="G4" s="2"/>
      <c r="H4" s="2"/>
      <c r="I4" s="2"/>
      <c r="J4" s="2"/>
    </row>
    <row r="5" spans="1:10" x14ac:dyDescent="0.2">
      <c r="A5" s="9" t="s">
        <v>184</v>
      </c>
      <c r="B5" s="568">
        <v>2.3525987180759041E-2</v>
      </c>
      <c r="C5" s="2"/>
      <c r="D5" s="9" t="s">
        <v>184</v>
      </c>
      <c r="E5" s="569">
        <v>0.96799999999999997</v>
      </c>
      <c r="F5" s="2"/>
      <c r="G5" s="2"/>
      <c r="H5" s="2"/>
      <c r="I5" s="2"/>
      <c r="J5" s="2"/>
    </row>
    <row r="6" spans="1:10" x14ac:dyDescent="0.2">
      <c r="A6" s="9" t="s">
        <v>188</v>
      </c>
      <c r="B6" s="570">
        <v>1.0076991833607074E-2</v>
      </c>
      <c r="C6" s="2"/>
      <c r="D6" s="9" t="s">
        <v>188</v>
      </c>
      <c r="E6" s="571">
        <v>0.9294</v>
      </c>
      <c r="F6" s="2"/>
      <c r="G6" s="2"/>
      <c r="H6" s="2"/>
      <c r="I6" s="2"/>
      <c r="J6" s="2"/>
    </row>
    <row r="7" spans="1:10" ht="16" thickBot="1" x14ac:dyDescent="0.25">
      <c r="A7" s="9" t="s">
        <v>192</v>
      </c>
      <c r="B7" s="570">
        <v>3.11177373921507E-2</v>
      </c>
      <c r="C7" s="2"/>
      <c r="D7" s="9" t="s">
        <v>192</v>
      </c>
      <c r="E7" s="572">
        <v>0.88470000000000004</v>
      </c>
      <c r="F7" s="2"/>
      <c r="G7" s="2"/>
      <c r="H7" s="2"/>
      <c r="I7" s="2"/>
      <c r="J7" s="2"/>
    </row>
    <row r="8" spans="1:10" ht="16" thickBot="1" x14ac:dyDescent="0.25">
      <c r="A8" s="9" t="s">
        <v>1106</v>
      </c>
      <c r="B8" s="573">
        <v>4.4181285530327047E-2</v>
      </c>
      <c r="C8" s="2"/>
      <c r="D8" s="3" t="s">
        <v>40</v>
      </c>
      <c r="E8" s="192">
        <f>AVERAGE(E5:E7)</f>
        <v>0.92736666666666656</v>
      </c>
      <c r="F8" s="2"/>
      <c r="G8" s="2"/>
      <c r="H8" s="2"/>
      <c r="I8" s="2"/>
      <c r="J8" s="2"/>
    </row>
    <row r="9" spans="1:10" x14ac:dyDescent="0.2">
      <c r="A9" s="3" t="s">
        <v>40</v>
      </c>
      <c r="B9" s="192">
        <f>AVERAGE(B5:B8)</f>
        <v>2.7225500484210966E-2</v>
      </c>
      <c r="C9" s="2"/>
      <c r="D9" s="3" t="s">
        <v>31</v>
      </c>
      <c r="E9" s="574">
        <f>_xlfn.STDEV.S(E5:E7)</f>
        <v>4.1687208269843769E-2</v>
      </c>
      <c r="F9" s="2"/>
      <c r="G9" s="2"/>
      <c r="H9" s="2"/>
      <c r="I9" s="2"/>
      <c r="J9" s="2"/>
    </row>
    <row r="10" spans="1:10" x14ac:dyDescent="0.2">
      <c r="A10" s="3" t="s">
        <v>31</v>
      </c>
      <c r="B10" s="574">
        <f>_xlfn.STDEV.S(B5:B8)</f>
        <v>1.4264243201094083E-2</v>
      </c>
      <c r="C10" s="2"/>
      <c r="D10" s="2"/>
      <c r="E10" s="2"/>
      <c r="F10" s="2"/>
      <c r="G10" s="2"/>
      <c r="H10" s="2"/>
      <c r="I10" s="2"/>
      <c r="J10" s="2"/>
    </row>
    <row r="11" spans="1:10" x14ac:dyDescent="0.2">
      <c r="A11" s="2"/>
      <c r="B11" s="2"/>
      <c r="C11" s="2"/>
      <c r="D11" s="2"/>
      <c r="E11" s="2"/>
      <c r="F11" s="2"/>
      <c r="G11" s="2"/>
      <c r="H11" s="2"/>
      <c r="I11" s="2"/>
      <c r="J11" s="2"/>
    </row>
  </sheetData>
  <mergeCells count="1">
    <mergeCell ref="A2:I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590A9-8568-0D4E-8A2B-2C91DF936D75}">
  <dimension ref="A1:G54"/>
  <sheetViews>
    <sheetView workbookViewId="0"/>
  </sheetViews>
  <sheetFormatPr baseColWidth="10" defaultRowHeight="15" x14ac:dyDescent="0.2"/>
  <cols>
    <col min="1" max="1" width="17.6640625" customWidth="1"/>
  </cols>
  <sheetData>
    <row r="1" spans="1:7" x14ac:dyDescent="0.2">
      <c r="A1" s="1" t="s">
        <v>1884</v>
      </c>
      <c r="B1" s="21"/>
      <c r="C1" s="21"/>
      <c r="D1" s="21"/>
      <c r="E1" s="735"/>
      <c r="F1" s="735"/>
      <c r="G1" s="735"/>
    </row>
    <row r="2" spans="1:7" ht="28" customHeight="1" x14ac:dyDescent="0.2">
      <c r="A2" s="826" t="s">
        <v>1907</v>
      </c>
      <c r="B2" s="827"/>
      <c r="C2" s="827"/>
      <c r="D2" s="827"/>
      <c r="E2" s="827"/>
      <c r="F2" s="827"/>
      <c r="G2" s="827"/>
    </row>
    <row r="4" spans="1:7" x14ac:dyDescent="0.2">
      <c r="A4" s="754" t="s">
        <v>1882</v>
      </c>
      <c r="B4" s="754" t="s">
        <v>280</v>
      </c>
    </row>
    <row r="5" spans="1:7" x14ac:dyDescent="0.2">
      <c r="A5" s="734" t="s">
        <v>1838</v>
      </c>
      <c r="B5" s="734">
        <v>3.9759709160000001</v>
      </c>
    </row>
    <row r="6" spans="1:7" x14ac:dyDescent="0.2">
      <c r="A6" s="734" t="s">
        <v>1839</v>
      </c>
      <c r="B6" s="734">
        <v>3.8182404050000001</v>
      </c>
    </row>
    <row r="7" spans="1:7" x14ac:dyDescent="0.2">
      <c r="A7" s="734" t="s">
        <v>1837</v>
      </c>
      <c r="B7" s="734">
        <v>3.0034465529999999</v>
      </c>
    </row>
    <row r="8" spans="1:7" x14ac:dyDescent="0.2">
      <c r="A8" s="734" t="s">
        <v>1840</v>
      </c>
      <c r="B8" s="734">
        <v>2.8977852569999998</v>
      </c>
    </row>
    <row r="9" spans="1:7" x14ac:dyDescent="0.2">
      <c r="A9" s="734" t="s">
        <v>1845</v>
      </c>
      <c r="B9" s="734">
        <v>2.6119922290000002</v>
      </c>
    </row>
    <row r="10" spans="1:7" x14ac:dyDescent="0.2">
      <c r="A10" s="734" t="s">
        <v>1841</v>
      </c>
      <c r="B10" s="734">
        <v>2.5776094980000002</v>
      </c>
    </row>
    <row r="11" spans="1:7" x14ac:dyDescent="0.2">
      <c r="A11" s="734" t="s">
        <v>1885</v>
      </c>
      <c r="B11" s="734">
        <v>2.4042290099999999</v>
      </c>
    </row>
    <row r="12" spans="1:7" x14ac:dyDescent="0.2">
      <c r="A12" s="734" t="s">
        <v>1847</v>
      </c>
      <c r="B12" s="734">
        <v>2.3755904640000001</v>
      </c>
    </row>
    <row r="13" spans="1:7" x14ac:dyDescent="0.2">
      <c r="A13" s="734" t="s">
        <v>1842</v>
      </c>
      <c r="B13" s="734">
        <v>2.2010565259999999</v>
      </c>
    </row>
    <row r="14" spans="1:7" x14ac:dyDescent="0.2">
      <c r="A14" s="734" t="s">
        <v>260</v>
      </c>
      <c r="B14" s="734">
        <v>2.0944475979999999</v>
      </c>
    </row>
    <row r="15" spans="1:7" x14ac:dyDescent="0.2">
      <c r="A15" s="734" t="s">
        <v>1886</v>
      </c>
      <c r="B15" s="734">
        <v>2.0387798940000001</v>
      </c>
    </row>
    <row r="16" spans="1:7" x14ac:dyDescent="0.2">
      <c r="A16" s="734" t="s">
        <v>1090</v>
      </c>
      <c r="B16" s="734">
        <v>2.0306202799999999</v>
      </c>
    </row>
    <row r="17" spans="1:2" x14ac:dyDescent="0.2">
      <c r="A17" s="734" t="s">
        <v>1843</v>
      </c>
      <c r="B17" s="734">
        <v>1.9790979580000001</v>
      </c>
    </row>
    <row r="18" spans="1:2" x14ac:dyDescent="0.2">
      <c r="A18" s="734" t="s">
        <v>1848</v>
      </c>
      <c r="B18" s="734">
        <v>1.9028016860000001</v>
      </c>
    </row>
    <row r="19" spans="1:2" x14ac:dyDescent="0.2">
      <c r="A19" s="734" t="s">
        <v>1836</v>
      </c>
      <c r="B19" s="734">
        <v>1.877681591</v>
      </c>
    </row>
    <row r="20" spans="1:2" x14ac:dyDescent="0.2">
      <c r="A20" s="734" t="s">
        <v>1851</v>
      </c>
      <c r="B20" s="734">
        <v>1.8129743869999999</v>
      </c>
    </row>
    <row r="21" spans="1:2" x14ac:dyDescent="0.2">
      <c r="A21" s="734" t="s">
        <v>1844</v>
      </c>
      <c r="B21" s="734">
        <v>1.811930364</v>
      </c>
    </row>
    <row r="22" spans="1:2" x14ac:dyDescent="0.2">
      <c r="A22" s="734" t="s">
        <v>1887</v>
      </c>
      <c r="B22" s="734">
        <v>1.7755392839999999</v>
      </c>
    </row>
    <row r="23" spans="1:2" x14ac:dyDescent="0.2">
      <c r="A23" s="734" t="s">
        <v>1888</v>
      </c>
      <c r="B23" s="734">
        <v>1.663052966</v>
      </c>
    </row>
    <row r="24" spans="1:2" x14ac:dyDescent="0.2">
      <c r="A24" s="734" t="s">
        <v>1889</v>
      </c>
      <c r="B24" s="734">
        <v>1.660668732</v>
      </c>
    </row>
    <row r="25" spans="1:2" x14ac:dyDescent="0.2">
      <c r="A25" s="734" t="s">
        <v>1890</v>
      </c>
      <c r="B25" s="734">
        <v>1.621049792</v>
      </c>
    </row>
    <row r="26" spans="1:2" x14ac:dyDescent="0.2">
      <c r="A26" s="734" t="s">
        <v>1891</v>
      </c>
      <c r="B26" s="734">
        <v>1.617463265</v>
      </c>
    </row>
    <row r="27" spans="1:2" x14ac:dyDescent="0.2">
      <c r="A27" s="734" t="s">
        <v>1854</v>
      </c>
      <c r="B27" s="734">
        <v>1.616871419</v>
      </c>
    </row>
    <row r="28" spans="1:2" x14ac:dyDescent="0.2">
      <c r="A28" s="734" t="s">
        <v>1892</v>
      </c>
      <c r="B28" s="734">
        <v>1.5914610060000001</v>
      </c>
    </row>
    <row r="29" spans="1:2" x14ac:dyDescent="0.2">
      <c r="A29" s="734" t="s">
        <v>1893</v>
      </c>
      <c r="B29" s="734">
        <v>1.589651943</v>
      </c>
    </row>
    <row r="30" spans="1:2" x14ac:dyDescent="0.2">
      <c r="A30" s="734" t="s">
        <v>1894</v>
      </c>
      <c r="B30" s="734">
        <v>1.5548236390000001</v>
      </c>
    </row>
    <row r="31" spans="1:2" x14ac:dyDescent="0.2">
      <c r="A31" s="734" t="s">
        <v>1895</v>
      </c>
      <c r="B31" s="734">
        <v>-1.5147333540000001</v>
      </c>
    </row>
    <row r="32" spans="1:2" x14ac:dyDescent="0.2">
      <c r="A32" s="734" t="s">
        <v>1896</v>
      </c>
      <c r="B32" s="734">
        <v>-1.5252147680000001</v>
      </c>
    </row>
    <row r="33" spans="1:2" x14ac:dyDescent="0.2">
      <c r="A33" s="734" t="s">
        <v>1897</v>
      </c>
      <c r="B33" s="734">
        <v>-1.5341285840000001</v>
      </c>
    </row>
    <row r="34" spans="1:2" x14ac:dyDescent="0.2">
      <c r="A34" s="734" t="s">
        <v>1898</v>
      </c>
      <c r="B34" s="734">
        <v>-1.592575901</v>
      </c>
    </row>
    <row r="35" spans="1:2" x14ac:dyDescent="0.2">
      <c r="A35" s="734" t="s">
        <v>1899</v>
      </c>
      <c r="B35" s="734">
        <v>-1.601053337</v>
      </c>
    </row>
    <row r="36" spans="1:2" x14ac:dyDescent="0.2">
      <c r="A36" s="734" t="s">
        <v>1900</v>
      </c>
      <c r="B36" s="734">
        <v>-1.607936662</v>
      </c>
    </row>
    <row r="37" spans="1:2" x14ac:dyDescent="0.2">
      <c r="A37" s="734" t="s">
        <v>1901</v>
      </c>
      <c r="B37" s="734">
        <v>-1.617006422</v>
      </c>
    </row>
    <row r="38" spans="1:2" x14ac:dyDescent="0.2">
      <c r="A38" s="734" t="s">
        <v>1874</v>
      </c>
      <c r="B38" s="734">
        <v>-1.647270099</v>
      </c>
    </row>
    <row r="39" spans="1:2" x14ac:dyDescent="0.2">
      <c r="A39" s="734" t="s">
        <v>1902</v>
      </c>
      <c r="B39" s="734">
        <v>-1.746091587</v>
      </c>
    </row>
    <row r="40" spans="1:2" x14ac:dyDescent="0.2">
      <c r="A40" s="734" t="s">
        <v>1903</v>
      </c>
      <c r="B40" s="734">
        <v>-1.777369612</v>
      </c>
    </row>
    <row r="41" spans="1:2" x14ac:dyDescent="0.2">
      <c r="A41" s="734" t="s">
        <v>1879</v>
      </c>
      <c r="B41" s="734">
        <v>-1.837286024</v>
      </c>
    </row>
    <row r="42" spans="1:2" x14ac:dyDescent="0.2">
      <c r="A42" s="734" t="s">
        <v>1904</v>
      </c>
      <c r="B42" s="734">
        <v>-1.9294642280000001</v>
      </c>
    </row>
    <row r="43" spans="1:2" x14ac:dyDescent="0.2">
      <c r="A43" s="734" t="s">
        <v>1873</v>
      </c>
      <c r="B43" s="734">
        <v>-2.0261223629999998</v>
      </c>
    </row>
    <row r="44" spans="1:2" x14ac:dyDescent="0.2">
      <c r="A44" s="734" t="s">
        <v>1869</v>
      </c>
      <c r="B44" s="734">
        <v>-2.1209497979999998</v>
      </c>
    </row>
    <row r="45" spans="1:2" x14ac:dyDescent="0.2">
      <c r="A45" s="734" t="s">
        <v>1875</v>
      </c>
      <c r="B45" s="734">
        <v>-2.2593159360000001</v>
      </c>
    </row>
    <row r="46" spans="1:2" x14ac:dyDescent="0.2">
      <c r="A46" s="734" t="s">
        <v>1878</v>
      </c>
      <c r="B46" s="734">
        <v>-2.3092630609999998</v>
      </c>
    </row>
    <row r="47" spans="1:2" x14ac:dyDescent="0.2">
      <c r="A47" s="734" t="s">
        <v>1905</v>
      </c>
      <c r="B47" s="734">
        <v>-2.5648060830000001</v>
      </c>
    </row>
    <row r="48" spans="1:2" x14ac:dyDescent="0.2">
      <c r="A48" s="734" t="s">
        <v>1876</v>
      </c>
      <c r="B48" s="734">
        <v>-2.6325292579999999</v>
      </c>
    </row>
    <row r="49" spans="1:2" x14ac:dyDescent="0.2">
      <c r="A49" s="734" t="s">
        <v>1877</v>
      </c>
      <c r="B49" s="734">
        <v>-2.7106828709999999</v>
      </c>
    </row>
    <row r="50" spans="1:2" x14ac:dyDescent="0.2">
      <c r="A50" s="734" t="s">
        <v>1906</v>
      </c>
      <c r="B50" s="734">
        <v>-2.822279526</v>
      </c>
    </row>
    <row r="51" spans="1:2" x14ac:dyDescent="0.2">
      <c r="A51" s="734" t="s">
        <v>1863</v>
      </c>
      <c r="B51" s="734">
        <v>-2.9346697750000001</v>
      </c>
    </row>
    <row r="52" spans="1:2" x14ac:dyDescent="0.2">
      <c r="A52" s="734" t="s">
        <v>1880</v>
      </c>
      <c r="B52" s="734">
        <v>-3.5248680480000001</v>
      </c>
    </row>
    <row r="53" spans="1:2" x14ac:dyDescent="0.2">
      <c r="A53" s="734" t="s">
        <v>267</v>
      </c>
      <c r="B53" s="734">
        <v>-4.4668684489999997</v>
      </c>
    </row>
    <row r="54" spans="1:2" x14ac:dyDescent="0.2">
      <c r="A54" s="734" t="s">
        <v>1881</v>
      </c>
      <c r="B54" s="734">
        <v>-4.8071409379999999</v>
      </c>
    </row>
  </sheetData>
  <mergeCells count="1">
    <mergeCell ref="A2:G2"/>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1AFF0-98F4-D841-9CF0-E4D77F4B9469}">
  <dimension ref="A1:AB77"/>
  <sheetViews>
    <sheetView workbookViewId="0"/>
  </sheetViews>
  <sheetFormatPr baseColWidth="10" defaultRowHeight="15" x14ac:dyDescent="0.2"/>
  <cols>
    <col min="1" max="1" width="31.1640625" customWidth="1"/>
    <col min="3" max="3" width="12.6640625" bestFit="1" customWidth="1"/>
    <col min="4" max="8" width="11" bestFit="1" customWidth="1"/>
    <col min="11" max="11" width="18.1640625" customWidth="1"/>
    <col min="13" max="13" width="11.6640625" bestFit="1" customWidth="1"/>
    <col min="14" max="18" width="11" bestFit="1" customWidth="1"/>
    <col min="21" max="21" width="20.1640625" customWidth="1"/>
  </cols>
  <sheetData>
    <row r="1" spans="1:28" x14ac:dyDescent="0.2">
      <c r="A1" s="1" t="s">
        <v>1911</v>
      </c>
    </row>
    <row r="2" spans="1:28" x14ac:dyDescent="0.2">
      <c r="A2" t="s">
        <v>2058</v>
      </c>
    </row>
    <row r="4" spans="1:28" x14ac:dyDescent="0.2">
      <c r="A4" s="946" t="s">
        <v>2054</v>
      </c>
      <c r="B4" s="946"/>
      <c r="C4" s="946"/>
      <c r="D4" s="946"/>
      <c r="E4" s="946"/>
      <c r="F4" s="946"/>
      <c r="G4" s="946"/>
      <c r="H4" s="946"/>
      <c r="K4" s="946" t="s">
        <v>2055</v>
      </c>
      <c r="L4" s="946"/>
      <c r="M4" s="946"/>
      <c r="N4" s="946"/>
      <c r="O4" s="946"/>
      <c r="P4" s="946"/>
      <c r="Q4" s="946"/>
      <c r="R4" s="946"/>
      <c r="U4" s="946" t="s">
        <v>2056</v>
      </c>
      <c r="V4" s="946"/>
      <c r="W4" s="946"/>
      <c r="X4" s="946"/>
      <c r="Y4" s="946"/>
      <c r="Z4" s="946"/>
      <c r="AA4" s="946"/>
      <c r="AB4" s="946"/>
    </row>
    <row r="5" spans="1:28" x14ac:dyDescent="0.2">
      <c r="A5" s="736" t="s">
        <v>1912</v>
      </c>
      <c r="B5" s="736" t="s">
        <v>2057</v>
      </c>
      <c r="C5" s="736" t="s">
        <v>1913</v>
      </c>
      <c r="D5" s="736" t="s">
        <v>1914</v>
      </c>
      <c r="E5" s="736" t="s">
        <v>1915</v>
      </c>
      <c r="F5" s="736" t="s">
        <v>1916</v>
      </c>
      <c r="G5" s="736" t="s">
        <v>1917</v>
      </c>
      <c r="H5" s="736" t="s">
        <v>1918</v>
      </c>
      <c r="K5" s="736" t="s">
        <v>1912</v>
      </c>
      <c r="L5" s="736" t="s">
        <v>2057</v>
      </c>
      <c r="M5" s="736" t="s">
        <v>1913</v>
      </c>
      <c r="N5" s="736" t="s">
        <v>1914</v>
      </c>
      <c r="O5" s="736" t="s">
        <v>1915</v>
      </c>
      <c r="P5" s="736" t="s">
        <v>1916</v>
      </c>
      <c r="Q5" s="736" t="s">
        <v>1917</v>
      </c>
      <c r="R5" s="736" t="s">
        <v>1918</v>
      </c>
      <c r="U5" s="736" t="s">
        <v>1912</v>
      </c>
      <c r="V5" s="736" t="s">
        <v>2057</v>
      </c>
      <c r="W5" s="736" t="s">
        <v>1913</v>
      </c>
      <c r="X5" s="736" t="s">
        <v>1914</v>
      </c>
      <c r="Y5" s="736" t="s">
        <v>1915</v>
      </c>
      <c r="Z5" s="736" t="s">
        <v>1916</v>
      </c>
      <c r="AA5" s="736" t="s">
        <v>1917</v>
      </c>
      <c r="AB5" s="736" t="s">
        <v>1918</v>
      </c>
    </row>
    <row r="6" spans="1:28" x14ac:dyDescent="0.2">
      <c r="A6" s="736" t="s">
        <v>2025</v>
      </c>
      <c r="B6" s="736" t="s">
        <v>1843</v>
      </c>
      <c r="C6" s="737">
        <v>1131.2663882106399</v>
      </c>
      <c r="D6" s="737">
        <v>1.17837122152296</v>
      </c>
      <c r="E6" s="737">
        <v>0.14933763229272401</v>
      </c>
      <c r="F6" s="737">
        <v>7.89065156204689</v>
      </c>
      <c r="G6" s="737">
        <v>3.0061288603332401E-15</v>
      </c>
      <c r="H6" s="737">
        <v>2.2900021629383001E-12</v>
      </c>
      <c r="K6" s="736" t="s">
        <v>1972</v>
      </c>
      <c r="L6" s="736" t="s">
        <v>1973</v>
      </c>
      <c r="M6" s="737">
        <v>40.341156475628097</v>
      </c>
      <c r="N6" s="737">
        <v>2.50384295838291</v>
      </c>
      <c r="O6" s="737">
        <v>0.48630943436295798</v>
      </c>
      <c r="P6" s="737">
        <v>5.1486621098824097</v>
      </c>
      <c r="Q6" s="737">
        <v>2.62350990511353E-7</v>
      </c>
      <c r="R6" s="737">
        <v>2.41107847807447E-5</v>
      </c>
      <c r="U6" s="736" t="s">
        <v>2025</v>
      </c>
      <c r="V6" s="736" t="s">
        <v>1843</v>
      </c>
      <c r="W6" s="737">
        <v>758.49798339818994</v>
      </c>
      <c r="X6" s="737">
        <v>0.45891313087294999</v>
      </c>
      <c r="Y6" s="737">
        <v>0.100232651951375</v>
      </c>
      <c r="Z6" s="737">
        <v>4.5784793870921403</v>
      </c>
      <c r="AA6" s="737">
        <v>4.6836830894635004E-6</v>
      </c>
      <c r="AB6" s="737">
        <v>7.1698327077625095E-4</v>
      </c>
    </row>
    <row r="7" spans="1:28" x14ac:dyDescent="0.2">
      <c r="A7" s="736" t="s">
        <v>1987</v>
      </c>
      <c r="B7" s="736" t="s">
        <v>257</v>
      </c>
      <c r="C7" s="737">
        <v>26.6952254439699</v>
      </c>
      <c r="D7" s="737">
        <v>5.7550072198665996</v>
      </c>
      <c r="E7" s="737">
        <v>0.91493933759788504</v>
      </c>
      <c r="F7" s="737">
        <v>6.2900423922923698</v>
      </c>
      <c r="G7" s="737">
        <v>3.1737928815925E-10</v>
      </c>
      <c r="H7" s="737">
        <v>6.2170068560566195E-8</v>
      </c>
      <c r="K7" s="736" t="s">
        <v>1985</v>
      </c>
      <c r="L7" s="736" t="s">
        <v>1986</v>
      </c>
      <c r="M7" s="737">
        <v>648.50725741794497</v>
      </c>
      <c r="N7" s="737">
        <v>1.08696625657304</v>
      </c>
      <c r="O7" s="737">
        <v>0.25012136794380802</v>
      </c>
      <c r="P7" s="737">
        <v>4.3457552847593304</v>
      </c>
      <c r="Q7" s="737">
        <v>1.38797242268609E-5</v>
      </c>
      <c r="R7" s="737">
        <v>5.1452176587752805E-4</v>
      </c>
      <c r="U7" s="736" t="s">
        <v>2033</v>
      </c>
      <c r="V7" s="736" t="s">
        <v>255</v>
      </c>
      <c r="W7" s="737">
        <v>947.73549300256798</v>
      </c>
      <c r="X7" s="737">
        <v>0.96220649115967805</v>
      </c>
      <c r="Y7" s="737">
        <v>0.21256288100172699</v>
      </c>
      <c r="Z7" s="737">
        <v>4.5266910507853897</v>
      </c>
      <c r="AA7" s="737">
        <v>5.9914433262490901E-6</v>
      </c>
      <c r="AB7" s="737">
        <v>8.4838837499687095E-4</v>
      </c>
    </row>
    <row r="8" spans="1:28" x14ac:dyDescent="0.2">
      <c r="A8" s="736" t="s">
        <v>1965</v>
      </c>
      <c r="B8" s="736" t="s">
        <v>259</v>
      </c>
      <c r="C8" s="737">
        <v>237.18760480271499</v>
      </c>
      <c r="D8" s="737">
        <v>2.6564155830021998</v>
      </c>
      <c r="E8" s="737">
        <v>0.48790457432659901</v>
      </c>
      <c r="F8" s="737">
        <v>5.4445392045535899</v>
      </c>
      <c r="G8" s="737">
        <v>5.1939664085739897E-8</v>
      </c>
      <c r="H8" s="737">
        <v>4.2392659163313396E-6</v>
      </c>
      <c r="K8" s="736" t="s">
        <v>2027</v>
      </c>
      <c r="L8" s="736" t="s">
        <v>2028</v>
      </c>
      <c r="M8" s="737">
        <v>18.498502653837999</v>
      </c>
      <c r="N8" s="737">
        <v>2.8754066207330302</v>
      </c>
      <c r="O8" s="737">
        <v>0.67587283732136605</v>
      </c>
      <c r="P8" s="737">
        <v>4.2543603795780598</v>
      </c>
      <c r="Q8" s="737">
        <v>2.0964742303205998E-5</v>
      </c>
      <c r="R8" s="737">
        <v>6.9710401919755797E-4</v>
      </c>
      <c r="U8" s="736" t="s">
        <v>2015</v>
      </c>
      <c r="V8" s="736" t="s">
        <v>2016</v>
      </c>
      <c r="W8" s="737">
        <v>738.63059946709905</v>
      </c>
      <c r="X8" s="737">
        <v>0.50154665452203795</v>
      </c>
      <c r="Y8" s="737">
        <v>0.135072875637089</v>
      </c>
      <c r="Z8" s="737">
        <v>3.7131559697417198</v>
      </c>
      <c r="AA8" s="737">
        <v>2.04690651274217E-4</v>
      </c>
      <c r="AB8" s="737">
        <v>8.8164855423358592E-3</v>
      </c>
    </row>
    <row r="9" spans="1:28" x14ac:dyDescent="0.2">
      <c r="A9" s="736" t="s">
        <v>1974</v>
      </c>
      <c r="B9" s="736" t="s">
        <v>1141</v>
      </c>
      <c r="C9" s="737">
        <v>48.135195226640597</v>
      </c>
      <c r="D9" s="737">
        <v>2.2307973113876001</v>
      </c>
      <c r="E9" s="737">
        <v>0.458494986218908</v>
      </c>
      <c r="F9" s="737">
        <v>4.8654780934125803</v>
      </c>
      <c r="G9" s="737">
        <v>1.1418045820138E-6</v>
      </c>
      <c r="H9" s="737">
        <v>5.4174478991603E-5</v>
      </c>
      <c r="K9" s="736" t="s">
        <v>2034</v>
      </c>
      <c r="L9" s="736" t="s">
        <v>2035</v>
      </c>
      <c r="M9" s="737">
        <v>12.339625940823799</v>
      </c>
      <c r="N9" s="737">
        <v>3.8100258930541</v>
      </c>
      <c r="O9" s="737">
        <v>0.96957062653027104</v>
      </c>
      <c r="P9" s="737">
        <v>3.9296011954165202</v>
      </c>
      <c r="Q9" s="737">
        <v>8.5086862887981504E-5</v>
      </c>
      <c r="R9" s="737">
        <v>1.9859603941085502E-3</v>
      </c>
      <c r="U9" s="736" t="s">
        <v>1940</v>
      </c>
      <c r="V9" s="736" t="s">
        <v>1941</v>
      </c>
      <c r="W9" s="737">
        <v>187.46394596242399</v>
      </c>
      <c r="X9" s="737">
        <v>1.17497388464107</v>
      </c>
      <c r="Y9" s="737">
        <v>0.358189859725695</v>
      </c>
      <c r="Z9" s="737">
        <v>3.2803102956093602</v>
      </c>
      <c r="AA9" s="737">
        <v>1.0369297293254299E-3</v>
      </c>
      <c r="AB9" s="737">
        <v>2.2075679327412102E-2</v>
      </c>
    </row>
    <row r="10" spans="1:28" x14ac:dyDescent="0.2">
      <c r="A10" s="736" t="s">
        <v>1977</v>
      </c>
      <c r="B10" s="736" t="s">
        <v>1978</v>
      </c>
      <c r="C10" s="737">
        <v>150.54703496318601</v>
      </c>
      <c r="D10" s="737">
        <v>1.74658267897901</v>
      </c>
      <c r="E10" s="737">
        <v>0.366352347330758</v>
      </c>
      <c r="F10" s="737">
        <v>4.7674941670351201</v>
      </c>
      <c r="G10" s="737">
        <v>1.8653139399918599E-6</v>
      </c>
      <c r="H10" s="737">
        <v>8.0179262524038999E-5</v>
      </c>
      <c r="K10" s="736" t="s">
        <v>1965</v>
      </c>
      <c r="L10" s="736" t="s">
        <v>259</v>
      </c>
      <c r="M10" s="737">
        <v>188.773511863397</v>
      </c>
      <c r="N10" s="737">
        <v>2.2370353333735999</v>
      </c>
      <c r="O10" s="737">
        <v>0.57196592153297998</v>
      </c>
      <c r="P10" s="737">
        <v>3.9111339489910701</v>
      </c>
      <c r="Q10" s="737">
        <v>9.1863804091887595E-5</v>
      </c>
      <c r="R10" s="737">
        <v>2.0998221603759199E-3</v>
      </c>
      <c r="U10" s="736" t="s">
        <v>2010</v>
      </c>
      <c r="V10" s="736" t="s">
        <v>2011</v>
      </c>
      <c r="W10" s="737">
        <v>99.164443050178207</v>
      </c>
      <c r="X10" s="737">
        <v>1.2986854230718099</v>
      </c>
      <c r="Y10" s="737">
        <v>0.39892283202826101</v>
      </c>
      <c r="Z10" s="737">
        <v>3.2554803054737298</v>
      </c>
      <c r="AA10" s="737">
        <v>1.1320074723787201E-3</v>
      </c>
      <c r="AB10" s="737">
        <v>2.3203565851478401E-2</v>
      </c>
    </row>
    <row r="11" spans="1:28" x14ac:dyDescent="0.2">
      <c r="A11" s="736" t="s">
        <v>1940</v>
      </c>
      <c r="B11" s="736" t="s">
        <v>1941</v>
      </c>
      <c r="C11" s="737">
        <v>82.115745056170695</v>
      </c>
      <c r="D11" s="737">
        <v>2.5224910803066001</v>
      </c>
      <c r="E11" s="737">
        <v>0.52964395909686901</v>
      </c>
      <c r="F11" s="737">
        <v>4.7626165407566798</v>
      </c>
      <c r="G11" s="737">
        <v>1.9109876629463301E-6</v>
      </c>
      <c r="H11" s="737">
        <v>8.18858213572503E-5</v>
      </c>
      <c r="K11" s="736" t="s">
        <v>1977</v>
      </c>
      <c r="L11" s="736" t="s">
        <v>1978</v>
      </c>
      <c r="M11" s="737">
        <v>271.83712918514198</v>
      </c>
      <c r="N11" s="737">
        <v>1.04358495488889</v>
      </c>
      <c r="O11" s="737">
        <v>0.27491471471219597</v>
      </c>
      <c r="P11" s="737">
        <v>3.7960316383261001</v>
      </c>
      <c r="Q11" s="737">
        <v>1.4703074251933501E-4</v>
      </c>
      <c r="R11" s="737">
        <v>3.0308262198783498E-3</v>
      </c>
      <c r="U11" s="736" t="s">
        <v>1965</v>
      </c>
      <c r="V11" s="736" t="s">
        <v>259</v>
      </c>
      <c r="W11" s="737">
        <v>48.899029235354298</v>
      </c>
      <c r="X11" s="737">
        <v>1.4997201816055401</v>
      </c>
      <c r="Y11" s="737">
        <v>0.48993336979683499</v>
      </c>
      <c r="Z11" s="737">
        <v>3.0610696761223699</v>
      </c>
      <c r="AA11" s="737">
        <v>2.2054776472526E-3</v>
      </c>
      <c r="AB11" s="737">
        <v>3.4893367022454498E-2</v>
      </c>
    </row>
    <row r="12" spans="1:28" x14ac:dyDescent="0.2">
      <c r="A12" s="736" t="s">
        <v>1944</v>
      </c>
      <c r="B12" s="736" t="s">
        <v>1945</v>
      </c>
      <c r="C12" s="737">
        <v>2065.08611852491</v>
      </c>
      <c r="D12" s="737">
        <v>2.0527972914435799</v>
      </c>
      <c r="E12" s="737">
        <v>0.444133753768711</v>
      </c>
      <c r="F12" s="737">
        <v>4.6220249508723503</v>
      </c>
      <c r="G12" s="737">
        <v>3.8001229382298202E-6</v>
      </c>
      <c r="H12" s="737">
        <v>1.3894770710576101E-4</v>
      </c>
      <c r="K12" s="736" t="s">
        <v>1970</v>
      </c>
      <c r="L12" s="736" t="s">
        <v>1971</v>
      </c>
      <c r="M12" s="737">
        <v>35.907227333231198</v>
      </c>
      <c r="N12" s="737">
        <v>2.54033307321088</v>
      </c>
      <c r="O12" s="737">
        <v>0.67474951687517803</v>
      </c>
      <c r="P12" s="737">
        <v>3.76485348959622</v>
      </c>
      <c r="Q12" s="737">
        <v>1.6664676484908801E-4</v>
      </c>
      <c r="R12" s="737">
        <v>3.30916650606102E-3</v>
      </c>
      <c r="U12" s="736" t="s">
        <v>1925</v>
      </c>
      <c r="V12" s="736" t="s">
        <v>1926</v>
      </c>
      <c r="W12" s="737">
        <v>5113.6900857303699</v>
      </c>
      <c r="X12" s="737">
        <v>0.43810830563645498</v>
      </c>
      <c r="Y12" s="737">
        <v>0.14716505408019201</v>
      </c>
      <c r="Z12" s="737">
        <v>2.9769859996635</v>
      </c>
      <c r="AA12" s="737">
        <v>2.9109730282548801E-3</v>
      </c>
      <c r="AB12" s="737">
        <v>4.1858879981049701E-2</v>
      </c>
    </row>
    <row r="13" spans="1:28" x14ac:dyDescent="0.2">
      <c r="A13" s="736" t="s">
        <v>2023</v>
      </c>
      <c r="B13" s="736" t="s">
        <v>2024</v>
      </c>
      <c r="C13" s="737">
        <v>8800.4087929259204</v>
      </c>
      <c r="D13" s="737">
        <v>0.74092533368451796</v>
      </c>
      <c r="E13" s="737">
        <v>0.164266527662253</v>
      </c>
      <c r="F13" s="737">
        <v>4.51050706573605</v>
      </c>
      <c r="G13" s="737">
        <v>6.4672847038016396E-6</v>
      </c>
      <c r="H13" s="737">
        <v>2.10140776915943E-4</v>
      </c>
      <c r="K13" s="736" t="s">
        <v>2033</v>
      </c>
      <c r="L13" s="736" t="s">
        <v>255</v>
      </c>
      <c r="M13" s="737">
        <v>1008.86631931505</v>
      </c>
      <c r="N13" s="737">
        <v>1.03456187605932</v>
      </c>
      <c r="O13" s="737">
        <v>0.28728712176357202</v>
      </c>
      <c r="P13" s="737">
        <v>3.6011425423752002</v>
      </c>
      <c r="Q13" s="737">
        <v>3.1682180451374301E-4</v>
      </c>
      <c r="R13" s="737">
        <v>5.2084717527141203E-3</v>
      </c>
      <c r="U13" s="736" t="s">
        <v>1983</v>
      </c>
      <c r="V13" s="736" t="s">
        <v>1984</v>
      </c>
      <c r="W13" s="737">
        <v>76.021774483900501</v>
      </c>
      <c r="X13" s="737">
        <v>1.2116553352447501</v>
      </c>
      <c r="Y13" s="737">
        <v>0.42355103280659301</v>
      </c>
      <c r="Z13" s="737">
        <v>2.86070683670847</v>
      </c>
      <c r="AA13" s="737">
        <v>4.22697723689122E-3</v>
      </c>
      <c r="AB13" s="737">
        <v>5.1990443148212599E-2</v>
      </c>
    </row>
    <row r="14" spans="1:28" x14ac:dyDescent="0.2">
      <c r="A14" s="736" t="s">
        <v>2033</v>
      </c>
      <c r="B14" s="736" t="s">
        <v>255</v>
      </c>
      <c r="C14" s="737">
        <v>1109.5793156196</v>
      </c>
      <c r="D14" s="737">
        <v>1.2205173118938</v>
      </c>
      <c r="E14" s="737">
        <v>0.28291467334272202</v>
      </c>
      <c r="F14" s="737">
        <v>4.3140827496609404</v>
      </c>
      <c r="G14" s="737">
        <v>1.6026691277907599E-5</v>
      </c>
      <c r="H14" s="737">
        <v>4.1307893008020599E-4</v>
      </c>
      <c r="K14" s="736" t="s">
        <v>1950</v>
      </c>
      <c r="L14" s="736" t="s">
        <v>1951</v>
      </c>
      <c r="M14" s="737">
        <v>845.55079482347799</v>
      </c>
      <c r="N14" s="737">
        <v>1.31079356528728</v>
      </c>
      <c r="O14" s="737">
        <v>0.365656342820881</v>
      </c>
      <c r="P14" s="737">
        <v>3.5847691172948699</v>
      </c>
      <c r="Q14" s="737">
        <v>3.3737652770835099E-4</v>
      </c>
      <c r="R14" s="737">
        <v>5.4449280093808797E-3</v>
      </c>
      <c r="U14" s="736" t="s">
        <v>1944</v>
      </c>
      <c r="V14" s="736" t="s">
        <v>1945</v>
      </c>
      <c r="W14" s="737">
        <v>323.09789601571799</v>
      </c>
      <c r="X14" s="737">
        <v>0.652071881873166</v>
      </c>
      <c r="Y14" s="737">
        <v>0.23180105371041801</v>
      </c>
      <c r="Z14" s="737">
        <v>2.8130669444142402</v>
      </c>
      <c r="AA14" s="737">
        <v>4.9071433908241596E-3</v>
      </c>
      <c r="AB14" s="737">
        <v>5.6434639930209203E-2</v>
      </c>
    </row>
    <row r="15" spans="1:28" x14ac:dyDescent="0.2">
      <c r="A15" s="736" t="s">
        <v>1985</v>
      </c>
      <c r="B15" s="736" t="s">
        <v>1986</v>
      </c>
      <c r="C15" s="737">
        <v>129.119330492073</v>
      </c>
      <c r="D15" s="737">
        <v>2.2478433455520501</v>
      </c>
      <c r="E15" s="737">
        <v>0.52273400638941003</v>
      </c>
      <c r="F15" s="737">
        <v>4.3001666585232998</v>
      </c>
      <c r="G15" s="737">
        <v>1.7066971105341302E-5</v>
      </c>
      <c r="H15" s="737">
        <v>4.3257358187881603E-4</v>
      </c>
      <c r="K15" s="736" t="s">
        <v>1974</v>
      </c>
      <c r="L15" s="736" t="s">
        <v>1141</v>
      </c>
      <c r="M15" s="737">
        <v>30.429039690631001</v>
      </c>
      <c r="N15" s="737">
        <v>1.5998421812314101</v>
      </c>
      <c r="O15" s="737">
        <v>0.44867467505589997</v>
      </c>
      <c r="P15" s="737">
        <v>3.56570644650734</v>
      </c>
      <c r="Q15" s="737">
        <v>3.6287737627114201E-4</v>
      </c>
      <c r="R15" s="737">
        <v>5.75128047613448E-3</v>
      </c>
      <c r="U15" s="736" t="s">
        <v>2027</v>
      </c>
      <c r="V15" s="736" t="s">
        <v>2028</v>
      </c>
      <c r="W15" s="737">
        <v>46.571208576711399</v>
      </c>
      <c r="X15" s="737">
        <v>1.1606149317441501</v>
      </c>
      <c r="Y15" s="737">
        <v>0.41589507901599299</v>
      </c>
      <c r="Z15" s="737">
        <v>2.7906435788809199</v>
      </c>
      <c r="AA15" s="737">
        <v>5.2603363386206801E-3</v>
      </c>
      <c r="AB15" s="737">
        <v>5.84311046080715E-2</v>
      </c>
    </row>
    <row r="16" spans="1:28" x14ac:dyDescent="0.2">
      <c r="A16" s="736" t="s">
        <v>2001</v>
      </c>
      <c r="B16" s="736" t="s">
        <v>2002</v>
      </c>
      <c r="C16" s="737">
        <v>50.7813648214739</v>
      </c>
      <c r="D16" s="737">
        <v>1.6623490488025401</v>
      </c>
      <c r="E16" s="737">
        <v>0.401296007121349</v>
      </c>
      <c r="F16" s="737">
        <v>4.1424510069940901</v>
      </c>
      <c r="G16" s="737">
        <v>3.4361378688590202E-5</v>
      </c>
      <c r="H16" s="737">
        <v>7.4134542446394904E-4</v>
      </c>
      <c r="K16" s="736" t="s">
        <v>1940</v>
      </c>
      <c r="L16" s="736" t="s">
        <v>1941</v>
      </c>
      <c r="M16" s="737">
        <v>408.15346515018399</v>
      </c>
      <c r="N16" s="737">
        <v>1.3700145066539799</v>
      </c>
      <c r="O16" s="737">
        <v>0.40709304311008299</v>
      </c>
      <c r="P16" s="737">
        <v>3.36535966369614</v>
      </c>
      <c r="Q16" s="737">
        <v>7.6443942595600203E-4</v>
      </c>
      <c r="R16" s="737">
        <v>9.8124067537359201E-3</v>
      </c>
      <c r="U16" s="736" t="s">
        <v>2047</v>
      </c>
      <c r="V16" s="736" t="s">
        <v>2048</v>
      </c>
      <c r="W16" s="737">
        <v>275.27815621719998</v>
      </c>
      <c r="X16" s="737">
        <v>0.66736327096507697</v>
      </c>
      <c r="Y16" s="737">
        <v>0.24635525597125399</v>
      </c>
      <c r="Z16" s="737">
        <v>2.7089467538819099</v>
      </c>
      <c r="AA16" s="737">
        <v>6.7497171166676804E-3</v>
      </c>
      <c r="AB16" s="737">
        <v>6.8451920767781102E-2</v>
      </c>
    </row>
    <row r="17" spans="1:28" x14ac:dyDescent="0.2">
      <c r="A17" s="736" t="s">
        <v>2038</v>
      </c>
      <c r="B17" s="736" t="s">
        <v>256</v>
      </c>
      <c r="C17" s="737">
        <v>7.7746355524747397</v>
      </c>
      <c r="D17" s="737">
        <v>4.1762955130348702</v>
      </c>
      <c r="E17" s="737">
        <v>1.0094652069046599</v>
      </c>
      <c r="F17" s="737">
        <v>4.1371366585686697</v>
      </c>
      <c r="G17" s="737">
        <v>3.5166668413473701E-5</v>
      </c>
      <c r="H17" s="737">
        <v>7.5462497227785704E-4</v>
      </c>
      <c r="K17" s="736" t="s">
        <v>1919</v>
      </c>
      <c r="L17" s="736" t="s">
        <v>1920</v>
      </c>
      <c r="M17" s="737">
        <v>1306.0463341678101</v>
      </c>
      <c r="N17" s="737">
        <v>0.27612610374675101</v>
      </c>
      <c r="O17" s="737">
        <v>9.40807889142799E-2</v>
      </c>
      <c r="P17" s="737">
        <v>2.93498924629914</v>
      </c>
      <c r="Q17" s="737">
        <v>3.3355924774507899E-3</v>
      </c>
      <c r="R17" s="737">
        <v>2.78330585413517E-2</v>
      </c>
      <c r="U17" s="736" t="s">
        <v>2017</v>
      </c>
      <c r="V17" s="736" t="s">
        <v>2018</v>
      </c>
      <c r="W17" s="737">
        <v>479.90457538850399</v>
      </c>
      <c r="X17" s="737">
        <v>0.30849178055827198</v>
      </c>
      <c r="Y17" s="737">
        <v>0.114416269689565</v>
      </c>
      <c r="Z17" s="737">
        <v>2.6962230231353801</v>
      </c>
      <c r="AA17" s="737">
        <v>7.0130694278935698E-3</v>
      </c>
      <c r="AB17" s="737">
        <v>6.9871636305345902E-2</v>
      </c>
    </row>
    <row r="18" spans="1:28" x14ac:dyDescent="0.2">
      <c r="A18" s="736" t="s">
        <v>2008</v>
      </c>
      <c r="B18" s="736" t="s">
        <v>2009</v>
      </c>
      <c r="C18" s="737">
        <v>41.640707593808202</v>
      </c>
      <c r="D18" s="737">
        <v>3.13935330123214</v>
      </c>
      <c r="E18" s="737">
        <v>0.76361370991730704</v>
      </c>
      <c r="F18" s="737">
        <v>4.11117985502396</v>
      </c>
      <c r="G18" s="737">
        <v>3.9364240884788202E-5</v>
      </c>
      <c r="H18" s="737">
        <v>8.1782192577608398E-4</v>
      </c>
      <c r="K18" s="736" t="s">
        <v>1944</v>
      </c>
      <c r="L18" s="736" t="s">
        <v>1945</v>
      </c>
      <c r="M18" s="737">
        <v>836.64914668209099</v>
      </c>
      <c r="N18" s="737">
        <v>0.55838297184443197</v>
      </c>
      <c r="O18" s="737">
        <v>0.192076674532459</v>
      </c>
      <c r="P18" s="737">
        <v>2.9070837112502801</v>
      </c>
      <c r="Q18" s="737">
        <v>3.6481555589981201E-3</v>
      </c>
      <c r="R18" s="737">
        <v>2.9583143791532499E-2</v>
      </c>
      <c r="U18" s="736" t="s">
        <v>1990</v>
      </c>
      <c r="V18" s="736" t="s">
        <v>1991</v>
      </c>
      <c r="W18" s="737">
        <v>1078.7952087026399</v>
      </c>
      <c r="X18" s="737">
        <v>-0.64393738387277699</v>
      </c>
      <c r="Y18" s="737">
        <v>0.245448779911114</v>
      </c>
      <c r="Z18" s="737">
        <v>-2.6235102252533999</v>
      </c>
      <c r="AA18" s="737">
        <v>8.7028832686060903E-3</v>
      </c>
      <c r="AB18" s="737">
        <v>7.9951852764477693E-2</v>
      </c>
    </row>
    <row r="19" spans="1:28" x14ac:dyDescent="0.2">
      <c r="A19" s="736" t="s">
        <v>2015</v>
      </c>
      <c r="B19" s="736" t="s">
        <v>2016</v>
      </c>
      <c r="C19" s="737">
        <v>1029.9894421137001</v>
      </c>
      <c r="D19" s="737">
        <v>1.02259302306643</v>
      </c>
      <c r="E19" s="737">
        <v>0.24944755106604699</v>
      </c>
      <c r="F19" s="737">
        <v>4.0994309974030303</v>
      </c>
      <c r="G19" s="737">
        <v>4.1416712630083597E-5</v>
      </c>
      <c r="H19" s="737">
        <v>8.5143322876117999E-4</v>
      </c>
      <c r="K19" s="736" t="s">
        <v>1927</v>
      </c>
      <c r="L19" s="736" t="s">
        <v>1928</v>
      </c>
      <c r="M19" s="737">
        <v>970.38794337746504</v>
      </c>
      <c r="N19" s="737">
        <v>-0.42355658301719301</v>
      </c>
      <c r="O19" s="737">
        <v>0.14640128569628999</v>
      </c>
      <c r="P19" s="737">
        <v>-2.8931206512479801</v>
      </c>
      <c r="Q19" s="737">
        <v>3.8143474459433201E-3</v>
      </c>
      <c r="R19" s="737">
        <v>3.0500951117591501E-2</v>
      </c>
      <c r="U19" s="736" t="s">
        <v>1964</v>
      </c>
      <c r="V19" s="736" t="s">
        <v>254</v>
      </c>
      <c r="W19" s="737">
        <v>495.30280134915103</v>
      </c>
      <c r="X19" s="737">
        <v>0.60800395367472204</v>
      </c>
      <c r="Y19" s="737">
        <v>0.23317951717345201</v>
      </c>
      <c r="Z19" s="737">
        <v>2.6074500927217099</v>
      </c>
      <c r="AA19" s="737">
        <v>9.1219366965436602E-3</v>
      </c>
      <c r="AB19" s="737">
        <v>8.2713925308704001E-2</v>
      </c>
    </row>
    <row r="20" spans="1:28" x14ac:dyDescent="0.2">
      <c r="A20" s="736" t="s">
        <v>1948</v>
      </c>
      <c r="B20" s="736" t="s">
        <v>1949</v>
      </c>
      <c r="C20" s="737">
        <v>1229.4515545536401</v>
      </c>
      <c r="D20" s="737">
        <v>0.72633947989879699</v>
      </c>
      <c r="E20" s="737">
        <v>0.18210485852541</v>
      </c>
      <c r="F20" s="737">
        <v>3.9885782607906002</v>
      </c>
      <c r="G20" s="737">
        <v>6.6470474431713105E-5</v>
      </c>
      <c r="H20" s="737">
        <v>1.21827640489491E-3</v>
      </c>
      <c r="K20" s="736" t="s">
        <v>2001</v>
      </c>
      <c r="L20" s="736" t="s">
        <v>2002</v>
      </c>
      <c r="M20" s="737">
        <v>46.203229091113101</v>
      </c>
      <c r="N20" s="737">
        <v>0.93643256911289097</v>
      </c>
      <c r="O20" s="737">
        <v>0.33068895428314599</v>
      </c>
      <c r="P20" s="737">
        <v>2.8317624673701398</v>
      </c>
      <c r="Q20" s="737">
        <v>4.6292223446672397E-3</v>
      </c>
      <c r="R20" s="737">
        <v>3.50549974771594E-2</v>
      </c>
      <c r="U20" s="736" t="s">
        <v>2019</v>
      </c>
      <c r="V20" s="736" t="s">
        <v>2020</v>
      </c>
      <c r="W20" s="737">
        <v>587.57644412194702</v>
      </c>
      <c r="X20" s="737">
        <v>0.46045763968275299</v>
      </c>
      <c r="Y20" s="737">
        <v>0.18513520841251399</v>
      </c>
      <c r="Z20" s="737">
        <v>2.4871424707977301</v>
      </c>
      <c r="AA20" s="737">
        <v>1.28773817215293E-2</v>
      </c>
      <c r="AB20" s="737">
        <v>0.100379942513627</v>
      </c>
    </row>
    <row r="21" spans="1:28" x14ac:dyDescent="0.2">
      <c r="A21" s="736" t="s">
        <v>2049</v>
      </c>
      <c r="B21" s="736" t="s">
        <v>2050</v>
      </c>
      <c r="C21" s="737">
        <v>132.37589310514801</v>
      </c>
      <c r="D21" s="737">
        <v>1.83327535634297</v>
      </c>
      <c r="E21" s="737">
        <v>0.46279161316064699</v>
      </c>
      <c r="F21" s="737">
        <v>3.9613409236666399</v>
      </c>
      <c r="G21" s="737">
        <v>7.4530028309849398E-5</v>
      </c>
      <c r="H21" s="737">
        <v>1.3323104777662801E-3</v>
      </c>
      <c r="K21" s="736" t="s">
        <v>2051</v>
      </c>
      <c r="L21" s="736" t="s">
        <v>241</v>
      </c>
      <c r="M21" s="737">
        <v>8.8770392865215992</v>
      </c>
      <c r="N21" s="737">
        <v>3.53812217729164</v>
      </c>
      <c r="O21" s="737">
        <v>1.26858045772827</v>
      </c>
      <c r="P21" s="737">
        <v>2.78904042367764</v>
      </c>
      <c r="Q21" s="737">
        <v>5.28644661965512E-3</v>
      </c>
      <c r="R21" s="737">
        <v>3.8418909700447999E-2</v>
      </c>
      <c r="U21" s="736" t="s">
        <v>1919</v>
      </c>
      <c r="V21" s="736" t="s">
        <v>1920</v>
      </c>
      <c r="W21" s="737">
        <v>1014.86064954014</v>
      </c>
      <c r="X21" s="737">
        <v>0.30309909710209898</v>
      </c>
      <c r="Y21" s="737">
        <v>0.12355409766534001</v>
      </c>
      <c r="Z21" s="737">
        <v>2.4531691204858102</v>
      </c>
      <c r="AA21" s="737">
        <v>1.4160374607372701E-2</v>
      </c>
      <c r="AB21" s="737">
        <v>0.10609042562984</v>
      </c>
    </row>
    <row r="22" spans="1:28" x14ac:dyDescent="0.2">
      <c r="A22" s="736" t="s">
        <v>1964</v>
      </c>
      <c r="B22" s="736" t="s">
        <v>254</v>
      </c>
      <c r="C22" s="737">
        <v>853.83198153943295</v>
      </c>
      <c r="D22" s="737">
        <v>1.10776638817573</v>
      </c>
      <c r="E22" s="737">
        <v>0.288532677812538</v>
      </c>
      <c r="F22" s="737">
        <v>3.8393099754733901</v>
      </c>
      <c r="G22" s="737">
        <v>1.2338057943565701E-4</v>
      </c>
      <c r="H22" s="737">
        <v>1.9490720106241099E-3</v>
      </c>
      <c r="K22" s="736" t="s">
        <v>2017</v>
      </c>
      <c r="L22" s="736" t="s">
        <v>2018</v>
      </c>
      <c r="M22" s="737">
        <v>553.14627889361498</v>
      </c>
      <c r="N22" s="737">
        <v>0.45648951327509601</v>
      </c>
      <c r="O22" s="737">
        <v>0.16587557891229401</v>
      </c>
      <c r="P22" s="737">
        <v>2.7519995183646899</v>
      </c>
      <c r="Q22" s="737">
        <v>5.9232608018096296E-3</v>
      </c>
      <c r="R22" s="737">
        <v>4.1629545114789501E-2</v>
      </c>
      <c r="U22" s="736" t="s">
        <v>1948</v>
      </c>
      <c r="V22" s="736" t="s">
        <v>1949</v>
      </c>
      <c r="W22" s="737">
        <v>287.27925388295301</v>
      </c>
      <c r="X22" s="737">
        <v>0.61108681564327505</v>
      </c>
      <c r="Y22" s="737">
        <v>0.25471828271371899</v>
      </c>
      <c r="Z22" s="737">
        <v>2.3990693134896999</v>
      </c>
      <c r="AA22" s="737">
        <v>1.6436803006671202E-2</v>
      </c>
      <c r="AB22" s="737">
        <v>0.115717166657081</v>
      </c>
    </row>
    <row r="23" spans="1:28" x14ac:dyDescent="0.2">
      <c r="A23" s="736" t="s">
        <v>2019</v>
      </c>
      <c r="B23" s="736" t="s">
        <v>2020</v>
      </c>
      <c r="C23" s="737">
        <v>1418.2105322677101</v>
      </c>
      <c r="D23" s="737">
        <v>0.83276735947637304</v>
      </c>
      <c r="E23" s="737">
        <v>0.219160684991412</v>
      </c>
      <c r="F23" s="737">
        <v>3.7998026859106</v>
      </c>
      <c r="G23" s="737">
        <v>1.44811341535958E-4</v>
      </c>
      <c r="H23" s="737">
        <v>2.1868426378205499E-3</v>
      </c>
      <c r="K23" s="736" t="s">
        <v>1964</v>
      </c>
      <c r="L23" s="736" t="s">
        <v>254</v>
      </c>
      <c r="M23" s="737">
        <v>558.63547798988702</v>
      </c>
      <c r="N23" s="737">
        <v>1.18010897234781</v>
      </c>
      <c r="O23" s="737">
        <v>0.437471157557418</v>
      </c>
      <c r="P23" s="737">
        <v>2.6975697756552699</v>
      </c>
      <c r="Q23" s="737">
        <v>6.9847645130332002E-3</v>
      </c>
      <c r="R23" s="737">
        <v>4.65947547115831E-2</v>
      </c>
      <c r="U23" s="736" t="s">
        <v>2007</v>
      </c>
      <c r="V23" s="736" t="s">
        <v>1892</v>
      </c>
      <c r="W23" s="737">
        <v>479.93333012293903</v>
      </c>
      <c r="X23" s="737">
        <v>0.32539638317335001</v>
      </c>
      <c r="Y23" s="737">
        <v>0.14185429437917599</v>
      </c>
      <c r="Z23" s="737">
        <v>2.2938775635763702</v>
      </c>
      <c r="AA23" s="737">
        <v>2.1797532511811001E-2</v>
      </c>
      <c r="AB23" s="737">
        <v>0.13496783293994599</v>
      </c>
    </row>
    <row r="24" spans="1:28" x14ac:dyDescent="0.2">
      <c r="A24" s="736" t="s">
        <v>1954</v>
      </c>
      <c r="B24" s="736" t="s">
        <v>1955</v>
      </c>
      <c r="C24" s="737">
        <v>69.346054838931394</v>
      </c>
      <c r="D24" s="737">
        <v>2.8849558901194401</v>
      </c>
      <c r="E24" s="737">
        <v>0.86212710898681</v>
      </c>
      <c r="F24" s="737">
        <v>3.3463231350072098</v>
      </c>
      <c r="G24" s="737">
        <v>8.1890902947556797E-4</v>
      </c>
      <c r="H24" s="737">
        <v>7.7395409094496602E-3</v>
      </c>
      <c r="K24" s="736" t="s">
        <v>1962</v>
      </c>
      <c r="L24" s="736" t="s">
        <v>1963</v>
      </c>
      <c r="M24" s="737">
        <v>2558.8980839424999</v>
      </c>
      <c r="N24" s="737">
        <v>0.60761880916419897</v>
      </c>
      <c r="O24" s="737">
        <v>0.22527371231052401</v>
      </c>
      <c r="P24" s="737">
        <v>2.6972468422176101</v>
      </c>
      <c r="Q24" s="737">
        <v>6.9915422896034904E-3</v>
      </c>
      <c r="R24" s="737">
        <v>4.6612630055724198E-2</v>
      </c>
      <c r="U24" s="736" t="s">
        <v>2036</v>
      </c>
      <c r="V24" s="736" t="s">
        <v>2037</v>
      </c>
      <c r="W24" s="737">
        <v>98.571657031318907</v>
      </c>
      <c r="X24" s="737">
        <v>0.57915171709390001</v>
      </c>
      <c r="Y24" s="737">
        <v>0.27685588973105801</v>
      </c>
      <c r="Z24" s="737">
        <v>2.0918887355313101</v>
      </c>
      <c r="AA24" s="737">
        <v>3.6448469982128001E-2</v>
      </c>
      <c r="AB24" s="737">
        <v>0.17951663824241099</v>
      </c>
    </row>
    <row r="25" spans="1:28" x14ac:dyDescent="0.2">
      <c r="A25" s="736" t="s">
        <v>1970</v>
      </c>
      <c r="B25" s="736" t="s">
        <v>1971</v>
      </c>
      <c r="C25" s="737">
        <v>1294.8042631470601</v>
      </c>
      <c r="D25" s="737">
        <v>4.1865551864789303</v>
      </c>
      <c r="E25" s="737">
        <v>1.27383700698533</v>
      </c>
      <c r="F25" s="737">
        <v>3.2865705451491398</v>
      </c>
      <c r="G25" s="737">
        <v>1.0141536815433401E-3</v>
      </c>
      <c r="H25" s="737">
        <v>9.0948824599883897E-3</v>
      </c>
      <c r="K25" s="736" t="s">
        <v>2047</v>
      </c>
      <c r="L25" s="736" t="s">
        <v>2048</v>
      </c>
      <c r="M25" s="737">
        <v>52.0424740545538</v>
      </c>
      <c r="N25" s="737">
        <v>1.5196740208995601</v>
      </c>
      <c r="O25" s="737">
        <v>0.57639844831327303</v>
      </c>
      <c r="P25" s="737">
        <v>2.6364991532274402</v>
      </c>
      <c r="Q25" s="737">
        <v>8.3766409260637806E-3</v>
      </c>
      <c r="R25" s="737">
        <v>5.2552794664815203E-2</v>
      </c>
      <c r="U25" s="736" t="s">
        <v>1972</v>
      </c>
      <c r="V25" s="736" t="s">
        <v>1973</v>
      </c>
      <c r="W25" s="737">
        <v>44.427076913989701</v>
      </c>
      <c r="X25" s="737">
        <v>0.85129521113919704</v>
      </c>
      <c r="Y25" s="737">
        <v>0.407513931312319</v>
      </c>
      <c r="Z25" s="737">
        <v>2.08899658570633</v>
      </c>
      <c r="AA25" s="737">
        <v>3.6708030517360997E-2</v>
      </c>
      <c r="AB25" s="737">
        <v>0.180012367835786</v>
      </c>
    </row>
    <row r="26" spans="1:28" x14ac:dyDescent="0.2">
      <c r="A26" s="736" t="s">
        <v>1962</v>
      </c>
      <c r="B26" s="736" t="s">
        <v>1963</v>
      </c>
      <c r="C26" s="737">
        <v>2823.9339044881299</v>
      </c>
      <c r="D26" s="737">
        <v>-0.49999685093884599</v>
      </c>
      <c r="E26" s="737">
        <v>0.15373146618354799</v>
      </c>
      <c r="F26" s="737">
        <v>-3.25240410015912</v>
      </c>
      <c r="G26" s="737">
        <v>1.14433203921183E-3</v>
      </c>
      <c r="H26" s="737">
        <v>9.9499561963681902E-3</v>
      </c>
      <c r="K26" s="736" t="s">
        <v>2025</v>
      </c>
      <c r="L26" s="736" t="s">
        <v>1843</v>
      </c>
      <c r="M26" s="737">
        <v>2067.03252779594</v>
      </c>
      <c r="N26" s="737">
        <v>0.50889042978243604</v>
      </c>
      <c r="O26" s="737">
        <v>0.20431527252241599</v>
      </c>
      <c r="P26" s="737">
        <v>2.49071165116453</v>
      </c>
      <c r="Q26" s="737">
        <v>1.27487538258417E-2</v>
      </c>
      <c r="R26" s="737">
        <v>7.0474940739845199E-2</v>
      </c>
      <c r="U26" s="736" t="s">
        <v>1987</v>
      </c>
      <c r="V26" s="736" t="s">
        <v>257</v>
      </c>
      <c r="W26" s="737">
        <v>25.517640462349998</v>
      </c>
      <c r="X26" s="737">
        <v>1.77709532132529</v>
      </c>
      <c r="Y26" s="737">
        <v>0.86530377059862296</v>
      </c>
      <c r="Z26" s="737">
        <v>2.0537242315445798</v>
      </c>
      <c r="AA26" s="737">
        <v>4.0002389891363697E-2</v>
      </c>
      <c r="AB26" s="737">
        <v>0.189680999517923</v>
      </c>
    </row>
    <row r="27" spans="1:28" x14ac:dyDescent="0.2">
      <c r="A27" s="736" t="s">
        <v>2041</v>
      </c>
      <c r="B27" s="736" t="s">
        <v>2042</v>
      </c>
      <c r="C27" s="737">
        <v>918.34134384018103</v>
      </c>
      <c r="D27" s="737">
        <v>-0.51084737124149104</v>
      </c>
      <c r="E27" s="737">
        <v>0.157282242643528</v>
      </c>
      <c r="F27" s="737">
        <v>-3.2479659665032998</v>
      </c>
      <c r="G27" s="737">
        <v>1.1623317256956799E-3</v>
      </c>
      <c r="H27" s="737">
        <v>1.00618008981939E-2</v>
      </c>
      <c r="K27" s="736" t="s">
        <v>2036</v>
      </c>
      <c r="L27" s="736" t="s">
        <v>2037</v>
      </c>
      <c r="M27" s="737">
        <v>245.052479984212</v>
      </c>
      <c r="N27" s="737">
        <v>1.1386235009066501</v>
      </c>
      <c r="O27" s="737">
        <v>0.467837093080257</v>
      </c>
      <c r="P27" s="737">
        <v>2.43380338529788</v>
      </c>
      <c r="Q27" s="737">
        <v>1.49411084795358E-2</v>
      </c>
      <c r="R27" s="737">
        <v>7.8171290302622307E-2</v>
      </c>
      <c r="U27" s="736" t="s">
        <v>2005</v>
      </c>
      <c r="V27" s="736" t="s">
        <v>2006</v>
      </c>
      <c r="W27" s="737">
        <v>1150.6968979576</v>
      </c>
      <c r="X27" s="737">
        <v>0.40829572306300799</v>
      </c>
      <c r="Y27" s="737">
        <v>0.20570573533469999</v>
      </c>
      <c r="Z27" s="737">
        <v>1.9848533751316</v>
      </c>
      <c r="AA27" s="737">
        <v>4.7160787055495597E-2</v>
      </c>
      <c r="AB27" s="737">
        <v>0.209013065635623</v>
      </c>
    </row>
    <row r="28" spans="1:28" x14ac:dyDescent="0.2">
      <c r="A28" s="736" t="s">
        <v>1952</v>
      </c>
      <c r="B28" s="736" t="s">
        <v>1953</v>
      </c>
      <c r="C28" s="737">
        <v>63.143872720780202</v>
      </c>
      <c r="D28" s="737">
        <v>1.94858341819435</v>
      </c>
      <c r="E28" s="737">
        <v>0.60220729479992796</v>
      </c>
      <c r="F28" s="737">
        <v>3.2357353273871099</v>
      </c>
      <c r="G28" s="737">
        <v>1.213298278742E-3</v>
      </c>
      <c r="H28" s="737">
        <v>1.04371053940466E-2</v>
      </c>
      <c r="K28" s="736" t="s">
        <v>2007</v>
      </c>
      <c r="L28" s="736" t="s">
        <v>1892</v>
      </c>
      <c r="M28" s="737">
        <v>839.57847457128196</v>
      </c>
      <c r="N28" s="737">
        <v>0.32917206223082102</v>
      </c>
      <c r="O28" s="737">
        <v>0.13924715448555999</v>
      </c>
      <c r="P28" s="737">
        <v>2.36394103309993</v>
      </c>
      <c r="Q28" s="737">
        <v>1.8081690329329499E-2</v>
      </c>
      <c r="R28" s="737">
        <v>8.8816758364759801E-2</v>
      </c>
      <c r="U28" s="736" t="s">
        <v>2041</v>
      </c>
      <c r="V28" s="736" t="s">
        <v>2042</v>
      </c>
      <c r="W28" s="737">
        <v>1742.7373550509401</v>
      </c>
      <c r="X28" s="737">
        <v>-0.27106547778560502</v>
      </c>
      <c r="Y28" s="737">
        <v>0.13798685613880601</v>
      </c>
      <c r="Z28" s="737">
        <v>-1.96442969548441</v>
      </c>
      <c r="AA28" s="737">
        <v>4.9480281924044002E-2</v>
      </c>
      <c r="AB28" s="737">
        <v>0.21513716604378999</v>
      </c>
    </row>
    <row r="29" spans="1:28" x14ac:dyDescent="0.2">
      <c r="A29" s="736" t="s">
        <v>1931</v>
      </c>
      <c r="B29" s="736" t="s">
        <v>1932</v>
      </c>
      <c r="C29" s="737">
        <v>41.955370267025401</v>
      </c>
      <c r="D29" s="737">
        <v>1.5871597294722799</v>
      </c>
      <c r="E29" s="737">
        <v>0.504147949163397</v>
      </c>
      <c r="F29" s="737">
        <v>3.1482022928112201</v>
      </c>
      <c r="G29" s="737">
        <v>1.6427796364676501E-3</v>
      </c>
      <c r="H29" s="737">
        <v>1.29682178326105E-2</v>
      </c>
      <c r="K29" s="736" t="s">
        <v>2023</v>
      </c>
      <c r="L29" s="736" t="s">
        <v>2024</v>
      </c>
      <c r="M29" s="737">
        <v>4944.2001731816899</v>
      </c>
      <c r="N29" s="737">
        <v>0.45383289168121599</v>
      </c>
      <c r="O29" s="737">
        <v>0.204464407640018</v>
      </c>
      <c r="P29" s="737">
        <v>2.2196180592968502</v>
      </c>
      <c r="Q29" s="737">
        <v>2.6444705326640401E-2</v>
      </c>
      <c r="R29" s="737">
        <v>0.113700204773476</v>
      </c>
      <c r="U29" s="736" t="s">
        <v>1988</v>
      </c>
      <c r="V29" s="736" t="s">
        <v>1989</v>
      </c>
      <c r="W29" s="737">
        <v>1018.77708283607</v>
      </c>
      <c r="X29" s="737">
        <v>0.26457447190954497</v>
      </c>
      <c r="Y29" s="737">
        <v>0.136715053120154</v>
      </c>
      <c r="Z29" s="737">
        <v>1.9352256088217199</v>
      </c>
      <c r="AA29" s="737">
        <v>5.2962616503299698E-2</v>
      </c>
      <c r="AB29" s="737">
        <v>0.224033054424712</v>
      </c>
    </row>
    <row r="30" spans="1:28" x14ac:dyDescent="0.2">
      <c r="A30" s="736" t="s">
        <v>1972</v>
      </c>
      <c r="B30" s="736" t="s">
        <v>1973</v>
      </c>
      <c r="C30" s="737">
        <v>34.065773218538901</v>
      </c>
      <c r="D30" s="737">
        <v>2.6767681478303902</v>
      </c>
      <c r="E30" s="737">
        <v>0.85771637670284195</v>
      </c>
      <c r="F30" s="737">
        <v>3.12080802061887</v>
      </c>
      <c r="G30" s="737">
        <v>1.8035557033765099E-3</v>
      </c>
      <c r="H30" s="737">
        <v>1.38990740465513E-2</v>
      </c>
      <c r="K30" s="736" t="s">
        <v>1931</v>
      </c>
      <c r="L30" s="736" t="s">
        <v>1932</v>
      </c>
      <c r="M30" s="737">
        <v>40.003316987642002</v>
      </c>
      <c r="N30" s="737">
        <v>0.97023178433508706</v>
      </c>
      <c r="O30" s="737">
        <v>0.46339446010463398</v>
      </c>
      <c r="P30" s="737">
        <v>2.0937492090777501</v>
      </c>
      <c r="Q30" s="737">
        <v>3.6282326820097403E-2</v>
      </c>
      <c r="R30" s="737">
        <v>0.13958148637708401</v>
      </c>
      <c r="U30" s="736" t="s">
        <v>2001</v>
      </c>
      <c r="V30" s="736" t="s">
        <v>2002</v>
      </c>
      <c r="W30" s="737">
        <v>39.686558497370001</v>
      </c>
      <c r="X30" s="737">
        <v>0.57933706257368001</v>
      </c>
      <c r="Y30" s="737">
        <v>0.31135355366112</v>
      </c>
      <c r="Z30" s="737">
        <v>1.86070483462102</v>
      </c>
      <c r="AA30" s="737">
        <v>6.2785870750818595E-2</v>
      </c>
      <c r="AB30" s="737">
        <v>0.24725725101065199</v>
      </c>
    </row>
    <row r="31" spans="1:28" x14ac:dyDescent="0.2">
      <c r="A31" s="736" t="s">
        <v>2036</v>
      </c>
      <c r="B31" s="736" t="s">
        <v>2037</v>
      </c>
      <c r="C31" s="737">
        <v>110.55682511691001</v>
      </c>
      <c r="D31" s="737">
        <v>1.41082458165971</v>
      </c>
      <c r="E31" s="737">
        <v>0.45328731559572</v>
      </c>
      <c r="F31" s="737">
        <v>3.1124289895594601</v>
      </c>
      <c r="G31" s="737">
        <v>1.85554647555967E-3</v>
      </c>
      <c r="H31" s="737">
        <v>1.4158738604827E-2</v>
      </c>
      <c r="K31" s="736" t="s">
        <v>1942</v>
      </c>
      <c r="L31" s="736" t="s">
        <v>1943</v>
      </c>
      <c r="M31" s="737">
        <v>4773.4971904475597</v>
      </c>
      <c r="N31" s="737">
        <v>-0.49518916551123598</v>
      </c>
      <c r="O31" s="737">
        <v>0.24092301491598</v>
      </c>
      <c r="P31" s="737">
        <v>-2.0553833998961402</v>
      </c>
      <c r="Q31" s="737">
        <v>3.9841987582657098E-2</v>
      </c>
      <c r="R31" s="737">
        <v>0.14852644047010799</v>
      </c>
      <c r="U31" s="736" t="s">
        <v>1934</v>
      </c>
      <c r="V31" s="736" t="s">
        <v>1935</v>
      </c>
      <c r="W31" s="737">
        <v>31.580965812044798</v>
      </c>
      <c r="X31" s="737">
        <v>1.0897021466124299</v>
      </c>
      <c r="Y31" s="737">
        <v>0.59240479009543401</v>
      </c>
      <c r="Z31" s="737">
        <v>1.8394553265460301</v>
      </c>
      <c r="AA31" s="737">
        <v>6.5848242882739202E-2</v>
      </c>
      <c r="AB31" s="737">
        <v>0.25450184226969402</v>
      </c>
    </row>
    <row r="32" spans="1:28" x14ac:dyDescent="0.2">
      <c r="A32" s="736" t="s">
        <v>1950</v>
      </c>
      <c r="B32" s="736" t="s">
        <v>1951</v>
      </c>
      <c r="C32" s="737">
        <v>50.063389050716701</v>
      </c>
      <c r="D32" s="737">
        <v>2.62445035281148</v>
      </c>
      <c r="E32" s="737">
        <v>0.84651584231229104</v>
      </c>
      <c r="F32" s="737">
        <v>3.1002967949692399</v>
      </c>
      <c r="G32" s="737">
        <v>1.9332681673409099E-3</v>
      </c>
      <c r="H32" s="737">
        <v>1.4621606790170201E-2</v>
      </c>
      <c r="K32" s="736" t="s">
        <v>2005</v>
      </c>
      <c r="L32" s="736" t="s">
        <v>2006</v>
      </c>
      <c r="M32" s="737">
        <v>1564.31047309575</v>
      </c>
      <c r="N32" s="737">
        <v>0.45540135202190501</v>
      </c>
      <c r="O32" s="737">
        <v>0.23262131912008899</v>
      </c>
      <c r="P32" s="737">
        <v>1.9576939626363701</v>
      </c>
      <c r="Q32" s="737">
        <v>5.0265934102261503E-2</v>
      </c>
      <c r="R32" s="737">
        <v>0.17291899451763201</v>
      </c>
      <c r="U32" s="736" t="s">
        <v>1977</v>
      </c>
      <c r="V32" s="736" t="s">
        <v>1978</v>
      </c>
      <c r="W32" s="737">
        <v>63.958755653456599</v>
      </c>
      <c r="X32" s="737">
        <v>0.46143767965069499</v>
      </c>
      <c r="Y32" s="737">
        <v>0.26959194283965698</v>
      </c>
      <c r="Z32" s="737">
        <v>1.71161524632485</v>
      </c>
      <c r="AA32" s="737">
        <v>8.6967596746842304E-2</v>
      </c>
      <c r="AB32" s="737">
        <v>0.30027677171016398</v>
      </c>
    </row>
    <row r="33" spans="1:28" x14ac:dyDescent="0.2">
      <c r="A33" s="736" t="s">
        <v>2005</v>
      </c>
      <c r="B33" s="736" t="s">
        <v>2006</v>
      </c>
      <c r="C33" s="737">
        <v>1672.00307913085</v>
      </c>
      <c r="D33" s="737">
        <v>1.0672332373842099</v>
      </c>
      <c r="E33" s="737">
        <v>0.389195474271881</v>
      </c>
      <c r="F33" s="737">
        <v>2.7421522292385898</v>
      </c>
      <c r="G33" s="737">
        <v>6.10380464549342E-3</v>
      </c>
      <c r="H33" s="737">
        <v>3.3599104495787097E-2</v>
      </c>
      <c r="K33" s="736" t="s">
        <v>2015</v>
      </c>
      <c r="L33" s="736" t="s">
        <v>2016</v>
      </c>
      <c r="M33" s="737">
        <v>750.61238837019198</v>
      </c>
      <c r="N33" s="737">
        <v>0.31783124696323201</v>
      </c>
      <c r="O33" s="737">
        <v>0.167397496595944</v>
      </c>
      <c r="P33" s="737">
        <v>1.8986618881786399</v>
      </c>
      <c r="Q33" s="737">
        <v>5.76089455907478E-2</v>
      </c>
      <c r="R33" s="737">
        <v>0.19021875896905099</v>
      </c>
      <c r="U33" s="736" t="s">
        <v>1952</v>
      </c>
      <c r="V33" s="736" t="s">
        <v>1953</v>
      </c>
      <c r="W33" s="737">
        <v>109.23703229536299</v>
      </c>
      <c r="X33" s="737">
        <v>0.57801282132892096</v>
      </c>
      <c r="Y33" s="737">
        <v>0.33885321473625502</v>
      </c>
      <c r="Z33" s="737">
        <v>1.70579116913149</v>
      </c>
      <c r="AA33" s="737">
        <v>8.8046967893111797E-2</v>
      </c>
      <c r="AB33" s="737">
        <v>0.30196671277419601</v>
      </c>
    </row>
    <row r="34" spans="1:28" x14ac:dyDescent="0.2">
      <c r="A34" s="736" t="s">
        <v>1927</v>
      </c>
      <c r="B34" s="736" t="s">
        <v>1928</v>
      </c>
      <c r="C34" s="737">
        <v>882.14131220330898</v>
      </c>
      <c r="D34" s="737">
        <v>-0.44041871097950402</v>
      </c>
      <c r="E34" s="737">
        <v>0.16075070644798001</v>
      </c>
      <c r="F34" s="737">
        <v>-2.7397622113842801</v>
      </c>
      <c r="G34" s="737">
        <v>6.1483649340369102E-3</v>
      </c>
      <c r="H34" s="737">
        <v>3.3776594541471999E-2</v>
      </c>
      <c r="K34" s="736" t="s">
        <v>1983</v>
      </c>
      <c r="L34" s="736" t="s">
        <v>1984</v>
      </c>
      <c r="M34" s="737">
        <v>84.375726249406696</v>
      </c>
      <c r="N34" s="737">
        <v>0.75211572041016705</v>
      </c>
      <c r="O34" s="737">
        <v>0.404212157312899</v>
      </c>
      <c r="P34" s="737">
        <v>1.8606954461984599</v>
      </c>
      <c r="Q34" s="737">
        <v>6.2787197303261197E-2</v>
      </c>
      <c r="R34" s="737">
        <v>0.200658239341067</v>
      </c>
      <c r="U34" s="736" t="s">
        <v>1979</v>
      </c>
      <c r="V34" s="736" t="s">
        <v>1980</v>
      </c>
      <c r="W34" s="737">
        <v>7024.0977141277699</v>
      </c>
      <c r="X34" s="737">
        <v>-0.23204944643366801</v>
      </c>
      <c r="Y34" s="737">
        <v>0.13796821020938599</v>
      </c>
      <c r="Z34" s="737">
        <v>-1.68190517280394</v>
      </c>
      <c r="AA34" s="737">
        <v>9.2587229465530399E-2</v>
      </c>
      <c r="AB34" s="737">
        <v>0.30984583024683299</v>
      </c>
    </row>
    <row r="35" spans="1:28" x14ac:dyDescent="0.2">
      <c r="A35" s="736" t="s">
        <v>2026</v>
      </c>
      <c r="B35" s="736" t="s">
        <v>1058</v>
      </c>
      <c r="C35" s="737">
        <v>13.762922744680999</v>
      </c>
      <c r="D35" s="737">
        <v>4.4500837307007801</v>
      </c>
      <c r="E35" s="737">
        <v>1.6536685434959899</v>
      </c>
      <c r="F35" s="737">
        <v>2.6910372989818998</v>
      </c>
      <c r="G35" s="737">
        <v>7.12302305536908E-3</v>
      </c>
      <c r="H35" s="737">
        <v>3.7602269127146301E-2</v>
      </c>
      <c r="K35" s="736" t="s">
        <v>2021</v>
      </c>
      <c r="L35" s="736" t="s">
        <v>2022</v>
      </c>
      <c r="M35" s="737">
        <v>1124.5852948214899</v>
      </c>
      <c r="N35" s="737">
        <v>-0.51768884310617402</v>
      </c>
      <c r="O35" s="737">
        <v>0.28006904038809299</v>
      </c>
      <c r="P35" s="737">
        <v>-1.8484329520635701</v>
      </c>
      <c r="Q35" s="737">
        <v>6.45397354262877E-2</v>
      </c>
      <c r="R35" s="737">
        <v>0.20407284374086701</v>
      </c>
      <c r="U35" s="736" t="s">
        <v>1950</v>
      </c>
      <c r="V35" s="736" t="s">
        <v>1951</v>
      </c>
      <c r="W35" s="737">
        <v>452.62039840888701</v>
      </c>
      <c r="X35" s="737">
        <v>0.47498439531424502</v>
      </c>
      <c r="Y35" s="737">
        <v>0.28426771737379902</v>
      </c>
      <c r="Z35" s="737">
        <v>1.6709051583569801</v>
      </c>
      <c r="AA35" s="737">
        <v>9.4740412483855604E-2</v>
      </c>
      <c r="AB35" s="737">
        <v>0.31445045198274701</v>
      </c>
    </row>
    <row r="36" spans="1:28" x14ac:dyDescent="0.2">
      <c r="A36" s="736" t="s">
        <v>1968</v>
      </c>
      <c r="B36" s="736" t="s">
        <v>1969</v>
      </c>
      <c r="C36" s="737">
        <v>153.23028934184401</v>
      </c>
      <c r="D36" s="737">
        <v>-0.87082320194703799</v>
      </c>
      <c r="E36" s="737">
        <v>0.33103944821612302</v>
      </c>
      <c r="F36" s="737">
        <v>-2.6305722977719301</v>
      </c>
      <c r="G36" s="737">
        <v>8.5241236731635993E-3</v>
      </c>
      <c r="H36" s="737">
        <v>4.2673524573355E-2</v>
      </c>
      <c r="K36" s="736" t="s">
        <v>1966</v>
      </c>
      <c r="L36" s="736" t="s">
        <v>1967</v>
      </c>
      <c r="M36" s="737">
        <v>34.894914880810397</v>
      </c>
      <c r="N36" s="737">
        <v>0.70106376030080997</v>
      </c>
      <c r="O36" s="737">
        <v>0.40605953948491802</v>
      </c>
      <c r="P36" s="737">
        <v>1.72650484012788</v>
      </c>
      <c r="Q36" s="737">
        <v>8.4256629311865797E-2</v>
      </c>
      <c r="R36" s="737">
        <v>0.24303666789739101</v>
      </c>
      <c r="U36" s="736" t="s">
        <v>1974</v>
      </c>
      <c r="V36" s="736" t="s">
        <v>1141</v>
      </c>
      <c r="W36" s="737">
        <v>25.549392302879198</v>
      </c>
      <c r="X36" s="737">
        <v>0.73269360723756105</v>
      </c>
      <c r="Y36" s="737">
        <v>0.44126626610640501</v>
      </c>
      <c r="Z36" s="737">
        <v>1.66043421742301</v>
      </c>
      <c r="AA36" s="737">
        <v>9.6827131303205902E-2</v>
      </c>
      <c r="AB36" s="737">
        <v>0.31903948324686299</v>
      </c>
    </row>
    <row r="37" spans="1:28" x14ac:dyDescent="0.2">
      <c r="A37" s="736" t="s">
        <v>1934</v>
      </c>
      <c r="B37" s="736" t="s">
        <v>1935</v>
      </c>
      <c r="C37" s="737">
        <v>11.964058707704799</v>
      </c>
      <c r="D37" s="737">
        <v>2.9650612290651601</v>
      </c>
      <c r="E37" s="737">
        <v>1.14265679553505</v>
      </c>
      <c r="F37" s="737">
        <v>2.5948834686418398</v>
      </c>
      <c r="G37" s="737">
        <v>9.4622994507252405E-3</v>
      </c>
      <c r="H37" s="737">
        <v>4.6042246298205997E-2</v>
      </c>
      <c r="K37" s="736" t="s">
        <v>1960</v>
      </c>
      <c r="L37" s="736" t="s">
        <v>1961</v>
      </c>
      <c r="M37" s="737">
        <v>1056.17189357965</v>
      </c>
      <c r="N37" s="737">
        <v>0.25059498366523297</v>
      </c>
      <c r="O37" s="737">
        <v>0.15095410262733899</v>
      </c>
      <c r="P37" s="737">
        <v>1.6600740178879301</v>
      </c>
      <c r="Q37" s="737">
        <v>9.6899563067119401E-2</v>
      </c>
      <c r="R37" s="737">
        <v>0.26467880652843301</v>
      </c>
      <c r="U37" s="736" t="s">
        <v>1999</v>
      </c>
      <c r="V37" s="736" t="s">
        <v>2000</v>
      </c>
      <c r="W37" s="737">
        <v>643.92035461012495</v>
      </c>
      <c r="X37" s="737">
        <v>0.12344166762259801</v>
      </c>
      <c r="Y37" s="737">
        <v>8.2093453407864295E-2</v>
      </c>
      <c r="Z37" s="737">
        <v>1.50367249151164</v>
      </c>
      <c r="AA37" s="737">
        <v>0.13266571556451701</v>
      </c>
      <c r="AB37" s="737">
        <v>0.38101584250687698</v>
      </c>
    </row>
    <row r="38" spans="1:28" x14ac:dyDescent="0.2">
      <c r="A38" s="736" t="s">
        <v>2029</v>
      </c>
      <c r="B38" s="736" t="s">
        <v>2030</v>
      </c>
      <c r="C38" s="737">
        <v>15.4658888696103</v>
      </c>
      <c r="D38" s="737">
        <v>2.52232203267166</v>
      </c>
      <c r="E38" s="737">
        <v>1.0142674913405101</v>
      </c>
      <c r="F38" s="737">
        <v>2.48684104953223</v>
      </c>
      <c r="G38" s="737">
        <v>1.28882968908101E-2</v>
      </c>
      <c r="H38" s="737">
        <v>5.6648609375138999E-2</v>
      </c>
      <c r="K38" s="736" t="s">
        <v>1956</v>
      </c>
      <c r="L38" s="736" t="s">
        <v>1957</v>
      </c>
      <c r="M38" s="737">
        <v>451.16058930998702</v>
      </c>
      <c r="N38" s="737">
        <v>0.787393948348592</v>
      </c>
      <c r="O38" s="737">
        <v>0.48606720533214798</v>
      </c>
      <c r="P38" s="737">
        <v>1.61992814925775</v>
      </c>
      <c r="Q38" s="737">
        <v>0.105247712219233</v>
      </c>
      <c r="R38" s="737">
        <v>0.2795200127452</v>
      </c>
      <c r="U38" s="736" t="s">
        <v>2014</v>
      </c>
      <c r="V38" s="736" t="s">
        <v>1842</v>
      </c>
      <c r="W38" s="737">
        <v>1417.4472359118699</v>
      </c>
      <c r="X38" s="737">
        <v>-0.191964610074361</v>
      </c>
      <c r="Y38" s="737">
        <v>0.128709611798899</v>
      </c>
      <c r="Z38" s="737">
        <v>-1.49145512437947</v>
      </c>
      <c r="AA38" s="737">
        <v>0.13584204470439101</v>
      </c>
      <c r="AB38" s="737">
        <v>0.38554170473211302</v>
      </c>
    </row>
    <row r="39" spans="1:28" x14ac:dyDescent="0.2">
      <c r="A39" s="736" t="s">
        <v>1966</v>
      </c>
      <c r="B39" s="736" t="s">
        <v>1967</v>
      </c>
      <c r="C39" s="737">
        <v>31.970059514862498</v>
      </c>
      <c r="D39" s="737">
        <v>1.3543716530279499</v>
      </c>
      <c r="E39" s="737">
        <v>0.56440153964387396</v>
      </c>
      <c r="F39" s="737">
        <v>2.3996597420385002</v>
      </c>
      <c r="G39" s="737">
        <v>1.6410317907615799E-2</v>
      </c>
      <c r="H39" s="737">
        <v>6.7031592261371495E-2</v>
      </c>
      <c r="K39" s="736" t="s">
        <v>2031</v>
      </c>
      <c r="L39" s="736" t="s">
        <v>2032</v>
      </c>
      <c r="M39" s="737">
        <v>1551.61151074247</v>
      </c>
      <c r="N39" s="737">
        <v>-0.14126808116306799</v>
      </c>
      <c r="O39" s="737">
        <v>9.3547318832696194E-2</v>
      </c>
      <c r="P39" s="737">
        <v>-1.5101243191771001</v>
      </c>
      <c r="Q39" s="737">
        <v>0.131011705140334</v>
      </c>
      <c r="R39" s="737">
        <v>0.321313733474273</v>
      </c>
      <c r="U39" s="736" t="s">
        <v>2031</v>
      </c>
      <c r="V39" s="736" t="s">
        <v>2032</v>
      </c>
      <c r="W39" s="737">
        <v>1208.38766472322</v>
      </c>
      <c r="X39" s="737">
        <v>0.13193548706976699</v>
      </c>
      <c r="Y39" s="737">
        <v>9.1658629762618696E-2</v>
      </c>
      <c r="Z39" s="737">
        <v>1.4394224243964699</v>
      </c>
      <c r="AA39" s="737">
        <v>0.150030874681783</v>
      </c>
      <c r="AB39" s="737">
        <v>0.40526905193984802</v>
      </c>
    </row>
    <row r="40" spans="1:28" x14ac:dyDescent="0.2">
      <c r="A40" s="736" t="s">
        <v>1983</v>
      </c>
      <c r="B40" s="736" t="s">
        <v>1984</v>
      </c>
      <c r="C40" s="737">
        <v>51.119818603814302</v>
      </c>
      <c r="D40" s="737">
        <v>1.68352769267498</v>
      </c>
      <c r="E40" s="737">
        <v>0.71622714216311301</v>
      </c>
      <c r="F40" s="737">
        <v>2.3505499771908598</v>
      </c>
      <c r="G40" s="737">
        <v>1.8745690097374298E-2</v>
      </c>
      <c r="H40" s="737">
        <v>7.3819903106030094E-2</v>
      </c>
      <c r="K40" s="736" t="s">
        <v>1925</v>
      </c>
      <c r="L40" s="736" t="s">
        <v>1926</v>
      </c>
      <c r="M40" s="737">
        <v>3873.36320287646</v>
      </c>
      <c r="N40" s="737">
        <v>-0.46655643095162302</v>
      </c>
      <c r="O40" s="737">
        <v>0.31268270176191498</v>
      </c>
      <c r="P40" s="737">
        <v>-1.49210822448014</v>
      </c>
      <c r="Q40" s="737">
        <v>0.13567077615342399</v>
      </c>
      <c r="R40" s="737">
        <v>0.32805902642324303</v>
      </c>
      <c r="U40" s="736" t="s">
        <v>2012</v>
      </c>
      <c r="V40" s="736" t="s">
        <v>2013</v>
      </c>
      <c r="W40" s="737">
        <v>1397.78967039752</v>
      </c>
      <c r="X40" s="737">
        <v>0.12684253041194801</v>
      </c>
      <c r="Y40" s="737">
        <v>9.7387237761872594E-2</v>
      </c>
      <c r="Z40" s="737">
        <v>1.3024553660932201</v>
      </c>
      <c r="AA40" s="737">
        <v>0.192760766422271</v>
      </c>
      <c r="AB40" s="737">
        <v>0.461332439299246</v>
      </c>
    </row>
    <row r="41" spans="1:28" x14ac:dyDescent="0.2">
      <c r="A41" s="736" t="s">
        <v>2007</v>
      </c>
      <c r="B41" s="736" t="s">
        <v>1892</v>
      </c>
      <c r="C41" s="737">
        <v>574.39843077549801</v>
      </c>
      <c r="D41" s="737">
        <v>0.43280850471510601</v>
      </c>
      <c r="E41" s="737">
        <v>0.19666915500687501</v>
      </c>
      <c r="F41" s="737">
        <v>2.2006933659727901</v>
      </c>
      <c r="G41" s="737">
        <v>2.77577387809076E-2</v>
      </c>
      <c r="H41" s="737">
        <v>9.6971748831542803E-2</v>
      </c>
      <c r="K41" s="736" t="s">
        <v>1997</v>
      </c>
      <c r="L41" s="736" t="s">
        <v>1998</v>
      </c>
      <c r="M41" s="737">
        <v>1888.23154738976</v>
      </c>
      <c r="N41" s="737">
        <v>0.22100646079397199</v>
      </c>
      <c r="O41" s="737">
        <v>0.155168757130003</v>
      </c>
      <c r="P41" s="737">
        <v>1.4242974222498199</v>
      </c>
      <c r="Q41" s="737">
        <v>0.15436039339270299</v>
      </c>
      <c r="R41" s="737">
        <v>0.35738373795644302</v>
      </c>
      <c r="U41" s="736" t="s">
        <v>2049</v>
      </c>
      <c r="V41" s="736" t="s">
        <v>2050</v>
      </c>
      <c r="W41" s="737">
        <v>31.009838293138898</v>
      </c>
      <c r="X41" s="737">
        <v>0.47051245279899301</v>
      </c>
      <c r="Y41" s="737">
        <v>0.38113004705706999</v>
      </c>
      <c r="Z41" s="737">
        <v>1.2345194414140199</v>
      </c>
      <c r="AA41" s="737">
        <v>0.21700940682778799</v>
      </c>
      <c r="AB41" s="737">
        <v>0.49057724217624799</v>
      </c>
    </row>
    <row r="42" spans="1:28" x14ac:dyDescent="0.2">
      <c r="A42" s="736" t="s">
        <v>1923</v>
      </c>
      <c r="B42" s="736" t="s">
        <v>1924</v>
      </c>
      <c r="C42" s="737">
        <v>6.1100830127886399</v>
      </c>
      <c r="D42" s="737">
        <v>2.5591072344187502</v>
      </c>
      <c r="E42" s="737">
        <v>1.2084776262525001</v>
      </c>
      <c r="F42" s="737">
        <v>2.1176289728710702</v>
      </c>
      <c r="G42" s="737">
        <v>3.4206502459402599E-2</v>
      </c>
      <c r="H42" s="737">
        <v>0.11239864886732</v>
      </c>
      <c r="K42" s="736" t="s">
        <v>1938</v>
      </c>
      <c r="L42" s="736" t="s">
        <v>1939</v>
      </c>
      <c r="M42" s="737">
        <v>1754.42966243453</v>
      </c>
      <c r="N42" s="737">
        <v>-0.250893939892322</v>
      </c>
      <c r="O42" s="737">
        <v>0.17657507220251101</v>
      </c>
      <c r="P42" s="737">
        <v>-1.42089105083064</v>
      </c>
      <c r="Q42" s="737">
        <v>0.15534843505500101</v>
      </c>
      <c r="R42" s="737">
        <v>0.35898047660518201</v>
      </c>
      <c r="U42" s="736" t="s">
        <v>1962</v>
      </c>
      <c r="V42" s="736" t="s">
        <v>1963</v>
      </c>
      <c r="W42" s="737">
        <v>2544.04482147826</v>
      </c>
      <c r="X42" s="737">
        <v>0.20573625282355501</v>
      </c>
      <c r="Y42" s="737">
        <v>0.166825534100673</v>
      </c>
      <c r="Z42" s="737">
        <v>1.23324198500333</v>
      </c>
      <c r="AA42" s="737">
        <v>0.21748549547778001</v>
      </c>
      <c r="AB42" s="737">
        <v>0.49099073566317097</v>
      </c>
    </row>
    <row r="43" spans="1:28" x14ac:dyDescent="0.2">
      <c r="A43" s="736" t="s">
        <v>1997</v>
      </c>
      <c r="B43" s="736" t="s">
        <v>1998</v>
      </c>
      <c r="C43" s="737">
        <v>1229.82890930848</v>
      </c>
      <c r="D43" s="737">
        <v>0.58833255186581701</v>
      </c>
      <c r="E43" s="737">
        <v>0.28241156492087899</v>
      </c>
      <c r="F43" s="737">
        <v>2.0832452524762801</v>
      </c>
      <c r="G43" s="737">
        <v>3.7228874216739698E-2</v>
      </c>
      <c r="H43" s="737">
        <v>0.119466960744193</v>
      </c>
      <c r="K43" s="736" t="s">
        <v>1975</v>
      </c>
      <c r="L43" s="736" t="s">
        <v>1976</v>
      </c>
      <c r="M43" s="737">
        <v>2958.9873710751399</v>
      </c>
      <c r="N43" s="737">
        <v>0.75795349056120997</v>
      </c>
      <c r="O43" s="737">
        <v>0.54258635731808802</v>
      </c>
      <c r="P43" s="737">
        <v>1.3969269229466901</v>
      </c>
      <c r="Q43" s="737">
        <v>0.16243554752948799</v>
      </c>
      <c r="R43" s="737">
        <v>0.36934878573759999</v>
      </c>
      <c r="U43" s="736" t="s">
        <v>1929</v>
      </c>
      <c r="V43" s="736" t="s">
        <v>1930</v>
      </c>
      <c r="W43" s="737">
        <v>592.25651065378304</v>
      </c>
      <c r="X43" s="737">
        <v>0.21496494241274899</v>
      </c>
      <c r="Y43" s="737">
        <v>0.177798266612089</v>
      </c>
      <c r="Z43" s="737">
        <v>1.2090384597604</v>
      </c>
      <c r="AA43" s="737">
        <v>0.22664807006982901</v>
      </c>
      <c r="AB43" s="737">
        <v>0.49962617706788698</v>
      </c>
    </row>
    <row r="44" spans="1:28" x14ac:dyDescent="0.2">
      <c r="A44" s="736" t="s">
        <v>1946</v>
      </c>
      <c r="B44" s="736" t="s">
        <v>1947</v>
      </c>
      <c r="C44" s="737">
        <v>555.46920337196502</v>
      </c>
      <c r="D44" s="737">
        <v>0.63717005704383001</v>
      </c>
      <c r="E44" s="737">
        <v>0.34865544119319902</v>
      </c>
      <c r="F44" s="737">
        <v>1.8275064196997799</v>
      </c>
      <c r="G44" s="737">
        <v>6.7623661858112402E-2</v>
      </c>
      <c r="H44" s="737">
        <v>0.18018959413106</v>
      </c>
      <c r="K44" s="736" t="s">
        <v>1979</v>
      </c>
      <c r="L44" s="736" t="s">
        <v>1980</v>
      </c>
      <c r="M44" s="737">
        <v>5493.3918567926203</v>
      </c>
      <c r="N44" s="737">
        <v>-0.60230738410934104</v>
      </c>
      <c r="O44" s="737">
        <v>0.48382625136589302</v>
      </c>
      <c r="P44" s="737">
        <v>-1.2448836383080999</v>
      </c>
      <c r="Q44" s="737">
        <v>0.21317452601096201</v>
      </c>
      <c r="R44" s="737">
        <v>0.435699100730359</v>
      </c>
      <c r="U44" s="736" t="s">
        <v>1956</v>
      </c>
      <c r="V44" s="736" t="s">
        <v>1957</v>
      </c>
      <c r="W44" s="737">
        <v>108.956768354094</v>
      </c>
      <c r="X44" s="737">
        <v>0.42266086061823299</v>
      </c>
      <c r="Y44" s="737">
        <v>0.37048767867850402</v>
      </c>
      <c r="Z44" s="737">
        <v>1.14082298802979</v>
      </c>
      <c r="AA44" s="737">
        <v>0.25394359231977698</v>
      </c>
      <c r="AB44" s="737">
        <v>0.53094740011045205</v>
      </c>
    </row>
    <row r="45" spans="1:28" x14ac:dyDescent="0.2">
      <c r="A45" s="736" t="s">
        <v>2027</v>
      </c>
      <c r="B45" s="736" t="s">
        <v>2028</v>
      </c>
      <c r="C45" s="737">
        <v>51.253500735047197</v>
      </c>
      <c r="D45" s="737">
        <v>1.4902234416790101</v>
      </c>
      <c r="E45" s="737">
        <v>0.84487891282879002</v>
      </c>
      <c r="F45" s="737">
        <v>1.7638307916687199</v>
      </c>
      <c r="G45" s="737">
        <v>7.7760471684354807E-2</v>
      </c>
      <c r="H45" s="737">
        <v>0.19896465529686</v>
      </c>
      <c r="K45" s="736" t="s">
        <v>2049</v>
      </c>
      <c r="L45" s="736" t="s">
        <v>2050</v>
      </c>
      <c r="M45" s="737">
        <v>33.141855791858497</v>
      </c>
      <c r="N45" s="737">
        <v>0.52240727296297995</v>
      </c>
      <c r="O45" s="737">
        <v>0.42759887571455502</v>
      </c>
      <c r="P45" s="737">
        <v>1.2217227467915901</v>
      </c>
      <c r="Q45" s="737">
        <v>0.22181249129771499</v>
      </c>
      <c r="R45" s="737">
        <v>0.44530741957432701</v>
      </c>
      <c r="U45" s="736" t="s">
        <v>1921</v>
      </c>
      <c r="V45" s="736" t="s">
        <v>1922</v>
      </c>
      <c r="W45" s="737">
        <v>1659.5441382646</v>
      </c>
      <c r="X45" s="737">
        <v>0.12823109596155999</v>
      </c>
      <c r="Y45" s="737">
        <v>0.11770855836369</v>
      </c>
      <c r="Z45" s="737">
        <v>1.08939483877933</v>
      </c>
      <c r="AA45" s="737">
        <v>0.27597980643244502</v>
      </c>
      <c r="AB45" s="737">
        <v>0.55628100485173304</v>
      </c>
    </row>
    <row r="46" spans="1:28" x14ac:dyDescent="0.2">
      <c r="A46" s="736" t="s">
        <v>2012</v>
      </c>
      <c r="B46" s="736" t="s">
        <v>2013</v>
      </c>
      <c r="C46" s="737">
        <v>1529.2080050867</v>
      </c>
      <c r="D46" s="737">
        <v>0.28161920792702799</v>
      </c>
      <c r="E46" s="737">
        <v>0.16022552752029601</v>
      </c>
      <c r="F46" s="737">
        <v>1.75764256972945</v>
      </c>
      <c r="G46" s="737">
        <v>7.8808345283529105E-2</v>
      </c>
      <c r="H46" s="737">
        <v>0.20093343817920201</v>
      </c>
      <c r="K46" s="736" t="s">
        <v>1921</v>
      </c>
      <c r="L46" s="736" t="s">
        <v>1922</v>
      </c>
      <c r="M46" s="737">
        <v>2194.4089564974502</v>
      </c>
      <c r="N46" s="737">
        <v>-0.24307458571816001</v>
      </c>
      <c r="O46" s="737">
        <v>0.20113661936733501</v>
      </c>
      <c r="P46" s="737">
        <v>-1.2085048783396</v>
      </c>
      <c r="Q46" s="737">
        <v>0.22685312048042799</v>
      </c>
      <c r="R46" s="737">
        <v>0.45179446146546098</v>
      </c>
      <c r="U46" s="736" t="s">
        <v>1968</v>
      </c>
      <c r="V46" s="736" t="s">
        <v>1969</v>
      </c>
      <c r="W46" s="737">
        <v>249.10630310525599</v>
      </c>
      <c r="X46" s="737">
        <v>-0.26457651374409602</v>
      </c>
      <c r="Y46" s="737">
        <v>0.25889188752291797</v>
      </c>
      <c r="Z46" s="737">
        <v>-1.0219575293593299</v>
      </c>
      <c r="AA46" s="737">
        <v>0.30680100204908001</v>
      </c>
      <c r="AB46" s="737">
        <v>0.58879129234549799</v>
      </c>
    </row>
    <row r="47" spans="1:28" x14ac:dyDescent="0.2">
      <c r="A47" s="736" t="s">
        <v>1988</v>
      </c>
      <c r="B47" s="736" t="s">
        <v>1989</v>
      </c>
      <c r="C47" s="737">
        <v>871.32815351497095</v>
      </c>
      <c r="D47" s="737">
        <v>0.33234358358362298</v>
      </c>
      <c r="E47" s="737">
        <v>0.197554962899995</v>
      </c>
      <c r="F47" s="737">
        <v>1.6822841537616</v>
      </c>
      <c r="G47" s="737">
        <v>9.2513752395117804E-2</v>
      </c>
      <c r="H47" s="737">
        <v>0.225279448204911</v>
      </c>
      <c r="K47" s="736" t="s">
        <v>1923</v>
      </c>
      <c r="L47" s="736" t="s">
        <v>1924</v>
      </c>
      <c r="M47" s="737">
        <v>26.7524664920604</v>
      </c>
      <c r="N47" s="737">
        <v>0.84666489573043602</v>
      </c>
      <c r="O47" s="737">
        <v>0.70372603824427005</v>
      </c>
      <c r="P47" s="737">
        <v>1.20311719293887</v>
      </c>
      <c r="Q47" s="737">
        <v>0.228930973040924</v>
      </c>
      <c r="R47" s="737">
        <v>0.45470096011160099</v>
      </c>
      <c r="U47" s="736" t="s">
        <v>1936</v>
      </c>
      <c r="V47" s="736" t="s">
        <v>1937</v>
      </c>
      <c r="W47" s="737">
        <v>873.835029092676</v>
      </c>
      <c r="X47" s="737">
        <v>0.106879888416637</v>
      </c>
      <c r="Y47" s="737">
        <v>0.108763008822166</v>
      </c>
      <c r="Z47" s="737">
        <v>0.98268602141553296</v>
      </c>
      <c r="AA47" s="737">
        <v>0.325761992607914</v>
      </c>
      <c r="AB47" s="737">
        <v>0.60736262636876504</v>
      </c>
    </row>
    <row r="48" spans="1:28" x14ac:dyDescent="0.2">
      <c r="A48" s="736" t="s">
        <v>1975</v>
      </c>
      <c r="B48" s="736" t="s">
        <v>1976</v>
      </c>
      <c r="C48" s="737">
        <v>3586.8267887253101</v>
      </c>
      <c r="D48" s="737">
        <v>0.58528618901365603</v>
      </c>
      <c r="E48" s="737">
        <v>0.34838043260512802</v>
      </c>
      <c r="F48" s="737">
        <v>1.68002027162372</v>
      </c>
      <c r="G48" s="737">
        <v>9.2953371655483993E-2</v>
      </c>
      <c r="H48" s="737">
        <v>0.22598876456382899</v>
      </c>
      <c r="K48" s="736" t="s">
        <v>1981</v>
      </c>
      <c r="L48" s="736" t="s">
        <v>1982</v>
      </c>
      <c r="M48" s="737">
        <v>57.4151598494783</v>
      </c>
      <c r="N48" s="737">
        <v>0.34592685399873802</v>
      </c>
      <c r="O48" s="737">
        <v>0.288354478867825</v>
      </c>
      <c r="P48" s="737">
        <v>1.1996583349665999</v>
      </c>
      <c r="Q48" s="737">
        <v>0.230272060816444</v>
      </c>
      <c r="R48" s="737">
        <v>0.45613238330262101</v>
      </c>
      <c r="U48" s="736" t="s">
        <v>1954</v>
      </c>
      <c r="V48" s="736" t="s">
        <v>1955</v>
      </c>
      <c r="W48" s="737">
        <v>105.40424461570601</v>
      </c>
      <c r="X48" s="737">
        <v>0.45231134712378601</v>
      </c>
      <c r="Y48" s="737">
        <v>0.46204124123134599</v>
      </c>
      <c r="Z48" s="737">
        <v>0.97894150296707205</v>
      </c>
      <c r="AA48" s="737">
        <v>0.32760888387710502</v>
      </c>
      <c r="AB48" s="737">
        <v>0.60878501255903095</v>
      </c>
    </row>
    <row r="49" spans="1:28" x14ac:dyDescent="0.2">
      <c r="A49" s="736" t="s">
        <v>2003</v>
      </c>
      <c r="B49" s="736" t="s">
        <v>2004</v>
      </c>
      <c r="C49" s="737">
        <v>841.52559454554398</v>
      </c>
      <c r="D49" s="737">
        <v>0.68198251423608103</v>
      </c>
      <c r="E49" s="737">
        <v>0.40642274862883199</v>
      </c>
      <c r="F49" s="737">
        <v>1.6780126519416501</v>
      </c>
      <c r="G49" s="737">
        <v>9.3344629141358507E-2</v>
      </c>
      <c r="H49" s="737">
        <v>0.226738982247353</v>
      </c>
      <c r="K49" s="736" t="s">
        <v>1999</v>
      </c>
      <c r="L49" s="736" t="s">
        <v>2000</v>
      </c>
      <c r="M49" s="737">
        <v>1068.18605776614</v>
      </c>
      <c r="N49" s="737">
        <v>0.26277720363156398</v>
      </c>
      <c r="O49" s="737">
        <v>0.22479000412151501</v>
      </c>
      <c r="P49" s="737">
        <v>1.16898971846415</v>
      </c>
      <c r="Q49" s="737">
        <v>0.24240777380718101</v>
      </c>
      <c r="R49" s="737">
        <v>0.46976587340644099</v>
      </c>
      <c r="U49" s="736" t="s">
        <v>2043</v>
      </c>
      <c r="V49" s="736" t="s">
        <v>2044</v>
      </c>
      <c r="W49" s="737">
        <v>810.34322263136903</v>
      </c>
      <c r="X49" s="737">
        <v>-0.11237204052436101</v>
      </c>
      <c r="Y49" s="737">
        <v>0.11977258971440401</v>
      </c>
      <c r="Z49" s="737">
        <v>-0.93821166255409905</v>
      </c>
      <c r="AA49" s="737">
        <v>0.348135646078988</v>
      </c>
      <c r="AB49" s="737">
        <v>0.62488786778982097</v>
      </c>
    </row>
    <row r="50" spans="1:28" x14ac:dyDescent="0.2">
      <c r="A50" s="736" t="s">
        <v>2017</v>
      </c>
      <c r="B50" s="736" t="s">
        <v>2018</v>
      </c>
      <c r="C50" s="737">
        <v>187.038328056853</v>
      </c>
      <c r="D50" s="737">
        <v>0.56991115325344099</v>
      </c>
      <c r="E50" s="737">
        <v>0.36605074209434602</v>
      </c>
      <c r="F50" s="737">
        <v>1.5569184479526399</v>
      </c>
      <c r="G50" s="737">
        <v>0.119489848897046</v>
      </c>
      <c r="H50" s="737">
        <v>0.26750119315531401</v>
      </c>
      <c r="K50" s="736" t="s">
        <v>1948</v>
      </c>
      <c r="L50" s="736" t="s">
        <v>1949</v>
      </c>
      <c r="M50" s="737">
        <v>460.92504450678001</v>
      </c>
      <c r="N50" s="737">
        <v>0.32961318872715201</v>
      </c>
      <c r="O50" s="737">
        <v>0.289549214727015</v>
      </c>
      <c r="P50" s="737">
        <v>1.1383667161311799</v>
      </c>
      <c r="Q50" s="737">
        <v>0.25496738620363102</v>
      </c>
      <c r="R50" s="737">
        <v>0.48396993531538401</v>
      </c>
      <c r="U50" s="736" t="s">
        <v>1997</v>
      </c>
      <c r="V50" s="736" t="s">
        <v>1998</v>
      </c>
      <c r="W50" s="737">
        <v>1870.2812649805201</v>
      </c>
      <c r="X50" s="737">
        <v>0.12014578385850599</v>
      </c>
      <c r="Y50" s="737">
        <v>0.13098797981732599</v>
      </c>
      <c r="Z50" s="737">
        <v>0.91722755039095405</v>
      </c>
      <c r="AA50" s="737">
        <v>0.35902341285001699</v>
      </c>
      <c r="AB50" s="737">
        <v>0.63410052420512997</v>
      </c>
    </row>
    <row r="51" spans="1:28" x14ac:dyDescent="0.2">
      <c r="A51" s="736" t="s">
        <v>2043</v>
      </c>
      <c r="B51" s="736" t="s">
        <v>2044</v>
      </c>
      <c r="C51" s="737">
        <v>819.93723505830803</v>
      </c>
      <c r="D51" s="737">
        <v>0.38644835114418902</v>
      </c>
      <c r="E51" s="737">
        <v>0.25441997867754601</v>
      </c>
      <c r="F51" s="737">
        <v>1.51893869794706</v>
      </c>
      <c r="G51" s="737">
        <v>0.12877792712418101</v>
      </c>
      <c r="H51" s="737">
        <v>0.28158235316963398</v>
      </c>
      <c r="K51" s="736" t="s">
        <v>2010</v>
      </c>
      <c r="L51" s="736" t="s">
        <v>2011</v>
      </c>
      <c r="M51" s="737">
        <v>36.868923872524597</v>
      </c>
      <c r="N51" s="737">
        <v>0.83969914380853095</v>
      </c>
      <c r="O51" s="737">
        <v>0.79578801239738695</v>
      </c>
      <c r="P51" s="737">
        <v>1.0551794331242299</v>
      </c>
      <c r="Q51" s="737">
        <v>0.29134326857131998</v>
      </c>
      <c r="R51" s="737">
        <v>0.52436241211381096</v>
      </c>
      <c r="U51" s="736" t="s">
        <v>2021</v>
      </c>
      <c r="V51" s="736" t="s">
        <v>2022</v>
      </c>
      <c r="W51" s="737">
        <v>1356.86771840652</v>
      </c>
      <c r="X51" s="737">
        <v>-0.19682786933032601</v>
      </c>
      <c r="Y51" s="737">
        <v>0.21737411668352699</v>
      </c>
      <c r="Z51" s="737">
        <v>-0.90547978909966698</v>
      </c>
      <c r="AA51" s="737">
        <v>0.36521126235145801</v>
      </c>
      <c r="AB51" s="737">
        <v>0.63738127674114697</v>
      </c>
    </row>
    <row r="52" spans="1:28" x14ac:dyDescent="0.2">
      <c r="A52" s="736" t="s">
        <v>1929</v>
      </c>
      <c r="B52" s="736" t="s">
        <v>1930</v>
      </c>
      <c r="C52" s="737">
        <v>440.79030277379002</v>
      </c>
      <c r="D52" s="737">
        <v>0.39669645379322799</v>
      </c>
      <c r="E52" s="737">
        <v>0.26195636383031401</v>
      </c>
      <c r="F52" s="737">
        <v>1.5143608194614999</v>
      </c>
      <c r="G52" s="737">
        <v>0.12993435081249299</v>
      </c>
      <c r="H52" s="737">
        <v>0.28303356636078703</v>
      </c>
      <c r="K52" s="736" t="s">
        <v>1936</v>
      </c>
      <c r="L52" s="736" t="s">
        <v>1937</v>
      </c>
      <c r="M52" s="737">
        <v>743.81918114034795</v>
      </c>
      <c r="N52" s="737">
        <v>-0.175527747733666</v>
      </c>
      <c r="O52" s="737">
        <v>0.16664016280246299</v>
      </c>
      <c r="P52" s="737">
        <v>-1.0533339909283399</v>
      </c>
      <c r="Q52" s="737">
        <v>0.29218794552934901</v>
      </c>
      <c r="R52" s="737">
        <v>0.52545390285846005</v>
      </c>
      <c r="U52" s="736" t="s">
        <v>1946</v>
      </c>
      <c r="V52" s="736" t="s">
        <v>1947</v>
      </c>
      <c r="W52" s="737">
        <v>643.49880910299203</v>
      </c>
      <c r="X52" s="737">
        <v>0.13200308646997899</v>
      </c>
      <c r="Y52" s="737">
        <v>0.155654115217225</v>
      </c>
      <c r="Z52" s="737">
        <v>0.84805394502908604</v>
      </c>
      <c r="AA52" s="737">
        <v>0.39640792864437602</v>
      </c>
      <c r="AB52" s="737">
        <v>0.66480331972735995</v>
      </c>
    </row>
    <row r="53" spans="1:28" x14ac:dyDescent="0.2">
      <c r="A53" s="736" t="s">
        <v>2045</v>
      </c>
      <c r="B53" s="736" t="s">
        <v>2046</v>
      </c>
      <c r="C53" s="737">
        <v>491.94270405154998</v>
      </c>
      <c r="D53" s="737">
        <v>0.18239879915601701</v>
      </c>
      <c r="E53" s="737">
        <v>0.12153085490804499</v>
      </c>
      <c r="F53" s="737">
        <v>1.50084354540275</v>
      </c>
      <c r="G53" s="737">
        <v>0.13339603280154899</v>
      </c>
      <c r="H53" s="737">
        <v>0.288395124440748</v>
      </c>
      <c r="K53" s="736" t="s">
        <v>2043</v>
      </c>
      <c r="L53" s="736" t="s">
        <v>2044</v>
      </c>
      <c r="M53" s="737">
        <v>982.99927262821802</v>
      </c>
      <c r="N53" s="737">
        <v>-0.163262758324486</v>
      </c>
      <c r="O53" s="737">
        <v>0.15527053438277399</v>
      </c>
      <c r="P53" s="737">
        <v>-1.0514728951857</v>
      </c>
      <c r="Q53" s="737">
        <v>0.29304145177644397</v>
      </c>
      <c r="R53" s="737">
        <v>0.52648799522257195</v>
      </c>
      <c r="U53" s="736" t="s">
        <v>1966</v>
      </c>
      <c r="V53" s="736" t="s">
        <v>1967</v>
      </c>
      <c r="W53" s="737">
        <v>22.4141228235213</v>
      </c>
      <c r="X53" s="737">
        <v>-0.35226131013385398</v>
      </c>
      <c r="Y53" s="737">
        <v>0.45235554098647202</v>
      </c>
      <c r="Z53" s="737">
        <v>-0.77872663915127904</v>
      </c>
      <c r="AA53" s="737">
        <v>0.43614076031325699</v>
      </c>
      <c r="AB53" s="737">
        <v>0.697431187581673</v>
      </c>
    </row>
    <row r="54" spans="1:28" x14ac:dyDescent="0.2">
      <c r="A54" s="736" t="s">
        <v>1919</v>
      </c>
      <c r="B54" s="736" t="s">
        <v>1920</v>
      </c>
      <c r="C54" s="737">
        <v>733.57046785937098</v>
      </c>
      <c r="D54" s="737">
        <v>0.41588569937314501</v>
      </c>
      <c r="E54" s="737">
        <v>0.28530178314965199</v>
      </c>
      <c r="F54" s="737">
        <v>1.4577045217940201</v>
      </c>
      <c r="G54" s="737">
        <v>0.144922005054342</v>
      </c>
      <c r="H54" s="737">
        <v>0.30637317710702699</v>
      </c>
      <c r="K54" s="736" t="s">
        <v>1992</v>
      </c>
      <c r="L54" s="736" t="s">
        <v>1993</v>
      </c>
      <c r="M54" s="737">
        <v>7.1535172248618197</v>
      </c>
      <c r="N54" s="737">
        <v>0.62334534112507201</v>
      </c>
      <c r="O54" s="737">
        <v>0.60655141312376804</v>
      </c>
      <c r="P54" s="737">
        <v>1.0276875589404899</v>
      </c>
      <c r="Q54" s="737">
        <v>0.30409682188190101</v>
      </c>
      <c r="R54" s="737">
        <v>0.53910480117683601</v>
      </c>
      <c r="U54" s="736" t="s">
        <v>1985</v>
      </c>
      <c r="V54" s="736" t="s">
        <v>1986</v>
      </c>
      <c r="W54" s="737">
        <v>61.820495632814399</v>
      </c>
      <c r="X54" s="737">
        <v>0.20870733143035899</v>
      </c>
      <c r="Y54" s="737">
        <v>0.35704123699661</v>
      </c>
      <c r="Z54" s="737">
        <v>0.58454685286770003</v>
      </c>
      <c r="AA54" s="737">
        <v>0.55885245267306105</v>
      </c>
      <c r="AB54" s="737">
        <v>0.78496106772726904</v>
      </c>
    </row>
    <row r="55" spans="1:28" x14ac:dyDescent="0.2">
      <c r="A55" s="736" t="s">
        <v>1956</v>
      </c>
      <c r="B55" s="736" t="s">
        <v>1957</v>
      </c>
      <c r="C55" s="737">
        <v>76.975319081997299</v>
      </c>
      <c r="D55" s="737">
        <v>0.79891982361374902</v>
      </c>
      <c r="E55" s="737">
        <v>0.55175239913042595</v>
      </c>
      <c r="F55" s="737">
        <v>1.44796801042073</v>
      </c>
      <c r="G55" s="737">
        <v>0.14762599733911</v>
      </c>
      <c r="H55" s="737">
        <v>0.30995157484930402</v>
      </c>
      <c r="K55" s="736" t="s">
        <v>2012</v>
      </c>
      <c r="L55" s="736" t="s">
        <v>2013</v>
      </c>
      <c r="M55" s="737">
        <v>1463.62660089065</v>
      </c>
      <c r="N55" s="737">
        <v>8.8504047449490697E-2</v>
      </c>
      <c r="O55" s="737">
        <v>9.0440675801938597E-2</v>
      </c>
      <c r="P55" s="737">
        <v>0.97858675496090997</v>
      </c>
      <c r="Q55" s="737">
        <v>0.32778420630655503</v>
      </c>
      <c r="R55" s="737">
        <v>0.56416909692560102</v>
      </c>
      <c r="U55" s="736" t="s">
        <v>1927</v>
      </c>
      <c r="V55" s="736" t="s">
        <v>1928</v>
      </c>
      <c r="W55" s="737">
        <v>1473.01232489318</v>
      </c>
      <c r="X55" s="737">
        <v>5.8446483372609097E-2</v>
      </c>
      <c r="Y55" s="737">
        <v>0.101207152690661</v>
      </c>
      <c r="Z55" s="737">
        <v>0.57749360414525497</v>
      </c>
      <c r="AA55" s="737">
        <v>0.56360605798737295</v>
      </c>
      <c r="AB55" s="737">
        <v>0.78924636628968003</v>
      </c>
    </row>
    <row r="56" spans="1:28" x14ac:dyDescent="0.2">
      <c r="A56" s="736" t="s">
        <v>1981</v>
      </c>
      <c r="B56" s="736" t="s">
        <v>1982</v>
      </c>
      <c r="C56" s="737">
        <v>55.244010759862903</v>
      </c>
      <c r="D56" s="737">
        <v>-0.68208744936230603</v>
      </c>
      <c r="E56" s="737">
        <v>0.51693688463774901</v>
      </c>
      <c r="F56" s="737">
        <v>-1.3194791658952501</v>
      </c>
      <c r="G56" s="737">
        <v>0.187008970777959</v>
      </c>
      <c r="H56" s="737">
        <v>0.361980097022498</v>
      </c>
      <c r="K56" s="736" t="s">
        <v>2019</v>
      </c>
      <c r="L56" s="736" t="s">
        <v>2020</v>
      </c>
      <c r="M56" s="737">
        <v>380.86486525408702</v>
      </c>
      <c r="N56" s="737">
        <v>0.18837520851192499</v>
      </c>
      <c r="O56" s="737">
        <v>0.212007493223871</v>
      </c>
      <c r="P56" s="737">
        <v>0.88853089882539305</v>
      </c>
      <c r="Q56" s="737">
        <v>0.37425524265259602</v>
      </c>
      <c r="R56" s="737">
        <v>0.60959248334803995</v>
      </c>
      <c r="U56" s="736" t="s">
        <v>1975</v>
      </c>
      <c r="V56" s="736" t="s">
        <v>1976</v>
      </c>
      <c r="W56" s="737">
        <v>3281.1494152045302</v>
      </c>
      <c r="X56" s="737">
        <v>-5.0639029021435703E-2</v>
      </c>
      <c r="Y56" s="737">
        <v>0.253038468021545</v>
      </c>
      <c r="Z56" s="737">
        <v>-0.20012383657461899</v>
      </c>
      <c r="AA56" s="737">
        <v>0.84138373154589496</v>
      </c>
      <c r="AB56" s="737">
        <v>0.94415006547319402</v>
      </c>
    </row>
    <row r="57" spans="1:28" x14ac:dyDescent="0.2">
      <c r="A57" s="736" t="s">
        <v>2010</v>
      </c>
      <c r="B57" s="736" t="s">
        <v>2011</v>
      </c>
      <c r="C57" s="737">
        <v>181.26299362863199</v>
      </c>
      <c r="D57" s="737">
        <v>0.64869704906287995</v>
      </c>
      <c r="E57" s="737">
        <v>0.49815246836390897</v>
      </c>
      <c r="F57" s="737">
        <v>1.30220583106495</v>
      </c>
      <c r="G57" s="737">
        <v>0.192846032394351</v>
      </c>
      <c r="H57" s="737">
        <v>0.37024710111892101</v>
      </c>
      <c r="K57" s="736" t="s">
        <v>1929</v>
      </c>
      <c r="L57" s="736" t="s">
        <v>1930</v>
      </c>
      <c r="M57" s="737">
        <v>394.365303778162</v>
      </c>
      <c r="N57" s="737">
        <v>0.11667652914474</v>
      </c>
      <c r="O57" s="737">
        <v>0.155233737429954</v>
      </c>
      <c r="P57" s="737">
        <v>0.75161837289002698</v>
      </c>
      <c r="Q57" s="737">
        <v>0.45228059116557101</v>
      </c>
      <c r="R57" s="737">
        <v>0.68029202989582904</v>
      </c>
      <c r="U57" s="736" t="s">
        <v>1933</v>
      </c>
      <c r="V57" s="736" t="s">
        <v>1144</v>
      </c>
      <c r="W57" s="737">
        <v>55.093631265851002</v>
      </c>
      <c r="X57" s="737">
        <v>6.9506496951016905E-2</v>
      </c>
      <c r="Y57" s="737">
        <v>0.38164955951595497</v>
      </c>
      <c r="Z57" s="737">
        <v>0.18212125552868899</v>
      </c>
      <c r="AA57" s="737">
        <v>0.85548756817985705</v>
      </c>
      <c r="AB57" s="737">
        <v>0.95009442866092297</v>
      </c>
    </row>
    <row r="58" spans="1:28" x14ac:dyDescent="0.2">
      <c r="A58" s="736" t="s">
        <v>1933</v>
      </c>
      <c r="B58" s="736" t="s">
        <v>1144</v>
      </c>
      <c r="C58" s="737">
        <v>51.564687814434897</v>
      </c>
      <c r="D58" s="737">
        <v>0.63195898487606605</v>
      </c>
      <c r="E58" s="737">
        <v>0.51733867259948396</v>
      </c>
      <c r="F58" s="737">
        <v>1.2215575953381701</v>
      </c>
      <c r="G58" s="737">
        <v>0.221874972718588</v>
      </c>
      <c r="H58" s="737">
        <v>0.406785616515214</v>
      </c>
      <c r="K58" s="736" t="s">
        <v>1933</v>
      </c>
      <c r="L58" s="736" t="s">
        <v>1144</v>
      </c>
      <c r="M58" s="737">
        <v>62.884831834823402</v>
      </c>
      <c r="N58" s="737">
        <v>-0.34944018142067101</v>
      </c>
      <c r="O58" s="737">
        <v>0.47734022842615498</v>
      </c>
      <c r="P58" s="737">
        <v>-0.73205684459659903</v>
      </c>
      <c r="Q58" s="737">
        <v>0.464133872724176</v>
      </c>
      <c r="R58" s="737">
        <v>0.68999636841515899</v>
      </c>
      <c r="U58" s="736" t="s">
        <v>2045</v>
      </c>
      <c r="V58" s="736" t="s">
        <v>2046</v>
      </c>
      <c r="W58" s="737">
        <v>415.76245954785497</v>
      </c>
      <c r="X58" s="737">
        <v>1.8919830837232799E-2</v>
      </c>
      <c r="Y58" s="737">
        <v>0.11938310079384699</v>
      </c>
      <c r="Z58" s="737">
        <v>0.15847997506702299</v>
      </c>
      <c r="AA58" s="737">
        <v>0.87407859883129002</v>
      </c>
      <c r="AB58" s="737">
        <v>0.958803366666103</v>
      </c>
    </row>
    <row r="59" spans="1:28" x14ac:dyDescent="0.2">
      <c r="A59" s="736" t="s">
        <v>1992</v>
      </c>
      <c r="B59" s="736" t="s">
        <v>1993</v>
      </c>
      <c r="C59" s="737">
        <v>7.0234211483476896</v>
      </c>
      <c r="D59" s="737">
        <v>0.80800031986533005</v>
      </c>
      <c r="E59" s="737">
        <v>0.66172178803687098</v>
      </c>
      <c r="F59" s="737">
        <v>1.2210574511418499</v>
      </c>
      <c r="G59" s="737">
        <v>0.22206426817744601</v>
      </c>
      <c r="H59" s="737">
        <v>0.40680631199053302</v>
      </c>
      <c r="K59" s="736" t="s">
        <v>1988</v>
      </c>
      <c r="L59" s="736" t="s">
        <v>1989</v>
      </c>
      <c r="M59" s="737">
        <v>1018.44129280527</v>
      </c>
      <c r="N59" s="737">
        <v>-9.8802390060204207E-2</v>
      </c>
      <c r="O59" s="737">
        <v>0.14668229169991701</v>
      </c>
      <c r="P59" s="737">
        <v>-0.67358090001985005</v>
      </c>
      <c r="Q59" s="737">
        <v>0.50057779958904602</v>
      </c>
      <c r="R59" s="737">
        <v>0.71614663845771598</v>
      </c>
      <c r="U59" s="736" t="s">
        <v>1938</v>
      </c>
      <c r="V59" s="736" t="s">
        <v>1939</v>
      </c>
      <c r="W59" s="737">
        <v>1286.7485007820001</v>
      </c>
      <c r="X59" s="737">
        <v>1.18538612334493E-2</v>
      </c>
      <c r="Y59" s="737">
        <v>0.11167173776139699</v>
      </c>
      <c r="Z59" s="737">
        <v>0.106149160665672</v>
      </c>
      <c r="AA59" s="737">
        <v>0.91546400687136298</v>
      </c>
      <c r="AB59" s="737">
        <v>0.97538981563805804</v>
      </c>
    </row>
    <row r="60" spans="1:28" x14ac:dyDescent="0.2">
      <c r="A60" s="736" t="s">
        <v>1938</v>
      </c>
      <c r="B60" s="736" t="s">
        <v>1939</v>
      </c>
      <c r="C60" s="737">
        <v>1253.37655145855</v>
      </c>
      <c r="D60" s="737">
        <v>-0.306747756803326</v>
      </c>
      <c r="E60" s="737">
        <v>0.25582812171682001</v>
      </c>
      <c r="F60" s="737">
        <v>-1.1990384588871399</v>
      </c>
      <c r="G60" s="737">
        <v>0.23051299166382899</v>
      </c>
      <c r="H60" s="737">
        <v>0.41732164532537902</v>
      </c>
      <c r="K60" s="736" t="s">
        <v>2014</v>
      </c>
      <c r="L60" s="736" t="s">
        <v>1842</v>
      </c>
      <c r="M60" s="737">
        <v>1859.9784177103099</v>
      </c>
      <c r="N60" s="737">
        <v>-0.11848650157535801</v>
      </c>
      <c r="O60" s="737">
        <v>0.17905312686463801</v>
      </c>
      <c r="P60" s="737">
        <v>-0.66173935998857103</v>
      </c>
      <c r="Q60" s="737">
        <v>0.50813827501940201</v>
      </c>
      <c r="R60" s="737">
        <v>0.72161196819473905</v>
      </c>
      <c r="U60" s="736" t="s">
        <v>1996</v>
      </c>
      <c r="V60" s="736" t="s">
        <v>1054</v>
      </c>
      <c r="W60" s="737">
        <v>307.91793798817997</v>
      </c>
      <c r="X60" s="737">
        <v>2.4415563953395999E-2</v>
      </c>
      <c r="Y60" s="737">
        <v>0.28077639036211499</v>
      </c>
      <c r="Z60" s="737">
        <v>8.69573254428814E-2</v>
      </c>
      <c r="AA60" s="737">
        <v>0.93070543292547903</v>
      </c>
      <c r="AB60" s="737">
        <v>0.97983560819515103</v>
      </c>
    </row>
    <row r="61" spans="1:28" x14ac:dyDescent="0.2">
      <c r="A61" s="736" t="s">
        <v>2039</v>
      </c>
      <c r="B61" s="736" t="s">
        <v>2040</v>
      </c>
      <c r="C61" s="737">
        <v>29.850741113763899</v>
      </c>
      <c r="D61" s="737">
        <v>1.02744223848076</v>
      </c>
      <c r="E61" s="737">
        <v>0.87941679684733198</v>
      </c>
      <c r="F61" s="737">
        <v>1.1683222814984799</v>
      </c>
      <c r="G61" s="737">
        <v>0.242676790970938</v>
      </c>
      <c r="H61" s="737">
        <v>0.43243458840721199</v>
      </c>
      <c r="K61" s="736" t="s">
        <v>2003</v>
      </c>
      <c r="L61" s="736" t="s">
        <v>2004</v>
      </c>
      <c r="M61" s="737">
        <v>24.4119019266649</v>
      </c>
      <c r="N61" s="737">
        <v>1.9497476444033399</v>
      </c>
      <c r="O61" s="737">
        <v>3.0427991727789498</v>
      </c>
      <c r="P61" s="737">
        <v>0.64077434417817902</v>
      </c>
      <c r="Q61" s="737">
        <v>0.52166930401447797</v>
      </c>
      <c r="R61" s="737">
        <v>0.73278624395889602</v>
      </c>
      <c r="U61" s="736" t="s">
        <v>1960</v>
      </c>
      <c r="V61" s="736" t="s">
        <v>1961</v>
      </c>
      <c r="W61" s="737">
        <v>1212.8454951579499</v>
      </c>
      <c r="X61" s="737">
        <v>-9.7909710760093107E-3</v>
      </c>
      <c r="Y61" s="737">
        <v>0.153912800468884</v>
      </c>
      <c r="Z61" s="737">
        <v>-6.3613754321809601E-2</v>
      </c>
      <c r="AA61" s="737">
        <v>0.94927777956065895</v>
      </c>
      <c r="AB61" s="737">
        <v>0.98611206197304002</v>
      </c>
    </row>
    <row r="62" spans="1:28" x14ac:dyDescent="0.2">
      <c r="A62" s="736" t="s">
        <v>1960</v>
      </c>
      <c r="B62" s="736" t="s">
        <v>1961</v>
      </c>
      <c r="C62" s="737">
        <v>1239.30241924806</v>
      </c>
      <c r="D62" s="737">
        <v>0.19928300705955401</v>
      </c>
      <c r="E62" s="737">
        <v>0.17158220222657999</v>
      </c>
      <c r="F62" s="737">
        <v>1.16144334595027</v>
      </c>
      <c r="G62" s="737">
        <v>0.24546165009819801</v>
      </c>
      <c r="H62" s="737">
        <v>0.43569840079566302</v>
      </c>
      <c r="K62" s="736" t="s">
        <v>1952</v>
      </c>
      <c r="L62" s="736" t="s">
        <v>1953</v>
      </c>
      <c r="M62" s="737">
        <v>69.012449407868004</v>
      </c>
      <c r="N62" s="737">
        <v>0.17600434354987099</v>
      </c>
      <c r="O62" s="737">
        <v>0.34782715688402099</v>
      </c>
      <c r="P62" s="737">
        <v>0.506010931195225</v>
      </c>
      <c r="Q62" s="737">
        <v>0.61284897589193998</v>
      </c>
      <c r="R62" s="737">
        <v>0.79777489736819596</v>
      </c>
      <c r="U62" s="736" t="s">
        <v>2023</v>
      </c>
      <c r="V62" s="736" t="s">
        <v>2024</v>
      </c>
      <c r="W62" s="737">
        <v>5344.1997099116297</v>
      </c>
      <c r="X62" s="737">
        <v>-6.5144703967279401E-3</v>
      </c>
      <c r="Y62" s="737">
        <v>0.131863540111122</v>
      </c>
      <c r="Z62" s="737">
        <v>-4.9403120765893101E-2</v>
      </c>
      <c r="AA62" s="737">
        <v>0.96059804118921899</v>
      </c>
      <c r="AB62" s="737">
        <v>0.98921684428710299</v>
      </c>
    </row>
    <row r="63" spans="1:28" x14ac:dyDescent="0.2">
      <c r="A63" s="736" t="s">
        <v>2031</v>
      </c>
      <c r="B63" s="736" t="s">
        <v>2032</v>
      </c>
      <c r="C63" s="737">
        <v>1410.1980661272</v>
      </c>
      <c r="D63" s="737">
        <v>-0.13967344318362801</v>
      </c>
      <c r="E63" s="737">
        <v>0.12291867224403499</v>
      </c>
      <c r="F63" s="737">
        <v>-1.1363077767902401</v>
      </c>
      <c r="G63" s="737">
        <v>0.25582777720549599</v>
      </c>
      <c r="H63" s="737">
        <v>0.448811474032979</v>
      </c>
      <c r="K63" s="736" t="s">
        <v>2041</v>
      </c>
      <c r="L63" s="736" t="s">
        <v>2042</v>
      </c>
      <c r="M63" s="737">
        <v>2096.2207400296902</v>
      </c>
      <c r="N63" s="737">
        <v>-0.13522439747596199</v>
      </c>
      <c r="O63" s="737">
        <v>0.29199303468356402</v>
      </c>
      <c r="P63" s="737">
        <v>-0.46310829853357999</v>
      </c>
      <c r="Q63" s="737">
        <v>0.64328674201463998</v>
      </c>
      <c r="R63" s="737">
        <v>0.81840852602580505</v>
      </c>
      <c r="U63" s="736" t="s">
        <v>1942</v>
      </c>
      <c r="V63" s="736" t="s">
        <v>1943</v>
      </c>
      <c r="W63" s="737">
        <v>6056.9675738057003</v>
      </c>
      <c r="X63" s="737">
        <v>-6.3512158711174799E-4</v>
      </c>
      <c r="Y63" s="737">
        <v>0.10496587533339199</v>
      </c>
      <c r="Z63" s="737">
        <v>-6.0507434925348696E-3</v>
      </c>
      <c r="AA63" s="737">
        <v>0.99517223464456495</v>
      </c>
      <c r="AB63" s="737">
        <v>0.99899462269580896</v>
      </c>
    </row>
    <row r="64" spans="1:28" x14ac:dyDescent="0.2">
      <c r="A64" s="736" t="s">
        <v>2034</v>
      </c>
      <c r="B64" s="736" t="s">
        <v>2035</v>
      </c>
      <c r="C64" s="737">
        <v>6.5410151727473496</v>
      </c>
      <c r="D64" s="737">
        <v>2.7281806439266898</v>
      </c>
      <c r="E64" s="737">
        <v>2.4755874932017101</v>
      </c>
      <c r="F64" s="737">
        <v>1.1020336188555799</v>
      </c>
      <c r="G64" s="737">
        <v>0.27044705621977899</v>
      </c>
      <c r="H64" s="737">
        <v>0.46517436463693002</v>
      </c>
      <c r="K64" s="736" t="s">
        <v>2052</v>
      </c>
      <c r="L64" s="736" t="s">
        <v>2053</v>
      </c>
      <c r="M64" s="737">
        <v>115.43602233057599</v>
      </c>
      <c r="N64" s="737">
        <v>1.2202119219434699</v>
      </c>
      <c r="O64" s="737">
        <v>3.0371157501072301</v>
      </c>
      <c r="P64" s="737">
        <v>0.40176668337398302</v>
      </c>
      <c r="Q64" s="737">
        <v>0.68785574365309399</v>
      </c>
      <c r="R64" s="737">
        <v>0.84770577485627396</v>
      </c>
      <c r="U64" s="736" t="s">
        <v>1981</v>
      </c>
      <c r="V64" s="736" t="s">
        <v>1982</v>
      </c>
      <c r="W64" s="737">
        <v>55.271486371437199</v>
      </c>
      <c r="X64" s="737">
        <v>-1.6383985624696101E-3</v>
      </c>
      <c r="Y64" s="737">
        <v>0.36938091367736398</v>
      </c>
      <c r="Z64" s="737">
        <v>-4.4355257724568503E-3</v>
      </c>
      <c r="AA64" s="737">
        <v>0.99646097407151801</v>
      </c>
      <c r="AB64" s="737">
        <v>0.99912183683646805</v>
      </c>
    </row>
    <row r="65" spans="1:18" x14ac:dyDescent="0.2">
      <c r="A65" s="736" t="s">
        <v>2047</v>
      </c>
      <c r="B65" s="736" t="s">
        <v>2048</v>
      </c>
      <c r="C65" s="737">
        <v>462.871995223233</v>
      </c>
      <c r="D65" s="737">
        <v>0.856742741870402</v>
      </c>
      <c r="E65" s="737">
        <v>0.82493352325936997</v>
      </c>
      <c r="F65" s="737">
        <v>1.0385597356806999</v>
      </c>
      <c r="G65" s="737">
        <v>0.29900953999813301</v>
      </c>
      <c r="H65" s="737">
        <v>0.49733367448500698</v>
      </c>
      <c r="K65" s="736" t="s">
        <v>1946</v>
      </c>
      <c r="L65" s="736" t="s">
        <v>1947</v>
      </c>
      <c r="M65" s="737">
        <v>400.96469766565002</v>
      </c>
      <c r="N65" s="737">
        <v>8.1347482070608906E-2</v>
      </c>
      <c r="O65" s="737">
        <v>0.21761219430093101</v>
      </c>
      <c r="P65" s="737">
        <v>0.37381858278638203</v>
      </c>
      <c r="Q65" s="737">
        <v>0.70853929312738795</v>
      </c>
      <c r="R65" s="737">
        <v>0.86239391200660798</v>
      </c>
    </row>
    <row r="66" spans="1:18" x14ac:dyDescent="0.2">
      <c r="A66" s="736" t="s">
        <v>1979</v>
      </c>
      <c r="B66" s="736" t="s">
        <v>1980</v>
      </c>
      <c r="C66" s="737">
        <v>2439.9528376880799</v>
      </c>
      <c r="D66" s="737">
        <v>0.44012090753983002</v>
      </c>
      <c r="E66" s="737">
        <v>0.43102703122917901</v>
      </c>
      <c r="F66" s="737">
        <v>1.02109815777613</v>
      </c>
      <c r="G66" s="737">
        <v>0.30720793583580902</v>
      </c>
      <c r="H66" s="737">
        <v>0.50667845617214102</v>
      </c>
      <c r="K66" s="736" t="s">
        <v>1968</v>
      </c>
      <c r="L66" s="736" t="s">
        <v>1969</v>
      </c>
      <c r="M66" s="737">
        <v>1241.1199138950101</v>
      </c>
      <c r="N66" s="737">
        <v>9.3558235738696205E-2</v>
      </c>
      <c r="O66" s="737">
        <v>0.37935078396014998</v>
      </c>
      <c r="P66" s="737">
        <v>0.246627237097062</v>
      </c>
      <c r="Q66" s="737">
        <v>0.80519672339392701</v>
      </c>
      <c r="R66" s="737">
        <v>0.91473440404772699</v>
      </c>
    </row>
    <row r="67" spans="1:18" x14ac:dyDescent="0.2">
      <c r="A67" s="736" t="s">
        <v>1999</v>
      </c>
      <c r="B67" s="736" t="s">
        <v>2000</v>
      </c>
      <c r="C67" s="737">
        <v>555.04966133044502</v>
      </c>
      <c r="D67" s="737">
        <v>0.42046337178734799</v>
      </c>
      <c r="E67" s="737">
        <v>0.41402409527872402</v>
      </c>
      <c r="F67" s="737">
        <v>1.0155529027949199</v>
      </c>
      <c r="G67" s="737">
        <v>0.30984234216780898</v>
      </c>
      <c r="H67" s="737">
        <v>0.50978620060055102</v>
      </c>
      <c r="K67" s="736" t="s">
        <v>1990</v>
      </c>
      <c r="L67" s="736" t="s">
        <v>1991</v>
      </c>
      <c r="M67" s="737">
        <v>1105.3204162091299</v>
      </c>
      <c r="N67" s="737">
        <v>-4.3084849708560198E-2</v>
      </c>
      <c r="O67" s="737">
        <v>0.2000154809004</v>
      </c>
      <c r="P67" s="737">
        <v>-0.215407575026729</v>
      </c>
      <c r="Q67" s="737">
        <v>0.82944956461121899</v>
      </c>
      <c r="R67" s="737">
        <v>0.92701354417064497</v>
      </c>
    </row>
    <row r="68" spans="1:18" x14ac:dyDescent="0.2">
      <c r="A68" s="736" t="s">
        <v>1994</v>
      </c>
      <c r="B68" s="736" t="s">
        <v>1995</v>
      </c>
      <c r="C68" s="737">
        <v>7.7995187145790501</v>
      </c>
      <c r="D68" s="737">
        <v>1.4740991592111301</v>
      </c>
      <c r="E68" s="737">
        <v>1.7900050755849899</v>
      </c>
      <c r="F68" s="737">
        <v>0.823516748258039</v>
      </c>
      <c r="G68" s="737">
        <v>0.41021419694183497</v>
      </c>
      <c r="H68" s="737">
        <v>0.609165473068494</v>
      </c>
      <c r="K68" s="736" t="s">
        <v>1994</v>
      </c>
      <c r="L68" s="736" t="s">
        <v>1995</v>
      </c>
      <c r="M68" s="737">
        <v>19.1807268941137</v>
      </c>
      <c r="N68" s="737">
        <v>0.51207719701185705</v>
      </c>
      <c r="O68" s="737">
        <v>3.0736659995536799</v>
      </c>
      <c r="P68" s="737">
        <v>0.16660144501263799</v>
      </c>
      <c r="Q68" s="737">
        <v>0.86768365663518698</v>
      </c>
      <c r="R68" s="737">
        <v>0.94408448498704101</v>
      </c>
    </row>
    <row r="69" spans="1:18" x14ac:dyDescent="0.2">
      <c r="A69" s="736" t="s">
        <v>1942</v>
      </c>
      <c r="B69" s="736" t="s">
        <v>1943</v>
      </c>
      <c r="C69" s="737">
        <v>4428.54483416108</v>
      </c>
      <c r="D69" s="737">
        <v>-0.12502477399464601</v>
      </c>
      <c r="E69" s="737">
        <v>0.165642218088318</v>
      </c>
      <c r="F69" s="737">
        <v>-0.75478809350394305</v>
      </c>
      <c r="G69" s="737">
        <v>0.45037613905623403</v>
      </c>
      <c r="H69" s="737">
        <v>0.64429396126646599</v>
      </c>
      <c r="K69" s="736" t="s">
        <v>1996</v>
      </c>
      <c r="L69" s="736" t="s">
        <v>1054</v>
      </c>
      <c r="M69" s="737">
        <v>479.60374896460303</v>
      </c>
      <c r="N69" s="737">
        <v>-2.2806529239512E-2</v>
      </c>
      <c r="O69" s="737">
        <v>0.17021971104383701</v>
      </c>
      <c r="P69" s="737">
        <v>-0.133982892460901</v>
      </c>
      <c r="Q69" s="737">
        <v>0.89341610229211998</v>
      </c>
      <c r="R69" s="737">
        <v>0.95767606493875901</v>
      </c>
    </row>
    <row r="70" spans="1:18" x14ac:dyDescent="0.2">
      <c r="A70" s="736" t="s">
        <v>1996</v>
      </c>
      <c r="B70" s="736" t="s">
        <v>1054</v>
      </c>
      <c r="C70" s="737">
        <v>286.01497121224799</v>
      </c>
      <c r="D70" s="737">
        <v>-0.144487799563008</v>
      </c>
      <c r="E70" s="737">
        <v>0.22233695599055001</v>
      </c>
      <c r="F70" s="737">
        <v>-0.64985957426326102</v>
      </c>
      <c r="G70" s="737">
        <v>0.51578293301439404</v>
      </c>
      <c r="H70" s="737">
        <v>0.70274399617382399</v>
      </c>
      <c r="K70" s="736" t="s">
        <v>2045</v>
      </c>
      <c r="L70" s="736" t="s">
        <v>2046</v>
      </c>
      <c r="M70" s="737">
        <v>451.79319085642999</v>
      </c>
      <c r="N70" s="737">
        <v>1.18507988638176E-2</v>
      </c>
      <c r="O70" s="737">
        <v>0.12235399233185899</v>
      </c>
      <c r="P70" s="737">
        <v>9.6856658601501402E-2</v>
      </c>
      <c r="Q70" s="737">
        <v>0.92284022834073898</v>
      </c>
      <c r="R70" s="737">
        <v>0.97178270658299504</v>
      </c>
    </row>
    <row r="71" spans="1:18" x14ac:dyDescent="0.2">
      <c r="A71" s="736" t="s">
        <v>2021</v>
      </c>
      <c r="B71" s="736" t="s">
        <v>2022</v>
      </c>
      <c r="C71" s="737">
        <v>690.18034616061504</v>
      </c>
      <c r="D71" s="737">
        <v>0.16143982864386</v>
      </c>
      <c r="E71" s="737">
        <v>0.27394500467303601</v>
      </c>
      <c r="F71" s="737">
        <v>0.58931473795824296</v>
      </c>
      <c r="G71" s="737">
        <v>0.55565016011884805</v>
      </c>
      <c r="H71" s="737">
        <v>0.73635594815401995</v>
      </c>
    </row>
    <row r="72" spans="1:18" x14ac:dyDescent="0.2">
      <c r="A72" s="736" t="s">
        <v>1936</v>
      </c>
      <c r="B72" s="736" t="s">
        <v>1937</v>
      </c>
      <c r="C72" s="737">
        <v>1282.84763608034</v>
      </c>
      <c r="D72" s="737">
        <v>0.11020188539791401</v>
      </c>
      <c r="E72" s="737">
        <v>0.23340049937812701</v>
      </c>
      <c r="F72" s="737">
        <v>0.47215788180203599</v>
      </c>
      <c r="G72" s="737">
        <v>0.63681410023890705</v>
      </c>
      <c r="H72" s="737">
        <v>0.79490167887809604</v>
      </c>
    </row>
    <row r="73" spans="1:18" x14ac:dyDescent="0.2">
      <c r="A73" s="736" t="s">
        <v>2014</v>
      </c>
      <c r="B73" s="736" t="s">
        <v>1842</v>
      </c>
      <c r="C73" s="737">
        <v>2451.15410955466</v>
      </c>
      <c r="D73" s="737">
        <v>-0.117191881883349</v>
      </c>
      <c r="E73" s="737">
        <v>0.26235761795539603</v>
      </c>
      <c r="F73" s="737">
        <v>-0.446687551124483</v>
      </c>
      <c r="G73" s="737">
        <v>0.65510067146810202</v>
      </c>
      <c r="H73" s="737">
        <v>0.80724530160319596</v>
      </c>
    </row>
    <row r="74" spans="1:18" x14ac:dyDescent="0.2">
      <c r="A74" s="736" t="s">
        <v>1921</v>
      </c>
      <c r="B74" s="736" t="s">
        <v>1922</v>
      </c>
      <c r="C74" s="737">
        <v>1094.8453520687201</v>
      </c>
      <c r="D74" s="737">
        <v>7.6905307808097095E-2</v>
      </c>
      <c r="E74" s="737">
        <v>0.191541565066706</v>
      </c>
      <c r="F74" s="737">
        <v>0.401507149538608</v>
      </c>
      <c r="G74" s="737">
        <v>0.68804677539831405</v>
      </c>
      <c r="H74" s="737">
        <v>0.82860507502737402</v>
      </c>
    </row>
    <row r="75" spans="1:18" x14ac:dyDescent="0.2">
      <c r="A75" s="736" t="s">
        <v>1925</v>
      </c>
      <c r="B75" s="736" t="s">
        <v>1926</v>
      </c>
      <c r="C75" s="737">
        <v>3623.7616445697299</v>
      </c>
      <c r="D75" s="737">
        <v>0.15798994781494699</v>
      </c>
      <c r="E75" s="737">
        <v>0.464974009780241</v>
      </c>
      <c r="F75" s="737">
        <v>0.339782320069066</v>
      </c>
      <c r="G75" s="737">
        <v>0.73402046315985803</v>
      </c>
      <c r="H75" s="737">
        <v>0.85873124078267304</v>
      </c>
    </row>
    <row r="76" spans="1:18" x14ac:dyDescent="0.2">
      <c r="A76" s="736" t="s">
        <v>1958</v>
      </c>
      <c r="B76" s="736" t="s">
        <v>1959</v>
      </c>
      <c r="C76" s="737">
        <v>28.325468847490601</v>
      </c>
      <c r="D76" s="737">
        <v>0.94134958168252802</v>
      </c>
      <c r="E76" s="737">
        <v>3.0698070561818498</v>
      </c>
      <c r="F76" s="737">
        <v>0.30664780048207801</v>
      </c>
      <c r="G76" s="737">
        <v>0.75911146577864397</v>
      </c>
      <c r="H76" s="737">
        <v>0.87369975767211305</v>
      </c>
    </row>
    <row r="77" spans="1:18" x14ac:dyDescent="0.2">
      <c r="A77" s="736" t="s">
        <v>1990</v>
      </c>
      <c r="B77" s="736" t="s">
        <v>1991</v>
      </c>
      <c r="C77" s="737">
        <v>584.39480754797898</v>
      </c>
      <c r="D77" s="737">
        <v>5.4527898033499597E-2</v>
      </c>
      <c r="E77" s="737">
        <v>0.459583572426077</v>
      </c>
      <c r="F77" s="737">
        <v>0.118646316589721</v>
      </c>
      <c r="G77" s="737">
        <v>0.90555556915577595</v>
      </c>
      <c r="H77" s="737">
        <v>0.95935856944015996</v>
      </c>
    </row>
  </sheetData>
  <sortState xmlns:xlrd2="http://schemas.microsoft.com/office/spreadsheetml/2017/richdata2" ref="U6:AB64">
    <sortCondition ref="AB6:AB64"/>
  </sortState>
  <mergeCells count="3">
    <mergeCell ref="A4:H4"/>
    <mergeCell ref="K4:R4"/>
    <mergeCell ref="U4:AB4"/>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AP34"/>
  <sheetViews>
    <sheetView workbookViewId="0"/>
  </sheetViews>
  <sheetFormatPr baseColWidth="10" defaultColWidth="8.83203125" defaultRowHeight="15" x14ac:dyDescent="0.2"/>
  <cols>
    <col min="1" max="1" width="26.5" customWidth="1"/>
  </cols>
  <sheetData>
    <row r="1" spans="1:42" ht="16" thickBot="1" x14ac:dyDescent="0.25">
      <c r="A1" s="1" t="s">
        <v>1809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2" ht="16" thickBot="1" x14ac:dyDescent="0.25">
      <c r="A2" s="943" t="s">
        <v>1107</v>
      </c>
      <c r="B2" s="944"/>
      <c r="C2" s="944"/>
      <c r="D2" s="944"/>
      <c r="E2" s="944"/>
      <c r="F2" s="944"/>
      <c r="G2" s="944"/>
      <c r="H2" s="944"/>
      <c r="I2" s="945"/>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2" ht="16" thickBot="1" x14ac:dyDescent="0.25">
      <c r="A3" s="2"/>
      <c r="B3" s="575"/>
      <c r="C3" s="575"/>
      <c r="D3" s="575"/>
      <c r="E3" s="575"/>
      <c r="F3" s="575"/>
      <c r="G3" s="575"/>
      <c r="H3" s="575"/>
      <c r="I3" s="575"/>
      <c r="J3" s="575"/>
      <c r="K3" s="575"/>
      <c r="L3" s="575"/>
      <c r="M3" s="575"/>
      <c r="N3" s="575"/>
      <c r="O3" s="575"/>
      <c r="P3" s="575"/>
      <c r="Q3" s="575"/>
      <c r="R3" s="575"/>
      <c r="S3" s="575"/>
      <c r="T3" s="575"/>
      <c r="U3" s="575"/>
      <c r="V3" s="575"/>
      <c r="W3" s="575"/>
      <c r="X3" s="575"/>
      <c r="Y3" s="575"/>
      <c r="Z3" s="575"/>
      <c r="AA3" s="575"/>
      <c r="AB3" s="575"/>
      <c r="AC3" s="575"/>
      <c r="AD3" s="575"/>
      <c r="AE3" s="575"/>
      <c r="AF3" s="575"/>
      <c r="AG3" s="575"/>
      <c r="AH3" s="575"/>
      <c r="AI3" s="575"/>
      <c r="AJ3" s="575"/>
      <c r="AK3" s="575"/>
      <c r="AL3" s="2"/>
      <c r="AM3" s="2"/>
      <c r="AN3" s="2"/>
      <c r="AO3" s="2"/>
      <c r="AP3" s="2"/>
    </row>
    <row r="4" spans="1:42" ht="16" thickTop="1" x14ac:dyDescent="0.2">
      <c r="A4" s="576" t="s">
        <v>1108</v>
      </c>
      <c r="B4" s="947" t="s">
        <v>174</v>
      </c>
      <c r="C4" s="948"/>
      <c r="D4" s="948"/>
      <c r="E4" s="948"/>
      <c r="F4" s="948"/>
      <c r="G4" s="948"/>
      <c r="H4" s="948"/>
      <c r="I4" s="948"/>
      <c r="J4" s="948"/>
      <c r="K4" s="948"/>
      <c r="L4" s="948"/>
      <c r="M4" s="949"/>
      <c r="N4" s="950" t="s">
        <v>175</v>
      </c>
      <c r="O4" s="951"/>
      <c r="P4" s="951"/>
      <c r="Q4" s="951"/>
      <c r="R4" s="951"/>
      <c r="S4" s="951"/>
      <c r="T4" s="951"/>
      <c r="U4" s="951"/>
      <c r="V4" s="951"/>
      <c r="W4" s="951"/>
      <c r="X4" s="951"/>
      <c r="Y4" s="952"/>
      <c r="Z4" s="950" t="s">
        <v>176</v>
      </c>
      <c r="AA4" s="951"/>
      <c r="AB4" s="951"/>
      <c r="AC4" s="951"/>
      <c r="AD4" s="951"/>
      <c r="AE4" s="951"/>
      <c r="AF4" s="951"/>
      <c r="AG4" s="951"/>
      <c r="AH4" s="951"/>
      <c r="AI4" s="951"/>
      <c r="AJ4" s="951"/>
      <c r="AK4" s="952"/>
      <c r="AL4" s="2"/>
      <c r="AM4" s="2"/>
      <c r="AN4" s="578" t="s">
        <v>1909</v>
      </c>
      <c r="AO4" s="2"/>
      <c r="AP4" s="2"/>
    </row>
    <row r="5" spans="1:42" ht="16" thickBot="1" x14ac:dyDescent="0.25">
      <c r="A5" s="576"/>
      <c r="B5" s="953" t="s">
        <v>18</v>
      </c>
      <c r="C5" s="954"/>
      <c r="D5" s="954"/>
      <c r="E5" s="954"/>
      <c r="F5" s="954"/>
      <c r="G5" s="898"/>
      <c r="H5" s="953" t="s">
        <v>19</v>
      </c>
      <c r="I5" s="954"/>
      <c r="J5" s="954"/>
      <c r="K5" s="954"/>
      <c r="L5" s="954"/>
      <c r="M5" s="955"/>
      <c r="N5" s="953" t="s">
        <v>18</v>
      </c>
      <c r="O5" s="954"/>
      <c r="P5" s="954"/>
      <c r="Q5" s="954"/>
      <c r="R5" s="954"/>
      <c r="S5" s="898"/>
      <c r="T5" s="953" t="s">
        <v>19</v>
      </c>
      <c r="U5" s="954"/>
      <c r="V5" s="954"/>
      <c r="W5" s="954"/>
      <c r="X5" s="954"/>
      <c r="Y5" s="955"/>
      <c r="Z5" s="953" t="s">
        <v>18</v>
      </c>
      <c r="AA5" s="954"/>
      <c r="AB5" s="954"/>
      <c r="AC5" s="954"/>
      <c r="AD5" s="954"/>
      <c r="AE5" s="898"/>
      <c r="AF5" s="953" t="s">
        <v>19</v>
      </c>
      <c r="AG5" s="954"/>
      <c r="AH5" s="954"/>
      <c r="AI5" s="954"/>
      <c r="AJ5" s="954"/>
      <c r="AK5" s="955"/>
      <c r="AL5" s="2"/>
      <c r="AM5" s="2"/>
      <c r="AN5" s="592" t="s">
        <v>174</v>
      </c>
      <c r="AO5" s="592" t="s">
        <v>1109</v>
      </c>
      <c r="AP5" s="592" t="s">
        <v>176</v>
      </c>
    </row>
    <row r="6" spans="1:42" ht="16" thickBot="1" x14ac:dyDescent="0.25">
      <c r="A6" s="579" t="s">
        <v>1110</v>
      </c>
      <c r="B6" s="580" t="s">
        <v>1111</v>
      </c>
      <c r="C6" s="580" t="s">
        <v>1112</v>
      </c>
      <c r="D6" s="580" t="s">
        <v>1113</v>
      </c>
      <c r="E6" s="580" t="s">
        <v>1114</v>
      </c>
      <c r="F6" s="580" t="s">
        <v>193</v>
      </c>
      <c r="G6" s="581" t="s">
        <v>189</v>
      </c>
      <c r="H6" s="580" t="s">
        <v>1111</v>
      </c>
      <c r="I6" s="580" t="s">
        <v>1112</v>
      </c>
      <c r="J6" s="580" t="s">
        <v>1113</v>
      </c>
      <c r="K6" s="580" t="s">
        <v>1114</v>
      </c>
      <c r="L6" s="580" t="s">
        <v>193</v>
      </c>
      <c r="M6" s="582" t="s">
        <v>189</v>
      </c>
      <c r="N6" s="580" t="s">
        <v>1115</v>
      </c>
      <c r="O6" s="580" t="s">
        <v>1116</v>
      </c>
      <c r="P6" s="580" t="s">
        <v>1117</v>
      </c>
      <c r="Q6" s="580" t="s">
        <v>1118</v>
      </c>
      <c r="R6" s="580" t="s">
        <v>1119</v>
      </c>
      <c r="S6" s="581" t="s">
        <v>1120</v>
      </c>
      <c r="T6" s="580" t="s">
        <v>1115</v>
      </c>
      <c r="U6" s="580" t="s">
        <v>1116</v>
      </c>
      <c r="V6" s="580" t="s">
        <v>1117</v>
      </c>
      <c r="W6" s="580" t="s">
        <v>1118</v>
      </c>
      <c r="X6" s="580" t="s">
        <v>1119</v>
      </c>
      <c r="Y6" s="582" t="s">
        <v>1120</v>
      </c>
      <c r="Z6" s="580" t="s">
        <v>187</v>
      </c>
      <c r="AA6" s="580" t="s">
        <v>195</v>
      </c>
      <c r="AB6" s="580" t="s">
        <v>1121</v>
      </c>
      <c r="AC6" s="580" t="s">
        <v>1122</v>
      </c>
      <c r="AD6" s="580" t="s">
        <v>1123</v>
      </c>
      <c r="AE6" s="581" t="s">
        <v>1124</v>
      </c>
      <c r="AF6" s="580" t="s">
        <v>187</v>
      </c>
      <c r="AG6" s="580" t="s">
        <v>195</v>
      </c>
      <c r="AH6" s="580" t="s">
        <v>1121</v>
      </c>
      <c r="AI6" s="580" t="s">
        <v>1122</v>
      </c>
      <c r="AJ6" s="580" t="s">
        <v>1123</v>
      </c>
      <c r="AK6" s="582" t="s">
        <v>1124</v>
      </c>
      <c r="AL6" s="2"/>
      <c r="AM6" s="2"/>
      <c r="AN6" s="370" t="s">
        <v>1125</v>
      </c>
      <c r="AO6" s="583" t="s">
        <v>1125</v>
      </c>
      <c r="AP6" s="584" t="s">
        <v>1125</v>
      </c>
    </row>
    <row r="7" spans="1:42" x14ac:dyDescent="0.2">
      <c r="A7" s="585" t="s">
        <v>1126</v>
      </c>
      <c r="B7" s="586">
        <v>0</v>
      </c>
      <c r="C7" s="587">
        <v>0</v>
      </c>
      <c r="D7" s="587">
        <v>0</v>
      </c>
      <c r="E7" s="587">
        <v>0</v>
      </c>
      <c r="F7" s="587">
        <v>0</v>
      </c>
      <c r="G7" s="588">
        <v>0</v>
      </c>
      <c r="H7" s="586">
        <v>8.6201288569999992</v>
      </c>
      <c r="I7" s="587">
        <v>0.94418643599999996</v>
      </c>
      <c r="J7" s="587">
        <v>0</v>
      </c>
      <c r="K7" s="587">
        <v>0</v>
      </c>
      <c r="L7" s="587">
        <v>0</v>
      </c>
      <c r="M7" s="589">
        <v>0</v>
      </c>
      <c r="N7" s="586">
        <v>0</v>
      </c>
      <c r="O7" s="587">
        <v>0</v>
      </c>
      <c r="P7" s="587">
        <v>0</v>
      </c>
      <c r="Q7" s="587">
        <v>0</v>
      </c>
      <c r="R7" s="587">
        <v>0</v>
      </c>
      <c r="S7" s="588">
        <v>0</v>
      </c>
      <c r="T7" s="586">
        <v>0</v>
      </c>
      <c r="U7" s="587">
        <v>0</v>
      </c>
      <c r="V7" s="587">
        <v>0</v>
      </c>
      <c r="W7" s="587">
        <v>0</v>
      </c>
      <c r="X7" s="587">
        <v>0.73936071299999995</v>
      </c>
      <c r="Y7" s="589">
        <v>0</v>
      </c>
      <c r="Z7" s="586">
        <v>0</v>
      </c>
      <c r="AA7" s="587">
        <v>2.0038303380000002</v>
      </c>
      <c r="AB7" s="587">
        <v>0</v>
      </c>
      <c r="AC7" s="587">
        <v>0</v>
      </c>
      <c r="AD7" s="587">
        <v>0</v>
      </c>
      <c r="AE7" s="588">
        <v>0</v>
      </c>
      <c r="AF7" s="586">
        <v>0</v>
      </c>
      <c r="AG7" s="587">
        <v>0.97498704400000002</v>
      </c>
      <c r="AH7" s="587">
        <v>0</v>
      </c>
      <c r="AI7" s="587">
        <v>0</v>
      </c>
      <c r="AJ7" s="587">
        <v>0</v>
      </c>
      <c r="AK7" s="589">
        <v>0</v>
      </c>
      <c r="AL7" s="2"/>
      <c r="AM7" s="590" t="s">
        <v>1126</v>
      </c>
      <c r="AN7" s="591" t="s">
        <v>1127</v>
      </c>
      <c r="AO7" s="592" t="s">
        <v>1127</v>
      </c>
      <c r="AP7" s="593" t="s">
        <v>1127</v>
      </c>
    </row>
    <row r="8" spans="1:42" x14ac:dyDescent="0.2">
      <c r="A8" s="585" t="s">
        <v>1128</v>
      </c>
      <c r="B8" s="586">
        <v>0</v>
      </c>
      <c r="C8" s="587">
        <v>0</v>
      </c>
      <c r="D8" s="587">
        <v>0</v>
      </c>
      <c r="E8" s="587">
        <v>0</v>
      </c>
      <c r="F8" s="587">
        <v>0</v>
      </c>
      <c r="G8" s="588">
        <v>0</v>
      </c>
      <c r="H8" s="586">
        <v>4.9257879180000002</v>
      </c>
      <c r="I8" s="587">
        <v>8.4976779239999995</v>
      </c>
      <c r="J8" s="587">
        <v>0</v>
      </c>
      <c r="K8" s="587">
        <v>0</v>
      </c>
      <c r="L8" s="587">
        <v>0</v>
      </c>
      <c r="M8" s="589">
        <v>0</v>
      </c>
      <c r="N8" s="586">
        <v>0</v>
      </c>
      <c r="O8" s="587">
        <v>0</v>
      </c>
      <c r="P8" s="587">
        <v>0</v>
      </c>
      <c r="Q8" s="587">
        <v>0</v>
      </c>
      <c r="R8" s="587">
        <v>0</v>
      </c>
      <c r="S8" s="588">
        <v>0</v>
      </c>
      <c r="T8" s="586">
        <v>0</v>
      </c>
      <c r="U8" s="587">
        <v>0</v>
      </c>
      <c r="V8" s="587">
        <v>0</v>
      </c>
      <c r="W8" s="587">
        <v>0</v>
      </c>
      <c r="X8" s="587">
        <v>0.73936071299999995</v>
      </c>
      <c r="Y8" s="589">
        <v>0</v>
      </c>
      <c r="Z8" s="586">
        <v>0</v>
      </c>
      <c r="AA8" s="587">
        <v>0</v>
      </c>
      <c r="AB8" s="587">
        <v>0</v>
      </c>
      <c r="AC8" s="587">
        <v>0</v>
      </c>
      <c r="AD8" s="587">
        <v>0</v>
      </c>
      <c r="AE8" s="588">
        <v>0</v>
      </c>
      <c r="AF8" s="586">
        <v>0</v>
      </c>
      <c r="AG8" s="587">
        <v>0</v>
      </c>
      <c r="AH8" s="587">
        <v>0</v>
      </c>
      <c r="AI8" s="587">
        <v>0</v>
      </c>
      <c r="AJ8" s="587">
        <v>0</v>
      </c>
      <c r="AK8" s="589">
        <v>0</v>
      </c>
      <c r="AL8" s="2"/>
      <c r="AM8" s="590" t="s">
        <v>1128</v>
      </c>
      <c r="AN8" s="591" t="s">
        <v>1127</v>
      </c>
      <c r="AO8" s="592" t="s">
        <v>1127</v>
      </c>
      <c r="AP8" s="593" t="s">
        <v>1127</v>
      </c>
    </row>
    <row r="9" spans="1:42" x14ac:dyDescent="0.2">
      <c r="A9" s="585" t="s">
        <v>1129</v>
      </c>
      <c r="B9" s="586">
        <v>0</v>
      </c>
      <c r="C9" s="587">
        <v>0</v>
      </c>
      <c r="D9" s="587">
        <v>0</v>
      </c>
      <c r="E9" s="587">
        <v>1.1106428559999999</v>
      </c>
      <c r="F9" s="587">
        <v>0</v>
      </c>
      <c r="G9" s="588">
        <v>0</v>
      </c>
      <c r="H9" s="586">
        <v>0</v>
      </c>
      <c r="I9" s="587">
        <v>0</v>
      </c>
      <c r="J9" s="587">
        <v>0</v>
      </c>
      <c r="K9" s="587">
        <v>1.0456605240000001</v>
      </c>
      <c r="L9" s="587">
        <v>0</v>
      </c>
      <c r="M9" s="589">
        <v>0</v>
      </c>
      <c r="N9" s="586">
        <v>0</v>
      </c>
      <c r="O9" s="587">
        <v>0</v>
      </c>
      <c r="P9" s="587">
        <v>0</v>
      </c>
      <c r="Q9" s="587">
        <v>0</v>
      </c>
      <c r="R9" s="587">
        <v>0.871875815</v>
      </c>
      <c r="S9" s="588">
        <v>0</v>
      </c>
      <c r="T9" s="586">
        <v>0</v>
      </c>
      <c r="U9" s="587">
        <v>0</v>
      </c>
      <c r="V9" s="587">
        <v>2.7891435090000001</v>
      </c>
      <c r="W9" s="587">
        <v>0</v>
      </c>
      <c r="X9" s="587">
        <v>0</v>
      </c>
      <c r="Y9" s="589">
        <v>0</v>
      </c>
      <c r="Z9" s="586">
        <v>0</v>
      </c>
      <c r="AA9" s="587">
        <v>0</v>
      </c>
      <c r="AB9" s="587">
        <v>0</v>
      </c>
      <c r="AC9" s="587">
        <v>0</v>
      </c>
      <c r="AD9" s="587">
        <v>0</v>
      </c>
      <c r="AE9" s="588">
        <v>0</v>
      </c>
      <c r="AF9" s="586">
        <v>0</v>
      </c>
      <c r="AG9" s="587">
        <v>0</v>
      </c>
      <c r="AH9" s="587">
        <v>0</v>
      </c>
      <c r="AI9" s="587">
        <v>0</v>
      </c>
      <c r="AJ9" s="587">
        <v>0</v>
      </c>
      <c r="AK9" s="589">
        <v>0</v>
      </c>
      <c r="AL9" s="2"/>
      <c r="AM9" s="590" t="s">
        <v>1129</v>
      </c>
      <c r="AN9" s="591" t="s">
        <v>1127</v>
      </c>
      <c r="AO9" s="592" t="s">
        <v>1127</v>
      </c>
      <c r="AP9" s="593" t="s">
        <v>1127</v>
      </c>
    </row>
    <row r="10" spans="1:42" x14ac:dyDescent="0.2">
      <c r="A10" s="585" t="s">
        <v>1130</v>
      </c>
      <c r="B10" s="586">
        <v>0</v>
      </c>
      <c r="C10" s="587">
        <v>0</v>
      </c>
      <c r="D10" s="587">
        <v>0</v>
      </c>
      <c r="E10" s="587">
        <v>0</v>
      </c>
      <c r="F10" s="587">
        <v>0</v>
      </c>
      <c r="G10" s="588">
        <v>0</v>
      </c>
      <c r="H10" s="586">
        <v>0</v>
      </c>
      <c r="I10" s="587">
        <v>0</v>
      </c>
      <c r="J10" s="587">
        <v>0</v>
      </c>
      <c r="K10" s="587">
        <v>0</v>
      </c>
      <c r="L10" s="587">
        <v>0.96617655499999999</v>
      </c>
      <c r="M10" s="589">
        <v>0</v>
      </c>
      <c r="N10" s="586">
        <v>0</v>
      </c>
      <c r="O10" s="587">
        <v>0</v>
      </c>
      <c r="P10" s="587">
        <v>0</v>
      </c>
      <c r="Q10" s="587">
        <v>0</v>
      </c>
      <c r="R10" s="587">
        <v>0</v>
      </c>
      <c r="S10" s="588">
        <v>0</v>
      </c>
      <c r="T10" s="586">
        <v>0</v>
      </c>
      <c r="U10" s="587">
        <v>0</v>
      </c>
      <c r="V10" s="587">
        <v>1.8594290060000001</v>
      </c>
      <c r="W10" s="587">
        <v>2.4275565299999999</v>
      </c>
      <c r="X10" s="587">
        <v>0</v>
      </c>
      <c r="Y10" s="589">
        <v>0</v>
      </c>
      <c r="Z10" s="586">
        <v>0</v>
      </c>
      <c r="AA10" s="587">
        <v>0</v>
      </c>
      <c r="AB10" s="587">
        <v>0</v>
      </c>
      <c r="AC10" s="587">
        <v>0</v>
      </c>
      <c r="AD10" s="587">
        <v>0</v>
      </c>
      <c r="AE10" s="588">
        <v>0</v>
      </c>
      <c r="AF10" s="586">
        <v>0.99175288399999995</v>
      </c>
      <c r="AG10" s="587">
        <v>0</v>
      </c>
      <c r="AH10" s="587">
        <v>0</v>
      </c>
      <c r="AI10" s="587">
        <v>0</v>
      </c>
      <c r="AJ10" s="587">
        <v>0</v>
      </c>
      <c r="AK10" s="589">
        <v>0</v>
      </c>
      <c r="AL10" s="2"/>
      <c r="AM10" s="590" t="s">
        <v>1130</v>
      </c>
      <c r="AN10" s="591" t="s">
        <v>1127</v>
      </c>
      <c r="AO10" s="592" t="s">
        <v>1127</v>
      </c>
      <c r="AP10" s="593" t="s">
        <v>1127</v>
      </c>
    </row>
    <row r="11" spans="1:42" x14ac:dyDescent="0.2">
      <c r="A11" s="585" t="s">
        <v>1131</v>
      </c>
      <c r="B11" s="586">
        <v>0</v>
      </c>
      <c r="C11" s="587">
        <v>0</v>
      </c>
      <c r="D11" s="587">
        <v>0</v>
      </c>
      <c r="E11" s="587">
        <v>0</v>
      </c>
      <c r="F11" s="587">
        <v>1.0825435379999999</v>
      </c>
      <c r="G11" s="588">
        <v>0</v>
      </c>
      <c r="H11" s="586">
        <v>0</v>
      </c>
      <c r="I11" s="587">
        <v>0</v>
      </c>
      <c r="J11" s="587">
        <v>0</v>
      </c>
      <c r="K11" s="587">
        <v>0</v>
      </c>
      <c r="L11" s="587">
        <v>0.96617655499999999</v>
      </c>
      <c r="M11" s="589">
        <v>0</v>
      </c>
      <c r="N11" s="586">
        <v>0</v>
      </c>
      <c r="O11" s="587">
        <v>0</v>
      </c>
      <c r="P11" s="587">
        <v>0</v>
      </c>
      <c r="Q11" s="587">
        <v>0</v>
      </c>
      <c r="R11" s="587">
        <v>0</v>
      </c>
      <c r="S11" s="588">
        <v>0</v>
      </c>
      <c r="T11" s="586">
        <v>0</v>
      </c>
      <c r="U11" s="587">
        <v>0</v>
      </c>
      <c r="V11" s="587">
        <v>0</v>
      </c>
      <c r="W11" s="587">
        <v>0</v>
      </c>
      <c r="X11" s="587">
        <v>0</v>
      </c>
      <c r="Y11" s="589">
        <v>0</v>
      </c>
      <c r="Z11" s="586">
        <v>0</v>
      </c>
      <c r="AA11" s="587">
        <v>0</v>
      </c>
      <c r="AB11" s="587">
        <v>0</v>
      </c>
      <c r="AC11" s="587">
        <v>0</v>
      </c>
      <c r="AD11" s="587">
        <v>0</v>
      </c>
      <c r="AE11" s="588">
        <v>0</v>
      </c>
      <c r="AF11" s="586">
        <v>0</v>
      </c>
      <c r="AG11" s="587">
        <v>0</v>
      </c>
      <c r="AH11" s="587">
        <v>0</v>
      </c>
      <c r="AI11" s="586">
        <v>0</v>
      </c>
      <c r="AJ11" s="587">
        <v>0</v>
      </c>
      <c r="AK11" s="587">
        <v>0</v>
      </c>
      <c r="AL11" s="2"/>
      <c r="AM11" s="590" t="s">
        <v>1131</v>
      </c>
      <c r="AN11" s="591" t="s">
        <v>1127</v>
      </c>
      <c r="AO11" s="592" t="s">
        <v>1127</v>
      </c>
      <c r="AP11" s="593" t="s">
        <v>1127</v>
      </c>
    </row>
    <row r="12" spans="1:42" x14ac:dyDescent="0.2">
      <c r="A12" s="585" t="s">
        <v>1132</v>
      </c>
      <c r="B12" s="586">
        <v>0</v>
      </c>
      <c r="C12" s="587">
        <v>0</v>
      </c>
      <c r="D12" s="587">
        <v>0</v>
      </c>
      <c r="E12" s="587">
        <v>0</v>
      </c>
      <c r="F12" s="587">
        <v>0</v>
      </c>
      <c r="G12" s="588">
        <v>0</v>
      </c>
      <c r="H12" s="586">
        <v>1.2314469800000001</v>
      </c>
      <c r="I12" s="587">
        <v>0</v>
      </c>
      <c r="J12" s="587">
        <v>0</v>
      </c>
      <c r="K12" s="587">
        <v>0</v>
      </c>
      <c r="L12" s="587">
        <v>0.96617655499999999</v>
      </c>
      <c r="M12" s="589">
        <v>0</v>
      </c>
      <c r="N12" s="586">
        <v>0</v>
      </c>
      <c r="O12" s="587">
        <v>0</v>
      </c>
      <c r="P12" s="587">
        <v>0</v>
      </c>
      <c r="Q12" s="587">
        <v>0</v>
      </c>
      <c r="R12" s="587">
        <v>0</v>
      </c>
      <c r="S12" s="588">
        <v>0</v>
      </c>
      <c r="T12" s="586">
        <v>0</v>
      </c>
      <c r="U12" s="587">
        <v>0</v>
      </c>
      <c r="V12" s="587">
        <v>0</v>
      </c>
      <c r="W12" s="587">
        <v>0</v>
      </c>
      <c r="X12" s="587">
        <v>0</v>
      </c>
      <c r="Y12" s="589">
        <v>0</v>
      </c>
      <c r="Z12" s="586">
        <v>0</v>
      </c>
      <c r="AA12" s="587">
        <v>0</v>
      </c>
      <c r="AB12" s="587">
        <v>0</v>
      </c>
      <c r="AC12" s="587">
        <v>0</v>
      </c>
      <c r="AD12" s="587">
        <v>0</v>
      </c>
      <c r="AE12" s="588">
        <v>0</v>
      </c>
      <c r="AF12" s="586">
        <v>0</v>
      </c>
      <c r="AG12" s="587">
        <v>0</v>
      </c>
      <c r="AH12" s="587">
        <v>0</v>
      </c>
      <c r="AI12" s="587">
        <v>0</v>
      </c>
      <c r="AJ12" s="587">
        <v>0.91079294600000005</v>
      </c>
      <c r="AK12" s="589">
        <v>0</v>
      </c>
      <c r="AL12" s="2"/>
      <c r="AM12" s="590" t="s">
        <v>1132</v>
      </c>
      <c r="AN12" s="591" t="s">
        <v>1127</v>
      </c>
      <c r="AO12" s="592" t="s">
        <v>1127</v>
      </c>
      <c r="AP12" s="593" t="s">
        <v>1127</v>
      </c>
    </row>
    <row r="13" spans="1:42" x14ac:dyDescent="0.2">
      <c r="A13" s="585" t="s">
        <v>1133</v>
      </c>
      <c r="B13" s="586">
        <v>0</v>
      </c>
      <c r="C13" s="587">
        <v>0</v>
      </c>
      <c r="D13" s="587">
        <v>0</v>
      </c>
      <c r="E13" s="587">
        <v>0</v>
      </c>
      <c r="F13" s="587">
        <v>0</v>
      </c>
      <c r="G13" s="588">
        <v>0</v>
      </c>
      <c r="H13" s="586">
        <v>1.2314469800000001</v>
      </c>
      <c r="I13" s="587">
        <v>0</v>
      </c>
      <c r="J13" s="587">
        <v>2.5817804469999999</v>
      </c>
      <c r="K13" s="587">
        <v>0</v>
      </c>
      <c r="L13" s="587">
        <v>0</v>
      </c>
      <c r="M13" s="589">
        <v>0</v>
      </c>
      <c r="N13" s="586">
        <v>1.063792063</v>
      </c>
      <c r="O13" s="587">
        <v>0</v>
      </c>
      <c r="P13" s="587">
        <v>0</v>
      </c>
      <c r="Q13" s="587">
        <v>0</v>
      </c>
      <c r="R13" s="587">
        <v>0</v>
      </c>
      <c r="S13" s="588">
        <v>0</v>
      </c>
      <c r="T13" s="586">
        <v>0</v>
      </c>
      <c r="U13" s="587">
        <v>0</v>
      </c>
      <c r="V13" s="587">
        <v>0</v>
      </c>
      <c r="W13" s="587">
        <v>0</v>
      </c>
      <c r="X13" s="587">
        <v>0</v>
      </c>
      <c r="Y13" s="589">
        <v>0</v>
      </c>
      <c r="Z13" s="586">
        <v>0</v>
      </c>
      <c r="AA13" s="587">
        <v>0</v>
      </c>
      <c r="AB13" s="587">
        <v>0</v>
      </c>
      <c r="AC13" s="587">
        <v>0</v>
      </c>
      <c r="AD13" s="587">
        <v>1.0897552479999999</v>
      </c>
      <c r="AE13" s="588">
        <v>0</v>
      </c>
      <c r="AF13" s="586">
        <v>0.99175288399999995</v>
      </c>
      <c r="AG13" s="587">
        <v>0</v>
      </c>
      <c r="AH13" s="587">
        <v>1.1252032409999999</v>
      </c>
      <c r="AI13" s="587">
        <v>0.75103220100000001</v>
      </c>
      <c r="AJ13" s="587">
        <v>0</v>
      </c>
      <c r="AK13" s="589">
        <v>0</v>
      </c>
      <c r="AL13" s="2"/>
      <c r="AM13" s="590" t="s">
        <v>1133</v>
      </c>
      <c r="AN13" s="591" t="s">
        <v>1127</v>
      </c>
      <c r="AO13" s="592" t="s">
        <v>1127</v>
      </c>
      <c r="AP13" s="593" t="s">
        <v>1127</v>
      </c>
    </row>
    <row r="14" spans="1:42" x14ac:dyDescent="0.2">
      <c r="A14" s="585" t="s">
        <v>1134</v>
      </c>
      <c r="B14" s="586">
        <v>0</v>
      </c>
      <c r="C14" s="587">
        <v>0</v>
      </c>
      <c r="D14" s="587">
        <v>0</v>
      </c>
      <c r="E14" s="587">
        <v>0</v>
      </c>
      <c r="F14" s="587">
        <v>0</v>
      </c>
      <c r="G14" s="588">
        <v>0</v>
      </c>
      <c r="H14" s="586">
        <v>0</v>
      </c>
      <c r="I14" s="587">
        <v>0.94418643599999996</v>
      </c>
      <c r="J14" s="587">
        <v>2.5817804469999999</v>
      </c>
      <c r="K14" s="587">
        <v>1.0456605240000001</v>
      </c>
      <c r="L14" s="587">
        <v>0.96617655499999999</v>
      </c>
      <c r="M14" s="589">
        <v>0</v>
      </c>
      <c r="N14" s="586">
        <v>0</v>
      </c>
      <c r="O14" s="587">
        <v>0</v>
      </c>
      <c r="P14" s="587">
        <v>0</v>
      </c>
      <c r="Q14" s="587">
        <v>0</v>
      </c>
      <c r="R14" s="587">
        <v>0</v>
      </c>
      <c r="S14" s="588">
        <v>0</v>
      </c>
      <c r="T14" s="586">
        <v>0</v>
      </c>
      <c r="U14" s="587">
        <v>0</v>
      </c>
      <c r="V14" s="587">
        <v>0.92971450300000003</v>
      </c>
      <c r="W14" s="587">
        <v>0</v>
      </c>
      <c r="X14" s="587">
        <v>0.73936071299999995</v>
      </c>
      <c r="Y14" s="589">
        <v>0</v>
      </c>
      <c r="Z14" s="586">
        <v>0</v>
      </c>
      <c r="AA14" s="587">
        <v>0</v>
      </c>
      <c r="AB14" s="587">
        <v>0</v>
      </c>
      <c r="AC14" s="587">
        <v>0</v>
      </c>
      <c r="AD14" s="587">
        <v>0</v>
      </c>
      <c r="AE14" s="588">
        <v>0</v>
      </c>
      <c r="AF14" s="586">
        <v>0</v>
      </c>
      <c r="AG14" s="587">
        <v>0</v>
      </c>
      <c r="AH14" s="587">
        <v>0</v>
      </c>
      <c r="AI14" s="587">
        <v>1.5020644030000001</v>
      </c>
      <c r="AJ14" s="587">
        <v>0</v>
      </c>
      <c r="AK14" s="589">
        <v>0</v>
      </c>
      <c r="AL14" s="2"/>
      <c r="AM14" s="590" t="s">
        <v>1134</v>
      </c>
      <c r="AN14" s="591" t="s">
        <v>1127</v>
      </c>
      <c r="AO14" s="592" t="s">
        <v>1127</v>
      </c>
      <c r="AP14" s="593" t="s">
        <v>1127</v>
      </c>
    </row>
    <row r="15" spans="1:42" x14ac:dyDescent="0.2">
      <c r="A15" s="585" t="s">
        <v>1135</v>
      </c>
      <c r="B15" s="586">
        <v>0</v>
      </c>
      <c r="C15" s="587">
        <v>0</v>
      </c>
      <c r="D15" s="587">
        <v>0</v>
      </c>
      <c r="E15" s="587">
        <v>0</v>
      </c>
      <c r="F15" s="587">
        <v>1.0825435379999999</v>
      </c>
      <c r="G15" s="588">
        <v>0</v>
      </c>
      <c r="H15" s="586">
        <v>1.2314469800000001</v>
      </c>
      <c r="I15" s="587">
        <v>0.94418643599999996</v>
      </c>
      <c r="J15" s="587">
        <v>0</v>
      </c>
      <c r="K15" s="587">
        <v>0</v>
      </c>
      <c r="L15" s="587">
        <v>0.96617655499999999</v>
      </c>
      <c r="M15" s="589">
        <v>2.5430890169999998</v>
      </c>
      <c r="N15" s="586">
        <v>0</v>
      </c>
      <c r="O15" s="587">
        <v>0</v>
      </c>
      <c r="P15" s="587">
        <v>0.93981149200000003</v>
      </c>
      <c r="Q15" s="587">
        <v>0.62743636999999997</v>
      </c>
      <c r="R15" s="587">
        <v>0</v>
      </c>
      <c r="S15" s="588">
        <v>0.88366701700000005</v>
      </c>
      <c r="T15" s="586">
        <v>0</v>
      </c>
      <c r="U15" s="587">
        <v>0</v>
      </c>
      <c r="V15" s="587">
        <v>0.92971450300000003</v>
      </c>
      <c r="W15" s="587">
        <v>2.4275565299999999</v>
      </c>
      <c r="X15" s="587">
        <v>1.4787214259999999</v>
      </c>
      <c r="Y15" s="589">
        <v>0</v>
      </c>
      <c r="Z15" s="586">
        <v>0</v>
      </c>
      <c r="AA15" s="587">
        <v>0</v>
      </c>
      <c r="AB15" s="587">
        <v>0</v>
      </c>
      <c r="AC15" s="587">
        <v>0</v>
      </c>
      <c r="AD15" s="587">
        <v>1.0897552479999999</v>
      </c>
      <c r="AE15" s="588">
        <v>0</v>
      </c>
      <c r="AF15" s="586">
        <v>0</v>
      </c>
      <c r="AG15" s="587">
        <v>0.97498704400000002</v>
      </c>
      <c r="AH15" s="587">
        <v>0</v>
      </c>
      <c r="AI15" s="587">
        <v>0.75103220100000001</v>
      </c>
      <c r="AJ15" s="587">
        <v>0</v>
      </c>
      <c r="AK15" s="589">
        <v>0</v>
      </c>
      <c r="AL15" s="2"/>
      <c r="AM15" s="590" t="s">
        <v>1135</v>
      </c>
      <c r="AN15" s="591" t="s">
        <v>1127</v>
      </c>
      <c r="AO15" s="592" t="s">
        <v>1127</v>
      </c>
      <c r="AP15" s="593" t="s">
        <v>1127</v>
      </c>
    </row>
    <row r="16" spans="1:42" x14ac:dyDescent="0.2">
      <c r="A16" s="585" t="s">
        <v>1136</v>
      </c>
      <c r="B16" s="586">
        <v>1.1285339510000001</v>
      </c>
      <c r="C16" s="587">
        <v>0</v>
      </c>
      <c r="D16" s="587">
        <v>1.0848728830000001</v>
      </c>
      <c r="E16" s="587">
        <v>0</v>
      </c>
      <c r="F16" s="587">
        <v>1.0825435379999999</v>
      </c>
      <c r="G16" s="588">
        <v>1.0246188679999999</v>
      </c>
      <c r="H16" s="586">
        <v>2.4628939590000001</v>
      </c>
      <c r="I16" s="587">
        <v>0.94418643599999996</v>
      </c>
      <c r="J16" s="587">
        <v>2.5817804469999999</v>
      </c>
      <c r="K16" s="587">
        <v>0</v>
      </c>
      <c r="L16" s="587">
        <v>0.96617655499999999</v>
      </c>
      <c r="M16" s="589">
        <v>1.6953926779999999</v>
      </c>
      <c r="N16" s="586">
        <v>1.063792063</v>
      </c>
      <c r="O16" s="587">
        <v>0.93990604300000002</v>
      </c>
      <c r="P16" s="587">
        <v>0.93981149200000003</v>
      </c>
      <c r="Q16" s="587">
        <v>1.254872741</v>
      </c>
      <c r="R16" s="587">
        <v>0.871875815</v>
      </c>
      <c r="S16" s="588">
        <v>0.88366701700000005</v>
      </c>
      <c r="T16" s="586">
        <v>1.015426537</v>
      </c>
      <c r="U16" s="587">
        <v>0</v>
      </c>
      <c r="V16" s="587">
        <v>1.8594290060000001</v>
      </c>
      <c r="W16" s="587">
        <v>0.80918551000000005</v>
      </c>
      <c r="X16" s="587">
        <v>0.73936071299999995</v>
      </c>
      <c r="Y16" s="589">
        <v>0.88920359999999998</v>
      </c>
      <c r="Z16" s="586">
        <v>0.98737246000000001</v>
      </c>
      <c r="AA16" s="587">
        <v>0</v>
      </c>
      <c r="AB16" s="587">
        <v>1.024635446</v>
      </c>
      <c r="AC16" s="587">
        <v>0.97689015000000001</v>
      </c>
      <c r="AD16" s="587">
        <v>0</v>
      </c>
      <c r="AE16" s="588">
        <v>1.1257254569999999</v>
      </c>
      <c r="AF16" s="586">
        <v>2.9752586519999999</v>
      </c>
      <c r="AG16" s="587">
        <v>0.97498704400000002</v>
      </c>
      <c r="AH16" s="587">
        <v>1.1252032409999999</v>
      </c>
      <c r="AI16" s="587">
        <v>1.5020644030000001</v>
      </c>
      <c r="AJ16" s="587">
        <v>0.91079294600000005</v>
      </c>
      <c r="AK16" s="589">
        <v>1.1420789790000001</v>
      </c>
      <c r="AL16" s="2"/>
      <c r="AM16" s="590" t="s">
        <v>1136</v>
      </c>
      <c r="AN16" s="591" t="s">
        <v>1127</v>
      </c>
      <c r="AO16" s="592" t="s">
        <v>1127</v>
      </c>
      <c r="AP16" s="593" t="s">
        <v>1127</v>
      </c>
    </row>
    <row r="17" spans="1:42" x14ac:dyDescent="0.2">
      <c r="A17" s="585" t="s">
        <v>1137</v>
      </c>
      <c r="B17" s="586">
        <v>0</v>
      </c>
      <c r="C17" s="587">
        <v>0</v>
      </c>
      <c r="D17" s="587">
        <v>0</v>
      </c>
      <c r="E17" s="587">
        <v>0</v>
      </c>
      <c r="F17" s="587">
        <v>1.0825435379999999</v>
      </c>
      <c r="G17" s="588">
        <v>0</v>
      </c>
      <c r="H17" s="586">
        <v>0</v>
      </c>
      <c r="I17" s="587">
        <v>5.665118616</v>
      </c>
      <c r="J17" s="587">
        <v>0</v>
      </c>
      <c r="K17" s="587">
        <v>0</v>
      </c>
      <c r="L17" s="587">
        <v>0</v>
      </c>
      <c r="M17" s="589">
        <v>0</v>
      </c>
      <c r="N17" s="586">
        <v>0</v>
      </c>
      <c r="O17" s="587">
        <v>0</v>
      </c>
      <c r="P17" s="587">
        <v>0</v>
      </c>
      <c r="Q17" s="587">
        <v>0</v>
      </c>
      <c r="R17" s="587">
        <v>0</v>
      </c>
      <c r="S17" s="588">
        <v>0</v>
      </c>
      <c r="T17" s="586">
        <v>1.015426537</v>
      </c>
      <c r="U17" s="587">
        <v>0</v>
      </c>
      <c r="V17" s="587">
        <v>0</v>
      </c>
      <c r="W17" s="587">
        <v>0</v>
      </c>
      <c r="X17" s="587">
        <v>7.3936071310000004</v>
      </c>
      <c r="Y17" s="589">
        <v>0</v>
      </c>
      <c r="Z17" s="586">
        <v>0</v>
      </c>
      <c r="AA17" s="587">
        <v>0</v>
      </c>
      <c r="AB17" s="587">
        <v>1.024635446</v>
      </c>
      <c r="AC17" s="587">
        <v>0.97689015000000001</v>
      </c>
      <c r="AD17" s="587">
        <v>0</v>
      </c>
      <c r="AE17" s="588">
        <v>0</v>
      </c>
      <c r="AF17" s="586">
        <v>0</v>
      </c>
      <c r="AG17" s="587">
        <v>0</v>
      </c>
      <c r="AH17" s="587">
        <v>1.1252032409999999</v>
      </c>
      <c r="AI17" s="587">
        <v>0</v>
      </c>
      <c r="AJ17" s="587">
        <v>0</v>
      </c>
      <c r="AK17" s="589">
        <v>0</v>
      </c>
      <c r="AL17" s="2"/>
      <c r="AM17" s="590" t="s">
        <v>1137</v>
      </c>
      <c r="AN17" s="591" t="s">
        <v>1127</v>
      </c>
      <c r="AO17" s="592" t="s">
        <v>1127</v>
      </c>
      <c r="AP17" s="593" t="s">
        <v>1127</v>
      </c>
    </row>
    <row r="18" spans="1:42" x14ac:dyDescent="0.2">
      <c r="A18" s="585" t="s">
        <v>1138</v>
      </c>
      <c r="B18" s="586">
        <v>1.1285339510000001</v>
      </c>
      <c r="C18" s="587">
        <v>1.37512704</v>
      </c>
      <c r="D18" s="587">
        <v>1.0848728830000001</v>
      </c>
      <c r="E18" s="587">
        <v>1.1106428559999999</v>
      </c>
      <c r="F18" s="587">
        <v>0</v>
      </c>
      <c r="G18" s="588">
        <v>1.0246188679999999</v>
      </c>
      <c r="H18" s="586">
        <v>29.554727509999999</v>
      </c>
      <c r="I18" s="587">
        <v>3.7767457439999998</v>
      </c>
      <c r="J18" s="587">
        <v>5.1635608939999997</v>
      </c>
      <c r="K18" s="587">
        <v>1.0456605240000001</v>
      </c>
      <c r="L18" s="587">
        <v>1.9323531110000001</v>
      </c>
      <c r="M18" s="589">
        <v>9.3246597290000004</v>
      </c>
      <c r="N18" s="586">
        <v>1.063792063</v>
      </c>
      <c r="O18" s="587">
        <v>0</v>
      </c>
      <c r="P18" s="587">
        <v>0</v>
      </c>
      <c r="Q18" s="587">
        <v>1.8823091110000001</v>
      </c>
      <c r="R18" s="587">
        <v>1.74375163</v>
      </c>
      <c r="S18" s="588">
        <v>1.7673340340000001</v>
      </c>
      <c r="T18" s="586">
        <v>3.0462796110000001</v>
      </c>
      <c r="U18" s="587">
        <v>0</v>
      </c>
      <c r="V18" s="587">
        <v>0.92971450300000003</v>
      </c>
      <c r="W18" s="587">
        <v>4.8551130599999999</v>
      </c>
      <c r="X18" s="587">
        <v>11.829771409999999</v>
      </c>
      <c r="Y18" s="589">
        <v>3.5568144020000001</v>
      </c>
      <c r="Z18" s="586">
        <v>0</v>
      </c>
      <c r="AA18" s="587">
        <v>1.0019151690000001</v>
      </c>
      <c r="AB18" s="587">
        <v>1.024635446</v>
      </c>
      <c r="AC18" s="587">
        <v>0.97689015000000001</v>
      </c>
      <c r="AD18" s="587">
        <v>0</v>
      </c>
      <c r="AE18" s="588">
        <v>0</v>
      </c>
      <c r="AF18" s="586">
        <v>1.9835057679999999</v>
      </c>
      <c r="AG18" s="587">
        <v>2.924961133</v>
      </c>
      <c r="AH18" s="587">
        <v>2.2504064810000002</v>
      </c>
      <c r="AI18" s="587">
        <v>1.5020644030000001</v>
      </c>
      <c r="AJ18" s="587">
        <v>0.91079294600000005</v>
      </c>
      <c r="AK18" s="589">
        <v>2.2841579570000001</v>
      </c>
      <c r="AL18" s="2"/>
      <c r="AM18" s="590" t="s">
        <v>1138</v>
      </c>
      <c r="AN18" s="594">
        <v>6.8199999999999997E-2</v>
      </c>
      <c r="AO18" s="592" t="s">
        <v>1127</v>
      </c>
      <c r="AP18" s="593" t="s">
        <v>1127</v>
      </c>
    </row>
    <row r="19" spans="1:42" x14ac:dyDescent="0.2">
      <c r="A19" s="585" t="s">
        <v>256</v>
      </c>
      <c r="B19" s="586">
        <v>1.1285339510000001</v>
      </c>
      <c r="C19" s="587">
        <v>0</v>
      </c>
      <c r="D19" s="587">
        <v>1.0848728830000001</v>
      </c>
      <c r="E19" s="587">
        <v>0</v>
      </c>
      <c r="F19" s="587">
        <v>1.0825435379999999</v>
      </c>
      <c r="G19" s="588">
        <v>1.0246188679999999</v>
      </c>
      <c r="H19" s="586">
        <v>8.6201288569999992</v>
      </c>
      <c r="I19" s="587">
        <v>4.7209321800000001</v>
      </c>
      <c r="J19" s="587">
        <v>4.3029674120000001</v>
      </c>
      <c r="K19" s="587">
        <v>21.958870999999998</v>
      </c>
      <c r="L19" s="587">
        <v>20.289707660000001</v>
      </c>
      <c r="M19" s="589">
        <v>36.450942580000003</v>
      </c>
      <c r="N19" s="586">
        <v>0</v>
      </c>
      <c r="O19" s="587">
        <v>0</v>
      </c>
      <c r="P19" s="587">
        <v>0</v>
      </c>
      <c r="Q19" s="587">
        <v>1.8823091110000001</v>
      </c>
      <c r="R19" s="587">
        <v>0</v>
      </c>
      <c r="S19" s="588">
        <v>0.88366701700000005</v>
      </c>
      <c r="T19" s="586">
        <v>0</v>
      </c>
      <c r="U19" s="587">
        <v>1.2012211049999999</v>
      </c>
      <c r="V19" s="587">
        <v>2.7891435090000001</v>
      </c>
      <c r="W19" s="587">
        <v>4.8551130599999999</v>
      </c>
      <c r="X19" s="587">
        <v>14.787214260000001</v>
      </c>
      <c r="Y19" s="589">
        <v>7.1136288030000001</v>
      </c>
      <c r="Z19" s="586">
        <v>0</v>
      </c>
      <c r="AA19" s="587">
        <v>0</v>
      </c>
      <c r="AB19" s="587">
        <v>0</v>
      </c>
      <c r="AC19" s="587">
        <v>0</v>
      </c>
      <c r="AD19" s="587">
        <v>1.0897552479999999</v>
      </c>
      <c r="AE19" s="588">
        <v>0</v>
      </c>
      <c r="AF19" s="586">
        <v>0.99175288399999995</v>
      </c>
      <c r="AG19" s="587">
        <v>1.9499740889999999</v>
      </c>
      <c r="AH19" s="587">
        <v>0</v>
      </c>
      <c r="AI19" s="587">
        <v>0.75103220100000001</v>
      </c>
      <c r="AJ19" s="587">
        <v>1.821585891</v>
      </c>
      <c r="AK19" s="589">
        <v>1.1420789790000001</v>
      </c>
      <c r="AL19" s="2"/>
      <c r="AM19" s="590" t="s">
        <v>256</v>
      </c>
      <c r="AN19" s="594">
        <v>7.5500000000000003E-4</v>
      </c>
      <c r="AO19" s="592" t="s">
        <v>1127</v>
      </c>
      <c r="AP19" s="593" t="s">
        <v>1127</v>
      </c>
    </row>
    <row r="20" spans="1:42" x14ac:dyDescent="0.2">
      <c r="A20" s="585" t="s">
        <v>1139</v>
      </c>
      <c r="B20" s="586">
        <v>0</v>
      </c>
      <c r="C20" s="587">
        <v>0</v>
      </c>
      <c r="D20" s="587">
        <v>0</v>
      </c>
      <c r="E20" s="587">
        <v>0</v>
      </c>
      <c r="F20" s="587">
        <v>0</v>
      </c>
      <c r="G20" s="588">
        <v>0</v>
      </c>
      <c r="H20" s="586">
        <v>0</v>
      </c>
      <c r="I20" s="587">
        <v>0</v>
      </c>
      <c r="J20" s="587">
        <v>0</v>
      </c>
      <c r="K20" s="587">
        <v>0</v>
      </c>
      <c r="L20" s="587">
        <v>0</v>
      </c>
      <c r="M20" s="589">
        <v>0</v>
      </c>
      <c r="N20" s="586">
        <v>0</v>
      </c>
      <c r="O20" s="587">
        <v>0</v>
      </c>
      <c r="P20" s="587">
        <v>0</v>
      </c>
      <c r="Q20" s="587">
        <v>0</v>
      </c>
      <c r="R20" s="587">
        <v>0</v>
      </c>
      <c r="S20" s="588">
        <v>0</v>
      </c>
      <c r="T20" s="586">
        <v>0</v>
      </c>
      <c r="U20" s="587">
        <v>72.073266279999999</v>
      </c>
      <c r="V20" s="587">
        <v>0</v>
      </c>
      <c r="W20" s="587">
        <v>0</v>
      </c>
      <c r="X20" s="587">
        <v>0</v>
      </c>
      <c r="Y20" s="589">
        <v>0</v>
      </c>
      <c r="Z20" s="586">
        <v>0</v>
      </c>
      <c r="AA20" s="587">
        <v>0</v>
      </c>
      <c r="AB20" s="587">
        <v>0</v>
      </c>
      <c r="AC20" s="587">
        <v>0</v>
      </c>
      <c r="AD20" s="587">
        <v>0</v>
      </c>
      <c r="AE20" s="588">
        <v>0</v>
      </c>
      <c r="AF20" s="586">
        <v>0</v>
      </c>
      <c r="AG20" s="587">
        <v>0.97498704400000002</v>
      </c>
      <c r="AH20" s="587">
        <v>0</v>
      </c>
      <c r="AI20" s="587">
        <v>0</v>
      </c>
      <c r="AJ20" s="587">
        <v>0.91079294600000005</v>
      </c>
      <c r="AK20" s="589">
        <v>0</v>
      </c>
      <c r="AL20" s="2"/>
      <c r="AM20" s="590" t="s">
        <v>1139</v>
      </c>
      <c r="AN20" s="591" t="s">
        <v>1127</v>
      </c>
      <c r="AO20" s="592" t="s">
        <v>1127</v>
      </c>
      <c r="AP20" s="593" t="s">
        <v>1127</v>
      </c>
    </row>
    <row r="21" spans="1:42" x14ac:dyDescent="0.2">
      <c r="A21" s="585" t="s">
        <v>258</v>
      </c>
      <c r="B21" s="586">
        <v>0</v>
      </c>
      <c r="C21" s="587">
        <v>0</v>
      </c>
      <c r="D21" s="587">
        <v>24.952076300000002</v>
      </c>
      <c r="E21" s="587">
        <v>1.1106428559999999</v>
      </c>
      <c r="F21" s="587">
        <v>1.0825435379999999</v>
      </c>
      <c r="G21" s="588">
        <v>13.32004528</v>
      </c>
      <c r="H21" s="586">
        <v>25.860386569999999</v>
      </c>
      <c r="I21" s="587">
        <v>35.879084570000003</v>
      </c>
      <c r="J21" s="587">
        <v>57.659763320000003</v>
      </c>
      <c r="K21" s="587">
        <v>1.0456605240000001</v>
      </c>
      <c r="L21" s="587">
        <v>11.594118659999999</v>
      </c>
      <c r="M21" s="589">
        <v>30.517068210000001</v>
      </c>
      <c r="N21" s="586">
        <v>1.063792063</v>
      </c>
      <c r="O21" s="587">
        <v>0.93990604300000002</v>
      </c>
      <c r="P21" s="587">
        <v>10.337926420000001</v>
      </c>
      <c r="Q21" s="587">
        <v>2.5097454809999999</v>
      </c>
      <c r="R21" s="587">
        <v>0.871875815</v>
      </c>
      <c r="S21" s="588">
        <v>6.18566912</v>
      </c>
      <c r="T21" s="586">
        <v>1.015426537</v>
      </c>
      <c r="U21" s="587">
        <v>3.6036633139999998</v>
      </c>
      <c r="V21" s="587">
        <v>10.22685953</v>
      </c>
      <c r="W21" s="587">
        <v>12.946968160000001</v>
      </c>
      <c r="X21" s="587">
        <v>19.223378539999999</v>
      </c>
      <c r="Y21" s="589">
        <v>13.33805401</v>
      </c>
      <c r="Z21" s="586">
        <v>0</v>
      </c>
      <c r="AA21" s="587">
        <v>20.038303379999999</v>
      </c>
      <c r="AB21" s="587">
        <v>17.418802580000001</v>
      </c>
      <c r="AC21" s="587">
        <v>3.9075606020000002</v>
      </c>
      <c r="AD21" s="587">
        <v>0</v>
      </c>
      <c r="AE21" s="588">
        <v>0</v>
      </c>
      <c r="AF21" s="586">
        <v>0</v>
      </c>
      <c r="AG21" s="587">
        <v>35.099533600000001</v>
      </c>
      <c r="AH21" s="587">
        <v>19.128455089999999</v>
      </c>
      <c r="AI21" s="587">
        <v>18.775805030000001</v>
      </c>
      <c r="AJ21" s="587">
        <v>2.7323788370000002</v>
      </c>
      <c r="AK21" s="589">
        <v>11.420789790000001</v>
      </c>
      <c r="AL21" s="2"/>
      <c r="AM21" s="590" t="s">
        <v>258</v>
      </c>
      <c r="AN21" s="594">
        <v>2.8899999999999999E-2</v>
      </c>
      <c r="AO21" s="592" t="s">
        <v>1127</v>
      </c>
      <c r="AP21" s="593" t="s">
        <v>1127</v>
      </c>
    </row>
    <row r="22" spans="1:42" x14ac:dyDescent="0.2">
      <c r="A22" s="585" t="s">
        <v>1140</v>
      </c>
      <c r="B22" s="586">
        <v>2.2570679029999998</v>
      </c>
      <c r="C22" s="587">
        <v>1.37512704</v>
      </c>
      <c r="D22" s="587">
        <v>1.0848728830000001</v>
      </c>
      <c r="E22" s="587">
        <v>1.1106428559999999</v>
      </c>
      <c r="F22" s="587">
        <v>1.0825435379999999</v>
      </c>
      <c r="G22" s="588">
        <v>1.0246188679999999</v>
      </c>
      <c r="H22" s="586">
        <v>134.22772079999999</v>
      </c>
      <c r="I22" s="587">
        <v>16.995355849999999</v>
      </c>
      <c r="J22" s="587">
        <v>6.0241543770000003</v>
      </c>
      <c r="K22" s="587">
        <v>2.0913210480000002</v>
      </c>
      <c r="L22" s="587">
        <v>2.8985296659999999</v>
      </c>
      <c r="M22" s="589">
        <v>0</v>
      </c>
      <c r="N22" s="586">
        <v>2.1275841259999999</v>
      </c>
      <c r="O22" s="587">
        <v>0.93990604300000002</v>
      </c>
      <c r="P22" s="587">
        <v>0.93981149200000003</v>
      </c>
      <c r="Q22" s="587">
        <v>1.8823091110000001</v>
      </c>
      <c r="R22" s="587">
        <v>0.871875815</v>
      </c>
      <c r="S22" s="588">
        <v>0.88366701700000005</v>
      </c>
      <c r="T22" s="586">
        <v>1.015426537</v>
      </c>
      <c r="U22" s="587">
        <v>1.2012211049999999</v>
      </c>
      <c r="V22" s="587">
        <v>0.92971450300000003</v>
      </c>
      <c r="W22" s="587">
        <v>2.4275565299999999</v>
      </c>
      <c r="X22" s="587">
        <v>4.4361642779999997</v>
      </c>
      <c r="Y22" s="589">
        <v>1.778407201</v>
      </c>
      <c r="Z22" s="586">
        <v>0</v>
      </c>
      <c r="AA22" s="587">
        <v>1.0019151690000001</v>
      </c>
      <c r="AB22" s="587">
        <v>2.0492708909999999</v>
      </c>
      <c r="AC22" s="587">
        <v>0.97689015000000001</v>
      </c>
      <c r="AD22" s="587">
        <v>31.602902199999999</v>
      </c>
      <c r="AE22" s="588">
        <v>1.1257254569999999</v>
      </c>
      <c r="AF22" s="586">
        <v>0.99175288399999995</v>
      </c>
      <c r="AG22" s="587">
        <v>0</v>
      </c>
      <c r="AH22" s="587">
        <v>2.2504064810000002</v>
      </c>
      <c r="AI22" s="587">
        <v>1.5020644030000001</v>
      </c>
      <c r="AJ22" s="587">
        <v>112.0275323</v>
      </c>
      <c r="AK22" s="589">
        <v>1.1420789790000001</v>
      </c>
      <c r="AL22" s="2"/>
      <c r="AM22" s="590" t="s">
        <v>1140</v>
      </c>
      <c r="AN22" s="594">
        <v>3.9600000000000003E-2</v>
      </c>
      <c r="AO22" s="592" t="s">
        <v>1127</v>
      </c>
      <c r="AP22" s="593" t="s">
        <v>1127</v>
      </c>
    </row>
    <row r="23" spans="1:42" x14ac:dyDescent="0.2">
      <c r="A23" s="585" t="s">
        <v>1058</v>
      </c>
      <c r="B23" s="586">
        <v>0</v>
      </c>
      <c r="C23" s="587">
        <v>0</v>
      </c>
      <c r="D23" s="587">
        <v>0</v>
      </c>
      <c r="E23" s="587">
        <v>0</v>
      </c>
      <c r="F23" s="587">
        <v>0</v>
      </c>
      <c r="G23" s="588">
        <v>0</v>
      </c>
      <c r="H23" s="586">
        <v>155.1623194</v>
      </c>
      <c r="I23" s="587">
        <v>9.4418643600000003</v>
      </c>
      <c r="J23" s="587">
        <v>1.721186965</v>
      </c>
      <c r="K23" s="587">
        <v>9.4109447159999995</v>
      </c>
      <c r="L23" s="587">
        <v>0</v>
      </c>
      <c r="M23" s="589">
        <v>1.6953926779999999</v>
      </c>
      <c r="N23" s="586">
        <v>0</v>
      </c>
      <c r="O23" s="587">
        <v>0</v>
      </c>
      <c r="P23" s="587">
        <v>0</v>
      </c>
      <c r="Q23" s="587">
        <v>1.254872741</v>
      </c>
      <c r="R23" s="587">
        <v>0</v>
      </c>
      <c r="S23" s="588">
        <v>0</v>
      </c>
      <c r="T23" s="586">
        <v>1.015426537</v>
      </c>
      <c r="U23" s="587">
        <v>2.4024422090000002</v>
      </c>
      <c r="V23" s="587">
        <v>2.7891435090000001</v>
      </c>
      <c r="W23" s="587">
        <v>2.4275565299999999</v>
      </c>
      <c r="X23" s="587">
        <v>20.702099969999999</v>
      </c>
      <c r="Y23" s="589">
        <v>1.778407201</v>
      </c>
      <c r="Z23" s="586">
        <v>0</v>
      </c>
      <c r="AA23" s="587">
        <v>0</v>
      </c>
      <c r="AB23" s="587">
        <v>0</v>
      </c>
      <c r="AC23" s="587">
        <v>1.9537803010000001</v>
      </c>
      <c r="AD23" s="587">
        <v>0</v>
      </c>
      <c r="AE23" s="588">
        <v>0</v>
      </c>
      <c r="AF23" s="586">
        <v>0</v>
      </c>
      <c r="AG23" s="587">
        <v>0.97498704400000002</v>
      </c>
      <c r="AH23" s="587">
        <v>2.2504064810000002</v>
      </c>
      <c r="AI23" s="587">
        <v>4.506193208</v>
      </c>
      <c r="AJ23" s="587">
        <v>3.6431717830000001</v>
      </c>
      <c r="AK23" s="589">
        <v>2.2841579570000001</v>
      </c>
      <c r="AL23" s="2"/>
      <c r="AM23" s="590" t="s">
        <v>1058</v>
      </c>
      <c r="AN23" s="594">
        <v>3.7600000000000001E-2</v>
      </c>
      <c r="AO23" s="592" t="s">
        <v>1127</v>
      </c>
      <c r="AP23" s="593" t="s">
        <v>1127</v>
      </c>
    </row>
    <row r="24" spans="1:42" x14ac:dyDescent="0.2">
      <c r="A24" s="585" t="s">
        <v>257</v>
      </c>
      <c r="B24" s="586">
        <v>0</v>
      </c>
      <c r="C24" s="587">
        <v>1.37512704</v>
      </c>
      <c r="D24" s="587">
        <v>0</v>
      </c>
      <c r="E24" s="587">
        <v>3.3319285679999999</v>
      </c>
      <c r="F24" s="587">
        <v>0</v>
      </c>
      <c r="G24" s="588">
        <v>0</v>
      </c>
      <c r="H24" s="586">
        <v>102.2100993</v>
      </c>
      <c r="I24" s="587">
        <v>58.539559029999999</v>
      </c>
      <c r="J24" s="587">
        <v>3.4423739289999999</v>
      </c>
      <c r="K24" s="587">
        <v>115.0226576</v>
      </c>
      <c r="L24" s="587">
        <v>59.90294643</v>
      </c>
      <c r="M24" s="589">
        <v>1.6953926779999999</v>
      </c>
      <c r="N24" s="586">
        <v>0</v>
      </c>
      <c r="O24" s="587">
        <v>0</v>
      </c>
      <c r="P24" s="587">
        <v>0.93981149200000003</v>
      </c>
      <c r="Q24" s="587">
        <v>0.62743636999999997</v>
      </c>
      <c r="R24" s="587">
        <v>0</v>
      </c>
      <c r="S24" s="588">
        <v>0</v>
      </c>
      <c r="T24" s="586">
        <v>1.015426537</v>
      </c>
      <c r="U24" s="587">
        <v>0</v>
      </c>
      <c r="V24" s="587">
        <v>0.92971450300000003</v>
      </c>
      <c r="W24" s="587">
        <v>4.8551130599999999</v>
      </c>
      <c r="X24" s="587">
        <v>11.829771409999999</v>
      </c>
      <c r="Y24" s="589">
        <v>0.88920359999999998</v>
      </c>
      <c r="Z24" s="586">
        <v>0</v>
      </c>
      <c r="AA24" s="587">
        <v>0</v>
      </c>
      <c r="AB24" s="587">
        <v>95.291096449999998</v>
      </c>
      <c r="AC24" s="587">
        <v>0</v>
      </c>
      <c r="AD24" s="587">
        <v>1.0897552479999999</v>
      </c>
      <c r="AE24" s="588">
        <v>0</v>
      </c>
      <c r="AF24" s="586">
        <v>0</v>
      </c>
      <c r="AG24" s="587">
        <v>0</v>
      </c>
      <c r="AH24" s="587">
        <v>205.912193</v>
      </c>
      <c r="AI24" s="587">
        <v>2.253096604</v>
      </c>
      <c r="AJ24" s="587">
        <v>1.821585891</v>
      </c>
      <c r="AK24" s="589">
        <v>9.1366318290000006</v>
      </c>
      <c r="AL24" s="2"/>
      <c r="AM24" s="590" t="s">
        <v>257</v>
      </c>
      <c r="AN24" s="594">
        <v>6.2200000000000001E-8</v>
      </c>
      <c r="AO24" s="592" t="s">
        <v>1127</v>
      </c>
      <c r="AP24" s="593" t="s">
        <v>1127</v>
      </c>
    </row>
    <row r="25" spans="1:42" x14ac:dyDescent="0.2">
      <c r="A25" s="585" t="s">
        <v>1141</v>
      </c>
      <c r="B25" s="586">
        <v>9.0282716119999993</v>
      </c>
      <c r="C25" s="587">
        <v>19.251778560000002</v>
      </c>
      <c r="D25" s="587">
        <v>20.612584770000002</v>
      </c>
      <c r="E25" s="587">
        <v>31.09799997</v>
      </c>
      <c r="F25" s="587">
        <v>17.320696600000002</v>
      </c>
      <c r="G25" s="588">
        <v>3.0738566029999999</v>
      </c>
      <c r="H25" s="586">
        <v>48.026432200000002</v>
      </c>
      <c r="I25" s="587">
        <v>183.17216859999999</v>
      </c>
      <c r="J25" s="587">
        <v>138.5555507</v>
      </c>
      <c r="K25" s="587">
        <v>102.4747313</v>
      </c>
      <c r="L25" s="587">
        <v>24.15441388</v>
      </c>
      <c r="M25" s="589">
        <v>23.73549749</v>
      </c>
      <c r="N25" s="586">
        <v>4.2551682529999999</v>
      </c>
      <c r="O25" s="587">
        <v>9.3990604260000001</v>
      </c>
      <c r="P25" s="587">
        <v>11.277737910000001</v>
      </c>
      <c r="Q25" s="587">
        <v>33.254127629999999</v>
      </c>
      <c r="R25" s="587">
        <v>13.95001304</v>
      </c>
      <c r="S25" s="588">
        <v>2.6510010510000002</v>
      </c>
      <c r="T25" s="586">
        <v>8.1234122969999998</v>
      </c>
      <c r="U25" s="587">
        <v>18.01831657</v>
      </c>
      <c r="V25" s="587">
        <v>53.923441179999998</v>
      </c>
      <c r="W25" s="587">
        <v>83.346107529999998</v>
      </c>
      <c r="X25" s="587">
        <v>90.202006999999995</v>
      </c>
      <c r="Y25" s="589">
        <v>5.3352216019999998</v>
      </c>
      <c r="Z25" s="586">
        <v>4.9368623019999998</v>
      </c>
      <c r="AA25" s="587">
        <v>13.024897190000001</v>
      </c>
      <c r="AB25" s="587">
        <v>48.157865950000001</v>
      </c>
      <c r="AC25" s="587">
        <v>2.9306704510000001</v>
      </c>
      <c r="AD25" s="587">
        <v>42.500454689999998</v>
      </c>
      <c r="AE25" s="588">
        <v>12.382980030000001</v>
      </c>
      <c r="AF25" s="586">
        <v>5.9505173029999998</v>
      </c>
      <c r="AG25" s="587">
        <v>28.274624289999998</v>
      </c>
      <c r="AH25" s="587">
        <v>51.759349069999999</v>
      </c>
      <c r="AI25" s="587">
        <v>5.2572254090000001</v>
      </c>
      <c r="AJ25" s="587">
        <v>43.718061390000003</v>
      </c>
      <c r="AK25" s="589">
        <v>54.819790980000001</v>
      </c>
      <c r="AL25" s="2"/>
      <c r="AM25" s="590" t="s">
        <v>1141</v>
      </c>
      <c r="AN25" s="594">
        <v>5.4200000000000003E-5</v>
      </c>
      <c r="AO25" s="595">
        <v>5.7512804814312396E-3</v>
      </c>
      <c r="AP25" s="593" t="s">
        <v>1127</v>
      </c>
    </row>
    <row r="26" spans="1:42" x14ac:dyDescent="0.2">
      <c r="A26" s="585" t="s">
        <v>1142</v>
      </c>
      <c r="B26" s="586">
        <v>0</v>
      </c>
      <c r="C26" s="587">
        <v>0</v>
      </c>
      <c r="D26" s="587">
        <v>0</v>
      </c>
      <c r="E26" s="587">
        <v>0</v>
      </c>
      <c r="F26" s="587">
        <v>1.0825435379999999</v>
      </c>
      <c r="G26" s="588">
        <v>0</v>
      </c>
      <c r="H26" s="586">
        <v>0</v>
      </c>
      <c r="I26" s="587">
        <v>2.832559308</v>
      </c>
      <c r="J26" s="587">
        <v>0.86059348199999997</v>
      </c>
      <c r="K26" s="587">
        <v>0</v>
      </c>
      <c r="L26" s="587">
        <v>8.6955889969999998</v>
      </c>
      <c r="M26" s="589">
        <v>0</v>
      </c>
      <c r="N26" s="586">
        <v>0</v>
      </c>
      <c r="O26" s="587">
        <v>4.6995302130000001</v>
      </c>
      <c r="P26" s="587">
        <v>30.073967759999999</v>
      </c>
      <c r="Q26" s="587">
        <v>4.3920545930000001</v>
      </c>
      <c r="R26" s="587">
        <v>0</v>
      </c>
      <c r="S26" s="588">
        <v>0</v>
      </c>
      <c r="T26" s="586">
        <v>1.015426537</v>
      </c>
      <c r="U26" s="587">
        <v>8.4085477320000006</v>
      </c>
      <c r="V26" s="587">
        <v>236.1474838</v>
      </c>
      <c r="W26" s="587">
        <v>8.0918551000000001</v>
      </c>
      <c r="X26" s="587">
        <v>0</v>
      </c>
      <c r="Y26" s="589">
        <v>0</v>
      </c>
      <c r="Z26" s="586">
        <v>0.98737246000000001</v>
      </c>
      <c r="AA26" s="587">
        <v>0</v>
      </c>
      <c r="AB26" s="587">
        <v>1.024635446</v>
      </c>
      <c r="AC26" s="587">
        <v>0</v>
      </c>
      <c r="AD26" s="587">
        <v>0</v>
      </c>
      <c r="AE26" s="588">
        <v>0</v>
      </c>
      <c r="AF26" s="586">
        <v>0.99175288399999995</v>
      </c>
      <c r="AG26" s="587">
        <v>0</v>
      </c>
      <c r="AH26" s="587">
        <v>0</v>
      </c>
      <c r="AI26" s="587">
        <v>0</v>
      </c>
      <c r="AJ26" s="587">
        <v>0</v>
      </c>
      <c r="AK26" s="589">
        <v>2.2841579570000001</v>
      </c>
      <c r="AL26" s="2"/>
      <c r="AM26" s="590" t="s">
        <v>1142</v>
      </c>
      <c r="AN26" s="591" t="s">
        <v>1127</v>
      </c>
      <c r="AO26" s="592" t="s">
        <v>1127</v>
      </c>
      <c r="AP26" s="593" t="s">
        <v>1127</v>
      </c>
    </row>
    <row r="27" spans="1:42" x14ac:dyDescent="0.2">
      <c r="A27" s="585" t="s">
        <v>1143</v>
      </c>
      <c r="B27" s="586">
        <v>0</v>
      </c>
      <c r="C27" s="587">
        <v>1.37512704</v>
      </c>
      <c r="D27" s="587">
        <v>0</v>
      </c>
      <c r="E27" s="587">
        <v>213.2434284</v>
      </c>
      <c r="F27" s="587">
        <v>0</v>
      </c>
      <c r="G27" s="588">
        <v>1.0246188679999999</v>
      </c>
      <c r="H27" s="586">
        <v>4.9257879180000002</v>
      </c>
      <c r="I27" s="587">
        <v>15.10698298</v>
      </c>
      <c r="J27" s="587">
        <v>0</v>
      </c>
      <c r="K27" s="587">
        <v>105.6117129</v>
      </c>
      <c r="L27" s="587">
        <v>1.9323531110000001</v>
      </c>
      <c r="M27" s="589">
        <v>1.6953926779999999</v>
      </c>
      <c r="N27" s="586">
        <v>0</v>
      </c>
      <c r="O27" s="587">
        <v>0.93990604300000002</v>
      </c>
      <c r="P27" s="587">
        <v>37.592459699999999</v>
      </c>
      <c r="Q27" s="587">
        <v>1.254872741</v>
      </c>
      <c r="R27" s="587">
        <v>0</v>
      </c>
      <c r="S27" s="588">
        <v>13.255005260000001</v>
      </c>
      <c r="T27" s="586">
        <v>4.0617061489999999</v>
      </c>
      <c r="U27" s="587">
        <v>7.2073266279999997</v>
      </c>
      <c r="V27" s="587">
        <v>86.463448790000001</v>
      </c>
      <c r="W27" s="587">
        <v>3.2367420400000002</v>
      </c>
      <c r="X27" s="587">
        <v>3.6968035650000002</v>
      </c>
      <c r="Y27" s="589">
        <v>27.565311609999998</v>
      </c>
      <c r="Z27" s="586">
        <v>0.98737246000000001</v>
      </c>
      <c r="AA27" s="587">
        <v>2.0038303380000002</v>
      </c>
      <c r="AB27" s="587">
        <v>1.024635446</v>
      </c>
      <c r="AC27" s="587">
        <v>4.8844507520000002</v>
      </c>
      <c r="AD27" s="587">
        <v>1.0897552479999999</v>
      </c>
      <c r="AE27" s="588">
        <v>2.2514509139999999</v>
      </c>
      <c r="AF27" s="586">
        <v>0.99175288399999995</v>
      </c>
      <c r="AG27" s="587">
        <v>0.97498704400000002</v>
      </c>
      <c r="AH27" s="587">
        <v>6.7512194440000002</v>
      </c>
      <c r="AI27" s="587">
        <v>6.7592898119999996</v>
      </c>
      <c r="AJ27" s="587">
        <v>3.6431717830000001</v>
      </c>
      <c r="AK27" s="589">
        <v>19.415342639999999</v>
      </c>
      <c r="AL27" s="2"/>
      <c r="AM27" s="590" t="s">
        <v>1143</v>
      </c>
      <c r="AN27" s="591" t="s">
        <v>1127</v>
      </c>
      <c r="AO27" s="595">
        <v>3.8655229060028502E-2</v>
      </c>
      <c r="AP27" s="593" t="s">
        <v>1127</v>
      </c>
    </row>
    <row r="28" spans="1:42" x14ac:dyDescent="0.2">
      <c r="A28" s="596" t="s">
        <v>1144</v>
      </c>
      <c r="B28" s="251">
        <v>121.8816668</v>
      </c>
      <c r="C28" s="597">
        <v>148.51372029999999</v>
      </c>
      <c r="D28" s="597">
        <v>0</v>
      </c>
      <c r="E28" s="597">
        <v>3.3319285679999999</v>
      </c>
      <c r="F28" s="597">
        <v>3.2476306130000001</v>
      </c>
      <c r="G28" s="598">
        <v>2.0492377350000002</v>
      </c>
      <c r="H28" s="251">
        <v>132.99627380000001</v>
      </c>
      <c r="I28" s="597">
        <v>227.5489311</v>
      </c>
      <c r="J28" s="597">
        <v>0.86059348199999997</v>
      </c>
      <c r="K28" s="597">
        <v>1.0456605240000001</v>
      </c>
      <c r="L28" s="597">
        <v>11.594118659999999</v>
      </c>
      <c r="M28" s="599">
        <v>5.9338743730000001</v>
      </c>
      <c r="N28" s="251">
        <v>27.658593639999999</v>
      </c>
      <c r="O28" s="597">
        <v>0</v>
      </c>
      <c r="P28" s="597">
        <v>101.4996412</v>
      </c>
      <c r="Q28" s="597">
        <v>123.60496500000001</v>
      </c>
      <c r="R28" s="597">
        <v>102.0094704</v>
      </c>
      <c r="S28" s="598">
        <v>0</v>
      </c>
      <c r="T28" s="251">
        <v>14.21597152</v>
      </c>
      <c r="U28" s="597">
        <v>1.2012211049999999</v>
      </c>
      <c r="V28" s="597">
        <v>35.329151119999999</v>
      </c>
      <c r="W28" s="597">
        <v>156.17280339999999</v>
      </c>
      <c r="X28" s="597">
        <v>122.73387839999999</v>
      </c>
      <c r="Y28" s="599">
        <v>0</v>
      </c>
      <c r="Z28" s="251">
        <v>0.98737246000000001</v>
      </c>
      <c r="AA28" s="597">
        <v>136.26046299999999</v>
      </c>
      <c r="AB28" s="597">
        <v>7.1724481200000003</v>
      </c>
      <c r="AC28" s="597">
        <v>128.94949990000001</v>
      </c>
      <c r="AD28" s="597">
        <v>29.423391710000001</v>
      </c>
      <c r="AE28" s="598">
        <v>0</v>
      </c>
      <c r="AF28" s="251">
        <v>0</v>
      </c>
      <c r="AG28" s="597">
        <v>218.397098</v>
      </c>
      <c r="AH28" s="597">
        <v>6.7512194440000002</v>
      </c>
      <c r="AI28" s="597">
        <v>123.169281</v>
      </c>
      <c r="AJ28" s="597">
        <v>21.859030700000002</v>
      </c>
      <c r="AK28" s="599">
        <v>1.1420789790000001</v>
      </c>
      <c r="AL28" s="2"/>
      <c r="AM28" s="590" t="s">
        <v>1144</v>
      </c>
      <c r="AN28" s="591" t="s">
        <v>1127</v>
      </c>
      <c r="AO28" s="592" t="s">
        <v>1127</v>
      </c>
      <c r="AP28" s="593" t="s">
        <v>1127</v>
      </c>
    </row>
    <row r="29" spans="1:42" x14ac:dyDescent="0.2">
      <c r="A29" s="585" t="s">
        <v>1145</v>
      </c>
      <c r="B29" s="586">
        <v>0</v>
      </c>
      <c r="C29" s="587">
        <v>31.627921919999999</v>
      </c>
      <c r="D29" s="587">
        <v>0</v>
      </c>
      <c r="E29" s="587">
        <v>796.33092780000004</v>
      </c>
      <c r="F29" s="587">
        <v>737.21214910000003</v>
      </c>
      <c r="G29" s="588">
        <v>1.0246188679999999</v>
      </c>
      <c r="H29" s="586">
        <v>59.109455019999999</v>
      </c>
      <c r="I29" s="587">
        <v>56.651186160000002</v>
      </c>
      <c r="J29" s="587">
        <v>87.780535200000003</v>
      </c>
      <c r="K29" s="587">
        <v>1024.7473130000001</v>
      </c>
      <c r="L29" s="587">
        <v>470.52798239999998</v>
      </c>
      <c r="M29" s="589">
        <v>15.2585341</v>
      </c>
      <c r="N29" s="586">
        <v>0</v>
      </c>
      <c r="O29" s="587">
        <v>0</v>
      </c>
      <c r="P29" s="587">
        <v>398.48007280000002</v>
      </c>
      <c r="Q29" s="587">
        <v>1.8823091110000001</v>
      </c>
      <c r="R29" s="587">
        <v>0.871875815</v>
      </c>
      <c r="S29" s="588">
        <v>1.7673340340000001</v>
      </c>
      <c r="T29" s="586">
        <v>1.015426537</v>
      </c>
      <c r="U29" s="587">
        <v>1.2012211049999999</v>
      </c>
      <c r="V29" s="587">
        <v>1086.8362540000001</v>
      </c>
      <c r="W29" s="587">
        <v>11.328597139999999</v>
      </c>
      <c r="X29" s="587">
        <v>14.787214260000001</v>
      </c>
      <c r="Y29" s="589">
        <v>8.8920360039999995</v>
      </c>
      <c r="Z29" s="586">
        <v>0</v>
      </c>
      <c r="AA29" s="587">
        <v>0</v>
      </c>
      <c r="AB29" s="587">
        <v>340.178968</v>
      </c>
      <c r="AC29" s="587">
        <v>0</v>
      </c>
      <c r="AD29" s="587">
        <v>0</v>
      </c>
      <c r="AE29" s="588">
        <v>24.76596005</v>
      </c>
      <c r="AF29" s="586">
        <v>0.99175288399999995</v>
      </c>
      <c r="AG29" s="587">
        <v>0</v>
      </c>
      <c r="AH29" s="587">
        <v>676.24714759999995</v>
      </c>
      <c r="AI29" s="587">
        <v>2.253096604</v>
      </c>
      <c r="AJ29" s="587">
        <v>0</v>
      </c>
      <c r="AK29" s="589">
        <v>205.5742162</v>
      </c>
      <c r="AL29" s="2"/>
      <c r="AM29" s="590" t="s">
        <v>1145</v>
      </c>
      <c r="AN29" s="594">
        <v>8.7900000000000006E-2</v>
      </c>
      <c r="AO29" s="595">
        <v>6.3061457614005498E-4</v>
      </c>
      <c r="AP29" s="600">
        <v>1.9900000000000001E-2</v>
      </c>
    </row>
    <row r="30" spans="1:42" x14ac:dyDescent="0.2">
      <c r="A30" s="585" t="s">
        <v>1146</v>
      </c>
      <c r="B30" s="586">
        <v>134.2955402</v>
      </c>
      <c r="C30" s="587">
        <v>156.76448250000001</v>
      </c>
      <c r="D30" s="587">
        <v>92.214195020000005</v>
      </c>
      <c r="E30" s="587">
        <v>66.638571369999994</v>
      </c>
      <c r="F30" s="587">
        <v>258.72790550000002</v>
      </c>
      <c r="G30" s="588">
        <v>92.215698079999996</v>
      </c>
      <c r="H30" s="586">
        <v>126.83903890000001</v>
      </c>
      <c r="I30" s="587">
        <v>137.8512197</v>
      </c>
      <c r="J30" s="587">
        <v>86.919941719999997</v>
      </c>
      <c r="K30" s="587">
        <v>30.324155189999999</v>
      </c>
      <c r="L30" s="587">
        <v>323.66914600000001</v>
      </c>
      <c r="M30" s="589">
        <v>59.338743729999997</v>
      </c>
      <c r="N30" s="586">
        <v>198.92911580000001</v>
      </c>
      <c r="O30" s="587">
        <v>119.3680674</v>
      </c>
      <c r="P30" s="587">
        <v>410.69762220000001</v>
      </c>
      <c r="Q30" s="587">
        <v>451.12675030000003</v>
      </c>
      <c r="R30" s="587">
        <v>146.4751369</v>
      </c>
      <c r="S30" s="588">
        <v>95.436037850000005</v>
      </c>
      <c r="T30" s="586">
        <v>183.79220319999999</v>
      </c>
      <c r="U30" s="587">
        <v>58.859834130000003</v>
      </c>
      <c r="V30" s="587">
        <v>339.34579359999998</v>
      </c>
      <c r="W30" s="587">
        <v>444.24284499999999</v>
      </c>
      <c r="X30" s="587">
        <v>198.1486711</v>
      </c>
      <c r="Y30" s="589">
        <v>62.244252029999998</v>
      </c>
      <c r="Z30" s="586">
        <v>60.22972008</v>
      </c>
      <c r="AA30" s="587">
        <v>155.29685119999999</v>
      </c>
      <c r="AB30" s="587">
        <v>1331.001444</v>
      </c>
      <c r="AC30" s="587">
        <v>162.16376500000001</v>
      </c>
      <c r="AD30" s="587">
        <v>116.6038116</v>
      </c>
      <c r="AE30" s="588">
        <v>158.72728939999999</v>
      </c>
      <c r="AF30" s="586">
        <v>40.661868239999997</v>
      </c>
      <c r="AG30" s="587">
        <v>147.22304370000001</v>
      </c>
      <c r="AH30" s="587">
        <v>1665.300796</v>
      </c>
      <c r="AI30" s="587">
        <v>217.04830620000001</v>
      </c>
      <c r="AJ30" s="587">
        <v>105.65198169999999</v>
      </c>
      <c r="AK30" s="589">
        <v>191.86926840000001</v>
      </c>
      <c r="AL30" s="2"/>
      <c r="AM30" s="590" t="s">
        <v>1146</v>
      </c>
      <c r="AN30" s="591" t="s">
        <v>1127</v>
      </c>
      <c r="AO30" s="592" t="s">
        <v>1127</v>
      </c>
      <c r="AP30" s="593" t="s">
        <v>1127</v>
      </c>
    </row>
    <row r="31" spans="1:42" x14ac:dyDescent="0.2">
      <c r="A31" s="585" t="s">
        <v>1057</v>
      </c>
      <c r="B31" s="586">
        <v>672.60623510000005</v>
      </c>
      <c r="C31" s="587">
        <v>294.27718650000003</v>
      </c>
      <c r="D31" s="587">
        <v>114.9965256</v>
      </c>
      <c r="E31" s="587">
        <v>0</v>
      </c>
      <c r="F31" s="587">
        <v>296.61692929999998</v>
      </c>
      <c r="G31" s="588">
        <v>82.994128270000004</v>
      </c>
      <c r="H31" s="586">
        <v>1003.629288</v>
      </c>
      <c r="I31" s="587">
        <v>466.42809940000001</v>
      </c>
      <c r="J31" s="587">
        <v>174.70047690000001</v>
      </c>
      <c r="K31" s="587">
        <v>14.639247340000001</v>
      </c>
      <c r="L31" s="587">
        <v>312.07502729999999</v>
      </c>
      <c r="M31" s="589">
        <v>285.67366629999998</v>
      </c>
      <c r="N31" s="586">
        <v>19.148257139999998</v>
      </c>
      <c r="O31" s="587">
        <v>125.0075037</v>
      </c>
      <c r="P31" s="587">
        <v>74.245107910000002</v>
      </c>
      <c r="Q31" s="587">
        <v>57.096709699999998</v>
      </c>
      <c r="R31" s="587">
        <v>435.06603180000002</v>
      </c>
      <c r="S31" s="588">
        <v>759.95363480000003</v>
      </c>
      <c r="T31" s="586">
        <v>89.35753527</v>
      </c>
      <c r="U31" s="587">
        <v>451.6591353</v>
      </c>
      <c r="V31" s="587">
        <v>118.0737419</v>
      </c>
      <c r="W31" s="587">
        <v>64.734840800000001</v>
      </c>
      <c r="X31" s="587">
        <v>800.72765230000005</v>
      </c>
      <c r="Y31" s="589">
        <v>1854.87871</v>
      </c>
      <c r="Z31" s="586">
        <v>388.03737690000003</v>
      </c>
      <c r="AA31" s="587">
        <v>561.07249449999995</v>
      </c>
      <c r="AB31" s="587">
        <v>168.04021309999999</v>
      </c>
      <c r="AC31" s="587">
        <v>196.35492020000001</v>
      </c>
      <c r="AD31" s="587">
        <v>88.270175120000005</v>
      </c>
      <c r="AE31" s="588">
        <v>9.0058036549999994</v>
      </c>
      <c r="AF31" s="586">
        <v>676.37546680000003</v>
      </c>
      <c r="AG31" s="587">
        <v>937.93753670000001</v>
      </c>
      <c r="AH31" s="587">
        <v>324.05853330000002</v>
      </c>
      <c r="AI31" s="587">
        <v>317.68662119999999</v>
      </c>
      <c r="AJ31" s="587">
        <v>108.3843605</v>
      </c>
      <c r="AK31" s="589">
        <v>63.956422809999999</v>
      </c>
      <c r="AL31" s="2"/>
      <c r="AM31" s="590" t="s">
        <v>1057</v>
      </c>
      <c r="AN31" s="594">
        <v>2.7300000000000001E-2</v>
      </c>
      <c r="AO31" s="595">
        <v>5.4208381459043802E-4</v>
      </c>
      <c r="AP31" s="600">
        <v>4.8799999999999998E-3</v>
      </c>
    </row>
    <row r="32" spans="1:42" ht="16" thickBot="1" x14ac:dyDescent="0.25">
      <c r="A32" s="585" t="s">
        <v>1147</v>
      </c>
      <c r="B32" s="601">
        <v>84.640046359999999</v>
      </c>
      <c r="C32" s="602">
        <v>41.25381119</v>
      </c>
      <c r="D32" s="602">
        <v>4615.049242</v>
      </c>
      <c r="E32" s="602">
        <v>1.1106428559999999</v>
      </c>
      <c r="F32" s="602">
        <v>223.0039688</v>
      </c>
      <c r="G32" s="603">
        <v>743.87329780000005</v>
      </c>
      <c r="H32" s="601">
        <v>322.63910870000001</v>
      </c>
      <c r="I32" s="602">
        <v>293.64198160000001</v>
      </c>
      <c r="J32" s="602">
        <v>5994.0336049999996</v>
      </c>
      <c r="K32" s="602">
        <v>5.22830262</v>
      </c>
      <c r="L32" s="602">
        <v>260.86766990000001</v>
      </c>
      <c r="M32" s="604">
        <v>657.81235909999998</v>
      </c>
      <c r="N32" s="605">
        <v>809.54576010000005</v>
      </c>
      <c r="O32" s="602">
        <v>22.557745019999999</v>
      </c>
      <c r="P32" s="602">
        <v>230.25381569999999</v>
      </c>
      <c r="Q32" s="602">
        <v>20.705400220000001</v>
      </c>
      <c r="R32" s="602">
        <v>325.20967910000002</v>
      </c>
      <c r="S32" s="603">
        <v>51.252686990000001</v>
      </c>
      <c r="T32" s="601">
        <v>522.94466660000001</v>
      </c>
      <c r="U32" s="602">
        <v>18.01831657</v>
      </c>
      <c r="V32" s="602">
        <v>107.8468824</v>
      </c>
      <c r="W32" s="602">
        <v>33.176605909999999</v>
      </c>
      <c r="X32" s="602">
        <v>507.94080989999998</v>
      </c>
      <c r="Y32" s="604">
        <v>26.67610801</v>
      </c>
      <c r="Z32" s="601">
        <v>6.9116072219999998</v>
      </c>
      <c r="AA32" s="602">
        <v>201.38494890000001</v>
      </c>
      <c r="AB32" s="602">
        <v>933.44289100000003</v>
      </c>
      <c r="AC32" s="602">
        <v>69.359200680000001</v>
      </c>
      <c r="AD32" s="602">
        <v>27.243881210000001</v>
      </c>
      <c r="AE32" s="603">
        <v>21.38878368</v>
      </c>
      <c r="AF32" s="601">
        <v>6.9422701870000001</v>
      </c>
      <c r="AG32" s="602">
        <v>205.7222664</v>
      </c>
      <c r="AH32" s="602">
        <v>816.89755270000001</v>
      </c>
      <c r="AI32" s="602">
        <v>113.4058624</v>
      </c>
      <c r="AJ32" s="602">
        <v>105.65198169999999</v>
      </c>
      <c r="AK32" s="604">
        <v>201.00590020000001</v>
      </c>
      <c r="AL32" s="2"/>
      <c r="AM32" s="590" t="s">
        <v>1147</v>
      </c>
      <c r="AN32" s="606">
        <v>4.3999999999999997E-2</v>
      </c>
      <c r="AO32" s="583" t="s">
        <v>1127</v>
      </c>
      <c r="AP32" s="584" t="s">
        <v>1127</v>
      </c>
    </row>
    <row r="33" spans="1:42" ht="16" thickTop="1" x14ac:dyDescent="0.2">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row>
    <row r="34" spans="1:42" x14ac:dyDescent="0.2">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607" t="s">
        <v>1910</v>
      </c>
      <c r="AO34" s="2"/>
      <c r="AP34" s="2"/>
    </row>
  </sheetData>
  <mergeCells count="10">
    <mergeCell ref="A2:I2"/>
    <mergeCell ref="B4:M4"/>
    <mergeCell ref="N4:Y4"/>
    <mergeCell ref="Z4:AK4"/>
    <mergeCell ref="B5:G5"/>
    <mergeCell ref="H5:M5"/>
    <mergeCell ref="N5:S5"/>
    <mergeCell ref="T5:Y5"/>
    <mergeCell ref="Z5:AE5"/>
    <mergeCell ref="AF5:AK5"/>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I10"/>
  <sheetViews>
    <sheetView workbookViewId="0"/>
  </sheetViews>
  <sheetFormatPr baseColWidth="10" defaultColWidth="8.83203125" defaultRowHeight="15" x14ac:dyDescent="0.2"/>
  <cols>
    <col min="1" max="1" width="18.5" customWidth="1"/>
  </cols>
  <sheetData>
    <row r="1" spans="1:9" ht="16" thickBot="1" x14ac:dyDescent="0.25">
      <c r="A1" s="1" t="s">
        <v>1810</v>
      </c>
      <c r="B1" s="2"/>
      <c r="C1" s="2"/>
      <c r="D1" s="2"/>
      <c r="E1" s="2"/>
      <c r="F1" s="2"/>
      <c r="G1" s="2"/>
      <c r="H1" s="2"/>
      <c r="I1" s="2"/>
    </row>
    <row r="2" spans="1:9" ht="16" thickBot="1" x14ac:dyDescent="0.25">
      <c r="A2" s="943" t="s">
        <v>1148</v>
      </c>
      <c r="B2" s="944"/>
      <c r="C2" s="944"/>
      <c r="D2" s="944"/>
      <c r="E2" s="944"/>
      <c r="F2" s="944"/>
      <c r="G2" s="944"/>
      <c r="H2" s="944"/>
      <c r="I2" s="945"/>
    </row>
    <row r="3" spans="1:9" ht="16" thickBot="1" x14ac:dyDescent="0.25">
      <c r="A3" s="2"/>
      <c r="B3" s="2"/>
      <c r="C3" s="2"/>
      <c r="D3" s="2"/>
      <c r="E3" s="2"/>
      <c r="F3" s="2"/>
      <c r="G3" s="2"/>
      <c r="H3" s="2"/>
      <c r="I3" s="2"/>
    </row>
    <row r="4" spans="1:9" ht="16" thickBot="1" x14ac:dyDescent="0.25">
      <c r="A4" s="3" t="s">
        <v>1149</v>
      </c>
      <c r="B4" s="890" t="s">
        <v>1111</v>
      </c>
      <c r="C4" s="891"/>
      <c r="D4" s="2"/>
      <c r="E4" s="2"/>
      <c r="F4" s="2"/>
      <c r="G4" s="2"/>
      <c r="H4" s="2"/>
      <c r="I4" s="2"/>
    </row>
    <row r="5" spans="1:9" ht="16" thickBot="1" x14ac:dyDescent="0.25">
      <c r="A5" s="2"/>
      <c r="B5" s="187" t="s">
        <v>18</v>
      </c>
      <c r="C5" s="188" t="s">
        <v>19</v>
      </c>
      <c r="D5" s="2"/>
      <c r="E5" s="2"/>
      <c r="F5" s="2"/>
      <c r="G5" s="2"/>
      <c r="H5" s="2"/>
      <c r="I5" s="2"/>
    </row>
    <row r="6" spans="1:9" x14ac:dyDescent="0.2">
      <c r="A6" s="9" t="s">
        <v>184</v>
      </c>
      <c r="B6" s="608">
        <v>0</v>
      </c>
      <c r="C6" s="609">
        <v>0.15379999999999999</v>
      </c>
      <c r="D6" s="2"/>
      <c r="E6" s="2"/>
      <c r="F6" s="2"/>
      <c r="G6" s="2"/>
      <c r="H6" s="2"/>
      <c r="I6" s="2"/>
    </row>
    <row r="7" spans="1:9" x14ac:dyDescent="0.2">
      <c r="A7" s="9" t="s">
        <v>188</v>
      </c>
      <c r="B7" s="608">
        <v>0</v>
      </c>
      <c r="C7" s="609">
        <v>0.24939999999999998</v>
      </c>
      <c r="D7" s="2"/>
      <c r="E7" s="2"/>
      <c r="F7" s="2"/>
      <c r="G7" s="2"/>
      <c r="H7" s="2"/>
      <c r="I7" s="2"/>
    </row>
    <row r="8" spans="1:9" ht="16" thickBot="1" x14ac:dyDescent="0.25">
      <c r="A8" s="9" t="s">
        <v>192</v>
      </c>
      <c r="B8" s="610">
        <v>3.8E-3</v>
      </c>
      <c r="C8" s="611">
        <v>0.1439</v>
      </c>
      <c r="D8" s="2"/>
      <c r="E8" s="2"/>
      <c r="F8" s="2"/>
      <c r="G8" s="2"/>
      <c r="H8" s="2"/>
      <c r="I8" s="2"/>
    </row>
    <row r="9" spans="1:9" x14ac:dyDescent="0.2">
      <c r="A9" s="3" t="s">
        <v>40</v>
      </c>
      <c r="B9" s="612">
        <f>AVERAGE(B6:B8)</f>
        <v>1.2666666666666666E-3</v>
      </c>
      <c r="C9" s="612">
        <f>AVERAGE(C6:C8)</f>
        <v>0.18236666666666668</v>
      </c>
      <c r="D9" s="2"/>
      <c r="E9" s="2"/>
      <c r="F9" s="2"/>
      <c r="G9" s="2"/>
      <c r="H9" s="2"/>
      <c r="I9" s="2"/>
    </row>
    <row r="10" spans="1:9" x14ac:dyDescent="0.2">
      <c r="A10" s="3" t="s">
        <v>31</v>
      </c>
      <c r="B10" s="574">
        <f>_xlfn.STDEV.S(B6:B8)</f>
        <v>2.1939310229205779E-3</v>
      </c>
      <c r="C10" s="574">
        <f>_xlfn.STDEV.S(C6:C8)</f>
        <v>5.8263224536008323E-2</v>
      </c>
      <c r="D10" s="2"/>
      <c r="E10" s="2"/>
      <c r="F10" s="2"/>
      <c r="G10" s="2"/>
      <c r="H10" s="2"/>
      <c r="I10" s="2"/>
    </row>
  </sheetData>
  <mergeCells count="2">
    <mergeCell ref="A2:I2"/>
    <mergeCell ref="B4:C4"/>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
  <sheetViews>
    <sheetView workbookViewId="0">
      <selection activeCell="L5" sqref="L5"/>
    </sheetView>
  </sheetViews>
  <sheetFormatPr baseColWidth="10" defaultColWidth="8.83203125" defaultRowHeight="15" x14ac:dyDescent="0.2"/>
  <sheetData/>
  <pageMargins left="0.75" right="0.75" top="1" bottom="1" header="0.5" footer="0.5"/>
  <drawing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O10"/>
  <sheetViews>
    <sheetView workbookViewId="0"/>
  </sheetViews>
  <sheetFormatPr baseColWidth="10" defaultColWidth="8.83203125" defaultRowHeight="15" x14ac:dyDescent="0.2"/>
  <cols>
    <col min="1" max="1" width="31.5" customWidth="1"/>
  </cols>
  <sheetData>
    <row r="1" spans="1:15" x14ac:dyDescent="0.2">
      <c r="A1" s="1" t="s">
        <v>1833</v>
      </c>
      <c r="B1" s="2"/>
      <c r="C1" s="2"/>
      <c r="D1" s="2"/>
      <c r="E1" s="2"/>
      <c r="F1" s="2"/>
      <c r="G1" s="2"/>
      <c r="H1" s="2"/>
      <c r="I1" s="2"/>
      <c r="J1" s="2"/>
      <c r="K1" s="2"/>
      <c r="L1" s="2"/>
      <c r="M1" s="2"/>
      <c r="N1" s="2"/>
      <c r="O1" s="2"/>
    </row>
    <row r="2" spans="1:15" x14ac:dyDescent="0.2">
      <c r="A2" s="613" t="s">
        <v>1150</v>
      </c>
      <c r="B2" s="2"/>
      <c r="C2" s="2"/>
      <c r="D2" s="2"/>
      <c r="E2" s="2"/>
      <c r="F2" s="2"/>
      <c r="G2" s="2"/>
      <c r="H2" s="2"/>
      <c r="I2" s="2"/>
      <c r="J2" s="2"/>
      <c r="K2" s="2"/>
      <c r="L2" s="2"/>
      <c r="M2" s="2"/>
      <c r="N2" s="2"/>
      <c r="O2" s="2"/>
    </row>
    <row r="3" spans="1:15" ht="16" thickBot="1" x14ac:dyDescent="0.25">
      <c r="A3" s="2"/>
      <c r="B3" s="2"/>
      <c r="C3" s="2"/>
      <c r="D3" s="2"/>
      <c r="E3" s="2"/>
      <c r="F3" s="2"/>
      <c r="G3" s="2"/>
      <c r="H3" s="2"/>
      <c r="I3" s="2"/>
      <c r="J3" s="2"/>
      <c r="K3" s="2"/>
      <c r="L3" s="8" t="s">
        <v>212</v>
      </c>
      <c r="M3" s="2"/>
      <c r="N3" s="2"/>
      <c r="O3" s="2"/>
    </row>
    <row r="4" spans="1:15" ht="16" thickBot="1" x14ac:dyDescent="0.25">
      <c r="A4" s="3" t="s">
        <v>1151</v>
      </c>
      <c r="B4" s="2"/>
      <c r="C4" s="832" t="s">
        <v>214</v>
      </c>
      <c r="D4" s="833"/>
      <c r="E4" s="833"/>
      <c r="F4" s="833"/>
      <c r="G4" s="834" t="s">
        <v>215</v>
      </c>
      <c r="H4" s="833"/>
      <c r="I4" s="833"/>
      <c r="J4" s="835"/>
      <c r="K4" s="2"/>
      <c r="L4" s="2"/>
      <c r="M4" s="8" t="s">
        <v>1152</v>
      </c>
      <c r="N4" s="2"/>
      <c r="O4" s="8" t="s">
        <v>1153</v>
      </c>
    </row>
    <row r="5" spans="1:15" x14ac:dyDescent="0.2">
      <c r="A5" s="2"/>
      <c r="B5" s="614" t="s">
        <v>218</v>
      </c>
      <c r="C5" s="615">
        <v>43.468947887201104</v>
      </c>
      <c r="D5" s="212">
        <v>41.929798675259001</v>
      </c>
      <c r="E5" s="212">
        <v>42.5313925025157</v>
      </c>
      <c r="F5" s="616">
        <v>40.607200640840119</v>
      </c>
      <c r="G5" s="214">
        <v>53.182569223980593</v>
      </c>
      <c r="H5" s="212">
        <v>40.525020767292993</v>
      </c>
      <c r="I5" s="212">
        <v>47.706412188393848</v>
      </c>
      <c r="J5" s="616">
        <v>40.504999402484124</v>
      </c>
      <c r="K5" s="2"/>
      <c r="L5" s="9" t="s">
        <v>219</v>
      </c>
      <c r="M5" s="617">
        <v>0.28170000000000001</v>
      </c>
      <c r="N5" s="2"/>
      <c r="O5" s="2"/>
    </row>
    <row r="6" spans="1:15" x14ac:dyDescent="0.2">
      <c r="A6" s="2"/>
      <c r="B6" s="614" t="s">
        <v>220</v>
      </c>
      <c r="C6" s="618">
        <v>1.9171321747606573</v>
      </c>
      <c r="D6" s="619">
        <v>1.5326663367784839</v>
      </c>
      <c r="E6" s="619">
        <v>1.3744640009440241</v>
      </c>
      <c r="F6" s="620">
        <v>0.700842338075084</v>
      </c>
      <c r="G6" s="621">
        <v>1.9789886511024786</v>
      </c>
      <c r="H6" s="619">
        <v>1.6039116867298238</v>
      </c>
      <c r="I6" s="619">
        <v>1.551021165292928</v>
      </c>
      <c r="J6" s="620">
        <v>0.95395608021980005</v>
      </c>
      <c r="K6" s="2"/>
      <c r="L6" s="9"/>
      <c r="M6" s="71"/>
      <c r="N6" s="9" t="s">
        <v>219</v>
      </c>
      <c r="O6" s="617">
        <v>5.3900000000000003E-2</v>
      </c>
    </row>
    <row r="7" spans="1:15" x14ac:dyDescent="0.2">
      <c r="A7" s="2"/>
      <c r="B7" s="614" t="s">
        <v>221</v>
      </c>
      <c r="C7" s="618">
        <v>58.300177885048754</v>
      </c>
      <c r="D7" s="619">
        <v>54.310759359124809</v>
      </c>
      <c r="E7" s="619">
        <v>45.422438761530593</v>
      </c>
      <c r="F7" s="620">
        <v>44.193289769797836</v>
      </c>
      <c r="G7" s="621">
        <v>13.651182512578391</v>
      </c>
      <c r="H7" s="619">
        <v>27.474254226272599</v>
      </c>
      <c r="I7" s="619">
        <v>19.315265841948079</v>
      </c>
      <c r="J7" s="620">
        <v>33.050343969012722</v>
      </c>
      <c r="K7" s="2"/>
      <c r="L7" s="9" t="s">
        <v>222</v>
      </c>
      <c r="M7" s="617">
        <v>2.86E-2</v>
      </c>
      <c r="N7" s="9"/>
      <c r="O7" s="71"/>
    </row>
    <row r="8" spans="1:15" x14ac:dyDescent="0.2">
      <c r="A8" s="2"/>
      <c r="B8" s="614" t="s">
        <v>223</v>
      </c>
      <c r="C8" s="618">
        <v>0.9868459510842037</v>
      </c>
      <c r="D8" s="619">
        <v>0.9449416644139611</v>
      </c>
      <c r="E8" s="619">
        <v>0.594810786275772</v>
      </c>
      <c r="F8" s="620">
        <v>0.70872056958103591</v>
      </c>
      <c r="G8" s="621">
        <v>0.9467773300364849</v>
      </c>
      <c r="H8" s="619">
        <v>1.0874153429346225</v>
      </c>
      <c r="I8" s="619">
        <v>0.50285170704465199</v>
      </c>
      <c r="J8" s="620">
        <v>0.81446135373240802</v>
      </c>
      <c r="K8" s="2"/>
      <c r="L8" s="9"/>
      <c r="M8" s="71"/>
      <c r="N8" s="9" t="s">
        <v>222</v>
      </c>
      <c r="O8" s="617">
        <v>0.6421</v>
      </c>
    </row>
    <row r="9" spans="1:15" x14ac:dyDescent="0.2">
      <c r="A9" s="2"/>
      <c r="B9" s="614" t="s">
        <v>1154</v>
      </c>
      <c r="C9" s="618">
        <v>40.722445253871086</v>
      </c>
      <c r="D9" s="619">
        <v>55.703317307411339</v>
      </c>
      <c r="E9" s="619">
        <v>53.54457104176219</v>
      </c>
      <c r="F9" s="620">
        <v>45.136578728880799</v>
      </c>
      <c r="G9" s="621">
        <v>15.820182346933834</v>
      </c>
      <c r="H9" s="619">
        <v>24.183385636202519</v>
      </c>
      <c r="I9" s="619">
        <v>29.128300377796702</v>
      </c>
      <c r="J9" s="620">
        <v>26.50701592244868</v>
      </c>
      <c r="K9" s="2"/>
      <c r="L9" s="5" t="s">
        <v>225</v>
      </c>
      <c r="M9" s="617">
        <v>2.5000000000000001E-3</v>
      </c>
      <c r="N9" s="9"/>
      <c r="O9" s="71"/>
    </row>
    <row r="10" spans="1:15" ht="16" thickBot="1" x14ac:dyDescent="0.25">
      <c r="A10" s="2"/>
      <c r="B10" s="614" t="s">
        <v>1155</v>
      </c>
      <c r="C10" s="341">
        <v>0.66485189249073195</v>
      </c>
      <c r="D10" s="622">
        <v>2.1343575418623759</v>
      </c>
      <c r="E10" s="622">
        <v>0.7660888651204103</v>
      </c>
      <c r="F10" s="623">
        <v>0.90895892110702403</v>
      </c>
      <c r="G10" s="624">
        <v>0.81334328995639993</v>
      </c>
      <c r="H10" s="622">
        <v>1.150976765117504</v>
      </c>
      <c r="I10" s="622">
        <v>0.82571943795608793</v>
      </c>
      <c r="J10" s="623">
        <v>0.71209261727668793</v>
      </c>
      <c r="K10" s="2"/>
      <c r="L10" s="2"/>
      <c r="M10" s="2"/>
      <c r="N10" s="5" t="s">
        <v>225</v>
      </c>
      <c r="O10" s="617">
        <v>0.4148</v>
      </c>
    </row>
  </sheetData>
  <mergeCells count="2">
    <mergeCell ref="C4:F4"/>
    <mergeCell ref="G4:J4"/>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P11"/>
  <sheetViews>
    <sheetView workbookViewId="0"/>
  </sheetViews>
  <sheetFormatPr baseColWidth="10" defaultColWidth="8.83203125" defaultRowHeight="15" x14ac:dyDescent="0.2"/>
  <cols>
    <col min="1" max="1" width="22.5" customWidth="1"/>
  </cols>
  <sheetData>
    <row r="1" spans="1:16" x14ac:dyDescent="0.2">
      <c r="A1" s="1" t="s">
        <v>1811</v>
      </c>
      <c r="B1" s="2"/>
      <c r="C1" s="2"/>
      <c r="D1" s="2"/>
      <c r="E1" s="2"/>
      <c r="F1" s="2"/>
      <c r="G1" s="2"/>
      <c r="H1" s="2"/>
      <c r="I1" s="2"/>
      <c r="J1" s="2"/>
      <c r="K1" s="2"/>
      <c r="L1" s="2"/>
      <c r="M1" s="2"/>
      <c r="N1" s="2"/>
      <c r="O1" s="2"/>
      <c r="P1" s="2"/>
    </row>
    <row r="2" spans="1:16" x14ac:dyDescent="0.2">
      <c r="A2" s="613" t="s">
        <v>1156</v>
      </c>
      <c r="B2" s="21"/>
      <c r="C2" s="21"/>
      <c r="D2" s="21"/>
      <c r="E2" s="2"/>
      <c r="F2" s="2"/>
      <c r="G2" s="2"/>
      <c r="H2" s="2"/>
      <c r="I2" s="2"/>
      <c r="J2" s="2"/>
      <c r="K2" s="2"/>
      <c r="L2" s="2"/>
      <c r="M2" s="2"/>
      <c r="N2" s="2"/>
      <c r="O2" s="2"/>
      <c r="P2" s="2"/>
    </row>
    <row r="3" spans="1:16" ht="16" thickBot="1" x14ac:dyDescent="0.25">
      <c r="A3" s="2"/>
      <c r="B3" s="2"/>
      <c r="C3" s="2"/>
      <c r="D3" s="2"/>
      <c r="E3" s="2"/>
      <c r="F3" s="2"/>
      <c r="G3" s="2"/>
      <c r="H3" s="2"/>
      <c r="I3" s="2"/>
      <c r="J3" s="8" t="s">
        <v>212</v>
      </c>
      <c r="K3" s="2"/>
      <c r="L3" s="2"/>
      <c r="M3" s="2"/>
      <c r="N3" s="2"/>
      <c r="O3" s="2"/>
      <c r="P3" s="2"/>
    </row>
    <row r="4" spans="1:16" ht="16" thickBot="1" x14ac:dyDescent="0.25">
      <c r="A4" s="3" t="s">
        <v>207</v>
      </c>
      <c r="B4" s="2"/>
      <c r="C4" s="956" t="s">
        <v>214</v>
      </c>
      <c r="D4" s="957"/>
      <c r="E4" s="958"/>
      <c r="F4" s="959" t="s">
        <v>215</v>
      </c>
      <c r="G4" s="960"/>
      <c r="H4" s="961"/>
      <c r="I4" s="2"/>
      <c r="J4" s="2"/>
      <c r="K4" s="8" t="s">
        <v>1152</v>
      </c>
      <c r="L4" s="2"/>
      <c r="M4" s="8" t="s">
        <v>1153</v>
      </c>
      <c r="N4" s="2"/>
      <c r="O4" s="8" t="s">
        <v>233</v>
      </c>
      <c r="P4" s="2"/>
    </row>
    <row r="5" spans="1:16" x14ac:dyDescent="0.2">
      <c r="A5" s="2"/>
      <c r="B5" s="614" t="s">
        <v>218</v>
      </c>
      <c r="C5" s="514">
        <v>2.9007E-3</v>
      </c>
      <c r="D5" s="223">
        <v>0</v>
      </c>
      <c r="E5" s="223">
        <v>1.3000000000000034E-4</v>
      </c>
      <c r="F5" s="224">
        <v>0</v>
      </c>
      <c r="G5" s="223">
        <v>0</v>
      </c>
      <c r="H5" s="515">
        <v>0</v>
      </c>
      <c r="I5" s="2"/>
      <c r="J5" s="9" t="s">
        <v>219</v>
      </c>
      <c r="K5" s="617">
        <v>0.39739999999999998</v>
      </c>
      <c r="L5" s="2"/>
      <c r="M5" s="2"/>
      <c r="N5" s="2"/>
      <c r="O5" s="2"/>
      <c r="P5" s="2"/>
    </row>
    <row r="6" spans="1:16" x14ac:dyDescent="0.2">
      <c r="A6" s="2"/>
      <c r="B6" s="614" t="s">
        <v>220</v>
      </c>
      <c r="C6" s="625">
        <v>7.4700000000000001E-3</v>
      </c>
      <c r="D6" s="626">
        <v>3.6799999999999992E-3</v>
      </c>
      <c r="E6" s="626">
        <v>3.9799999999999992E-3</v>
      </c>
      <c r="F6" s="627">
        <v>3.7999999999999996E-3</v>
      </c>
      <c r="G6" s="626">
        <v>6.4999999999999997E-3</v>
      </c>
      <c r="H6" s="628">
        <v>3.5300000000000002E-3</v>
      </c>
      <c r="I6" s="2"/>
      <c r="J6" s="9"/>
      <c r="K6" s="71"/>
      <c r="L6" s="9" t="s">
        <v>219</v>
      </c>
      <c r="M6" s="617">
        <v>0.83860000000000001</v>
      </c>
      <c r="N6" s="9" t="s">
        <v>219</v>
      </c>
      <c r="O6" s="617">
        <v>3.9800000000000002E-2</v>
      </c>
      <c r="P6" s="2"/>
    </row>
    <row r="7" spans="1:16" x14ac:dyDescent="0.2">
      <c r="A7" s="2"/>
      <c r="B7" s="614" t="s">
        <v>221</v>
      </c>
      <c r="C7" s="625">
        <v>3.9200000000000007E-3</v>
      </c>
      <c r="D7" s="626">
        <v>0</v>
      </c>
      <c r="E7" s="626">
        <v>0</v>
      </c>
      <c r="F7" s="627">
        <v>3.599999999999999E-3</v>
      </c>
      <c r="G7" s="626">
        <v>3.3E-4</v>
      </c>
      <c r="H7" s="628">
        <v>2.8E-3</v>
      </c>
      <c r="I7" s="2"/>
      <c r="J7" s="9" t="s">
        <v>222</v>
      </c>
      <c r="K7" s="617">
        <v>0.42820000000000003</v>
      </c>
      <c r="L7" s="9"/>
      <c r="M7" s="71"/>
      <c r="N7" s="9"/>
      <c r="O7" s="71"/>
      <c r="P7" s="2"/>
    </row>
    <row r="8" spans="1:16" x14ac:dyDescent="0.2">
      <c r="A8" s="2"/>
      <c r="B8" s="614" t="s">
        <v>223</v>
      </c>
      <c r="C8" s="625">
        <v>1.9119999999999998E-2</v>
      </c>
      <c r="D8" s="626">
        <v>1.5100000000000001E-2</v>
      </c>
      <c r="E8" s="626">
        <v>1.729E-2</v>
      </c>
      <c r="F8" s="627">
        <v>0.11299999999999999</v>
      </c>
      <c r="G8" s="626">
        <v>0.11264</v>
      </c>
      <c r="H8" s="628">
        <v>7.841999999999999E-2</v>
      </c>
      <c r="I8" s="2"/>
      <c r="J8" s="9"/>
      <c r="K8" s="71"/>
      <c r="L8" s="9" t="s">
        <v>222</v>
      </c>
      <c r="M8" s="617">
        <v>1.84E-2</v>
      </c>
      <c r="N8" s="9" t="s">
        <v>222</v>
      </c>
      <c r="O8" s="617">
        <v>1.38E-2</v>
      </c>
      <c r="P8" s="2"/>
    </row>
    <row r="9" spans="1:16" x14ac:dyDescent="0.2">
      <c r="A9" s="2"/>
      <c r="B9" s="614" t="s">
        <v>1154</v>
      </c>
      <c r="C9" s="625">
        <v>0</v>
      </c>
      <c r="D9" s="626">
        <v>0</v>
      </c>
      <c r="E9" s="626">
        <v>1E-3</v>
      </c>
      <c r="F9" s="627">
        <v>9.9999999999999985E-3</v>
      </c>
      <c r="G9" s="626">
        <v>2.0000000000000018E-3</v>
      </c>
      <c r="H9" s="628">
        <v>1.0000000000000009E-3</v>
      </c>
      <c r="I9" s="2"/>
      <c r="J9" s="5" t="s">
        <v>225</v>
      </c>
      <c r="K9" s="617">
        <v>0.3206</v>
      </c>
      <c r="L9" s="9"/>
      <c r="M9" s="71"/>
      <c r="N9" s="9"/>
      <c r="O9" s="2"/>
      <c r="P9" s="2"/>
    </row>
    <row r="10" spans="1:16" ht="16" thickBot="1" x14ac:dyDescent="0.25">
      <c r="A10" s="2"/>
      <c r="B10" s="614" t="s">
        <v>1155</v>
      </c>
      <c r="C10" s="229">
        <v>2.8000000000000004E-2</v>
      </c>
      <c r="D10" s="629">
        <v>7.9999999999999932E-3</v>
      </c>
      <c r="E10" s="629">
        <v>1.4999999999999998E-2</v>
      </c>
      <c r="F10" s="630">
        <v>0.17100000000000001</v>
      </c>
      <c r="G10" s="629">
        <v>0.11000000000000001</v>
      </c>
      <c r="H10" s="631">
        <v>0.13200000000000001</v>
      </c>
      <c r="I10" s="2"/>
      <c r="J10" s="2"/>
      <c r="K10" s="2"/>
      <c r="L10" s="5" t="s">
        <v>225</v>
      </c>
      <c r="M10" s="617">
        <v>9.7000000000000003E-3</v>
      </c>
      <c r="N10" s="5" t="s">
        <v>225</v>
      </c>
      <c r="O10" s="617">
        <v>1.2999999999999999E-2</v>
      </c>
      <c r="P10" s="2"/>
    </row>
    <row r="11" spans="1:16" x14ac:dyDescent="0.2">
      <c r="A11" s="2"/>
      <c r="B11" s="2"/>
      <c r="C11" s="2"/>
      <c r="D11" s="2"/>
      <c r="E11" s="2"/>
      <c r="F11" s="2"/>
      <c r="G11" s="2"/>
      <c r="H11" s="2"/>
      <c r="I11" s="2"/>
      <c r="J11" s="2"/>
      <c r="K11" s="2"/>
      <c r="L11" s="2"/>
      <c r="M11" s="2"/>
      <c r="N11" s="2"/>
      <c r="O11" s="2"/>
      <c r="P11" s="2"/>
    </row>
  </sheetData>
  <mergeCells count="2">
    <mergeCell ref="C4:E4"/>
    <mergeCell ref="F4:H4"/>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Q35"/>
  <sheetViews>
    <sheetView workbookViewId="0"/>
  </sheetViews>
  <sheetFormatPr baseColWidth="10" defaultColWidth="8.83203125" defaultRowHeight="15" x14ac:dyDescent="0.2"/>
  <cols>
    <col min="1" max="1" width="34" customWidth="1"/>
    <col min="2" max="2" width="15.1640625" customWidth="1"/>
  </cols>
  <sheetData>
    <row r="1" spans="1:17" x14ac:dyDescent="0.2">
      <c r="A1" s="1" t="s">
        <v>1812</v>
      </c>
      <c r="B1" s="2"/>
      <c r="C1" s="2"/>
      <c r="D1" s="2"/>
      <c r="E1" s="2"/>
      <c r="F1" s="2"/>
      <c r="G1" s="2"/>
      <c r="H1" s="2"/>
      <c r="I1" s="2"/>
      <c r="J1" s="2"/>
      <c r="K1" s="2"/>
      <c r="L1" s="2"/>
      <c r="M1" s="2"/>
      <c r="N1" s="2"/>
      <c r="O1" s="2"/>
      <c r="P1" s="2"/>
      <c r="Q1" s="2"/>
    </row>
    <row r="2" spans="1:17" x14ac:dyDescent="0.2">
      <c r="A2" s="968" t="s">
        <v>1158</v>
      </c>
      <c r="B2" s="968"/>
      <c r="C2" s="968"/>
      <c r="D2" s="968"/>
      <c r="E2" s="2"/>
      <c r="F2" s="2"/>
      <c r="G2" s="2"/>
      <c r="H2" s="2"/>
      <c r="I2" s="2"/>
      <c r="J2" s="2"/>
      <c r="K2" s="2"/>
      <c r="L2" s="2"/>
      <c r="M2" s="2"/>
      <c r="N2" s="2"/>
      <c r="O2" s="2"/>
      <c r="P2" s="2"/>
      <c r="Q2" s="2"/>
    </row>
    <row r="3" spans="1:17" ht="16" thickBot="1" x14ac:dyDescent="0.25">
      <c r="A3" s="2"/>
      <c r="B3" s="2"/>
      <c r="C3" s="2"/>
      <c r="D3" s="2"/>
      <c r="E3" s="2"/>
      <c r="F3" s="2"/>
      <c r="G3" s="2"/>
      <c r="H3" s="2"/>
      <c r="I3" s="2"/>
      <c r="J3" s="8" t="s">
        <v>212</v>
      </c>
      <c r="K3" s="2"/>
      <c r="L3" s="2"/>
      <c r="M3" s="2"/>
      <c r="N3" s="2"/>
      <c r="O3" s="2"/>
      <c r="P3" s="2"/>
      <c r="Q3" s="2"/>
    </row>
    <row r="4" spans="1:17" ht="16" thickBot="1" x14ac:dyDescent="0.25">
      <c r="A4" s="3" t="s">
        <v>213</v>
      </c>
      <c r="B4" s="2"/>
      <c r="C4" s="962" t="s">
        <v>214</v>
      </c>
      <c r="D4" s="963"/>
      <c r="E4" s="964"/>
      <c r="F4" s="965" t="s">
        <v>215</v>
      </c>
      <c r="G4" s="966"/>
      <c r="H4" s="967"/>
      <c r="I4" s="2"/>
      <c r="J4" s="2"/>
      <c r="K4" s="8" t="s">
        <v>1152</v>
      </c>
      <c r="L4" s="2"/>
      <c r="M4" s="8" t="s">
        <v>1153</v>
      </c>
      <c r="N4" s="2"/>
      <c r="O4" s="8" t="s">
        <v>1157</v>
      </c>
      <c r="P4" s="2"/>
      <c r="Q4" s="2"/>
    </row>
    <row r="5" spans="1:17" x14ac:dyDescent="0.2">
      <c r="A5" s="2"/>
      <c r="B5" s="10" t="s">
        <v>218</v>
      </c>
      <c r="C5" s="615">
        <v>17.520434808585062</v>
      </c>
      <c r="D5" s="212">
        <v>15.55735477533868</v>
      </c>
      <c r="E5" s="616">
        <v>14.924923051580157</v>
      </c>
      <c r="F5" s="615">
        <v>13.768351012680011</v>
      </c>
      <c r="G5" s="212">
        <v>13.14406279169857</v>
      </c>
      <c r="H5" s="616">
        <v>11.201250453042086</v>
      </c>
      <c r="I5" s="2"/>
      <c r="J5" s="9" t="s">
        <v>219</v>
      </c>
      <c r="K5" s="617">
        <v>1.7500000000000002E-2</v>
      </c>
      <c r="L5" s="2"/>
      <c r="M5" s="2"/>
      <c r="N5" s="2"/>
      <c r="O5" s="2"/>
      <c r="P5" s="2"/>
      <c r="Q5" s="2"/>
    </row>
    <row r="6" spans="1:17" x14ac:dyDescent="0.2">
      <c r="A6" s="2"/>
      <c r="B6" s="10" t="s">
        <v>220</v>
      </c>
      <c r="C6" s="618">
        <v>7.4382030750257737</v>
      </c>
      <c r="D6" s="619">
        <v>6.933473325616653</v>
      </c>
      <c r="E6" s="620">
        <v>6.8420381399439645</v>
      </c>
      <c r="F6" s="618">
        <v>6.9161302555855206</v>
      </c>
      <c r="G6" s="619">
        <v>6.1249595989557468</v>
      </c>
      <c r="H6" s="620">
        <v>5.6901419126162622</v>
      </c>
      <c r="I6" s="2"/>
      <c r="J6" s="9"/>
      <c r="K6" s="2"/>
      <c r="L6" s="9" t="s">
        <v>219</v>
      </c>
      <c r="M6" s="617">
        <v>4.5199999999999997E-2</v>
      </c>
      <c r="N6" s="2"/>
      <c r="O6" s="2"/>
      <c r="P6" s="2"/>
      <c r="Q6" s="2"/>
    </row>
    <row r="7" spans="1:17" x14ac:dyDescent="0.2">
      <c r="A7" s="2"/>
      <c r="B7" s="10" t="s">
        <v>221</v>
      </c>
      <c r="C7" s="618">
        <v>14.657060021529647</v>
      </c>
      <c r="D7" s="619">
        <v>15.799904674912566</v>
      </c>
      <c r="E7" s="620">
        <v>16.944198924825226</v>
      </c>
      <c r="F7" s="618">
        <v>5.9072913089632433</v>
      </c>
      <c r="G7" s="619">
        <v>7.0635202954407923</v>
      </c>
      <c r="H7" s="620">
        <v>6.3174695545995423</v>
      </c>
      <c r="I7" s="2"/>
      <c r="J7" s="9" t="s">
        <v>222</v>
      </c>
      <c r="K7" s="617">
        <v>4.4999999999999997E-3</v>
      </c>
      <c r="L7" s="9"/>
      <c r="M7" s="2"/>
      <c r="N7" s="9" t="s">
        <v>222</v>
      </c>
      <c r="O7" s="617">
        <v>1.6999999999999999E-3</v>
      </c>
      <c r="P7" s="9"/>
      <c r="Q7" s="2"/>
    </row>
    <row r="8" spans="1:17" x14ac:dyDescent="0.2">
      <c r="A8" s="2"/>
      <c r="B8" s="10" t="s">
        <v>223</v>
      </c>
      <c r="C8" s="618">
        <v>6.7800444914177778</v>
      </c>
      <c r="D8" s="619">
        <v>6.8074583255171124</v>
      </c>
      <c r="E8" s="620">
        <v>7.6539960715284012</v>
      </c>
      <c r="F8" s="618">
        <v>5.6332346103032167</v>
      </c>
      <c r="G8" s="619">
        <v>5.9484746776428254</v>
      </c>
      <c r="H8" s="620">
        <v>5.2496621850243903</v>
      </c>
      <c r="I8" s="2"/>
      <c r="J8" s="9"/>
      <c r="K8" s="2"/>
      <c r="L8" s="9" t="s">
        <v>222</v>
      </c>
      <c r="M8" s="617">
        <v>9.0300000000000005E-2</v>
      </c>
      <c r="N8" s="9"/>
      <c r="O8" s="2"/>
      <c r="P8" s="9" t="s">
        <v>222</v>
      </c>
      <c r="Q8" s="617">
        <v>0.19889999999999999</v>
      </c>
    </row>
    <row r="9" spans="1:17" x14ac:dyDescent="0.2">
      <c r="A9" s="2"/>
      <c r="B9" s="10" t="s">
        <v>224</v>
      </c>
      <c r="C9" s="618">
        <v>15.449972358563105</v>
      </c>
      <c r="D9" s="619">
        <v>14.594070176035725</v>
      </c>
      <c r="E9" s="620">
        <v>14.186231746136039</v>
      </c>
      <c r="F9" s="618">
        <v>2.3598318225730952</v>
      </c>
      <c r="G9" s="619">
        <v>2.476472433262729</v>
      </c>
      <c r="H9" s="620">
        <v>2.3378912246762122</v>
      </c>
      <c r="I9" s="2"/>
      <c r="J9" s="5" t="s">
        <v>225</v>
      </c>
      <c r="K9" s="617">
        <v>8.9999999999999998E-4</v>
      </c>
      <c r="L9" s="9"/>
      <c r="M9" s="2"/>
      <c r="N9" s="5" t="s">
        <v>225</v>
      </c>
      <c r="O9" s="617">
        <v>2.0000000000000001E-4</v>
      </c>
      <c r="P9" s="9"/>
      <c r="Q9" s="2"/>
    </row>
    <row r="10" spans="1:17" x14ac:dyDescent="0.2">
      <c r="A10" s="2"/>
      <c r="B10" s="10" t="s">
        <v>226</v>
      </c>
      <c r="C10" s="618">
        <v>7.7156025973903501</v>
      </c>
      <c r="D10" s="619">
        <v>7.9786567825637036</v>
      </c>
      <c r="E10" s="620">
        <v>9.7168798613735134</v>
      </c>
      <c r="F10" s="618">
        <v>5.633620131027417</v>
      </c>
      <c r="G10" s="619">
        <v>5.5012623761173742</v>
      </c>
      <c r="H10" s="620">
        <v>6.3816515647716168</v>
      </c>
      <c r="I10" s="2"/>
      <c r="J10" s="9"/>
      <c r="K10" s="2"/>
      <c r="L10" s="5" t="s">
        <v>225</v>
      </c>
      <c r="M10" s="617">
        <v>1.9199999999999998E-2</v>
      </c>
      <c r="N10" s="9"/>
      <c r="O10" s="2"/>
      <c r="P10" s="5" t="s">
        <v>225</v>
      </c>
      <c r="Q10" s="617">
        <v>0.42059999999999997</v>
      </c>
    </row>
    <row r="11" spans="1:17" x14ac:dyDescent="0.2">
      <c r="A11" s="2"/>
      <c r="B11" s="10" t="s">
        <v>227</v>
      </c>
      <c r="C11" s="618">
        <v>13.972786649324703</v>
      </c>
      <c r="D11" s="619">
        <v>13.899801875741879</v>
      </c>
      <c r="E11" s="620">
        <v>13.571045602077044</v>
      </c>
      <c r="F11" s="618">
        <v>8.2896179454963761</v>
      </c>
      <c r="G11" s="619">
        <v>8.0535434288975374</v>
      </c>
      <c r="H11" s="620">
        <v>8.093076152410525</v>
      </c>
      <c r="I11" s="2"/>
      <c r="J11" s="9" t="s">
        <v>228</v>
      </c>
      <c r="K11" s="617">
        <v>4.0000000000000002E-4</v>
      </c>
      <c r="L11" s="9"/>
      <c r="M11" s="2"/>
      <c r="N11" s="9" t="s">
        <v>228</v>
      </c>
      <c r="O11" s="617">
        <v>4.1999999999999997E-3</v>
      </c>
      <c r="P11" s="9"/>
      <c r="Q11" s="2"/>
    </row>
    <row r="12" spans="1:17" ht="16" thickBot="1" x14ac:dyDescent="0.25">
      <c r="A12" s="2"/>
      <c r="B12" s="10" t="s">
        <v>229</v>
      </c>
      <c r="C12" s="341">
        <v>7.3880112889288263</v>
      </c>
      <c r="D12" s="622">
        <v>7.1472092657854267</v>
      </c>
      <c r="E12" s="623">
        <v>6.2210485056437319</v>
      </c>
      <c r="F12" s="341">
        <v>5.7364559856469217</v>
      </c>
      <c r="G12" s="622">
        <v>5.8372989580891481</v>
      </c>
      <c r="H12" s="623">
        <v>5.8282759990441058</v>
      </c>
      <c r="I12" s="2"/>
      <c r="J12" s="2"/>
      <c r="K12" s="2"/>
      <c r="L12" s="9" t="s">
        <v>228</v>
      </c>
      <c r="M12" s="617">
        <v>9.69E-2</v>
      </c>
      <c r="N12" s="2"/>
      <c r="O12" s="2"/>
      <c r="P12" s="9" t="s">
        <v>228</v>
      </c>
      <c r="Q12" s="617">
        <v>0.28620000000000001</v>
      </c>
    </row>
    <row r="13" spans="1:17" x14ac:dyDescent="0.2">
      <c r="A13" s="2"/>
      <c r="B13" s="2"/>
      <c r="C13" s="2"/>
      <c r="D13" s="2"/>
      <c r="E13" s="2"/>
      <c r="F13" s="2"/>
      <c r="G13" s="2"/>
      <c r="H13" s="2"/>
      <c r="I13" s="2"/>
      <c r="J13" s="2"/>
      <c r="K13" s="2"/>
      <c r="L13" s="2"/>
      <c r="M13" s="2"/>
      <c r="N13" s="2"/>
      <c r="O13" s="2"/>
      <c r="P13" s="2"/>
      <c r="Q13" s="2"/>
    </row>
    <row r="14" spans="1:17" ht="16" thickBot="1" x14ac:dyDescent="0.25">
      <c r="A14" s="2"/>
      <c r="B14" s="2"/>
      <c r="C14" s="2"/>
      <c r="D14" s="2"/>
      <c r="E14" s="2"/>
      <c r="F14" s="2"/>
      <c r="G14" s="2"/>
      <c r="H14" s="2"/>
      <c r="I14" s="2"/>
      <c r="J14" s="8" t="s">
        <v>212</v>
      </c>
      <c r="K14" s="2"/>
      <c r="L14" s="2"/>
      <c r="M14" s="2"/>
      <c r="N14" s="2"/>
      <c r="O14" s="2"/>
      <c r="P14" s="2"/>
      <c r="Q14" s="2"/>
    </row>
    <row r="15" spans="1:17" ht="16" thickBot="1" x14ac:dyDescent="0.25">
      <c r="A15" s="3" t="s">
        <v>230</v>
      </c>
      <c r="B15" s="2"/>
      <c r="C15" s="962" t="s">
        <v>214</v>
      </c>
      <c r="D15" s="963"/>
      <c r="E15" s="964"/>
      <c r="F15" s="965" t="s">
        <v>215</v>
      </c>
      <c r="G15" s="966"/>
      <c r="H15" s="967"/>
      <c r="I15" s="2"/>
      <c r="J15" s="2"/>
      <c r="K15" s="8" t="s">
        <v>1152</v>
      </c>
      <c r="L15" s="2"/>
      <c r="M15" s="8" t="s">
        <v>1153</v>
      </c>
      <c r="N15" s="2"/>
      <c r="O15" s="2"/>
      <c r="P15" s="2"/>
      <c r="Q15" s="2"/>
    </row>
    <row r="16" spans="1:17" x14ac:dyDescent="0.2">
      <c r="A16" s="2"/>
      <c r="B16" s="10" t="s">
        <v>218</v>
      </c>
      <c r="C16" s="514">
        <v>7.0422535211267607E-3</v>
      </c>
      <c r="D16" s="223">
        <v>3.134796238244514E-3</v>
      </c>
      <c r="E16" s="515">
        <v>0</v>
      </c>
      <c r="F16" s="514">
        <v>3.6429872495446266E-3</v>
      </c>
      <c r="G16" s="223">
        <v>2.1231422505307855E-3</v>
      </c>
      <c r="H16" s="515">
        <v>0</v>
      </c>
      <c r="I16" s="2"/>
      <c r="J16" s="9" t="s">
        <v>219</v>
      </c>
      <c r="K16" s="617">
        <v>0.13880000000000001</v>
      </c>
      <c r="L16" s="2"/>
      <c r="M16" s="2"/>
      <c r="N16" s="2"/>
      <c r="O16" s="2"/>
      <c r="P16" s="2"/>
      <c r="Q16" s="2"/>
    </row>
    <row r="17" spans="1:17" x14ac:dyDescent="0.2">
      <c r="A17" s="2"/>
      <c r="B17" s="10" t="s">
        <v>220</v>
      </c>
      <c r="C17" s="625">
        <v>4.6948356807511738E-3</v>
      </c>
      <c r="D17" s="626">
        <v>1.7921146953405018E-3</v>
      </c>
      <c r="E17" s="628">
        <v>1.5068493150684932E-2</v>
      </c>
      <c r="F17" s="625">
        <v>2.717391304347826E-2</v>
      </c>
      <c r="G17" s="626">
        <v>0</v>
      </c>
      <c r="H17" s="628">
        <v>1.5931372549019607E-2</v>
      </c>
      <c r="I17" s="2"/>
      <c r="J17" s="9"/>
      <c r="K17" s="2"/>
      <c r="L17" s="9" t="s">
        <v>219</v>
      </c>
      <c r="M17" s="617">
        <v>0.70409999999999995</v>
      </c>
      <c r="N17" s="2"/>
      <c r="O17" s="2"/>
      <c r="P17" s="2"/>
      <c r="Q17" s="2"/>
    </row>
    <row r="18" spans="1:17" x14ac:dyDescent="0.2">
      <c r="A18" s="2"/>
      <c r="B18" s="10" t="s">
        <v>221</v>
      </c>
      <c r="C18" s="625">
        <v>3.9840637450199202E-3</v>
      </c>
      <c r="D18" s="626">
        <v>0</v>
      </c>
      <c r="E18" s="628">
        <v>0</v>
      </c>
      <c r="F18" s="625">
        <v>5.9288537549407111E-3</v>
      </c>
      <c r="G18" s="626">
        <v>8.4745762711864404E-4</v>
      </c>
      <c r="H18" s="628">
        <v>1.976284584980237E-3</v>
      </c>
      <c r="I18" s="2"/>
      <c r="J18" s="9" t="s">
        <v>222</v>
      </c>
      <c r="K18" s="617">
        <v>0.8579</v>
      </c>
      <c r="L18" s="9"/>
      <c r="M18" s="2"/>
      <c r="N18" s="2"/>
      <c r="O18" s="2"/>
      <c r="P18" s="2"/>
      <c r="Q18" s="2"/>
    </row>
    <row r="19" spans="1:17" x14ac:dyDescent="0.2">
      <c r="A19" s="2"/>
      <c r="B19" s="10" t="s">
        <v>223</v>
      </c>
      <c r="C19" s="625">
        <v>5.263157894736842E-3</v>
      </c>
      <c r="D19" s="626">
        <v>1.5384615384615385E-3</v>
      </c>
      <c r="E19" s="628">
        <v>5.272407732864675E-3</v>
      </c>
      <c r="F19" s="625">
        <v>1.7857142857142856E-2</v>
      </c>
      <c r="G19" s="626">
        <v>0</v>
      </c>
      <c r="H19" s="628">
        <v>8.0775444264943458E-3</v>
      </c>
      <c r="I19" s="2"/>
      <c r="J19" s="9"/>
      <c r="K19" s="2"/>
      <c r="L19" s="9" t="s">
        <v>222</v>
      </c>
      <c r="M19" s="617">
        <v>0.93140000000000001</v>
      </c>
      <c r="N19" s="2"/>
      <c r="O19" s="2"/>
      <c r="P19" s="2"/>
      <c r="Q19" s="2"/>
    </row>
    <row r="20" spans="1:17" x14ac:dyDescent="0.2">
      <c r="A20" s="2"/>
      <c r="B20" s="10" t="s">
        <v>224</v>
      </c>
      <c r="C20" s="625">
        <v>2.8901734104046241E-3</v>
      </c>
      <c r="D20" s="626">
        <v>0</v>
      </c>
      <c r="E20" s="628">
        <v>0</v>
      </c>
      <c r="F20" s="625">
        <v>0</v>
      </c>
      <c r="G20" s="626">
        <v>0</v>
      </c>
      <c r="H20" s="628">
        <v>4.0268456375838931E-3</v>
      </c>
      <c r="I20" s="2"/>
      <c r="J20" s="5" t="s">
        <v>225</v>
      </c>
      <c r="K20" s="617">
        <v>0.89629999999999999</v>
      </c>
      <c r="L20" s="9"/>
      <c r="M20" s="2"/>
      <c r="N20" s="2"/>
      <c r="O20" s="2"/>
      <c r="P20" s="2"/>
      <c r="Q20" s="2"/>
    </row>
    <row r="21" spans="1:17" x14ac:dyDescent="0.2">
      <c r="A21" s="2"/>
      <c r="B21" s="10" t="s">
        <v>226</v>
      </c>
      <c r="C21" s="625">
        <v>1.4705882352941176E-2</v>
      </c>
      <c r="D21" s="626">
        <v>0</v>
      </c>
      <c r="E21" s="628">
        <v>9.6774193548387101E-3</v>
      </c>
      <c r="F21" s="625">
        <v>0</v>
      </c>
      <c r="G21" s="626">
        <v>0</v>
      </c>
      <c r="H21" s="628">
        <v>7.9872204472843447E-3</v>
      </c>
      <c r="I21" s="2"/>
      <c r="J21" s="9"/>
      <c r="K21" s="2"/>
      <c r="L21" s="5" t="s">
        <v>225</v>
      </c>
      <c r="M21" s="617">
        <v>0.81679999999999997</v>
      </c>
      <c r="N21" s="2"/>
      <c r="O21" s="2"/>
      <c r="P21" s="2"/>
      <c r="Q21" s="2"/>
    </row>
    <row r="22" spans="1:17" x14ac:dyDescent="0.2">
      <c r="A22" s="2"/>
      <c r="B22" s="10" t="s">
        <v>227</v>
      </c>
      <c r="C22" s="625">
        <v>0</v>
      </c>
      <c r="D22" s="626">
        <v>7.5414781297134241E-4</v>
      </c>
      <c r="E22" s="628">
        <v>0</v>
      </c>
      <c r="F22" s="625">
        <v>4.2084168336673347E-2</v>
      </c>
      <c r="G22" s="626">
        <v>1.4534883720930232E-3</v>
      </c>
      <c r="H22" s="628">
        <v>0</v>
      </c>
      <c r="I22" s="2"/>
      <c r="J22" s="9" t="s">
        <v>228</v>
      </c>
      <c r="K22" s="617">
        <v>0.80469999999999997</v>
      </c>
      <c r="L22" s="9"/>
      <c r="M22" s="2"/>
      <c r="N22" s="2"/>
      <c r="O22" s="2"/>
      <c r="P22" s="2"/>
      <c r="Q22" s="2"/>
    </row>
    <row r="23" spans="1:17" ht="16" thickBot="1" x14ac:dyDescent="0.25">
      <c r="A23" s="2"/>
      <c r="B23" s="10" t="s">
        <v>229</v>
      </c>
      <c r="C23" s="229">
        <v>0</v>
      </c>
      <c r="D23" s="629">
        <v>0</v>
      </c>
      <c r="E23" s="631">
        <v>1.160541586073501E-2</v>
      </c>
      <c r="F23" s="229">
        <v>9.0090090090090089E-3</v>
      </c>
      <c r="G23" s="629">
        <v>0</v>
      </c>
      <c r="H23" s="631">
        <v>1.0130246020260492E-2</v>
      </c>
      <c r="I23" s="2"/>
      <c r="J23" s="2"/>
      <c r="K23" s="2"/>
      <c r="L23" s="9" t="s">
        <v>228</v>
      </c>
      <c r="M23" s="617">
        <v>0.5</v>
      </c>
      <c r="N23" s="2"/>
      <c r="O23" s="2"/>
      <c r="P23" s="2"/>
      <c r="Q23" s="2"/>
    </row>
    <row r="24" spans="1:17" x14ac:dyDescent="0.2">
      <c r="A24" s="2"/>
      <c r="B24" s="2"/>
      <c r="C24" s="2"/>
      <c r="D24" s="2"/>
      <c r="E24" s="2"/>
      <c r="F24" s="2"/>
      <c r="G24" s="2"/>
      <c r="H24" s="2"/>
      <c r="I24" s="2"/>
      <c r="J24" s="2"/>
      <c r="K24" s="2"/>
      <c r="L24" s="2"/>
      <c r="M24" s="2"/>
      <c r="N24" s="2"/>
      <c r="O24" s="2"/>
      <c r="P24" s="2"/>
      <c r="Q24" s="2"/>
    </row>
    <row r="25" spans="1:17" ht="16" thickBot="1" x14ac:dyDescent="0.25">
      <c r="A25" s="2"/>
      <c r="B25" s="2"/>
      <c r="C25" s="2"/>
      <c r="D25" s="2"/>
      <c r="E25" s="2"/>
      <c r="F25" s="2"/>
      <c r="G25" s="2"/>
      <c r="H25" s="2"/>
      <c r="I25" s="2"/>
      <c r="J25" s="8" t="s">
        <v>212</v>
      </c>
      <c r="K25" s="2"/>
      <c r="L25" s="2"/>
      <c r="M25" s="2"/>
      <c r="N25" s="2"/>
      <c r="O25" s="2"/>
      <c r="P25" s="2"/>
      <c r="Q25" s="2"/>
    </row>
    <row r="26" spans="1:17" ht="16" thickBot="1" x14ac:dyDescent="0.25">
      <c r="A26" s="3" t="s">
        <v>207</v>
      </c>
      <c r="B26" s="2"/>
      <c r="C26" s="962" t="s">
        <v>214</v>
      </c>
      <c r="D26" s="963"/>
      <c r="E26" s="964"/>
      <c r="F26" s="965" t="s">
        <v>215</v>
      </c>
      <c r="G26" s="966"/>
      <c r="H26" s="967"/>
      <c r="I26" s="2"/>
      <c r="J26" s="2"/>
      <c r="K26" s="8" t="s">
        <v>1152</v>
      </c>
      <c r="L26" s="2"/>
      <c r="M26" s="8" t="s">
        <v>1153</v>
      </c>
      <c r="N26" s="2"/>
      <c r="O26" s="2"/>
      <c r="P26" s="2"/>
      <c r="Q26" s="2"/>
    </row>
    <row r="27" spans="1:17" x14ac:dyDescent="0.2">
      <c r="A27" s="2"/>
      <c r="B27" s="10" t="s">
        <v>218</v>
      </c>
      <c r="C27" s="514">
        <v>1.3999999999999999E-2</v>
      </c>
      <c r="D27" s="223">
        <v>0</v>
      </c>
      <c r="E27" s="515">
        <v>0</v>
      </c>
      <c r="F27" s="514">
        <v>1E-3</v>
      </c>
      <c r="G27" s="223">
        <v>0</v>
      </c>
      <c r="H27" s="515">
        <v>0</v>
      </c>
      <c r="I27" s="2"/>
      <c r="J27" s="9" t="s">
        <v>219</v>
      </c>
      <c r="K27" s="617">
        <v>0.42259999999999998</v>
      </c>
      <c r="L27" s="2"/>
      <c r="M27" s="2"/>
      <c r="N27" s="2"/>
      <c r="O27" s="2"/>
      <c r="P27" s="2"/>
      <c r="Q27" s="2"/>
    </row>
    <row r="28" spans="1:17" x14ac:dyDescent="0.2">
      <c r="A28" s="2"/>
      <c r="B28" s="10" t="s">
        <v>220</v>
      </c>
      <c r="C28" s="625">
        <v>4.9999999999999975E-3</v>
      </c>
      <c r="D28" s="626">
        <v>0</v>
      </c>
      <c r="E28" s="628">
        <v>1.4374578875829894E-4</v>
      </c>
      <c r="F28" s="625">
        <v>2.0999999999999998E-2</v>
      </c>
      <c r="G28" s="626">
        <v>1E-3</v>
      </c>
      <c r="H28" s="628">
        <v>0</v>
      </c>
      <c r="I28" s="2"/>
      <c r="J28" s="9"/>
      <c r="K28" s="2"/>
      <c r="L28" s="9" t="s">
        <v>219</v>
      </c>
      <c r="M28" s="617">
        <v>0.39300000000000002</v>
      </c>
      <c r="N28" s="2"/>
      <c r="O28" s="2"/>
      <c r="P28" s="2"/>
      <c r="Q28" s="2"/>
    </row>
    <row r="29" spans="1:17" x14ac:dyDescent="0.2">
      <c r="A29" s="2"/>
      <c r="B29" s="10" t="s">
        <v>221</v>
      </c>
      <c r="C29" s="625">
        <v>6.9999999999999993E-3</v>
      </c>
      <c r="D29" s="626">
        <v>3.0000000000000001E-3</v>
      </c>
      <c r="E29" s="628">
        <v>4.7972412008496926E-4</v>
      </c>
      <c r="F29" s="625">
        <v>3.0000000000000001E-3</v>
      </c>
      <c r="G29" s="626">
        <v>1E-3</v>
      </c>
      <c r="H29" s="628">
        <v>0</v>
      </c>
      <c r="I29" s="2"/>
      <c r="J29" s="9" t="s">
        <v>222</v>
      </c>
      <c r="K29" s="617">
        <v>0.16819999999999999</v>
      </c>
      <c r="L29" s="9"/>
      <c r="M29" s="2"/>
      <c r="N29" s="2"/>
      <c r="O29" s="2"/>
      <c r="P29" s="2"/>
      <c r="Q29" s="2"/>
    </row>
    <row r="30" spans="1:17" x14ac:dyDescent="0.2">
      <c r="A30" s="2"/>
      <c r="B30" s="10" t="s">
        <v>223</v>
      </c>
      <c r="C30" s="625">
        <v>1.3999999999999999E-2</v>
      </c>
      <c r="D30" s="626">
        <v>0</v>
      </c>
      <c r="E30" s="628">
        <v>9.1035915753556198E-4</v>
      </c>
      <c r="F30" s="625">
        <v>3.0999999999999996E-2</v>
      </c>
      <c r="G30" s="626">
        <v>0</v>
      </c>
      <c r="H30" s="628">
        <v>0</v>
      </c>
      <c r="I30" s="2"/>
      <c r="J30" s="9"/>
      <c r="K30" s="2"/>
      <c r="L30" s="9" t="s">
        <v>222</v>
      </c>
      <c r="M30" s="617">
        <v>0.45429999999999998</v>
      </c>
      <c r="N30" s="2"/>
      <c r="O30" s="2"/>
      <c r="P30" s="2"/>
      <c r="Q30" s="2"/>
    </row>
    <row r="31" spans="1:17" x14ac:dyDescent="0.2">
      <c r="A31" s="2"/>
      <c r="B31" s="10" t="s">
        <v>224</v>
      </c>
      <c r="C31" s="625">
        <v>3.0000000000000001E-3</v>
      </c>
      <c r="D31" s="626">
        <v>0</v>
      </c>
      <c r="E31" s="628">
        <v>1.0138547636999288E-4</v>
      </c>
      <c r="F31" s="625">
        <v>0</v>
      </c>
      <c r="G31" s="626">
        <v>1E-3</v>
      </c>
      <c r="H31" s="628">
        <v>0</v>
      </c>
      <c r="I31" s="2"/>
      <c r="J31" s="5" t="s">
        <v>225</v>
      </c>
      <c r="K31" s="617">
        <v>0.61650000000000005</v>
      </c>
      <c r="L31" s="9"/>
      <c r="M31" s="2"/>
      <c r="N31" s="2"/>
      <c r="O31" s="2"/>
      <c r="P31" s="2"/>
      <c r="Q31" s="2"/>
    </row>
    <row r="32" spans="1:17" x14ac:dyDescent="0.2">
      <c r="A32" s="2"/>
      <c r="B32" s="10" t="s">
        <v>226</v>
      </c>
      <c r="C32" s="625">
        <v>1.2999999999999998E-2</v>
      </c>
      <c r="D32" s="626">
        <v>1.4E-2</v>
      </c>
      <c r="E32" s="628">
        <v>0</v>
      </c>
      <c r="F32" s="625">
        <v>0</v>
      </c>
      <c r="G32" s="626">
        <v>0</v>
      </c>
      <c r="H32" s="628">
        <v>7.3716435045468004E-5</v>
      </c>
      <c r="I32" s="2"/>
      <c r="J32" s="9"/>
      <c r="K32" s="2"/>
      <c r="L32" s="5" t="s">
        <v>225</v>
      </c>
      <c r="M32" s="617">
        <v>0.18629999999999999</v>
      </c>
      <c r="N32" s="2"/>
      <c r="O32" s="2"/>
      <c r="P32" s="2"/>
      <c r="Q32" s="2"/>
    </row>
    <row r="33" spans="1:17" x14ac:dyDescent="0.2">
      <c r="A33" s="2"/>
      <c r="B33" s="10" t="s">
        <v>227</v>
      </c>
      <c r="C33" s="625">
        <v>0</v>
      </c>
      <c r="D33" s="626">
        <v>2E-3</v>
      </c>
      <c r="E33" s="628">
        <v>0</v>
      </c>
      <c r="F33" s="625">
        <v>0</v>
      </c>
      <c r="G33" s="626">
        <v>0</v>
      </c>
      <c r="H33" s="628">
        <v>0</v>
      </c>
      <c r="I33" s="2"/>
      <c r="J33" s="9" t="s">
        <v>228</v>
      </c>
      <c r="K33" s="617">
        <v>0.42259999999999998</v>
      </c>
      <c r="L33" s="9"/>
      <c r="M33" s="2"/>
      <c r="N33" s="2"/>
      <c r="O33" s="2"/>
      <c r="P33" s="2"/>
      <c r="Q33" s="2"/>
    </row>
    <row r="34" spans="1:17" ht="16" thickBot="1" x14ac:dyDescent="0.25">
      <c r="A34" s="2"/>
      <c r="B34" s="10" t="s">
        <v>229</v>
      </c>
      <c r="C34" s="229">
        <v>5.9999999999999984E-3</v>
      </c>
      <c r="D34" s="629">
        <v>0</v>
      </c>
      <c r="E34" s="631">
        <v>0</v>
      </c>
      <c r="F34" s="229">
        <v>0</v>
      </c>
      <c r="G34" s="629">
        <v>0</v>
      </c>
      <c r="H34" s="631">
        <v>0</v>
      </c>
      <c r="I34" s="2"/>
      <c r="J34" s="2"/>
      <c r="K34" s="2"/>
      <c r="L34" s="9" t="s">
        <v>228</v>
      </c>
      <c r="M34" s="617">
        <v>0.42259999999999998</v>
      </c>
      <c r="N34" s="2"/>
      <c r="O34" s="2"/>
      <c r="P34" s="2"/>
      <c r="Q34" s="2"/>
    </row>
    <row r="35" spans="1:17" ht="16" thickBot="1" x14ac:dyDescent="0.25">
      <c r="A35" s="2"/>
      <c r="B35" s="2" t="s">
        <v>1104</v>
      </c>
      <c r="C35" s="632">
        <v>0.71899999999999997</v>
      </c>
      <c r="D35" s="633">
        <v>0.78</v>
      </c>
      <c r="E35" s="634">
        <v>0.90649999999999997</v>
      </c>
      <c r="F35" s="2"/>
      <c r="G35" s="2"/>
      <c r="H35" s="2"/>
      <c r="I35" s="2"/>
      <c r="J35" s="2"/>
      <c r="K35" s="2"/>
      <c r="L35" s="2"/>
      <c r="M35" s="2"/>
      <c r="N35" s="2"/>
      <c r="O35" s="2"/>
      <c r="P35" s="2"/>
      <c r="Q35" s="2"/>
    </row>
  </sheetData>
  <mergeCells count="7">
    <mergeCell ref="C26:E26"/>
    <mergeCell ref="F26:H26"/>
    <mergeCell ref="A2:D2"/>
    <mergeCell ref="C4:E4"/>
    <mergeCell ref="F4:H4"/>
    <mergeCell ref="C15:E15"/>
    <mergeCell ref="F15:H15"/>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O755"/>
  <sheetViews>
    <sheetView workbookViewId="0">
      <selection activeCell="G11" sqref="G11"/>
    </sheetView>
  </sheetViews>
  <sheetFormatPr baseColWidth="10" defaultColWidth="8.83203125" defaultRowHeight="15" x14ac:dyDescent="0.2"/>
  <cols>
    <col min="1" max="1" width="9.83203125" customWidth="1"/>
    <col min="2" max="2" width="11.1640625" customWidth="1"/>
    <col min="6" max="6" width="9.33203125" customWidth="1"/>
    <col min="10" max="10" width="9.1640625" customWidth="1"/>
    <col min="13" max="13" width="19" customWidth="1"/>
  </cols>
  <sheetData>
    <row r="1" spans="1:15" x14ac:dyDescent="0.2">
      <c r="A1" s="969" t="s">
        <v>1834</v>
      </c>
      <c r="B1" s="969"/>
      <c r="I1" s="969" t="s">
        <v>1835</v>
      </c>
      <c r="J1" s="969"/>
      <c r="K1" s="2"/>
      <c r="L1" s="2"/>
      <c r="M1" s="2"/>
    </row>
    <row r="2" spans="1:15" x14ac:dyDescent="0.2">
      <c r="A2" s="970" t="s">
        <v>1159</v>
      </c>
      <c r="B2" s="864"/>
      <c r="C2" s="864"/>
      <c r="D2" s="864"/>
      <c r="E2" s="865"/>
      <c r="I2" s="971" t="s">
        <v>1163</v>
      </c>
      <c r="J2" s="971"/>
      <c r="K2" s="971"/>
      <c r="L2" s="971"/>
      <c r="M2" s="971"/>
    </row>
    <row r="3" spans="1:15" ht="16" thickBot="1" x14ac:dyDescent="0.25">
      <c r="A3" s="866"/>
      <c r="B3" s="867"/>
      <c r="C3" s="867"/>
      <c r="D3" s="867"/>
      <c r="E3" s="868"/>
      <c r="I3" s="971"/>
      <c r="J3" s="972"/>
      <c r="K3" s="972"/>
      <c r="L3" s="972"/>
      <c r="M3" s="972"/>
    </row>
    <row r="4" spans="1:15" ht="17" thickBot="1" x14ac:dyDescent="0.25">
      <c r="A4" s="869" t="s">
        <v>1160</v>
      </c>
      <c r="B4" s="870"/>
      <c r="D4" s="291" t="s">
        <v>867</v>
      </c>
      <c r="F4" s="2"/>
      <c r="I4" s="640" t="s">
        <v>347</v>
      </c>
      <c r="J4" s="640" t="s">
        <v>1164</v>
      </c>
      <c r="K4" s="640" t="s">
        <v>1165</v>
      </c>
      <c r="L4" s="640" t="s">
        <v>349</v>
      </c>
      <c r="M4" s="640" t="s">
        <v>350</v>
      </c>
      <c r="O4" s="291" t="s">
        <v>1168</v>
      </c>
    </row>
    <row r="5" spans="1:15" ht="16" x14ac:dyDescent="0.2">
      <c r="A5" s="635" t="s">
        <v>865</v>
      </c>
      <c r="B5" s="635" t="s">
        <v>866</v>
      </c>
      <c r="D5" s="637" t="s">
        <v>1161</v>
      </c>
      <c r="F5" s="2"/>
      <c r="I5" s="638">
        <v>3632</v>
      </c>
      <c r="J5" s="639">
        <v>-1.4337296711176499</v>
      </c>
      <c r="K5" s="638" t="s">
        <v>1166</v>
      </c>
      <c r="L5" s="638">
        <v>0.36</v>
      </c>
      <c r="M5" s="638">
        <v>1</v>
      </c>
      <c r="O5" s="637">
        <v>0.67341039999999996</v>
      </c>
    </row>
    <row r="6" spans="1:15" x14ac:dyDescent="0.2">
      <c r="A6" s="636">
        <v>0.18906085129411801</v>
      </c>
      <c r="B6" s="636">
        <v>0.247193670911765</v>
      </c>
      <c r="F6" s="2"/>
      <c r="I6" s="638">
        <v>2121</v>
      </c>
      <c r="J6" s="639">
        <v>-1.2913683510294101</v>
      </c>
      <c r="K6" s="638" t="s">
        <v>1166</v>
      </c>
      <c r="L6" s="638">
        <v>3.79</v>
      </c>
      <c r="M6" s="638">
        <v>0</v>
      </c>
    </row>
    <row r="7" spans="1:15" x14ac:dyDescent="0.2">
      <c r="A7" s="636">
        <v>0.38006789402941199</v>
      </c>
      <c r="B7" s="636">
        <v>0.24024004776470601</v>
      </c>
      <c r="F7" s="2"/>
      <c r="I7" s="638">
        <v>2212</v>
      </c>
      <c r="J7" s="639">
        <v>-1.21342912176471</v>
      </c>
      <c r="K7" s="638" t="s">
        <v>1166</v>
      </c>
      <c r="L7" s="638">
        <v>0.98</v>
      </c>
      <c r="M7" s="638">
        <v>1</v>
      </c>
    </row>
    <row r="8" spans="1:15" x14ac:dyDescent="0.2">
      <c r="A8" s="636">
        <v>0.29072528117647101</v>
      </c>
      <c r="B8" s="636">
        <v>0.42186089799999998</v>
      </c>
      <c r="F8" s="2"/>
      <c r="I8" s="638">
        <v>2273</v>
      </c>
      <c r="J8" s="639">
        <v>-1.1645763671470599</v>
      </c>
      <c r="K8" s="638" t="s">
        <v>1166</v>
      </c>
      <c r="L8" s="638">
        <v>0.43</v>
      </c>
      <c r="M8" s="638">
        <v>1</v>
      </c>
    </row>
    <row r="9" spans="1:15" x14ac:dyDescent="0.2">
      <c r="A9" s="636">
        <v>-4.9170808088235297E-2</v>
      </c>
      <c r="B9" s="636">
        <v>0.43755148900000002</v>
      </c>
      <c r="F9" s="2"/>
      <c r="I9" s="638">
        <v>2676</v>
      </c>
      <c r="J9" s="639">
        <v>-1.1234608488529401</v>
      </c>
      <c r="K9" s="638" t="s">
        <v>1166</v>
      </c>
      <c r="L9" s="638">
        <v>3.1</v>
      </c>
      <c r="M9" s="638">
        <v>0</v>
      </c>
    </row>
    <row r="10" spans="1:15" x14ac:dyDescent="0.2">
      <c r="A10" s="636">
        <v>-6.7247681000000004E-2</v>
      </c>
      <c r="B10" s="636">
        <v>0.206525708970588</v>
      </c>
      <c r="F10" s="2"/>
      <c r="I10" s="638">
        <v>3722</v>
      </c>
      <c r="J10" s="639">
        <v>-1.07125073408824</v>
      </c>
      <c r="K10" s="638" t="s">
        <v>1166</v>
      </c>
      <c r="L10" s="638">
        <v>2.3199999999999998</v>
      </c>
      <c r="M10" s="638">
        <v>0</v>
      </c>
    </row>
    <row r="11" spans="1:15" x14ac:dyDescent="0.2">
      <c r="A11" s="636">
        <v>-0.116330245411765</v>
      </c>
      <c r="B11" s="636">
        <v>0.51743334055882395</v>
      </c>
      <c r="F11" s="2"/>
      <c r="I11" s="638">
        <v>3635</v>
      </c>
      <c r="J11" s="639">
        <v>-0.95222388241176503</v>
      </c>
      <c r="K11" s="638" t="s">
        <v>1166</v>
      </c>
      <c r="L11" s="638">
        <v>5.6</v>
      </c>
      <c r="M11" s="638">
        <v>0</v>
      </c>
    </row>
    <row r="12" spans="1:15" x14ac:dyDescent="0.2">
      <c r="A12" s="636">
        <v>1.0068048E-2</v>
      </c>
      <c r="B12" s="636">
        <v>0.29536715899999999</v>
      </c>
      <c r="F12" s="2"/>
      <c r="I12" s="638">
        <v>2956</v>
      </c>
      <c r="J12" s="639">
        <v>-0.90583938829411803</v>
      </c>
      <c r="K12" s="638" t="s">
        <v>1166</v>
      </c>
      <c r="L12" s="638">
        <v>4.6500000000000004</v>
      </c>
      <c r="M12" s="638">
        <v>0</v>
      </c>
    </row>
    <row r="13" spans="1:15" x14ac:dyDescent="0.2">
      <c r="A13" s="636">
        <v>-0.55092726208823495</v>
      </c>
      <c r="B13" s="636">
        <v>0.58729773305882305</v>
      </c>
      <c r="F13" s="2"/>
      <c r="I13" s="638">
        <v>3422</v>
      </c>
      <c r="J13" s="639">
        <v>-0.90582088079411804</v>
      </c>
      <c r="K13" s="638" t="s">
        <v>1166</v>
      </c>
      <c r="L13" s="638">
        <v>5.15</v>
      </c>
      <c r="M13" s="638">
        <v>0</v>
      </c>
    </row>
    <row r="14" spans="1:15" x14ac:dyDescent="0.2">
      <c r="A14" s="636">
        <v>1.9011101999999998E-2</v>
      </c>
      <c r="B14" s="636">
        <v>0.34266785358823498</v>
      </c>
      <c r="F14" s="2"/>
      <c r="I14" s="638">
        <v>3706</v>
      </c>
      <c r="J14" s="639">
        <v>-0.88078127758823499</v>
      </c>
      <c r="K14" s="638" t="s">
        <v>1166</v>
      </c>
      <c r="L14" s="638">
        <v>1.64</v>
      </c>
      <c r="M14" s="638">
        <v>0</v>
      </c>
    </row>
    <row r="15" spans="1:15" x14ac:dyDescent="0.2">
      <c r="A15" s="636">
        <v>-4.3855627970588201E-2</v>
      </c>
      <c r="B15" s="636">
        <v>0.74325906241176498</v>
      </c>
      <c r="F15" s="2"/>
      <c r="I15" s="638">
        <v>3618</v>
      </c>
      <c r="J15" s="639">
        <v>-0.87209306958823496</v>
      </c>
      <c r="K15" s="638" t="s">
        <v>1166</v>
      </c>
      <c r="L15" s="638">
        <v>5.13</v>
      </c>
      <c r="M15" s="638">
        <v>0</v>
      </c>
    </row>
    <row r="16" spans="1:15" x14ac:dyDescent="0.2">
      <c r="A16" s="636">
        <v>-0.13214771379411799</v>
      </c>
      <c r="B16" s="636">
        <v>0.35411268005882401</v>
      </c>
      <c r="F16" s="2"/>
      <c r="I16" s="638">
        <v>3780</v>
      </c>
      <c r="J16" s="639">
        <v>-0.81109517217647098</v>
      </c>
      <c r="K16" s="638" t="s">
        <v>1166</v>
      </c>
      <c r="L16" s="638">
        <v>4.22</v>
      </c>
      <c r="M16" s="638">
        <v>0</v>
      </c>
    </row>
    <row r="17" spans="1:13" x14ac:dyDescent="0.2">
      <c r="A17" s="636">
        <v>-9.06437290882353E-2</v>
      </c>
      <c r="B17" s="636">
        <v>0.18857757447058801</v>
      </c>
      <c r="F17" s="2"/>
      <c r="I17" s="638">
        <v>3610</v>
      </c>
      <c r="J17" s="639">
        <v>-0.79788759558823497</v>
      </c>
      <c r="K17" s="638" t="s">
        <v>1166</v>
      </c>
      <c r="L17" s="638">
        <v>9.15</v>
      </c>
      <c r="M17" s="638">
        <v>0</v>
      </c>
    </row>
    <row r="18" spans="1:13" x14ac:dyDescent="0.2">
      <c r="A18" s="636">
        <v>-0.216450799117647</v>
      </c>
      <c r="B18" s="636">
        <v>0.106110816764706</v>
      </c>
      <c r="F18" s="2"/>
      <c r="I18" s="638">
        <v>3926</v>
      </c>
      <c r="J18" s="639">
        <v>-0.786696813058824</v>
      </c>
      <c r="K18" s="638" t="s">
        <v>1166</v>
      </c>
      <c r="L18" s="638">
        <v>3.44</v>
      </c>
      <c r="M18" s="638">
        <v>0</v>
      </c>
    </row>
    <row r="19" spans="1:13" x14ac:dyDescent="0.2">
      <c r="A19" s="636">
        <v>-0.31293277549999998</v>
      </c>
      <c r="B19" s="636">
        <v>0.21010329585294099</v>
      </c>
      <c r="F19" s="2"/>
      <c r="I19" s="638">
        <v>2884</v>
      </c>
      <c r="J19" s="639">
        <v>-0.752540560088235</v>
      </c>
      <c r="K19" s="638" t="s">
        <v>1166</v>
      </c>
      <c r="L19" s="638">
        <v>3.88</v>
      </c>
      <c r="M19" s="638">
        <v>0</v>
      </c>
    </row>
    <row r="20" spans="1:13" x14ac:dyDescent="0.2">
      <c r="A20" s="636">
        <v>-4.4539606205882397E-2</v>
      </c>
      <c r="B20" s="636">
        <v>-0.28100059102941199</v>
      </c>
      <c r="F20" s="2"/>
      <c r="I20" s="638">
        <v>3594</v>
      </c>
      <c r="J20" s="639">
        <v>-0.75150771026470597</v>
      </c>
      <c r="K20" s="638" t="s">
        <v>1166</v>
      </c>
      <c r="L20" s="638">
        <v>9.4</v>
      </c>
      <c r="M20" s="638">
        <v>0</v>
      </c>
    </row>
    <row r="21" spans="1:13" x14ac:dyDescent="0.2">
      <c r="A21" s="636">
        <v>-0.27442766429411802</v>
      </c>
      <c r="B21" s="636">
        <v>-8.9047103117647103E-2</v>
      </c>
      <c r="F21" s="2"/>
      <c r="I21" s="638">
        <v>3556</v>
      </c>
      <c r="J21" s="639">
        <v>-0.74304052852941205</v>
      </c>
      <c r="K21" s="638" t="s">
        <v>1166</v>
      </c>
      <c r="L21" s="638">
        <v>4.03</v>
      </c>
      <c r="M21" s="638">
        <v>0</v>
      </c>
    </row>
    <row r="22" spans="1:13" x14ac:dyDescent="0.2">
      <c r="A22" s="636">
        <v>-0.147706941794118</v>
      </c>
      <c r="B22" s="636">
        <v>9.0780092441176505E-2</v>
      </c>
      <c r="F22" s="2"/>
      <c r="I22" s="638">
        <v>2609</v>
      </c>
      <c r="J22" s="639">
        <v>-0.74104390091176497</v>
      </c>
      <c r="K22" s="638" t="s">
        <v>1166</v>
      </c>
      <c r="L22" s="638">
        <v>4.1900000000000004</v>
      </c>
      <c r="M22" s="638">
        <v>0</v>
      </c>
    </row>
    <row r="23" spans="1:13" x14ac:dyDescent="0.2">
      <c r="A23" s="636">
        <v>-5.37290494117647E-2</v>
      </c>
      <c r="B23" s="636">
        <v>0.32406122017647099</v>
      </c>
      <c r="F23" s="2"/>
      <c r="I23" s="638">
        <v>3848</v>
      </c>
      <c r="J23" s="639">
        <v>-0.72716144449999998</v>
      </c>
      <c r="K23" s="638" t="s">
        <v>1166</v>
      </c>
      <c r="L23" s="638">
        <v>6.3</v>
      </c>
      <c r="M23" s="638">
        <v>1</v>
      </c>
    </row>
    <row r="24" spans="1:13" x14ac:dyDescent="0.2">
      <c r="A24" s="636">
        <v>0.16610057785294099</v>
      </c>
      <c r="B24" s="636">
        <v>0.14605923897058801</v>
      </c>
      <c r="F24" s="2"/>
      <c r="I24" s="638">
        <v>3872</v>
      </c>
      <c r="J24" s="639">
        <v>-0.71266214979411802</v>
      </c>
      <c r="K24" s="638" t="s">
        <v>1166</v>
      </c>
      <c r="L24" s="638">
        <v>0.06</v>
      </c>
      <c r="M24" s="638">
        <v>1</v>
      </c>
    </row>
    <row r="25" spans="1:13" x14ac:dyDescent="0.2">
      <c r="A25" s="636">
        <v>-8.7960540000000097E-3</v>
      </c>
      <c r="B25" s="636">
        <v>0.418122400735294</v>
      </c>
      <c r="F25" s="2"/>
      <c r="I25" s="638">
        <v>3627</v>
      </c>
      <c r="J25" s="639">
        <v>-0.71032699673529398</v>
      </c>
      <c r="K25" s="638" t="s">
        <v>1166</v>
      </c>
      <c r="L25" s="638">
        <v>5.62</v>
      </c>
      <c r="M25" s="638">
        <v>0</v>
      </c>
    </row>
    <row r="26" spans="1:13" x14ac:dyDescent="0.2">
      <c r="A26" s="636">
        <v>0.19750956638235301</v>
      </c>
      <c r="B26" s="636">
        <v>0.23184908949999999</v>
      </c>
      <c r="F26" s="2"/>
      <c r="I26" s="638">
        <v>3612</v>
      </c>
      <c r="J26" s="639">
        <v>-0.70349154970588201</v>
      </c>
      <c r="K26" s="638" t="s">
        <v>1166</v>
      </c>
      <c r="L26" s="638">
        <v>4.6399999999999997</v>
      </c>
      <c r="M26" s="638">
        <v>0</v>
      </c>
    </row>
    <row r="27" spans="1:13" x14ac:dyDescent="0.2">
      <c r="A27" s="636">
        <v>-0.18164621044117599</v>
      </c>
      <c r="B27" s="636">
        <v>0.262107318941176</v>
      </c>
      <c r="F27" s="2"/>
      <c r="I27" s="638">
        <v>3873</v>
      </c>
      <c r="J27" s="639">
        <v>-0.69064991258823505</v>
      </c>
      <c r="K27" s="638" t="s">
        <v>1166</v>
      </c>
      <c r="L27" s="638">
        <v>0.03</v>
      </c>
      <c r="M27" s="638">
        <v>1</v>
      </c>
    </row>
    <row r="28" spans="1:13" x14ac:dyDescent="0.2">
      <c r="A28" s="636">
        <v>0.294684470941176</v>
      </c>
      <c r="B28" s="636">
        <v>6.6035007500000006E-2</v>
      </c>
      <c r="F28" s="2"/>
      <c r="I28" s="638">
        <v>3642</v>
      </c>
      <c r="J28" s="639">
        <v>-0.68464566188235298</v>
      </c>
      <c r="K28" s="638" t="s">
        <v>1166</v>
      </c>
      <c r="L28" s="638">
        <v>2.58</v>
      </c>
      <c r="M28" s="638">
        <v>1</v>
      </c>
    </row>
    <row r="29" spans="1:13" x14ac:dyDescent="0.2">
      <c r="A29" s="636">
        <v>2.8974885529411801E-2</v>
      </c>
      <c r="B29" s="636">
        <v>0.30153985449999998</v>
      </c>
      <c r="F29" s="2"/>
      <c r="I29" s="638">
        <v>3438</v>
      </c>
      <c r="J29" s="639">
        <v>-0.68260129691176497</v>
      </c>
      <c r="K29" s="638" t="s">
        <v>1166</v>
      </c>
      <c r="L29" s="638">
        <v>4.1399999999999997</v>
      </c>
      <c r="M29" s="638">
        <v>0</v>
      </c>
    </row>
    <row r="30" spans="1:13" x14ac:dyDescent="0.2">
      <c r="A30" s="636">
        <v>-0.13866339491176499</v>
      </c>
      <c r="B30" s="636">
        <v>0.35944758370588198</v>
      </c>
      <c r="F30" s="2"/>
      <c r="I30" s="638">
        <v>3457</v>
      </c>
      <c r="J30" s="639">
        <v>-0.62721082197058797</v>
      </c>
      <c r="K30" s="638" t="s">
        <v>1166</v>
      </c>
      <c r="L30" s="638">
        <v>3.28</v>
      </c>
      <c r="M30" s="638">
        <v>0</v>
      </c>
    </row>
    <row r="31" spans="1:13" x14ac:dyDescent="0.2">
      <c r="A31" s="636">
        <v>0.212125235088235</v>
      </c>
      <c r="B31" s="636">
        <v>0.37574188161764699</v>
      </c>
      <c r="F31" s="2"/>
      <c r="I31" s="638">
        <v>3432</v>
      </c>
      <c r="J31" s="639">
        <v>-0.61321133876470602</v>
      </c>
      <c r="K31" s="638" t="s">
        <v>1166</v>
      </c>
      <c r="L31" s="638">
        <v>4.3600000000000003</v>
      </c>
      <c r="M31" s="638">
        <v>0</v>
      </c>
    </row>
    <row r="32" spans="1:13" x14ac:dyDescent="0.2">
      <c r="A32" s="636">
        <v>-0.54613739597058797</v>
      </c>
      <c r="B32" s="636">
        <v>0.31500608429411803</v>
      </c>
      <c r="F32" s="2"/>
      <c r="I32" s="638">
        <v>3984</v>
      </c>
      <c r="J32" s="639">
        <v>-0.61313609191176499</v>
      </c>
      <c r="K32" s="638" t="s">
        <v>1166</v>
      </c>
      <c r="L32" s="638">
        <v>5.72</v>
      </c>
      <c r="M32" s="638">
        <v>1</v>
      </c>
    </row>
    <row r="33" spans="1:13" x14ac:dyDescent="0.2">
      <c r="A33" s="636">
        <v>-0.34843978967647099</v>
      </c>
      <c r="B33" s="636">
        <v>-0.123433022794118</v>
      </c>
      <c r="F33" s="2"/>
      <c r="I33" s="638">
        <v>3901</v>
      </c>
      <c r="J33" s="639">
        <v>-0.60820043638235299</v>
      </c>
      <c r="K33" s="638" t="s">
        <v>1166</v>
      </c>
      <c r="L33" s="638">
        <v>0.66</v>
      </c>
      <c r="M33" s="638">
        <v>1</v>
      </c>
    </row>
    <row r="34" spans="1:13" x14ac:dyDescent="0.2">
      <c r="A34" s="636">
        <v>-1.2913683510294101</v>
      </c>
      <c r="B34" s="636">
        <v>-2.53260979411764E-3</v>
      </c>
      <c r="F34" s="2"/>
      <c r="I34" s="638">
        <v>3835</v>
      </c>
      <c r="J34" s="639">
        <v>-0.60568011870588201</v>
      </c>
      <c r="K34" s="638" t="s">
        <v>1166</v>
      </c>
      <c r="L34" s="638">
        <v>7.13</v>
      </c>
      <c r="M34" s="638">
        <v>0</v>
      </c>
    </row>
    <row r="35" spans="1:13" x14ac:dyDescent="0.2">
      <c r="A35" s="636">
        <v>6.8255714588235303E-2</v>
      </c>
      <c r="B35" s="636">
        <v>0.35203518499999997</v>
      </c>
      <c r="F35" s="2"/>
      <c r="I35" s="638">
        <v>3988</v>
      </c>
      <c r="J35" s="639">
        <v>-0.58584956814705902</v>
      </c>
      <c r="K35" s="638" t="s">
        <v>1166</v>
      </c>
      <c r="L35" s="638">
        <v>7.62</v>
      </c>
      <c r="M35" s="638">
        <v>0</v>
      </c>
    </row>
    <row r="36" spans="1:13" x14ac:dyDescent="0.2">
      <c r="A36" s="636">
        <v>0.163433295735294</v>
      </c>
      <c r="B36" s="636">
        <v>0.27379907188235297</v>
      </c>
      <c r="F36" s="2"/>
      <c r="I36" s="638">
        <v>2602</v>
      </c>
      <c r="J36" s="639">
        <v>-0.57987290352941201</v>
      </c>
      <c r="K36" s="638" t="s">
        <v>1166</v>
      </c>
      <c r="L36" s="638">
        <v>6.81</v>
      </c>
      <c r="M36" s="638">
        <v>0</v>
      </c>
    </row>
    <row r="37" spans="1:13" x14ac:dyDescent="0.2">
      <c r="A37" s="636">
        <v>7.3428544029411805E-2</v>
      </c>
      <c r="B37" s="636">
        <v>0.17933464820588199</v>
      </c>
      <c r="F37" s="2"/>
      <c r="I37" s="638">
        <v>2699</v>
      </c>
      <c r="J37" s="639">
        <v>-0.55835670973529405</v>
      </c>
      <c r="K37" s="638" t="s">
        <v>1166</v>
      </c>
      <c r="L37" s="638">
        <v>0.97</v>
      </c>
      <c r="M37" s="638">
        <v>1</v>
      </c>
    </row>
    <row r="38" spans="1:13" x14ac:dyDescent="0.2">
      <c r="A38" s="636">
        <v>-2.4481884735294099E-2</v>
      </c>
      <c r="B38" s="636">
        <v>0.15569336958823499</v>
      </c>
      <c r="F38" s="2"/>
      <c r="I38" s="638">
        <v>3505</v>
      </c>
      <c r="J38" s="639">
        <v>-0.55551559276470597</v>
      </c>
      <c r="K38" s="638" t="s">
        <v>1166</v>
      </c>
      <c r="L38" s="638">
        <v>0.36</v>
      </c>
      <c r="M38" s="638">
        <v>1</v>
      </c>
    </row>
    <row r="39" spans="1:13" x14ac:dyDescent="0.2">
      <c r="A39" s="636">
        <v>-0.407658566852941</v>
      </c>
      <c r="B39" s="636">
        <v>-0.10761911211764701</v>
      </c>
      <c r="F39" s="2"/>
      <c r="I39" s="638">
        <v>832</v>
      </c>
      <c r="J39" s="639">
        <v>-0.55092726208823495</v>
      </c>
      <c r="K39" s="638" t="s">
        <v>1166</v>
      </c>
      <c r="L39" s="638">
        <v>3.92</v>
      </c>
      <c r="M39" s="638">
        <v>1</v>
      </c>
    </row>
    <row r="40" spans="1:13" x14ac:dyDescent="0.2">
      <c r="A40" s="636">
        <v>-0.50480085623529403</v>
      </c>
      <c r="B40" s="636">
        <v>0.202462722676471</v>
      </c>
      <c r="F40" s="2"/>
      <c r="I40" s="638">
        <v>2114</v>
      </c>
      <c r="J40" s="639">
        <v>-0.54613739597058797</v>
      </c>
      <c r="K40" s="638" t="s">
        <v>1166</v>
      </c>
      <c r="L40" s="638">
        <v>7.54</v>
      </c>
      <c r="M40" s="638">
        <v>0</v>
      </c>
    </row>
    <row r="41" spans="1:13" x14ac:dyDescent="0.2">
      <c r="A41" s="636">
        <v>-2.5069036970588199E-2</v>
      </c>
      <c r="B41" s="636">
        <v>0.22360616902941199</v>
      </c>
      <c r="F41" s="2"/>
      <c r="I41" s="638">
        <v>3946</v>
      </c>
      <c r="J41" s="639">
        <v>-0.53952813108823505</v>
      </c>
      <c r="K41" s="638" t="s">
        <v>1166</v>
      </c>
      <c r="L41" s="638">
        <v>3.74</v>
      </c>
      <c r="M41" s="638">
        <v>0</v>
      </c>
    </row>
    <row r="42" spans="1:13" x14ac:dyDescent="0.2">
      <c r="A42" s="636">
        <v>-0.24432817185294101</v>
      </c>
      <c r="B42" s="636">
        <v>-0.106285311205882</v>
      </c>
      <c r="F42" s="2"/>
      <c r="I42" s="638">
        <v>3440</v>
      </c>
      <c r="J42" s="639">
        <v>-0.53552971991176501</v>
      </c>
      <c r="K42" s="638" t="s">
        <v>1166</v>
      </c>
      <c r="L42" s="638">
        <v>0.88</v>
      </c>
      <c r="M42" s="638">
        <v>1</v>
      </c>
    </row>
    <row r="43" spans="1:13" x14ac:dyDescent="0.2">
      <c r="A43" s="636">
        <v>-0.47604906738235298</v>
      </c>
      <c r="B43" s="636">
        <v>-9.70644876470588E-2</v>
      </c>
      <c r="F43" s="2"/>
      <c r="I43" s="638">
        <v>2223</v>
      </c>
      <c r="J43" s="639">
        <v>-0.52419281632352899</v>
      </c>
      <c r="K43" s="638" t="s">
        <v>1166</v>
      </c>
      <c r="L43" s="638">
        <v>7.16</v>
      </c>
      <c r="M43" s="638">
        <v>0</v>
      </c>
    </row>
    <row r="44" spans="1:13" x14ac:dyDescent="0.2">
      <c r="A44" s="636">
        <v>-5.4447423735294098E-2</v>
      </c>
      <c r="B44" s="636">
        <v>0.20998998102941199</v>
      </c>
      <c r="F44" s="2"/>
      <c r="I44" s="638">
        <v>2680</v>
      </c>
      <c r="J44" s="639">
        <v>-0.524071992352941</v>
      </c>
      <c r="K44" s="638" t="s">
        <v>1166</v>
      </c>
      <c r="L44" s="638">
        <v>3.06</v>
      </c>
      <c r="M44" s="638">
        <v>0</v>
      </c>
    </row>
    <row r="45" spans="1:13" x14ac:dyDescent="0.2">
      <c r="A45" s="636">
        <v>-0.468010261764706</v>
      </c>
      <c r="B45" s="636">
        <v>4.6212037647058802E-3</v>
      </c>
      <c r="F45" s="2"/>
      <c r="I45" s="638">
        <v>2255</v>
      </c>
      <c r="J45" s="639">
        <v>-0.50935923244117598</v>
      </c>
      <c r="K45" s="638" t="s">
        <v>1166</v>
      </c>
      <c r="L45" s="638">
        <v>5.14</v>
      </c>
      <c r="M45" s="638">
        <v>0</v>
      </c>
    </row>
    <row r="46" spans="1:13" x14ac:dyDescent="0.2">
      <c r="A46" s="636">
        <v>-0.36371076458823498</v>
      </c>
      <c r="B46" s="636">
        <v>0.254497199794118</v>
      </c>
      <c r="F46" s="2"/>
      <c r="I46" s="638">
        <v>2146</v>
      </c>
      <c r="J46" s="639">
        <v>-0.50480085623529403</v>
      </c>
      <c r="K46" s="638" t="s">
        <v>1166</v>
      </c>
      <c r="L46" s="638">
        <v>3.33</v>
      </c>
      <c r="M46" s="638">
        <v>0</v>
      </c>
    </row>
    <row r="47" spans="1:13" x14ac:dyDescent="0.2">
      <c r="A47" s="636">
        <v>-0.14956300052941199</v>
      </c>
      <c r="B47" s="636">
        <v>-4.8905110882353003E-3</v>
      </c>
      <c r="F47" s="2"/>
      <c r="I47" s="638">
        <v>2261</v>
      </c>
      <c r="J47" s="639">
        <v>-0.50137043629411804</v>
      </c>
      <c r="K47" s="638" t="s">
        <v>1166</v>
      </c>
      <c r="L47" s="638">
        <v>9.4700000000000006</v>
      </c>
      <c r="M47" s="638">
        <v>0</v>
      </c>
    </row>
    <row r="48" spans="1:13" x14ac:dyDescent="0.2">
      <c r="A48" s="636">
        <v>0.15957761661764699</v>
      </c>
      <c r="B48" s="636">
        <v>0.30707685117647099</v>
      </c>
      <c r="F48" s="2"/>
      <c r="I48" s="638">
        <v>2895</v>
      </c>
      <c r="J48" s="639">
        <v>-0.49477729685294097</v>
      </c>
      <c r="K48" s="638" t="s">
        <v>1166</v>
      </c>
      <c r="L48" s="638">
        <v>1.73</v>
      </c>
      <c r="M48" s="638">
        <v>0</v>
      </c>
    </row>
    <row r="49" spans="1:13" x14ac:dyDescent="0.2">
      <c r="A49" s="636">
        <v>-3.5312695705882399E-2</v>
      </c>
      <c r="B49" s="636">
        <v>0.30516151470588199</v>
      </c>
      <c r="F49" s="2"/>
      <c r="I49" s="638">
        <v>3602</v>
      </c>
      <c r="J49" s="639">
        <v>-0.490970328558824</v>
      </c>
      <c r="K49" s="638" t="s">
        <v>1166</v>
      </c>
      <c r="L49" s="638">
        <v>8.83</v>
      </c>
      <c r="M49" s="638">
        <v>0</v>
      </c>
    </row>
    <row r="50" spans="1:13" x14ac:dyDescent="0.2">
      <c r="A50" s="636">
        <v>-0.25466928779411802</v>
      </c>
      <c r="B50" s="636">
        <v>3.4784966E-2</v>
      </c>
      <c r="F50" s="2"/>
      <c r="I50" s="638">
        <v>2527</v>
      </c>
      <c r="J50" s="639">
        <v>-0.486354832558824</v>
      </c>
      <c r="K50" s="638" t="s">
        <v>1166</v>
      </c>
      <c r="L50" s="638">
        <v>0.09</v>
      </c>
      <c r="M50" s="638">
        <v>1</v>
      </c>
    </row>
    <row r="51" spans="1:13" x14ac:dyDescent="0.2">
      <c r="A51" s="636">
        <v>-2.5176492588235299E-2</v>
      </c>
      <c r="B51" s="636">
        <v>0.247441124617647</v>
      </c>
      <c r="F51" s="2"/>
      <c r="I51" s="638">
        <v>3938</v>
      </c>
      <c r="J51" s="639">
        <v>-0.48293893444117603</v>
      </c>
      <c r="K51" s="638" t="s">
        <v>1166</v>
      </c>
      <c r="L51" s="638">
        <v>1.1299999999999999</v>
      </c>
      <c r="M51" s="638">
        <v>1</v>
      </c>
    </row>
    <row r="52" spans="1:13" x14ac:dyDescent="0.2">
      <c r="A52" s="636">
        <v>-1.21342912176471</v>
      </c>
      <c r="B52" s="636">
        <v>0.29683759502941198</v>
      </c>
      <c r="F52" s="2"/>
      <c r="I52" s="638">
        <v>2159</v>
      </c>
      <c r="J52" s="639">
        <v>-0.47604906738235298</v>
      </c>
      <c r="K52" s="638" t="s">
        <v>1166</v>
      </c>
      <c r="L52" s="638">
        <v>1.21</v>
      </c>
      <c r="M52" s="638">
        <v>0</v>
      </c>
    </row>
    <row r="53" spans="1:13" x14ac:dyDescent="0.2">
      <c r="A53" s="636">
        <v>4.1711450029411803E-2</v>
      </c>
      <c r="B53" s="636">
        <v>0.17224863538235299</v>
      </c>
      <c r="F53" s="2"/>
      <c r="I53" s="638">
        <v>3674</v>
      </c>
      <c r="J53" s="639">
        <v>-0.47492801167647097</v>
      </c>
      <c r="K53" s="638" t="s">
        <v>1166</v>
      </c>
      <c r="L53" s="638">
        <v>1.68</v>
      </c>
      <c r="M53" s="638">
        <v>1</v>
      </c>
    </row>
    <row r="54" spans="1:13" x14ac:dyDescent="0.2">
      <c r="A54" s="636">
        <v>-0.242640270470588</v>
      </c>
      <c r="B54" s="636">
        <v>0.28775838544117599</v>
      </c>
      <c r="F54" s="2"/>
      <c r="I54" s="638">
        <v>3669</v>
      </c>
      <c r="J54" s="639">
        <v>-0.46978130026470599</v>
      </c>
      <c r="K54" s="638" t="s">
        <v>1166</v>
      </c>
      <c r="L54" s="638">
        <v>5.0999999999999996</v>
      </c>
      <c r="M54" s="638">
        <v>0</v>
      </c>
    </row>
    <row r="55" spans="1:13" x14ac:dyDescent="0.2">
      <c r="A55" s="636">
        <v>-2.44887045E-2</v>
      </c>
      <c r="B55" s="636">
        <v>0.259608275970588</v>
      </c>
      <c r="F55" s="2"/>
      <c r="I55" s="638">
        <v>2190</v>
      </c>
      <c r="J55" s="639">
        <v>-0.468010261764706</v>
      </c>
      <c r="K55" s="638" t="s">
        <v>1166</v>
      </c>
      <c r="L55" s="638">
        <v>6.6</v>
      </c>
      <c r="M55" s="638">
        <v>1</v>
      </c>
    </row>
    <row r="56" spans="1:13" x14ac:dyDescent="0.2">
      <c r="A56" s="636">
        <v>-0.52419281632352899</v>
      </c>
      <c r="B56" s="636">
        <v>0.16301377220588201</v>
      </c>
      <c r="F56" s="2"/>
      <c r="I56" s="638">
        <v>3969</v>
      </c>
      <c r="J56" s="639">
        <v>-0.46655473129411801</v>
      </c>
      <c r="K56" s="638" t="s">
        <v>1166</v>
      </c>
      <c r="L56" s="638">
        <v>8.4700000000000006</v>
      </c>
      <c r="M56" s="638">
        <v>0</v>
      </c>
    </row>
    <row r="57" spans="1:13" x14ac:dyDescent="0.2">
      <c r="A57" s="636">
        <v>-0.16027083785294099</v>
      </c>
      <c r="B57" s="636">
        <v>4.6656334264705897E-2</v>
      </c>
      <c r="F57" s="2"/>
      <c r="I57" s="638">
        <v>2307</v>
      </c>
      <c r="J57" s="639">
        <v>-0.46643782547058799</v>
      </c>
      <c r="K57" s="638" t="s">
        <v>1166</v>
      </c>
      <c r="L57" s="638">
        <v>1.6</v>
      </c>
      <c r="M57" s="638">
        <v>0</v>
      </c>
    </row>
    <row r="58" spans="1:13" x14ac:dyDescent="0.2">
      <c r="A58" s="636">
        <v>-4.7194663823529404E-3</v>
      </c>
      <c r="B58" s="636">
        <v>0.174174217235294</v>
      </c>
      <c r="F58" s="2"/>
      <c r="I58" s="638">
        <v>2639</v>
      </c>
      <c r="J58" s="639">
        <v>-0.46037195523529401</v>
      </c>
      <c r="K58" s="638" t="s">
        <v>1166</v>
      </c>
      <c r="L58" s="638">
        <v>3.75</v>
      </c>
      <c r="M58" s="638">
        <v>0</v>
      </c>
    </row>
    <row r="59" spans="1:13" x14ac:dyDescent="0.2">
      <c r="A59" s="636">
        <v>-0.35559032191176498</v>
      </c>
      <c r="B59" s="636">
        <v>0.31126347088235301</v>
      </c>
      <c r="F59" s="2"/>
      <c r="I59" s="638">
        <v>2559</v>
      </c>
      <c r="J59" s="639">
        <v>-0.44031763491176501</v>
      </c>
      <c r="K59" s="638" t="s">
        <v>1166</v>
      </c>
      <c r="L59" s="638">
        <v>1.31</v>
      </c>
      <c r="M59" s="638">
        <v>1</v>
      </c>
    </row>
    <row r="60" spans="1:13" x14ac:dyDescent="0.2">
      <c r="A60" s="636">
        <v>5.4215936529411798E-2</v>
      </c>
      <c r="B60" s="636">
        <v>0.16041313705882401</v>
      </c>
      <c r="F60" s="2"/>
      <c r="I60" s="638">
        <v>3496</v>
      </c>
      <c r="J60" s="639">
        <v>-0.43101913635294098</v>
      </c>
      <c r="K60" s="638" t="s">
        <v>1166</v>
      </c>
      <c r="L60" s="638">
        <v>5.09</v>
      </c>
      <c r="M60" s="638">
        <v>0</v>
      </c>
    </row>
    <row r="61" spans="1:13" x14ac:dyDescent="0.2">
      <c r="A61" s="636">
        <v>-0.128861080470588</v>
      </c>
      <c r="B61" s="636">
        <v>0.167366505058824</v>
      </c>
      <c r="F61" s="2"/>
      <c r="I61" s="638">
        <v>2252</v>
      </c>
      <c r="J61" s="639">
        <v>-0.42170618414705902</v>
      </c>
      <c r="K61" s="638" t="s">
        <v>1166</v>
      </c>
      <c r="L61" s="638">
        <v>7.95</v>
      </c>
      <c r="M61" s="638">
        <v>0</v>
      </c>
    </row>
    <row r="62" spans="1:13" x14ac:dyDescent="0.2">
      <c r="A62" s="636">
        <v>0.118579244352941</v>
      </c>
      <c r="B62" s="636">
        <v>0.26471843070588202</v>
      </c>
      <c r="F62" s="2"/>
      <c r="I62" s="638">
        <v>3605</v>
      </c>
      <c r="J62" s="639">
        <v>-0.417686927411765</v>
      </c>
      <c r="K62" s="638" t="s">
        <v>1166</v>
      </c>
      <c r="L62" s="638">
        <v>7.22</v>
      </c>
      <c r="M62" s="638">
        <v>0</v>
      </c>
    </row>
    <row r="63" spans="1:13" x14ac:dyDescent="0.2">
      <c r="A63" s="636">
        <v>-8.3771184970588206E-2</v>
      </c>
      <c r="B63" s="636">
        <v>-8.6735042911764704E-2</v>
      </c>
      <c r="F63" s="2"/>
      <c r="I63" s="638">
        <v>3693</v>
      </c>
      <c r="J63" s="639">
        <v>-0.41754220658823499</v>
      </c>
      <c r="K63" s="638" t="s">
        <v>1166</v>
      </c>
      <c r="L63" s="638">
        <v>2.75</v>
      </c>
      <c r="M63" s="638">
        <v>0</v>
      </c>
    </row>
    <row r="64" spans="1:13" x14ac:dyDescent="0.2">
      <c r="A64" s="636">
        <v>6.59107777647059E-2</v>
      </c>
      <c r="B64" s="636">
        <v>-9.4331130176470601E-2</v>
      </c>
      <c r="F64" s="2"/>
      <c r="I64" s="638">
        <v>2144</v>
      </c>
      <c r="J64" s="639">
        <v>-0.407658566852941</v>
      </c>
      <c r="K64" s="638" t="s">
        <v>1166</v>
      </c>
      <c r="L64" s="638">
        <v>0.62</v>
      </c>
      <c r="M64" s="638">
        <v>1</v>
      </c>
    </row>
    <row r="65" spans="1:13" x14ac:dyDescent="0.2">
      <c r="A65" s="636">
        <v>-9.3066220294117704E-3</v>
      </c>
      <c r="B65" s="636">
        <v>-0.111260707647059</v>
      </c>
      <c r="F65" s="2"/>
      <c r="I65" s="638">
        <v>3699</v>
      </c>
      <c r="J65" s="639">
        <v>-0.40652923294117599</v>
      </c>
      <c r="K65" s="638" t="s">
        <v>1166</v>
      </c>
      <c r="L65" s="638">
        <v>3.04</v>
      </c>
      <c r="M65" s="638">
        <v>0</v>
      </c>
    </row>
    <row r="66" spans="1:13" x14ac:dyDescent="0.2">
      <c r="A66" s="636">
        <v>8.4588660264705906E-2</v>
      </c>
      <c r="B66" s="636">
        <v>0.22606959394117601</v>
      </c>
      <c r="F66" s="2"/>
      <c r="I66" s="638">
        <v>3973</v>
      </c>
      <c r="J66" s="639">
        <v>-0.39388461114705903</v>
      </c>
      <c r="K66" s="638" t="s">
        <v>1166</v>
      </c>
      <c r="L66" s="638">
        <v>5.33</v>
      </c>
      <c r="M66" s="638">
        <v>0</v>
      </c>
    </row>
    <row r="67" spans="1:13" x14ac:dyDescent="0.2">
      <c r="A67" s="636">
        <v>-0.16621256735294099</v>
      </c>
      <c r="B67" s="636">
        <v>0.30145621797058803</v>
      </c>
      <c r="F67" s="2"/>
      <c r="I67" s="638">
        <v>2469</v>
      </c>
      <c r="J67" s="639">
        <v>-0.38792585899999998</v>
      </c>
      <c r="K67" s="638" t="s">
        <v>1166</v>
      </c>
      <c r="L67" s="638">
        <v>3.02</v>
      </c>
      <c r="M67" s="638">
        <v>1</v>
      </c>
    </row>
    <row r="68" spans="1:13" x14ac:dyDescent="0.2">
      <c r="A68" s="636">
        <v>-0.32689194982352898</v>
      </c>
      <c r="B68" s="636">
        <v>0.100413862911765</v>
      </c>
      <c r="F68" s="2"/>
      <c r="I68" s="638">
        <v>3629</v>
      </c>
      <c r="J68" s="639">
        <v>-0.37993782317647101</v>
      </c>
      <c r="K68" s="638" t="s">
        <v>1166</v>
      </c>
      <c r="L68" s="638">
        <v>0.61</v>
      </c>
      <c r="M68" s="638">
        <v>1</v>
      </c>
    </row>
    <row r="69" spans="1:13" x14ac:dyDescent="0.2">
      <c r="A69" s="636">
        <v>-0.42170618414705902</v>
      </c>
      <c r="B69" s="636">
        <v>4.1088183647058803E-2</v>
      </c>
      <c r="F69" s="2"/>
      <c r="I69" s="638">
        <v>3941</v>
      </c>
      <c r="J69" s="639">
        <v>-0.3791172505</v>
      </c>
      <c r="K69" s="638" t="s">
        <v>1166</v>
      </c>
      <c r="L69" s="638">
        <v>7.75</v>
      </c>
      <c r="M69" s="638">
        <v>1</v>
      </c>
    </row>
    <row r="70" spans="1:13" x14ac:dyDescent="0.2">
      <c r="A70" s="636">
        <v>-0.210108699470588</v>
      </c>
      <c r="B70" s="636">
        <v>0.14655175949999999</v>
      </c>
      <c r="F70" s="2"/>
      <c r="I70" s="638">
        <v>3452</v>
      </c>
      <c r="J70" s="639">
        <v>-0.37804848847058797</v>
      </c>
      <c r="K70" s="638" t="s">
        <v>1166</v>
      </c>
      <c r="L70" s="638">
        <v>3.5</v>
      </c>
      <c r="M70" s="638">
        <v>0</v>
      </c>
    </row>
    <row r="71" spans="1:13" x14ac:dyDescent="0.2">
      <c r="A71" s="636">
        <v>-0.50935923244117598</v>
      </c>
      <c r="B71" s="636">
        <v>-8.0557727852941199E-2</v>
      </c>
      <c r="F71" s="2"/>
      <c r="I71" s="638">
        <v>3468</v>
      </c>
      <c r="J71" s="639">
        <v>-0.37276278729411799</v>
      </c>
      <c r="K71" s="638" t="s">
        <v>1166</v>
      </c>
      <c r="L71" s="638">
        <v>1.1000000000000001</v>
      </c>
      <c r="M71" s="638">
        <v>1</v>
      </c>
    </row>
    <row r="72" spans="1:13" x14ac:dyDescent="0.2">
      <c r="A72" s="636">
        <v>-0.36753448152941198</v>
      </c>
      <c r="B72" s="636">
        <v>0.104197595352941</v>
      </c>
      <c r="F72" s="2"/>
      <c r="I72" s="638">
        <v>2259</v>
      </c>
      <c r="J72" s="639">
        <v>-0.36753448152941198</v>
      </c>
      <c r="K72" s="638" t="s">
        <v>1166</v>
      </c>
      <c r="L72" s="638">
        <v>0.79</v>
      </c>
      <c r="M72" s="638">
        <v>0</v>
      </c>
    </row>
    <row r="73" spans="1:13" x14ac:dyDescent="0.2">
      <c r="A73" s="636">
        <v>-1.9104143617647101E-2</v>
      </c>
      <c r="B73" s="636">
        <v>-0.23356984429411801</v>
      </c>
      <c r="F73" s="2"/>
      <c r="I73" s="638">
        <v>2608</v>
      </c>
      <c r="J73" s="639">
        <v>-0.36723339849999997</v>
      </c>
      <c r="K73" s="638" t="s">
        <v>1166</v>
      </c>
      <c r="L73" s="638">
        <v>1.08</v>
      </c>
      <c r="M73" s="638">
        <v>1</v>
      </c>
    </row>
    <row r="74" spans="1:13" x14ac:dyDescent="0.2">
      <c r="A74" s="636">
        <v>-0.50137043629411804</v>
      </c>
      <c r="B74" s="636">
        <v>-9.2237169411764804E-3</v>
      </c>
      <c r="F74" s="2"/>
      <c r="I74" s="638">
        <v>3441</v>
      </c>
      <c r="J74" s="639">
        <v>-0.366827185852941</v>
      </c>
      <c r="K74" s="638" t="s">
        <v>1166</v>
      </c>
      <c r="L74" s="638">
        <v>3.92</v>
      </c>
      <c r="M74" s="638">
        <v>0</v>
      </c>
    </row>
    <row r="75" spans="1:13" x14ac:dyDescent="0.2">
      <c r="A75" s="636">
        <v>-0.32434451805882403</v>
      </c>
      <c r="B75" s="636">
        <v>0.307730729823529</v>
      </c>
      <c r="F75" s="2"/>
      <c r="I75" s="638">
        <v>2191</v>
      </c>
      <c r="J75" s="639">
        <v>-0.36371076458823498</v>
      </c>
      <c r="K75" s="638" t="s">
        <v>1166</v>
      </c>
      <c r="L75" s="638">
        <v>1.33</v>
      </c>
      <c r="M75" s="638">
        <v>1</v>
      </c>
    </row>
    <row r="76" spans="1:13" x14ac:dyDescent="0.2">
      <c r="A76" s="636">
        <v>9.3246364588235306E-2</v>
      </c>
      <c r="B76" s="636">
        <v>-2.98419666470588E-2</v>
      </c>
      <c r="F76" s="2"/>
      <c r="I76" s="638">
        <v>3994</v>
      </c>
      <c r="J76" s="639">
        <v>-0.36163640597058799</v>
      </c>
      <c r="K76" s="638" t="s">
        <v>1166</v>
      </c>
      <c r="L76" s="638">
        <v>6.5</v>
      </c>
      <c r="M76" s="638">
        <v>1</v>
      </c>
    </row>
    <row r="77" spans="1:13" x14ac:dyDescent="0.2">
      <c r="A77" s="636">
        <v>6.8104888500000002E-2</v>
      </c>
      <c r="B77" s="636">
        <v>-8.0713360470588205E-2</v>
      </c>
      <c r="F77" s="2"/>
      <c r="I77" s="638">
        <v>2306</v>
      </c>
      <c r="J77" s="639">
        <v>-0.35713361176470598</v>
      </c>
      <c r="K77" s="638" t="s">
        <v>1166</v>
      </c>
      <c r="L77" s="638">
        <v>0.78</v>
      </c>
      <c r="M77" s="638">
        <v>1</v>
      </c>
    </row>
    <row r="78" spans="1:13" x14ac:dyDescent="0.2">
      <c r="A78" s="636">
        <v>-1.1645763671470599</v>
      </c>
      <c r="B78" s="636">
        <v>0.28307286961764699</v>
      </c>
      <c r="F78" s="2"/>
      <c r="I78" s="638">
        <v>3817</v>
      </c>
      <c r="J78" s="639">
        <v>-0.356723691735294</v>
      </c>
      <c r="K78" s="638" t="s">
        <v>1166</v>
      </c>
      <c r="L78" s="638">
        <v>1.78</v>
      </c>
      <c r="M78" s="638">
        <v>0</v>
      </c>
    </row>
    <row r="79" spans="1:13" x14ac:dyDescent="0.2">
      <c r="A79" s="636">
        <v>-3.7797032558823503E-2</v>
      </c>
      <c r="B79" s="636">
        <v>-3.51060111176471E-2</v>
      </c>
      <c r="F79" s="2"/>
      <c r="I79" s="638">
        <v>3846</v>
      </c>
      <c r="J79" s="639">
        <v>-0.35569409082352899</v>
      </c>
      <c r="K79" s="638" t="s">
        <v>1166</v>
      </c>
      <c r="L79" s="638">
        <v>5.64</v>
      </c>
      <c r="M79" s="638">
        <v>0</v>
      </c>
    </row>
    <row r="80" spans="1:13" x14ac:dyDescent="0.2">
      <c r="A80" s="636">
        <v>2.8833220294117601E-3</v>
      </c>
      <c r="B80" s="636">
        <v>0.53512693494117602</v>
      </c>
      <c r="F80" s="2"/>
      <c r="I80" s="638">
        <v>2229</v>
      </c>
      <c r="J80" s="639">
        <v>-0.35559032191176498</v>
      </c>
      <c r="K80" s="638" t="s">
        <v>1166</v>
      </c>
      <c r="L80" s="638">
        <v>1.36</v>
      </c>
      <c r="M80" s="638">
        <v>1</v>
      </c>
    </row>
    <row r="81" spans="1:13" x14ac:dyDescent="0.2">
      <c r="A81" s="636">
        <v>-0.35713361176470598</v>
      </c>
      <c r="B81" s="636">
        <v>0.47431945570588202</v>
      </c>
      <c r="F81" s="2"/>
      <c r="I81" s="638">
        <v>3816</v>
      </c>
      <c r="J81" s="639">
        <v>-0.35515687126470602</v>
      </c>
      <c r="K81" s="638" t="s">
        <v>1166</v>
      </c>
      <c r="L81" s="638">
        <v>0.08</v>
      </c>
      <c r="M81" s="638">
        <v>0</v>
      </c>
    </row>
    <row r="82" spans="1:13" x14ac:dyDescent="0.2">
      <c r="A82" s="636">
        <v>-0.46643782547058799</v>
      </c>
      <c r="B82" s="636">
        <v>4.9156515999999997E-2</v>
      </c>
      <c r="F82" s="2"/>
      <c r="I82" s="638">
        <v>2947</v>
      </c>
      <c r="J82" s="639">
        <v>-0.35180619005882402</v>
      </c>
      <c r="K82" s="638" t="s">
        <v>1166</v>
      </c>
      <c r="L82" s="638">
        <v>1.66</v>
      </c>
      <c r="M82" s="638">
        <v>1</v>
      </c>
    </row>
    <row r="83" spans="1:13" x14ac:dyDescent="0.2">
      <c r="A83" s="636">
        <v>9.7383224205882399E-2</v>
      </c>
      <c r="B83" s="636">
        <v>0.16647099526470599</v>
      </c>
      <c r="F83" s="2"/>
      <c r="I83" s="638">
        <v>2115</v>
      </c>
      <c r="J83" s="639">
        <v>-0.34843978967647099</v>
      </c>
      <c r="K83" s="638" t="s">
        <v>1166</v>
      </c>
      <c r="L83" s="638">
        <v>0.85</v>
      </c>
      <c r="M83" s="638">
        <v>0</v>
      </c>
    </row>
    <row r="84" spans="1:13" x14ac:dyDescent="0.2">
      <c r="A84" s="636">
        <v>-0.128997423882353</v>
      </c>
      <c r="B84" s="636">
        <v>0.11987256376470599</v>
      </c>
      <c r="F84" s="2"/>
      <c r="I84" s="638">
        <v>2539</v>
      </c>
      <c r="J84" s="639">
        <v>-0.34229064535294101</v>
      </c>
      <c r="K84" s="638" t="s">
        <v>1166</v>
      </c>
      <c r="L84" s="638">
        <v>4.32</v>
      </c>
      <c r="M84" s="638">
        <v>1</v>
      </c>
    </row>
    <row r="85" spans="1:13" x14ac:dyDescent="0.2">
      <c r="A85" s="636">
        <v>-8.7291673411764706E-2</v>
      </c>
      <c r="B85" s="636">
        <v>0.21533959347058801</v>
      </c>
      <c r="F85" s="2"/>
      <c r="I85" s="638">
        <v>3404</v>
      </c>
      <c r="J85" s="639">
        <v>-0.330586384441176</v>
      </c>
      <c r="K85" s="638" t="s">
        <v>1166</v>
      </c>
      <c r="L85" s="638">
        <v>5</v>
      </c>
      <c r="M85" s="638">
        <v>0</v>
      </c>
    </row>
    <row r="86" spans="1:13" x14ac:dyDescent="0.2">
      <c r="A86" s="636">
        <v>-3.9205455088235301E-2</v>
      </c>
      <c r="B86" s="636">
        <v>0.41137063505882399</v>
      </c>
      <c r="F86" s="2"/>
      <c r="I86" s="638">
        <v>3579</v>
      </c>
      <c r="J86" s="639">
        <v>-0.33017561400000001</v>
      </c>
      <c r="K86" s="638" t="s">
        <v>1166</v>
      </c>
      <c r="L86" s="638">
        <v>5.67</v>
      </c>
      <c r="M86" s="638">
        <v>0</v>
      </c>
    </row>
    <row r="87" spans="1:13" x14ac:dyDescent="0.2">
      <c r="A87" s="636">
        <v>-0.38792585899999998</v>
      </c>
      <c r="B87" s="636">
        <v>0.56681902905882398</v>
      </c>
      <c r="F87" s="2"/>
      <c r="I87" s="638">
        <v>3725</v>
      </c>
      <c r="J87" s="639">
        <v>-0.32960062088235298</v>
      </c>
      <c r="K87" s="638" t="s">
        <v>1166</v>
      </c>
      <c r="L87" s="638">
        <v>2.54</v>
      </c>
      <c r="M87" s="638">
        <v>0</v>
      </c>
    </row>
    <row r="88" spans="1:13" x14ac:dyDescent="0.2">
      <c r="A88" s="636">
        <v>-8.3494203235294096E-3</v>
      </c>
      <c r="B88" s="636">
        <v>0.37080954976470598</v>
      </c>
      <c r="F88" s="2"/>
      <c r="I88" s="638">
        <v>3761</v>
      </c>
      <c r="J88" s="639">
        <v>-0.32802591664705899</v>
      </c>
      <c r="K88" s="638" t="s">
        <v>1166</v>
      </c>
      <c r="L88" s="638">
        <v>3.27</v>
      </c>
      <c r="M88" s="638">
        <v>0</v>
      </c>
    </row>
    <row r="89" spans="1:13" x14ac:dyDescent="0.2">
      <c r="A89" s="636">
        <v>2.35320825882353E-2</v>
      </c>
      <c r="B89" s="636">
        <v>-1.2369871441176499E-2</v>
      </c>
      <c r="F89" s="2"/>
      <c r="I89" s="638">
        <v>2251</v>
      </c>
      <c r="J89" s="639">
        <v>-0.32689194982352898</v>
      </c>
      <c r="K89" s="638" t="s">
        <v>1166</v>
      </c>
      <c r="L89" s="638">
        <v>4.46</v>
      </c>
      <c r="M89" s="638">
        <v>1</v>
      </c>
    </row>
    <row r="90" spans="1:13" x14ac:dyDescent="0.2">
      <c r="A90" s="636">
        <v>0.13023888329411801</v>
      </c>
      <c r="B90" s="636">
        <v>0.13802854355882399</v>
      </c>
      <c r="F90" s="2"/>
      <c r="I90" s="638">
        <v>2262</v>
      </c>
      <c r="J90" s="639">
        <v>-0.32434451805882403</v>
      </c>
      <c r="K90" s="638" t="s">
        <v>1166</v>
      </c>
      <c r="L90" s="638">
        <v>2</v>
      </c>
      <c r="M90" s="638">
        <v>1</v>
      </c>
    </row>
    <row r="91" spans="1:13" x14ac:dyDescent="0.2">
      <c r="A91" s="636">
        <v>-0.197027534</v>
      </c>
      <c r="B91" s="636">
        <v>0.12944300320588201</v>
      </c>
      <c r="F91" s="2"/>
      <c r="I91" s="638">
        <v>2925</v>
      </c>
      <c r="J91" s="639">
        <v>-0.32393489467647102</v>
      </c>
      <c r="K91" s="638" t="s">
        <v>1166</v>
      </c>
      <c r="L91" s="638">
        <v>9.0500000000000007</v>
      </c>
      <c r="M91" s="638">
        <v>0</v>
      </c>
    </row>
    <row r="92" spans="1:13" x14ac:dyDescent="0.2">
      <c r="A92" s="636">
        <v>-0.486354832558824</v>
      </c>
      <c r="B92" s="636">
        <v>0.13116306473529399</v>
      </c>
      <c r="F92" s="2"/>
      <c r="I92" s="638">
        <v>2532</v>
      </c>
      <c r="J92" s="639">
        <v>-0.323807443088235</v>
      </c>
      <c r="K92" s="638" t="s">
        <v>1166</v>
      </c>
      <c r="L92" s="638">
        <v>5.63</v>
      </c>
      <c r="M92" s="638">
        <v>0</v>
      </c>
    </row>
    <row r="93" spans="1:13" x14ac:dyDescent="0.2">
      <c r="A93" s="636">
        <v>-0.30242996958823498</v>
      </c>
      <c r="B93" s="636">
        <v>-1.3149796470588199E-3</v>
      </c>
      <c r="F93" s="2"/>
      <c r="I93" s="638">
        <v>3587</v>
      </c>
      <c r="J93" s="639">
        <v>-0.31689308355882401</v>
      </c>
      <c r="K93" s="638" t="s">
        <v>1166</v>
      </c>
      <c r="L93" s="638">
        <v>7.05</v>
      </c>
      <c r="M93" s="638">
        <v>0</v>
      </c>
    </row>
    <row r="94" spans="1:13" x14ac:dyDescent="0.2">
      <c r="A94" s="636">
        <v>-0.323807443088235</v>
      </c>
      <c r="B94" s="636">
        <v>0.43201337011764701</v>
      </c>
      <c r="F94" s="2"/>
      <c r="I94" s="638">
        <v>3679</v>
      </c>
      <c r="J94" s="639">
        <v>-0.31442899755882397</v>
      </c>
      <c r="K94" s="638" t="s">
        <v>1166</v>
      </c>
      <c r="L94" s="638">
        <v>2.78</v>
      </c>
      <c r="M94" s="638">
        <v>0</v>
      </c>
    </row>
    <row r="95" spans="1:13" x14ac:dyDescent="0.2">
      <c r="A95" s="636">
        <v>-0.34229064535294101</v>
      </c>
      <c r="B95" s="636">
        <v>-9.6019539999999907E-3</v>
      </c>
      <c r="F95" s="2"/>
      <c r="I95" s="638">
        <v>2057</v>
      </c>
      <c r="J95" s="639">
        <v>-0.31293277549999998</v>
      </c>
      <c r="K95" s="638" t="s">
        <v>1166</v>
      </c>
      <c r="L95" s="638">
        <v>10.119999999999999</v>
      </c>
      <c r="M95" s="638">
        <v>0</v>
      </c>
    </row>
    <row r="96" spans="1:13" x14ac:dyDescent="0.2">
      <c r="A96" s="636">
        <v>1.43350300588235E-2</v>
      </c>
      <c r="B96" s="636">
        <v>0.49203747291176497</v>
      </c>
      <c r="F96" s="2"/>
      <c r="I96" s="638">
        <v>2909</v>
      </c>
      <c r="J96" s="639">
        <v>-0.30951865508823501</v>
      </c>
      <c r="K96" s="638" t="s">
        <v>1166</v>
      </c>
      <c r="L96" s="638">
        <v>0.46</v>
      </c>
      <c r="M96" s="638">
        <v>1</v>
      </c>
    </row>
    <row r="97" spans="1:13" x14ac:dyDescent="0.2">
      <c r="A97" s="636">
        <v>-0.44031763491176501</v>
      </c>
      <c r="B97" s="636">
        <v>0.33409100967647098</v>
      </c>
      <c r="F97" s="2"/>
      <c r="I97" s="638">
        <v>2530</v>
      </c>
      <c r="J97" s="639">
        <v>-0.30242996958823498</v>
      </c>
      <c r="K97" s="638" t="s">
        <v>1166</v>
      </c>
      <c r="L97" s="638">
        <v>10.29</v>
      </c>
      <c r="M97" s="638">
        <v>0</v>
      </c>
    </row>
    <row r="98" spans="1:13" x14ac:dyDescent="0.2">
      <c r="A98" s="636">
        <v>3.5236177176470602E-2</v>
      </c>
      <c r="B98" s="636">
        <v>0.43733143964705901</v>
      </c>
      <c r="F98" s="2"/>
      <c r="I98" s="638">
        <v>3591</v>
      </c>
      <c r="J98" s="639">
        <v>-0.30216236055882401</v>
      </c>
      <c r="K98" s="638" t="s">
        <v>1166</v>
      </c>
      <c r="L98" s="638">
        <v>8.91</v>
      </c>
      <c r="M98" s="638">
        <v>0</v>
      </c>
    </row>
    <row r="99" spans="1:13" x14ac:dyDescent="0.2">
      <c r="A99" s="636">
        <v>-8.5204799117647098E-3</v>
      </c>
      <c r="B99" s="636">
        <v>9.4808431735294102E-2</v>
      </c>
      <c r="F99" s="2"/>
      <c r="I99" s="638">
        <v>2831</v>
      </c>
      <c r="J99" s="639">
        <v>-0.29920621282352899</v>
      </c>
      <c r="K99" s="638" t="s">
        <v>1166</v>
      </c>
      <c r="L99" s="638">
        <v>2.58</v>
      </c>
      <c r="M99" s="638">
        <v>0</v>
      </c>
    </row>
    <row r="100" spans="1:13" x14ac:dyDescent="0.2">
      <c r="A100" s="636">
        <v>2.70713244117647E-3</v>
      </c>
      <c r="B100" s="636">
        <v>0.15387009988235301</v>
      </c>
      <c r="F100" s="2"/>
      <c r="I100" s="638">
        <v>3407</v>
      </c>
      <c r="J100" s="639">
        <v>-0.29833286729411801</v>
      </c>
      <c r="K100" s="638" t="s">
        <v>1166</v>
      </c>
      <c r="L100" s="638">
        <v>5.24</v>
      </c>
      <c r="M100" s="638">
        <v>0</v>
      </c>
    </row>
    <row r="101" spans="1:13" x14ac:dyDescent="0.2">
      <c r="A101" s="636">
        <v>-0.16293850276470601</v>
      </c>
      <c r="B101" s="636">
        <v>0.43714991123529401</v>
      </c>
      <c r="F101" s="2"/>
      <c r="I101" s="638">
        <v>2922</v>
      </c>
      <c r="J101" s="639">
        <v>-0.29719121505882401</v>
      </c>
      <c r="K101" s="638" t="s">
        <v>1166</v>
      </c>
      <c r="L101" s="638">
        <v>8.74</v>
      </c>
      <c r="M101" s="638">
        <v>0</v>
      </c>
    </row>
    <row r="102" spans="1:13" x14ac:dyDescent="0.2">
      <c r="A102" s="636">
        <v>-0.13375902332352901</v>
      </c>
      <c r="B102" s="636">
        <v>0.166072833882353</v>
      </c>
      <c r="F102" s="2"/>
      <c r="I102" s="638">
        <v>3680</v>
      </c>
      <c r="J102" s="639">
        <v>-0.29709513879411797</v>
      </c>
      <c r="K102" s="638" t="s">
        <v>1166</v>
      </c>
      <c r="L102" s="638">
        <v>1.56</v>
      </c>
      <c r="M102" s="638">
        <v>1</v>
      </c>
    </row>
    <row r="103" spans="1:13" x14ac:dyDescent="0.2">
      <c r="A103" s="636">
        <v>6.7415288529411796E-3</v>
      </c>
      <c r="B103" s="636">
        <v>-9.0104637823529399E-2</v>
      </c>
      <c r="F103" s="2"/>
      <c r="I103" s="638">
        <v>3982</v>
      </c>
      <c r="J103" s="639">
        <v>-0.29584697158823497</v>
      </c>
      <c r="K103" s="638" t="s">
        <v>1166</v>
      </c>
      <c r="L103" s="638">
        <v>0.82</v>
      </c>
      <c r="M103" s="638">
        <v>1</v>
      </c>
    </row>
    <row r="104" spans="1:13" x14ac:dyDescent="0.2">
      <c r="A104" s="636">
        <v>-0.57987290352941201</v>
      </c>
      <c r="B104" s="636">
        <v>0.32224402967647098</v>
      </c>
      <c r="F104" s="2"/>
      <c r="I104" s="638">
        <v>3584</v>
      </c>
      <c r="J104" s="639">
        <v>-0.288013152352941</v>
      </c>
      <c r="K104" s="638" t="s">
        <v>1166</v>
      </c>
      <c r="L104" s="638">
        <v>5.5</v>
      </c>
      <c r="M104" s="638">
        <v>0</v>
      </c>
    </row>
    <row r="105" spans="1:13" x14ac:dyDescent="0.2">
      <c r="A105" s="636">
        <v>5.3504149323529399E-2</v>
      </c>
      <c r="B105" s="636">
        <v>0.21068692352941201</v>
      </c>
      <c r="F105" s="2"/>
      <c r="I105" s="638">
        <v>2636</v>
      </c>
      <c r="J105" s="639">
        <v>-0.28542083917647099</v>
      </c>
      <c r="K105" s="638" t="s">
        <v>1166</v>
      </c>
      <c r="L105" s="638">
        <v>1.04</v>
      </c>
      <c r="M105" s="638">
        <v>1</v>
      </c>
    </row>
    <row r="106" spans="1:13" x14ac:dyDescent="0.2">
      <c r="A106" s="636">
        <v>5.4173540617647099E-2</v>
      </c>
      <c r="B106" s="636">
        <v>0.20764521999999999</v>
      </c>
      <c r="F106" s="2"/>
      <c r="I106" s="638">
        <v>2877</v>
      </c>
      <c r="J106" s="639">
        <v>-0.28220486647058801</v>
      </c>
      <c r="K106" s="638" t="s">
        <v>1166</v>
      </c>
      <c r="L106" s="638">
        <v>4.8499999999999996</v>
      </c>
      <c r="M106" s="638">
        <v>0</v>
      </c>
    </row>
    <row r="107" spans="1:13" x14ac:dyDescent="0.2">
      <c r="A107" s="636">
        <v>-0.36723339849999997</v>
      </c>
      <c r="B107" s="636">
        <v>0.33960290085294098</v>
      </c>
      <c r="F107" s="2"/>
      <c r="I107" s="638">
        <v>2072</v>
      </c>
      <c r="J107" s="639">
        <v>-0.28100059102941199</v>
      </c>
      <c r="K107" s="638" t="s">
        <v>1166</v>
      </c>
      <c r="L107" s="638">
        <v>0.63</v>
      </c>
      <c r="M107" s="638">
        <v>0</v>
      </c>
    </row>
    <row r="108" spans="1:13" x14ac:dyDescent="0.2">
      <c r="A108" s="636">
        <v>-0.74104390091176497</v>
      </c>
      <c r="B108" s="636">
        <v>0.31161224529411802</v>
      </c>
      <c r="F108" s="2"/>
      <c r="I108" s="638">
        <v>2888</v>
      </c>
      <c r="J108" s="639">
        <v>-0.27999000067647101</v>
      </c>
      <c r="K108" s="638" t="s">
        <v>1166</v>
      </c>
      <c r="L108" s="638">
        <v>1.49</v>
      </c>
      <c r="M108" s="638">
        <v>1</v>
      </c>
    </row>
    <row r="109" spans="1:13" x14ac:dyDescent="0.2">
      <c r="A109" s="636">
        <v>-0.27712394594117701</v>
      </c>
      <c r="B109" s="636">
        <v>0.110298797823529</v>
      </c>
      <c r="F109" s="2"/>
      <c r="I109" s="638">
        <v>2612</v>
      </c>
      <c r="J109" s="639">
        <v>-0.27712394594117701</v>
      </c>
      <c r="K109" s="638" t="s">
        <v>1166</v>
      </c>
      <c r="L109" s="638">
        <v>5.56</v>
      </c>
      <c r="M109" s="638">
        <v>1</v>
      </c>
    </row>
    <row r="110" spans="1:13" x14ac:dyDescent="0.2">
      <c r="A110" s="636">
        <v>-0.14746812858823499</v>
      </c>
      <c r="B110" s="636">
        <v>0.22887801485294099</v>
      </c>
      <c r="F110" s="2"/>
      <c r="I110" s="638">
        <v>2074</v>
      </c>
      <c r="J110" s="639">
        <v>-0.27442766429411802</v>
      </c>
      <c r="K110" s="638" t="s">
        <v>1166</v>
      </c>
      <c r="L110" s="638">
        <v>4.88</v>
      </c>
      <c r="M110" s="638">
        <v>0</v>
      </c>
    </row>
    <row r="111" spans="1:13" x14ac:dyDescent="0.2">
      <c r="A111" s="636">
        <v>-0.17275485914705899</v>
      </c>
      <c r="B111" s="636">
        <v>0.37297848620588198</v>
      </c>
      <c r="F111" s="2"/>
      <c r="I111" s="638">
        <v>2660</v>
      </c>
      <c r="J111" s="639">
        <v>-0.27383978605882398</v>
      </c>
      <c r="K111" s="638" t="s">
        <v>1166</v>
      </c>
      <c r="L111" s="638">
        <v>3.35</v>
      </c>
      <c r="M111" s="638">
        <v>0</v>
      </c>
    </row>
    <row r="112" spans="1:13" x14ac:dyDescent="0.2">
      <c r="A112" s="636">
        <v>-9.2658119323529395E-2</v>
      </c>
      <c r="B112" s="636">
        <v>-2.6926754705882301E-2</v>
      </c>
      <c r="F112" s="2"/>
      <c r="I112" s="638">
        <v>3782</v>
      </c>
      <c r="J112" s="639">
        <v>-0.27071248708823498</v>
      </c>
      <c r="K112" s="638" t="s">
        <v>1166</v>
      </c>
      <c r="L112" s="638">
        <v>2.25</v>
      </c>
      <c r="M112" s="638">
        <v>0</v>
      </c>
    </row>
    <row r="113" spans="1:13" x14ac:dyDescent="0.2">
      <c r="A113" s="636">
        <v>5.9416341999999997E-2</v>
      </c>
      <c r="B113" s="636">
        <v>0.68541228649999997</v>
      </c>
      <c r="F113" s="2"/>
      <c r="I113" s="638">
        <v>2790</v>
      </c>
      <c r="J113" s="639">
        <v>-0.27021823982352899</v>
      </c>
      <c r="K113" s="638" t="s">
        <v>1166</v>
      </c>
      <c r="L113" s="638">
        <v>1.28</v>
      </c>
      <c r="M113" s="638">
        <v>0</v>
      </c>
    </row>
    <row r="114" spans="1:13" x14ac:dyDescent="0.2">
      <c r="A114" s="636">
        <v>0.14804671447058801</v>
      </c>
      <c r="B114" s="636">
        <v>0.385847147058824</v>
      </c>
      <c r="F114" s="2"/>
      <c r="I114" s="638">
        <v>3921</v>
      </c>
      <c r="J114" s="639">
        <v>-0.267591672735294</v>
      </c>
      <c r="K114" s="638" t="s">
        <v>1166</v>
      </c>
      <c r="L114" s="638">
        <v>1.58</v>
      </c>
      <c r="M114" s="638">
        <v>1</v>
      </c>
    </row>
    <row r="115" spans="1:13" x14ac:dyDescent="0.2">
      <c r="A115" s="636">
        <v>-8.1480470999999999E-2</v>
      </c>
      <c r="B115" s="636">
        <v>1.47357709411765E-2</v>
      </c>
      <c r="F115" s="2"/>
      <c r="I115" s="638">
        <v>2684</v>
      </c>
      <c r="J115" s="639">
        <v>-0.26468394314705901</v>
      </c>
      <c r="K115" s="638" t="s">
        <v>1166</v>
      </c>
      <c r="L115" s="638">
        <v>2.89</v>
      </c>
      <c r="M115" s="638">
        <v>0</v>
      </c>
    </row>
    <row r="116" spans="1:13" x14ac:dyDescent="0.2">
      <c r="A116" s="636">
        <v>-0.28542083917647099</v>
      </c>
      <c r="B116" s="636">
        <v>0.42175473308823502</v>
      </c>
      <c r="F116" s="2"/>
      <c r="I116" s="638">
        <v>3992</v>
      </c>
      <c r="J116" s="639">
        <v>-0.262927379323529</v>
      </c>
      <c r="K116" s="638" t="s">
        <v>1166</v>
      </c>
      <c r="L116" s="638">
        <v>1.31</v>
      </c>
      <c r="M116" s="638">
        <v>1</v>
      </c>
    </row>
    <row r="117" spans="1:13" x14ac:dyDescent="0.2">
      <c r="A117" s="636">
        <v>-0.46037195523529401</v>
      </c>
      <c r="B117" s="636">
        <v>-0.13290426573529401</v>
      </c>
      <c r="F117" s="2"/>
      <c r="I117" s="638">
        <v>3595</v>
      </c>
      <c r="J117" s="639">
        <v>-0.261637629470588</v>
      </c>
      <c r="K117" s="638" t="s">
        <v>1166</v>
      </c>
      <c r="L117" s="638">
        <v>0.19</v>
      </c>
      <c r="M117" s="638">
        <v>1</v>
      </c>
    </row>
    <row r="118" spans="1:13" x14ac:dyDescent="0.2">
      <c r="A118" s="636">
        <v>-9.2001515264705902E-2</v>
      </c>
      <c r="B118" s="636">
        <v>0.135089780323529</v>
      </c>
      <c r="F118" s="2"/>
      <c r="I118" s="638">
        <v>3849</v>
      </c>
      <c r="J118" s="639">
        <v>-0.255696625676471</v>
      </c>
      <c r="K118" s="638" t="s">
        <v>1166</v>
      </c>
      <c r="L118" s="638">
        <v>1.36</v>
      </c>
      <c r="M118" s="638">
        <v>0</v>
      </c>
    </row>
    <row r="119" spans="1:13" x14ac:dyDescent="0.2">
      <c r="A119" s="636">
        <v>-0.17317545835294099</v>
      </c>
      <c r="B119" s="636">
        <v>0.16394729494117599</v>
      </c>
      <c r="F119" s="2"/>
      <c r="I119" s="638">
        <v>3983</v>
      </c>
      <c r="J119" s="639">
        <v>-0.25522373547058802</v>
      </c>
      <c r="K119" s="638" t="s">
        <v>1166</v>
      </c>
      <c r="L119" s="638">
        <v>1.28</v>
      </c>
      <c r="M119" s="638">
        <v>1</v>
      </c>
    </row>
    <row r="120" spans="1:13" x14ac:dyDescent="0.2">
      <c r="A120" s="636">
        <v>0.19068147885294101</v>
      </c>
      <c r="B120" s="636">
        <v>0.65936289117647096</v>
      </c>
      <c r="F120" s="2"/>
      <c r="I120" s="638">
        <v>2209</v>
      </c>
      <c r="J120" s="639">
        <v>-0.25466928779411802</v>
      </c>
      <c r="K120" s="638" t="s">
        <v>1166</v>
      </c>
      <c r="L120" s="638">
        <v>5.41</v>
      </c>
      <c r="M120" s="638">
        <v>0</v>
      </c>
    </row>
    <row r="121" spans="1:13" x14ac:dyDescent="0.2">
      <c r="A121" s="636">
        <v>0.13123772</v>
      </c>
      <c r="B121" s="636">
        <v>-1.8567423323529401E-2</v>
      </c>
      <c r="F121" s="2"/>
      <c r="I121" s="638">
        <v>3778</v>
      </c>
      <c r="J121" s="639">
        <v>-0.25433851047058798</v>
      </c>
      <c r="K121" s="638" t="s">
        <v>1166</v>
      </c>
      <c r="L121" s="638">
        <v>5.24</v>
      </c>
      <c r="M121" s="638">
        <v>0</v>
      </c>
    </row>
    <row r="122" spans="1:13" x14ac:dyDescent="0.2">
      <c r="A122" s="636">
        <v>9.8228955852941197E-2</v>
      </c>
      <c r="B122" s="636">
        <v>9.0244850647058797E-2</v>
      </c>
      <c r="F122" s="2"/>
      <c r="I122" s="638">
        <v>3597</v>
      </c>
      <c r="J122" s="639">
        <v>-0.25420448108823501</v>
      </c>
      <c r="K122" s="638" t="s">
        <v>1166</v>
      </c>
      <c r="L122" s="638">
        <v>2</v>
      </c>
      <c r="M122" s="638">
        <v>1</v>
      </c>
    </row>
    <row r="123" spans="1:13" x14ac:dyDescent="0.2">
      <c r="A123" s="636">
        <v>-1.33117413235294E-2</v>
      </c>
      <c r="B123" s="636">
        <v>0.15278473438235299</v>
      </c>
      <c r="F123" s="2"/>
      <c r="I123" s="638">
        <v>3630</v>
      </c>
      <c r="J123" s="639">
        <v>-0.25149284182352899</v>
      </c>
      <c r="K123" s="638" t="s">
        <v>1166</v>
      </c>
      <c r="L123" s="638">
        <v>6.25</v>
      </c>
      <c r="M123" s="638">
        <v>0</v>
      </c>
    </row>
    <row r="124" spans="1:13" x14ac:dyDescent="0.2">
      <c r="A124" s="636">
        <v>-0.21031359999999999</v>
      </c>
      <c r="B124" s="636">
        <v>0.28303787888235299</v>
      </c>
      <c r="F124" s="2"/>
      <c r="I124" s="638">
        <v>3481</v>
      </c>
      <c r="J124" s="639">
        <v>-0.24765657999999999</v>
      </c>
      <c r="K124" s="638" t="s">
        <v>1166</v>
      </c>
      <c r="L124" s="638">
        <v>1.96</v>
      </c>
      <c r="M124" s="638">
        <v>0</v>
      </c>
    </row>
    <row r="125" spans="1:13" x14ac:dyDescent="0.2">
      <c r="A125" s="636">
        <v>-0.27383978605882398</v>
      </c>
      <c r="B125" s="636">
        <v>0.398071069</v>
      </c>
      <c r="F125" s="2"/>
      <c r="I125" s="638">
        <v>3563</v>
      </c>
      <c r="J125" s="639">
        <v>-0.247198173323529</v>
      </c>
      <c r="K125" s="638" t="s">
        <v>1166</v>
      </c>
      <c r="L125" s="638">
        <v>7.53</v>
      </c>
      <c r="M125" s="638">
        <v>0</v>
      </c>
    </row>
    <row r="126" spans="1:13" x14ac:dyDescent="0.2">
      <c r="A126" s="636">
        <v>4.7402050941176499E-2</v>
      </c>
      <c r="B126" s="636">
        <v>0.149290726470588</v>
      </c>
      <c r="F126" s="2"/>
      <c r="I126" s="638">
        <v>2155</v>
      </c>
      <c r="J126" s="639">
        <v>-0.24432817185294101</v>
      </c>
      <c r="K126" s="638" t="s">
        <v>1166</v>
      </c>
      <c r="L126" s="638">
        <v>3.45</v>
      </c>
      <c r="M126" s="638">
        <v>0</v>
      </c>
    </row>
    <row r="127" spans="1:13" x14ac:dyDescent="0.2">
      <c r="A127" s="636">
        <v>-1.1234608488529401</v>
      </c>
      <c r="B127" s="636">
        <v>0.164950086264706</v>
      </c>
      <c r="F127" s="2"/>
      <c r="I127" s="638">
        <v>3417</v>
      </c>
      <c r="J127" s="639">
        <v>-0.244014819235294</v>
      </c>
      <c r="K127" s="638" t="s">
        <v>1166</v>
      </c>
      <c r="L127" s="638">
        <v>5.57</v>
      </c>
      <c r="M127" s="638">
        <v>0</v>
      </c>
    </row>
    <row r="128" spans="1:13" x14ac:dyDescent="0.2">
      <c r="A128" s="636">
        <v>9.4823648323529394E-2</v>
      </c>
      <c r="B128" s="636">
        <v>0.394801709911765</v>
      </c>
      <c r="F128" s="2"/>
      <c r="I128" s="638">
        <v>2220</v>
      </c>
      <c r="J128" s="639">
        <v>-0.242640270470588</v>
      </c>
      <c r="K128" s="638" t="s">
        <v>1166</v>
      </c>
      <c r="L128" s="638">
        <v>1.47</v>
      </c>
      <c r="M128" s="638">
        <v>1</v>
      </c>
    </row>
    <row r="129" spans="1:13" x14ac:dyDescent="0.2">
      <c r="A129" s="636">
        <v>-0.524071992352941</v>
      </c>
      <c r="B129" s="636">
        <v>0.28192499738235299</v>
      </c>
      <c r="F129" s="2"/>
      <c r="I129" s="638">
        <v>3655</v>
      </c>
      <c r="J129" s="639">
        <v>-0.24234806232352901</v>
      </c>
      <c r="K129" s="638" t="s">
        <v>1166</v>
      </c>
      <c r="L129" s="638">
        <v>0.53</v>
      </c>
      <c r="M129" s="638">
        <v>1</v>
      </c>
    </row>
    <row r="130" spans="1:13" x14ac:dyDescent="0.2">
      <c r="A130" s="636">
        <v>8.9868802705882406E-2</v>
      </c>
      <c r="B130" s="636">
        <v>0.31015017055882399</v>
      </c>
      <c r="F130" s="2"/>
      <c r="I130" s="638">
        <v>2934</v>
      </c>
      <c r="J130" s="639">
        <v>-0.241563122382353</v>
      </c>
      <c r="K130" s="638" t="s">
        <v>1166</v>
      </c>
      <c r="L130" s="638">
        <v>7.41</v>
      </c>
      <c r="M130" s="638">
        <v>0</v>
      </c>
    </row>
    <row r="131" spans="1:13" x14ac:dyDescent="0.2">
      <c r="A131" s="636">
        <v>-0.26468394314705901</v>
      </c>
      <c r="B131" s="636">
        <v>-3.5263405205882399E-2</v>
      </c>
      <c r="F131" s="2"/>
      <c r="I131" s="638">
        <v>2792</v>
      </c>
      <c r="J131" s="639">
        <v>-0.23600685982352901</v>
      </c>
      <c r="K131" s="638" t="s">
        <v>1166</v>
      </c>
      <c r="L131" s="638">
        <v>1.1299999999999999</v>
      </c>
      <c r="M131" s="638">
        <v>0</v>
      </c>
    </row>
    <row r="132" spans="1:13" x14ac:dyDescent="0.2">
      <c r="A132" s="636">
        <v>-4.8750501382352901E-2</v>
      </c>
      <c r="B132" s="636">
        <v>9.7151966264705902E-2</v>
      </c>
      <c r="F132" s="2"/>
      <c r="I132" s="638">
        <v>2461</v>
      </c>
      <c r="J132" s="639">
        <v>-0.23356984429411801</v>
      </c>
      <c r="K132" s="638" t="s">
        <v>1166</v>
      </c>
      <c r="L132" s="638">
        <v>3.29</v>
      </c>
      <c r="M132" s="638">
        <v>0</v>
      </c>
    </row>
    <row r="133" spans="1:13" x14ac:dyDescent="0.2">
      <c r="A133" s="636">
        <v>-2.2598441352941201E-2</v>
      </c>
      <c r="B133" s="636">
        <v>0.20592427070588201</v>
      </c>
      <c r="F133" s="2"/>
      <c r="I133" s="638">
        <v>3548</v>
      </c>
      <c r="J133" s="639">
        <v>-0.23044308758823501</v>
      </c>
      <c r="K133" s="638" t="s">
        <v>1166</v>
      </c>
      <c r="L133" s="638">
        <v>11.83</v>
      </c>
      <c r="M133" s="638">
        <v>0</v>
      </c>
    </row>
    <row r="134" spans="1:13" x14ac:dyDescent="0.2">
      <c r="A134" s="636">
        <v>0.29334211914705899</v>
      </c>
      <c r="B134" s="636">
        <v>0.15053061202941201</v>
      </c>
      <c r="F134" s="2"/>
      <c r="I134" s="638">
        <v>2772</v>
      </c>
      <c r="J134" s="639">
        <v>-0.22613826511764701</v>
      </c>
      <c r="K134" s="638" t="s">
        <v>1166</v>
      </c>
      <c r="L134" s="638">
        <v>0.45</v>
      </c>
      <c r="M134" s="638">
        <v>1</v>
      </c>
    </row>
    <row r="135" spans="1:13" x14ac:dyDescent="0.2">
      <c r="A135" s="636">
        <v>-8.8982214000000004E-2</v>
      </c>
      <c r="B135" s="636">
        <v>-8.7535536558823498E-2</v>
      </c>
      <c r="F135" s="2"/>
      <c r="I135" s="638">
        <v>2788</v>
      </c>
      <c r="J135" s="639">
        <v>-0.22149672820588201</v>
      </c>
      <c r="K135" s="638" t="s">
        <v>1166</v>
      </c>
      <c r="L135" s="638">
        <v>10.4</v>
      </c>
      <c r="M135" s="638">
        <v>1</v>
      </c>
    </row>
    <row r="136" spans="1:13" x14ac:dyDescent="0.2">
      <c r="A136" s="636">
        <v>-0.169060664176471</v>
      </c>
      <c r="B136" s="636">
        <v>4.7507535882353E-2</v>
      </c>
      <c r="F136" s="2"/>
      <c r="I136" s="638">
        <v>3675</v>
      </c>
      <c r="J136" s="639">
        <v>-0.216591822441176</v>
      </c>
      <c r="K136" s="638" t="s">
        <v>1166</v>
      </c>
      <c r="L136" s="638">
        <v>3.48</v>
      </c>
      <c r="M136" s="638">
        <v>0</v>
      </c>
    </row>
    <row r="137" spans="1:13" x14ac:dyDescent="0.2">
      <c r="A137" s="636">
        <v>-1.3052849529411799E-2</v>
      </c>
      <c r="B137" s="636">
        <v>9.0587108852941203E-2</v>
      </c>
      <c r="F137" s="2"/>
      <c r="I137" s="638">
        <v>2047</v>
      </c>
      <c r="J137" s="639">
        <v>-0.216450799117647</v>
      </c>
      <c r="K137" s="638" t="s">
        <v>1166</v>
      </c>
      <c r="L137" s="638">
        <v>8.8699999999999992</v>
      </c>
      <c r="M137" s="638">
        <v>0</v>
      </c>
    </row>
    <row r="138" spans="1:13" x14ac:dyDescent="0.2">
      <c r="A138" s="636">
        <v>-0.55835670973529405</v>
      </c>
      <c r="B138" s="636">
        <v>0.35350481014705898</v>
      </c>
      <c r="F138" s="2"/>
      <c r="I138" s="638">
        <v>3716</v>
      </c>
      <c r="J138" s="639">
        <v>-0.21477874955882401</v>
      </c>
      <c r="K138" s="638" t="s">
        <v>1166</v>
      </c>
      <c r="L138" s="638">
        <v>8.8699999999999992</v>
      </c>
      <c r="M138" s="638">
        <v>1</v>
      </c>
    </row>
    <row r="139" spans="1:13" x14ac:dyDescent="0.2">
      <c r="A139" s="636">
        <v>-1.9767133294117601E-2</v>
      </c>
      <c r="B139" s="636">
        <v>0.34305204002941198</v>
      </c>
      <c r="F139" s="2"/>
      <c r="I139" s="638">
        <v>2659</v>
      </c>
      <c r="J139" s="639">
        <v>-0.21031359999999999</v>
      </c>
      <c r="K139" s="638" t="s">
        <v>1166</v>
      </c>
      <c r="L139" s="638">
        <v>3.36</v>
      </c>
      <c r="M139" s="638">
        <v>0</v>
      </c>
    </row>
    <row r="140" spans="1:13" x14ac:dyDescent="0.2">
      <c r="A140" s="636">
        <v>-0.16921049664705901</v>
      </c>
      <c r="B140" s="636">
        <v>9.8877945235294099E-2</v>
      </c>
      <c r="F140" s="2"/>
      <c r="I140" s="638">
        <v>2254</v>
      </c>
      <c r="J140" s="639">
        <v>-0.210108699470588</v>
      </c>
      <c r="K140" s="638" t="s">
        <v>1166</v>
      </c>
      <c r="L140" s="638">
        <v>5.8</v>
      </c>
      <c r="M140" s="638">
        <v>0</v>
      </c>
    </row>
    <row r="141" spans="1:13" x14ac:dyDescent="0.2">
      <c r="A141" s="636">
        <v>0.15130900855882401</v>
      </c>
      <c r="B141" s="636">
        <v>0.36219213414705898</v>
      </c>
      <c r="F141" s="2"/>
      <c r="I141" s="638">
        <v>3465</v>
      </c>
      <c r="J141" s="639">
        <v>-0.208702621676471</v>
      </c>
      <c r="K141" s="638" t="s">
        <v>1166</v>
      </c>
      <c r="L141" s="638">
        <v>2.95</v>
      </c>
      <c r="M141" s="638">
        <v>0</v>
      </c>
    </row>
    <row r="142" spans="1:13" x14ac:dyDescent="0.2">
      <c r="A142" s="636">
        <v>-7.8041079470588207E-2</v>
      </c>
      <c r="B142" s="636">
        <v>0.37260963664705898</v>
      </c>
      <c r="F142" s="2"/>
      <c r="I142" s="638">
        <v>3601</v>
      </c>
      <c r="J142" s="639">
        <v>-0.20772670288235301</v>
      </c>
      <c r="K142" s="638" t="s">
        <v>1166</v>
      </c>
      <c r="L142" s="638">
        <v>1.22</v>
      </c>
      <c r="M142" s="638">
        <v>1</v>
      </c>
    </row>
    <row r="143" spans="1:13" x14ac:dyDescent="0.2">
      <c r="A143" s="636">
        <v>1.51136831176471E-2</v>
      </c>
      <c r="B143" s="636">
        <v>-5.6920432735294103E-2</v>
      </c>
      <c r="F143" s="2"/>
      <c r="I143" s="638">
        <v>2882</v>
      </c>
      <c r="J143" s="639">
        <v>-0.20543300358823499</v>
      </c>
      <c r="K143" s="638" t="s">
        <v>1166</v>
      </c>
      <c r="L143" s="638">
        <v>1.97</v>
      </c>
      <c r="M143" s="638">
        <v>1</v>
      </c>
    </row>
    <row r="144" spans="1:13" x14ac:dyDescent="0.2">
      <c r="A144" s="636">
        <v>0.101064302676471</v>
      </c>
      <c r="B144" s="636">
        <v>6.0357829882352901E-2</v>
      </c>
      <c r="F144" s="2"/>
      <c r="I144" s="638">
        <v>3485</v>
      </c>
      <c r="J144" s="639">
        <v>-0.20274728258823499</v>
      </c>
      <c r="K144" s="638" t="s">
        <v>1166</v>
      </c>
      <c r="L144" s="638">
        <v>1.75</v>
      </c>
      <c r="M144" s="638">
        <v>0</v>
      </c>
    </row>
    <row r="145" spans="1:13" x14ac:dyDescent="0.2">
      <c r="A145" s="636">
        <v>-0.12183356002941199</v>
      </c>
      <c r="B145" s="636">
        <v>8.4619336235294093E-2</v>
      </c>
      <c r="F145" s="2"/>
      <c r="I145" s="638">
        <v>3586</v>
      </c>
      <c r="J145" s="639">
        <v>-0.19905843205882401</v>
      </c>
      <c r="K145" s="638" t="s">
        <v>1166</v>
      </c>
      <c r="L145" s="638">
        <v>8.74</v>
      </c>
      <c r="M145" s="638">
        <v>0</v>
      </c>
    </row>
    <row r="146" spans="1:13" x14ac:dyDescent="0.2">
      <c r="A146" s="636">
        <v>-0.22613826511764701</v>
      </c>
      <c r="B146" s="636">
        <v>0.39412387764705897</v>
      </c>
      <c r="F146" s="2"/>
      <c r="I146" s="638">
        <v>2523</v>
      </c>
      <c r="J146" s="639">
        <v>-0.197027534</v>
      </c>
      <c r="K146" s="638" t="s">
        <v>1166</v>
      </c>
      <c r="L146" s="638">
        <v>5.75</v>
      </c>
      <c r="M146" s="638">
        <v>0</v>
      </c>
    </row>
    <row r="147" spans="1:13" x14ac:dyDescent="0.2">
      <c r="A147" s="636">
        <v>0.25355360605882399</v>
      </c>
      <c r="B147" s="636">
        <v>0.40128000232352901</v>
      </c>
      <c r="F147" s="2"/>
      <c r="I147" s="638">
        <v>3999</v>
      </c>
      <c r="J147" s="639">
        <v>-0.196246581823529</v>
      </c>
      <c r="K147" s="638" t="s">
        <v>1166</v>
      </c>
      <c r="L147" s="638">
        <v>2.08</v>
      </c>
      <c r="M147" s="638">
        <v>1</v>
      </c>
    </row>
    <row r="148" spans="1:13" x14ac:dyDescent="0.2">
      <c r="A148" s="636">
        <v>-0.22149672820588201</v>
      </c>
      <c r="B148" s="636">
        <v>0.24298599117647099</v>
      </c>
      <c r="F148" s="2"/>
      <c r="I148" s="638">
        <v>3909</v>
      </c>
      <c r="J148" s="639">
        <v>-0.195685314941176</v>
      </c>
      <c r="K148" s="638" t="s">
        <v>1166</v>
      </c>
      <c r="L148" s="638">
        <v>2.0699999999999998</v>
      </c>
      <c r="M148" s="638">
        <v>1</v>
      </c>
    </row>
    <row r="149" spans="1:13" x14ac:dyDescent="0.2">
      <c r="A149" s="636">
        <v>-0.27021823982352899</v>
      </c>
      <c r="B149" s="636">
        <v>-3.16802932058824E-2</v>
      </c>
      <c r="F149" s="2"/>
      <c r="I149" s="638">
        <v>3993</v>
      </c>
      <c r="J149" s="639">
        <v>-0.19506540388235299</v>
      </c>
      <c r="K149" s="638" t="s">
        <v>1166</v>
      </c>
      <c r="L149" s="638">
        <v>5.2</v>
      </c>
      <c r="M149" s="638">
        <v>0</v>
      </c>
    </row>
    <row r="150" spans="1:13" x14ac:dyDescent="0.2">
      <c r="A150" s="636">
        <v>-0.23600685982352901</v>
      </c>
      <c r="B150" s="636">
        <v>-7.5487887205882398E-2</v>
      </c>
      <c r="F150" s="2"/>
      <c r="I150" s="638">
        <v>2839</v>
      </c>
      <c r="J150" s="639">
        <v>-0.193076793970588</v>
      </c>
      <c r="K150" s="638" t="s">
        <v>1166</v>
      </c>
      <c r="L150" s="638">
        <v>1.8</v>
      </c>
      <c r="M150" s="638">
        <v>0</v>
      </c>
    </row>
    <row r="151" spans="1:13" x14ac:dyDescent="0.2">
      <c r="A151" s="636">
        <v>0.206561091058824</v>
      </c>
      <c r="B151" s="636">
        <v>0.184890594470588</v>
      </c>
      <c r="F151" s="2"/>
      <c r="I151" s="638">
        <v>2865</v>
      </c>
      <c r="J151" s="639">
        <v>-0.18992456079411801</v>
      </c>
      <c r="K151" s="638" t="s">
        <v>1166</v>
      </c>
      <c r="L151" s="638">
        <v>6.08</v>
      </c>
      <c r="M151" s="638">
        <v>0</v>
      </c>
    </row>
    <row r="152" spans="1:13" x14ac:dyDescent="0.2">
      <c r="A152" s="636">
        <v>5.4053349147058803E-2</v>
      </c>
      <c r="B152" s="636">
        <v>1.7057071882352899E-2</v>
      </c>
      <c r="F152" s="2"/>
      <c r="I152" s="638">
        <v>3756</v>
      </c>
      <c r="J152" s="639">
        <v>-0.18966671985294101</v>
      </c>
      <c r="K152" s="638" t="s">
        <v>1166</v>
      </c>
      <c r="L152" s="638">
        <v>1.1000000000000001</v>
      </c>
      <c r="M152" s="638">
        <v>0</v>
      </c>
    </row>
    <row r="153" spans="1:13" x14ac:dyDescent="0.2">
      <c r="A153" s="636">
        <v>0.12530121858823501</v>
      </c>
      <c r="B153" s="636">
        <v>0.419733950205882</v>
      </c>
      <c r="F153" s="2"/>
      <c r="I153" s="638">
        <v>3916</v>
      </c>
      <c r="J153" s="639">
        <v>-0.18755580447058801</v>
      </c>
      <c r="K153" s="638" t="s">
        <v>1166</v>
      </c>
      <c r="L153" s="638">
        <v>7.53</v>
      </c>
      <c r="M153" s="638">
        <v>0</v>
      </c>
    </row>
    <row r="154" spans="1:13" x14ac:dyDescent="0.2">
      <c r="A154" s="636">
        <v>0.39872957655882402</v>
      </c>
      <c r="B154" s="636">
        <v>-0.29920621282352899</v>
      </c>
      <c r="F154" s="2"/>
      <c r="I154" s="638">
        <v>3963</v>
      </c>
      <c r="J154" s="639">
        <v>-0.18720329567647101</v>
      </c>
      <c r="K154" s="638" t="s">
        <v>1166</v>
      </c>
      <c r="L154" s="638">
        <v>10.25</v>
      </c>
      <c r="M154" s="638">
        <v>0</v>
      </c>
    </row>
    <row r="155" spans="1:13" x14ac:dyDescent="0.2">
      <c r="A155" s="636">
        <v>-6.3969939911764695E-2</v>
      </c>
      <c r="B155" s="636">
        <v>-3.05682385294118E-2</v>
      </c>
      <c r="F155" s="2"/>
      <c r="I155" s="638">
        <v>3903</v>
      </c>
      <c r="J155" s="639">
        <v>-0.18364724979411801</v>
      </c>
      <c r="K155" s="638" t="s">
        <v>1166</v>
      </c>
      <c r="L155" s="638">
        <v>7.0000000000000007E-2</v>
      </c>
      <c r="M155" s="638">
        <v>1</v>
      </c>
    </row>
    <row r="156" spans="1:13" x14ac:dyDescent="0.2">
      <c r="A156" s="636">
        <v>-0.162734152382353</v>
      </c>
      <c r="B156" s="636">
        <v>8.0136789999999906E-3</v>
      </c>
      <c r="F156" s="2"/>
      <c r="I156" s="638">
        <v>3682</v>
      </c>
      <c r="J156" s="639">
        <v>-0.18356567205882399</v>
      </c>
      <c r="K156" s="638" t="s">
        <v>1166</v>
      </c>
      <c r="L156" s="638">
        <v>3.56</v>
      </c>
      <c r="M156" s="638">
        <v>0</v>
      </c>
    </row>
    <row r="157" spans="1:13" x14ac:dyDescent="0.2">
      <c r="A157" s="636">
        <v>-0.140267102764706</v>
      </c>
      <c r="B157" s="636">
        <v>0.28243235164705899</v>
      </c>
      <c r="F157" s="2"/>
      <c r="I157" s="638">
        <v>2088</v>
      </c>
      <c r="J157" s="639">
        <v>-0.18164621044117599</v>
      </c>
      <c r="K157" s="638" t="s">
        <v>1166</v>
      </c>
      <c r="L157" s="638">
        <v>1.73</v>
      </c>
      <c r="M157" s="638">
        <v>1</v>
      </c>
    </row>
    <row r="158" spans="1:13" x14ac:dyDescent="0.2">
      <c r="A158" s="636">
        <v>-0.193076793970588</v>
      </c>
      <c r="B158" s="636">
        <v>4.4611421441176503E-2</v>
      </c>
      <c r="F158" s="2"/>
      <c r="I158" s="638">
        <v>2940</v>
      </c>
      <c r="J158" s="639">
        <v>-0.18136663629411801</v>
      </c>
      <c r="K158" s="638" t="s">
        <v>1166</v>
      </c>
      <c r="L158" s="638">
        <v>0.52</v>
      </c>
      <c r="M158" s="638">
        <v>1</v>
      </c>
    </row>
    <row r="159" spans="1:13" x14ac:dyDescent="0.2">
      <c r="A159" s="636">
        <v>0.25143614020588201</v>
      </c>
      <c r="B159" s="636">
        <v>0.25151139273529399</v>
      </c>
      <c r="F159" s="2"/>
      <c r="I159" s="638">
        <v>3464</v>
      </c>
      <c r="J159" s="639">
        <v>-0.18091912517647099</v>
      </c>
      <c r="K159" s="638" t="s">
        <v>1166</v>
      </c>
      <c r="L159" s="638">
        <v>2.84</v>
      </c>
      <c r="M159" s="638">
        <v>0</v>
      </c>
    </row>
    <row r="160" spans="1:13" x14ac:dyDescent="0.2">
      <c r="A160" s="636">
        <v>-0.18992456079411801</v>
      </c>
      <c r="B160" s="636">
        <v>0.17993209897058801</v>
      </c>
      <c r="F160" s="2"/>
      <c r="I160" s="638">
        <v>3552</v>
      </c>
      <c r="J160" s="639">
        <v>-0.180019114705882</v>
      </c>
      <c r="K160" s="638" t="s">
        <v>1166</v>
      </c>
      <c r="L160" s="638">
        <v>8.5500000000000007</v>
      </c>
      <c r="M160" s="638">
        <v>0</v>
      </c>
    </row>
    <row r="161" spans="1:13" x14ac:dyDescent="0.2">
      <c r="A161" s="636">
        <v>5.3411237117647101E-2</v>
      </c>
      <c r="B161" s="636">
        <v>0.50301216523529402</v>
      </c>
      <c r="F161" s="2"/>
      <c r="I161" s="638">
        <v>3779</v>
      </c>
      <c r="J161" s="639">
        <v>-0.17786977300000001</v>
      </c>
      <c r="K161" s="638" t="s">
        <v>1166</v>
      </c>
      <c r="L161" s="638">
        <v>4.4000000000000004</v>
      </c>
      <c r="M161" s="638">
        <v>0</v>
      </c>
    </row>
    <row r="162" spans="1:13" x14ac:dyDescent="0.2">
      <c r="A162" s="636">
        <v>1.23295439117647E-2</v>
      </c>
      <c r="B162" s="636">
        <v>0.53881581985294102</v>
      </c>
      <c r="F162" s="2"/>
      <c r="I162" s="638">
        <v>2644</v>
      </c>
      <c r="J162" s="639">
        <v>-0.17317545835294099</v>
      </c>
      <c r="K162" s="638" t="s">
        <v>1166</v>
      </c>
      <c r="L162" s="638">
        <v>0.4</v>
      </c>
      <c r="M162" s="638">
        <v>1</v>
      </c>
    </row>
    <row r="163" spans="1:13" x14ac:dyDescent="0.2">
      <c r="A163" s="636">
        <v>-2.61346170882353E-2</v>
      </c>
      <c r="B163" s="636">
        <v>-9.0624295235294097E-2</v>
      </c>
      <c r="F163" s="2"/>
      <c r="I163" s="638">
        <v>3560</v>
      </c>
      <c r="J163" s="639">
        <v>-0.173056424647059</v>
      </c>
      <c r="K163" s="638" t="s">
        <v>1166</v>
      </c>
      <c r="L163" s="638">
        <v>4.25</v>
      </c>
      <c r="M163" s="638">
        <v>0</v>
      </c>
    </row>
    <row r="164" spans="1:13" x14ac:dyDescent="0.2">
      <c r="A164" s="636">
        <v>-0.28220486647058801</v>
      </c>
      <c r="B164" s="636">
        <v>0.49704184502941201</v>
      </c>
      <c r="F164" s="2"/>
      <c r="I164" s="638">
        <v>2616</v>
      </c>
      <c r="J164" s="639">
        <v>-0.17275485914705899</v>
      </c>
      <c r="K164" s="638" t="s">
        <v>1166</v>
      </c>
      <c r="L164" s="638">
        <v>3.62</v>
      </c>
      <c r="M164" s="638">
        <v>1</v>
      </c>
    </row>
    <row r="165" spans="1:13" x14ac:dyDescent="0.2">
      <c r="A165" s="636">
        <v>-8.6744362411764697E-2</v>
      </c>
      <c r="B165" s="636">
        <v>0.22375594582352901</v>
      </c>
      <c r="F165" s="2"/>
      <c r="I165" s="638">
        <v>2707</v>
      </c>
      <c r="J165" s="639">
        <v>-0.16921049664705901</v>
      </c>
      <c r="K165" s="638" t="s">
        <v>1166</v>
      </c>
      <c r="L165" s="638">
        <v>2.21</v>
      </c>
      <c r="M165" s="638">
        <v>0</v>
      </c>
    </row>
    <row r="166" spans="1:13" x14ac:dyDescent="0.2">
      <c r="A166" s="636">
        <v>-0.20543300358823499</v>
      </c>
      <c r="B166" s="636">
        <v>0.25940751899999998</v>
      </c>
      <c r="F166" s="2"/>
      <c r="I166" s="638">
        <v>2696</v>
      </c>
      <c r="J166" s="639">
        <v>-0.169060664176471</v>
      </c>
      <c r="K166" s="638" t="s">
        <v>1166</v>
      </c>
      <c r="L166" s="638">
        <v>2.64</v>
      </c>
      <c r="M166" s="638">
        <v>0</v>
      </c>
    </row>
    <row r="167" spans="1:13" x14ac:dyDescent="0.2">
      <c r="A167" s="636">
        <v>-0.752540560088235</v>
      </c>
      <c r="B167" s="636">
        <v>0.16377459955882401</v>
      </c>
      <c r="F167" s="2"/>
      <c r="I167" s="638">
        <v>3500</v>
      </c>
      <c r="J167" s="639">
        <v>-0.16770945805882401</v>
      </c>
      <c r="K167" s="638" t="s">
        <v>1166</v>
      </c>
      <c r="L167" s="638">
        <v>4.37</v>
      </c>
      <c r="M167" s="638">
        <v>0</v>
      </c>
    </row>
    <row r="168" spans="1:13" x14ac:dyDescent="0.2">
      <c r="A168" s="636">
        <v>-0.27999000067647101</v>
      </c>
      <c r="B168" s="636">
        <v>0.375082558558823</v>
      </c>
      <c r="F168" s="2"/>
      <c r="I168" s="638">
        <v>2250</v>
      </c>
      <c r="J168" s="639">
        <v>-0.16621256735294099</v>
      </c>
      <c r="K168" s="638" t="s">
        <v>1166</v>
      </c>
      <c r="L168" s="638">
        <v>7.86</v>
      </c>
      <c r="M168" s="638">
        <v>0</v>
      </c>
    </row>
    <row r="169" spans="1:13" x14ac:dyDescent="0.2">
      <c r="A169" s="636">
        <v>-0.49477729685294097</v>
      </c>
      <c r="B169" s="636">
        <v>0.119727409323529</v>
      </c>
      <c r="F169" s="2"/>
      <c r="I169" s="638">
        <v>3907</v>
      </c>
      <c r="J169" s="639">
        <v>-0.16420623855882399</v>
      </c>
      <c r="K169" s="638" t="s">
        <v>1166</v>
      </c>
      <c r="L169" s="638">
        <v>9.7899999999999991</v>
      </c>
      <c r="M169" s="638">
        <v>0</v>
      </c>
    </row>
    <row r="170" spans="1:13" x14ac:dyDescent="0.2">
      <c r="A170" s="636">
        <v>0.17537283247058799</v>
      </c>
      <c r="B170" s="636">
        <v>0.52054626367647105</v>
      </c>
      <c r="F170" s="2"/>
      <c r="I170" s="638">
        <v>2577</v>
      </c>
      <c r="J170" s="639">
        <v>-0.16293850276470601</v>
      </c>
      <c r="K170" s="638" t="s">
        <v>1166</v>
      </c>
      <c r="L170" s="638">
        <v>1.75</v>
      </c>
      <c r="M170" s="638">
        <v>1</v>
      </c>
    </row>
    <row r="171" spans="1:13" x14ac:dyDescent="0.2">
      <c r="A171" s="636">
        <v>2.9955422617647099E-2</v>
      </c>
      <c r="B171" s="636">
        <v>0.18098269229411801</v>
      </c>
      <c r="F171" s="2"/>
      <c r="I171" s="638">
        <v>2832</v>
      </c>
      <c r="J171" s="639">
        <v>-0.162734152382353</v>
      </c>
      <c r="K171" s="638" t="s">
        <v>1166</v>
      </c>
      <c r="L171" s="638">
        <v>1.28</v>
      </c>
      <c r="M171" s="638">
        <v>1</v>
      </c>
    </row>
    <row r="172" spans="1:13" x14ac:dyDescent="0.2">
      <c r="A172" s="636">
        <v>-0.30951865508823501</v>
      </c>
      <c r="B172" s="636">
        <v>6.9489449617647095E-2</v>
      </c>
      <c r="F172" s="2"/>
      <c r="I172" s="638">
        <v>3747</v>
      </c>
      <c r="J172" s="639">
        <v>-0.16235100247058801</v>
      </c>
      <c r="K172" s="638" t="s">
        <v>1166</v>
      </c>
      <c r="L172" s="638">
        <v>1.54</v>
      </c>
      <c r="M172" s="638">
        <v>0</v>
      </c>
    </row>
    <row r="173" spans="1:13" x14ac:dyDescent="0.2">
      <c r="A173" s="636">
        <v>4.5141779911764698E-2</v>
      </c>
      <c r="B173" s="636">
        <v>0.34293389817647102</v>
      </c>
      <c r="F173" s="2"/>
      <c r="I173" s="638">
        <v>2225</v>
      </c>
      <c r="J173" s="639">
        <v>-0.16027083785294099</v>
      </c>
      <c r="K173" s="638" t="s">
        <v>1166</v>
      </c>
      <c r="L173" s="638">
        <v>8.44</v>
      </c>
      <c r="M173" s="638">
        <v>0</v>
      </c>
    </row>
    <row r="174" spans="1:13" x14ac:dyDescent="0.2">
      <c r="A174" s="636">
        <v>1.5672848647058799E-2</v>
      </c>
      <c r="B174" s="636">
        <v>0.82045951232352898</v>
      </c>
      <c r="F174" s="2"/>
      <c r="I174" s="638">
        <v>3447</v>
      </c>
      <c r="J174" s="639">
        <v>-0.15949818700000001</v>
      </c>
      <c r="K174" s="638" t="s">
        <v>1166</v>
      </c>
      <c r="L174" s="638">
        <v>1.31</v>
      </c>
      <c r="M174" s="638">
        <v>1</v>
      </c>
    </row>
    <row r="175" spans="1:13" x14ac:dyDescent="0.2">
      <c r="A175" s="636">
        <v>-2.0716371176470599E-3</v>
      </c>
      <c r="B175" s="636">
        <v>0.53962460302941195</v>
      </c>
      <c r="F175" s="2"/>
      <c r="I175" s="638">
        <v>2957</v>
      </c>
      <c r="J175" s="639">
        <v>-0.15934404505882399</v>
      </c>
      <c r="K175" s="638" t="s">
        <v>1166</v>
      </c>
      <c r="L175" s="638">
        <v>4.54</v>
      </c>
      <c r="M175" s="638">
        <v>0</v>
      </c>
    </row>
    <row r="176" spans="1:13" x14ac:dyDescent="0.2">
      <c r="A176" s="636">
        <v>-0.29719121505882401</v>
      </c>
      <c r="B176" s="636">
        <v>6.8985821117647103E-2</v>
      </c>
      <c r="F176" s="2"/>
      <c r="I176" s="638">
        <v>3851</v>
      </c>
      <c r="J176" s="639">
        <v>-0.159054390411765</v>
      </c>
      <c r="K176" s="638" t="s">
        <v>1166</v>
      </c>
      <c r="L176" s="638">
        <v>1.55</v>
      </c>
      <c r="M176" s="638">
        <v>0</v>
      </c>
    </row>
    <row r="177" spans="1:13" x14ac:dyDescent="0.2">
      <c r="A177" s="636">
        <v>-0.141098706470588</v>
      </c>
      <c r="B177" s="636">
        <v>0.1116551595</v>
      </c>
      <c r="F177" s="2"/>
      <c r="I177" s="638">
        <v>3721</v>
      </c>
      <c r="J177" s="639">
        <v>-0.15505120655882401</v>
      </c>
      <c r="K177" s="638" t="s">
        <v>1166</v>
      </c>
      <c r="L177" s="638">
        <v>2.42</v>
      </c>
      <c r="M177" s="638">
        <v>0</v>
      </c>
    </row>
    <row r="178" spans="1:13" x14ac:dyDescent="0.2">
      <c r="A178" s="636">
        <v>-0.32393489467647102</v>
      </c>
      <c r="B178" s="636">
        <v>0.16301612800000001</v>
      </c>
      <c r="F178" s="2"/>
      <c r="I178" s="638">
        <v>3598</v>
      </c>
      <c r="J178" s="639">
        <v>-0.15061673858823499</v>
      </c>
      <c r="K178" s="638" t="s">
        <v>1166</v>
      </c>
      <c r="L178" s="638">
        <v>2.92</v>
      </c>
      <c r="M178" s="638">
        <v>1</v>
      </c>
    </row>
    <row r="179" spans="1:13" x14ac:dyDescent="0.2">
      <c r="A179" s="636">
        <v>8.6187257235294107E-2</v>
      </c>
      <c r="B179" s="636">
        <v>0.43791335714705898</v>
      </c>
      <c r="F179" s="2"/>
      <c r="I179" s="638">
        <v>2193</v>
      </c>
      <c r="J179" s="639">
        <v>-0.14956300052941199</v>
      </c>
      <c r="K179" s="638" t="s">
        <v>1166</v>
      </c>
      <c r="L179" s="638">
        <v>1.07</v>
      </c>
      <c r="M179" s="638">
        <v>1</v>
      </c>
    </row>
    <row r="180" spans="1:13" x14ac:dyDescent="0.2">
      <c r="A180" s="636">
        <v>-0.14023680547058801</v>
      </c>
      <c r="B180" s="636">
        <v>-4.4943490647058798E-2</v>
      </c>
      <c r="F180" s="2"/>
      <c r="I180" s="638">
        <v>3847</v>
      </c>
      <c r="J180" s="639">
        <v>-0.14863933514705899</v>
      </c>
      <c r="K180" s="638" t="s">
        <v>1166</v>
      </c>
      <c r="L180" s="638">
        <v>6.34</v>
      </c>
      <c r="M180" s="638">
        <v>0</v>
      </c>
    </row>
    <row r="181" spans="1:13" x14ac:dyDescent="0.2">
      <c r="A181" s="636">
        <v>-0.241563122382353</v>
      </c>
      <c r="B181" s="636">
        <v>1.8691935882352999E-2</v>
      </c>
      <c r="F181" s="2"/>
      <c r="I181" s="638">
        <v>2075</v>
      </c>
      <c r="J181" s="639">
        <v>-0.147706941794118</v>
      </c>
      <c r="K181" s="638" t="s">
        <v>1166</v>
      </c>
      <c r="L181" s="638">
        <v>5.21</v>
      </c>
      <c r="M181" s="638">
        <v>0</v>
      </c>
    </row>
    <row r="182" spans="1:13" x14ac:dyDescent="0.2">
      <c r="A182" s="636">
        <v>-4.4311244852941203E-2</v>
      </c>
      <c r="B182" s="636">
        <v>0.16444804091176499</v>
      </c>
      <c r="F182" s="2"/>
      <c r="I182" s="638">
        <v>2613</v>
      </c>
      <c r="J182" s="639">
        <v>-0.14746812858823499</v>
      </c>
      <c r="K182" s="638" t="s">
        <v>1166</v>
      </c>
      <c r="L182" s="638">
        <v>3.26</v>
      </c>
      <c r="M182" s="638">
        <v>1</v>
      </c>
    </row>
    <row r="183" spans="1:13" x14ac:dyDescent="0.2">
      <c r="A183" s="636">
        <v>-5.2631738235294101E-2</v>
      </c>
      <c r="B183" s="636">
        <v>0.11367689935294099</v>
      </c>
      <c r="F183" s="2"/>
      <c r="I183" s="638">
        <v>3667</v>
      </c>
      <c r="J183" s="639">
        <v>-0.14735979876470601</v>
      </c>
      <c r="K183" s="638" t="s">
        <v>1166</v>
      </c>
      <c r="L183" s="638">
        <v>4.41</v>
      </c>
      <c r="M183" s="638">
        <v>0</v>
      </c>
    </row>
    <row r="184" spans="1:13" x14ac:dyDescent="0.2">
      <c r="A184" s="636">
        <v>-7.9086823352941205E-2</v>
      </c>
      <c r="B184" s="636">
        <v>0.16255192776470601</v>
      </c>
      <c r="F184" s="2"/>
      <c r="I184" s="638">
        <v>2923</v>
      </c>
      <c r="J184" s="639">
        <v>-0.141098706470588</v>
      </c>
      <c r="K184" s="638" t="s">
        <v>1166</v>
      </c>
      <c r="L184" s="638">
        <v>0.77</v>
      </c>
      <c r="M184" s="638">
        <v>1</v>
      </c>
    </row>
    <row r="185" spans="1:13" x14ac:dyDescent="0.2">
      <c r="A185" s="636">
        <v>-0.18136663629411801</v>
      </c>
      <c r="B185" s="636">
        <v>-2.1117410676470601E-2</v>
      </c>
      <c r="F185" s="2"/>
      <c r="I185" s="638">
        <v>2833</v>
      </c>
      <c r="J185" s="639">
        <v>-0.140267102764706</v>
      </c>
      <c r="K185" s="638" t="s">
        <v>1166</v>
      </c>
      <c r="L185" s="638">
        <v>2.42</v>
      </c>
      <c r="M185" s="638">
        <v>0</v>
      </c>
    </row>
    <row r="186" spans="1:13" x14ac:dyDescent="0.2">
      <c r="A186" s="636">
        <v>-0.102222385382353</v>
      </c>
      <c r="B186" s="636">
        <v>7.5732276294117606E-2</v>
      </c>
      <c r="F186" s="2"/>
      <c r="I186" s="638">
        <v>2933</v>
      </c>
      <c r="J186" s="639">
        <v>-0.14023680547058801</v>
      </c>
      <c r="K186" s="638" t="s">
        <v>1166</v>
      </c>
      <c r="L186" s="638">
        <v>8.02</v>
      </c>
      <c r="M186" s="638">
        <v>0</v>
      </c>
    </row>
    <row r="187" spans="1:13" x14ac:dyDescent="0.2">
      <c r="A187" s="636">
        <v>8.4024188235294103E-2</v>
      </c>
      <c r="B187" s="636">
        <v>0.26734355217647099</v>
      </c>
      <c r="F187" s="2"/>
      <c r="I187" s="638">
        <v>2093</v>
      </c>
      <c r="J187" s="639">
        <v>-0.13866339491176499</v>
      </c>
      <c r="K187" s="638" t="s">
        <v>1166</v>
      </c>
      <c r="L187" s="638">
        <v>1.45</v>
      </c>
      <c r="M187" s="638">
        <v>0</v>
      </c>
    </row>
    <row r="188" spans="1:13" x14ac:dyDescent="0.2">
      <c r="A188" s="636">
        <v>-0.35180619005882402</v>
      </c>
      <c r="B188" s="636">
        <v>0.14540459432352901</v>
      </c>
      <c r="F188" s="2"/>
      <c r="I188" s="638">
        <v>3498</v>
      </c>
      <c r="J188" s="639">
        <v>-0.13809995432352901</v>
      </c>
      <c r="K188" s="638" t="s">
        <v>1166</v>
      </c>
      <c r="L188" s="638">
        <v>4.76</v>
      </c>
      <c r="M188" s="638">
        <v>0</v>
      </c>
    </row>
    <row r="189" spans="1:13" x14ac:dyDescent="0.2">
      <c r="A189" s="636">
        <v>-4.9053740941176503E-2</v>
      </c>
      <c r="B189" s="636">
        <v>0.60733416367647097</v>
      </c>
      <c r="F189" s="2"/>
      <c r="I189" s="638">
        <v>3639</v>
      </c>
      <c r="J189" s="639">
        <v>-0.137707359823529</v>
      </c>
      <c r="K189" s="638" t="s">
        <v>1166</v>
      </c>
      <c r="L189" s="638">
        <v>5.4</v>
      </c>
      <c r="M189" s="638">
        <v>0</v>
      </c>
    </row>
    <row r="190" spans="1:13" x14ac:dyDescent="0.2">
      <c r="A190" s="636">
        <v>-1.34381796764706E-2</v>
      </c>
      <c r="B190" s="636">
        <v>-2.9874917058823499E-2</v>
      </c>
      <c r="F190" s="2"/>
      <c r="I190" s="638">
        <v>3979</v>
      </c>
      <c r="J190" s="639">
        <v>-0.13755462108823499</v>
      </c>
      <c r="K190" s="638" t="s">
        <v>1166</v>
      </c>
      <c r="L190" s="638">
        <v>5.41</v>
      </c>
      <c r="M190" s="638">
        <v>1</v>
      </c>
    </row>
    <row r="191" spans="1:13" x14ac:dyDescent="0.2">
      <c r="A191" s="636">
        <v>-1.9249710705882401E-2</v>
      </c>
      <c r="B191" s="636">
        <v>2.3010591058823499E-2</v>
      </c>
      <c r="F191" s="2"/>
      <c r="I191" s="638">
        <v>3882</v>
      </c>
      <c r="J191" s="639">
        <v>-0.137542600558824</v>
      </c>
      <c r="K191" s="638" t="s">
        <v>1166</v>
      </c>
      <c r="L191" s="638">
        <v>2.35</v>
      </c>
      <c r="M191" s="638">
        <v>0</v>
      </c>
    </row>
    <row r="192" spans="1:13" x14ac:dyDescent="0.2">
      <c r="A192" s="636">
        <v>-6.7848022294117599E-2</v>
      </c>
      <c r="B192" s="636">
        <v>1.79999031470588E-2</v>
      </c>
      <c r="F192" s="2"/>
      <c r="I192" s="638">
        <v>2578</v>
      </c>
      <c r="J192" s="639">
        <v>-0.13375902332352901</v>
      </c>
      <c r="K192" s="638" t="s">
        <v>1166</v>
      </c>
      <c r="L192" s="638">
        <v>4.84</v>
      </c>
      <c r="M192" s="638">
        <v>0</v>
      </c>
    </row>
    <row r="193" spans="1:13" x14ac:dyDescent="0.2">
      <c r="A193" s="636">
        <v>-0.90583938829411803</v>
      </c>
      <c r="B193" s="636">
        <v>5.2142796941176503E-2</v>
      </c>
      <c r="F193" s="2"/>
      <c r="I193" s="638">
        <v>3450</v>
      </c>
      <c r="J193" s="639">
        <v>-0.13329344497058801</v>
      </c>
      <c r="K193" s="638" t="s">
        <v>1166</v>
      </c>
      <c r="L193" s="638">
        <v>2.4500000000000002</v>
      </c>
      <c r="M193" s="638">
        <v>1</v>
      </c>
    </row>
    <row r="194" spans="1:13" x14ac:dyDescent="0.2">
      <c r="A194" s="636">
        <v>-0.15934404505882399</v>
      </c>
      <c r="B194" s="636">
        <v>-0.330586384441176</v>
      </c>
      <c r="F194" s="2"/>
      <c r="I194" s="638">
        <v>2720</v>
      </c>
      <c r="J194" s="639">
        <v>-0.13290426573529401</v>
      </c>
      <c r="K194" s="638" t="s">
        <v>1166</v>
      </c>
      <c r="L194" s="638">
        <v>2.21</v>
      </c>
      <c r="M194" s="638">
        <v>1</v>
      </c>
    </row>
    <row r="195" spans="1:13" x14ac:dyDescent="0.2">
      <c r="A195" s="636">
        <v>-0.130088902882353</v>
      </c>
      <c r="B195" s="636">
        <v>0.13694555588235299</v>
      </c>
      <c r="F195" s="2"/>
      <c r="I195" s="638">
        <v>3408</v>
      </c>
      <c r="J195" s="639">
        <v>-0.132809204411765</v>
      </c>
      <c r="K195" s="638" t="s">
        <v>1166</v>
      </c>
      <c r="L195" s="638">
        <v>5.77</v>
      </c>
      <c r="M195" s="638">
        <v>0</v>
      </c>
    </row>
    <row r="196" spans="1:13" x14ac:dyDescent="0.2">
      <c r="A196" s="636">
        <v>1.0711615470588199E-2</v>
      </c>
      <c r="B196" s="636">
        <v>-0.29833286729411801</v>
      </c>
      <c r="F196" s="2"/>
      <c r="I196" s="638">
        <v>2045</v>
      </c>
      <c r="J196" s="639">
        <v>-0.13214771379411799</v>
      </c>
      <c r="K196" s="638" t="s">
        <v>1166</v>
      </c>
      <c r="L196" s="638">
        <v>0.8</v>
      </c>
      <c r="M196" s="638">
        <v>1</v>
      </c>
    </row>
    <row r="197" spans="1:13" x14ac:dyDescent="0.2">
      <c r="A197" s="636">
        <v>-0.244014819235294</v>
      </c>
      <c r="B197" s="636">
        <v>-0.132809204411765</v>
      </c>
      <c r="F197" s="2"/>
      <c r="I197" s="638">
        <v>3940</v>
      </c>
      <c r="J197" s="639">
        <v>-0.131358631852941</v>
      </c>
      <c r="K197" s="638" t="s">
        <v>1166</v>
      </c>
      <c r="L197" s="638">
        <v>7.95</v>
      </c>
      <c r="M197" s="638">
        <v>0</v>
      </c>
    </row>
    <row r="198" spans="1:13" x14ac:dyDescent="0.2">
      <c r="A198" s="636">
        <v>-0.90582088079411804</v>
      </c>
      <c r="B198" s="636">
        <v>9.6087936470588293E-3</v>
      </c>
      <c r="F198" s="2"/>
      <c r="I198" s="638">
        <v>3388</v>
      </c>
      <c r="J198" s="639">
        <v>-0.130088902882353</v>
      </c>
      <c r="K198" s="638" t="s">
        <v>1166</v>
      </c>
      <c r="L198" s="638">
        <v>2.82</v>
      </c>
      <c r="M198" s="638">
        <v>1</v>
      </c>
    </row>
    <row r="199" spans="1:13" x14ac:dyDescent="0.2">
      <c r="A199" s="636">
        <v>9.5684147941176405E-3</v>
      </c>
      <c r="B199" s="636">
        <v>0.27939483923529401</v>
      </c>
      <c r="F199" s="2"/>
      <c r="I199" s="638">
        <v>3776</v>
      </c>
      <c r="J199" s="639">
        <v>-0.12928963829411799</v>
      </c>
      <c r="K199" s="638" t="s">
        <v>1166</v>
      </c>
      <c r="L199" s="638">
        <v>5.87</v>
      </c>
      <c r="M199" s="638">
        <v>0</v>
      </c>
    </row>
    <row r="200" spans="1:13" x14ac:dyDescent="0.2">
      <c r="A200" s="636">
        <v>-0.61321133876470602</v>
      </c>
      <c r="B200" s="636">
        <v>-5.7877128852941197E-2</v>
      </c>
      <c r="F200" s="2"/>
      <c r="I200" s="638">
        <v>3732</v>
      </c>
      <c r="J200" s="639">
        <v>-0.12905322341176501</v>
      </c>
      <c r="K200" s="638" t="s">
        <v>1166</v>
      </c>
      <c r="L200" s="638">
        <v>2.38</v>
      </c>
      <c r="M200" s="638">
        <v>0</v>
      </c>
    </row>
    <row r="201" spans="1:13" x14ac:dyDescent="0.2">
      <c r="A201" s="636">
        <v>-0.68260129691176497</v>
      </c>
      <c r="B201" s="636">
        <v>-7.0503000294117697E-3</v>
      </c>
      <c r="F201" s="2"/>
      <c r="I201" s="638">
        <v>2451</v>
      </c>
      <c r="J201" s="639">
        <v>-0.128997423882353</v>
      </c>
      <c r="K201" s="638" t="s">
        <v>1166</v>
      </c>
      <c r="L201" s="638">
        <v>3.33</v>
      </c>
      <c r="M201" s="638">
        <v>0</v>
      </c>
    </row>
    <row r="202" spans="1:13" x14ac:dyDescent="0.2">
      <c r="A202" s="636">
        <v>0.14859340170588201</v>
      </c>
      <c r="B202" s="636">
        <v>1.7386072794117701E-2</v>
      </c>
      <c r="F202" s="2"/>
      <c r="I202" s="638">
        <v>2233</v>
      </c>
      <c r="J202" s="639">
        <v>-0.128861080470588</v>
      </c>
      <c r="K202" s="638" t="s">
        <v>1166</v>
      </c>
      <c r="L202" s="638">
        <v>4.5</v>
      </c>
      <c r="M202" s="638">
        <v>0</v>
      </c>
    </row>
    <row r="203" spans="1:13" x14ac:dyDescent="0.2">
      <c r="A203" s="636">
        <v>-0.53552971991176501</v>
      </c>
      <c r="B203" s="636">
        <v>8.45435774117647E-2</v>
      </c>
      <c r="F203" s="2"/>
      <c r="I203" s="638">
        <v>2145</v>
      </c>
      <c r="J203" s="639">
        <v>-0.123433022794118</v>
      </c>
      <c r="K203" s="638" t="s">
        <v>1166</v>
      </c>
      <c r="L203" s="638">
        <v>2.15</v>
      </c>
      <c r="M203" s="638">
        <v>0</v>
      </c>
    </row>
    <row r="204" spans="1:13" x14ac:dyDescent="0.2">
      <c r="A204" s="636">
        <v>-0.366827185852941</v>
      </c>
      <c r="B204" s="636">
        <v>0.13791210729411801</v>
      </c>
      <c r="F204" s="2"/>
      <c r="I204" s="638">
        <v>3972</v>
      </c>
      <c r="J204" s="639">
        <v>-0.121978278147059</v>
      </c>
      <c r="K204" s="638" t="s">
        <v>1166</v>
      </c>
      <c r="L204" s="638">
        <v>7.97</v>
      </c>
      <c r="M204" s="638">
        <v>0</v>
      </c>
    </row>
    <row r="205" spans="1:13" x14ac:dyDescent="0.2">
      <c r="A205" s="636">
        <v>-0.15949818700000001</v>
      </c>
      <c r="B205" s="636">
        <v>0.10896965</v>
      </c>
      <c r="F205" s="2"/>
      <c r="I205" s="638">
        <v>2725</v>
      </c>
      <c r="J205" s="639">
        <v>-0.12183356002941199</v>
      </c>
      <c r="K205" s="638" t="s">
        <v>1166</v>
      </c>
      <c r="L205" s="638">
        <v>2.0099999999999998</v>
      </c>
      <c r="M205" s="638">
        <v>0</v>
      </c>
    </row>
    <row r="206" spans="1:13" x14ac:dyDescent="0.2">
      <c r="A206" s="636">
        <v>-0.13329344497058801</v>
      </c>
      <c r="B206" s="636">
        <v>0.21283387808823501</v>
      </c>
      <c r="F206" s="2"/>
      <c r="I206" s="638">
        <v>3488</v>
      </c>
      <c r="J206" s="639">
        <v>-0.121230525852941</v>
      </c>
      <c r="K206" s="638" t="s">
        <v>1166</v>
      </c>
      <c r="L206" s="638">
        <v>8.84</v>
      </c>
      <c r="M206" s="638">
        <v>0</v>
      </c>
    </row>
    <row r="207" spans="1:13" x14ac:dyDescent="0.2">
      <c r="A207" s="636">
        <v>-0.37804848847058797</v>
      </c>
      <c r="B207" s="636">
        <v>0.28368995276470599</v>
      </c>
      <c r="F207" s="2"/>
      <c r="I207" s="638">
        <v>3589</v>
      </c>
      <c r="J207" s="639">
        <v>-0.117986820764706</v>
      </c>
      <c r="K207" s="638" t="s">
        <v>1166</v>
      </c>
      <c r="L207" s="638">
        <v>10.93</v>
      </c>
      <c r="M207" s="638">
        <v>0</v>
      </c>
    </row>
    <row r="208" spans="1:13" x14ac:dyDescent="0.2">
      <c r="A208" s="636">
        <v>-0.62721082197058797</v>
      </c>
      <c r="B208" s="636">
        <v>9.93933028235294E-2</v>
      </c>
      <c r="F208" s="2"/>
      <c r="I208" s="638">
        <v>3673</v>
      </c>
      <c r="J208" s="639">
        <v>-0.117577372352941</v>
      </c>
      <c r="K208" s="638" t="s">
        <v>1166</v>
      </c>
      <c r="L208" s="638">
        <v>4.33</v>
      </c>
      <c r="M208" s="638">
        <v>0</v>
      </c>
    </row>
    <row r="209" spans="1:13" x14ac:dyDescent="0.2">
      <c r="A209" s="636">
        <v>5.1314333794117602E-2</v>
      </c>
      <c r="B209" s="636">
        <v>8.0827023794117603E-2</v>
      </c>
      <c r="F209" s="2"/>
      <c r="I209" s="638">
        <v>823</v>
      </c>
      <c r="J209" s="639">
        <v>-0.116330245411765</v>
      </c>
      <c r="K209" s="638" t="s">
        <v>1166</v>
      </c>
      <c r="L209" s="638">
        <v>2.02</v>
      </c>
      <c r="M209" s="638">
        <v>0</v>
      </c>
    </row>
    <row r="210" spans="1:13" x14ac:dyDescent="0.2">
      <c r="A210" s="636">
        <v>-0.18091912517647099</v>
      </c>
      <c r="B210" s="636">
        <v>0.372062383176471</v>
      </c>
      <c r="F210" s="2"/>
      <c r="I210" s="638">
        <v>3727</v>
      </c>
      <c r="J210" s="639">
        <v>-0.114979531588235</v>
      </c>
      <c r="K210" s="638" t="s">
        <v>1166</v>
      </c>
      <c r="L210" s="638">
        <v>2.29</v>
      </c>
      <c r="M210" s="638">
        <v>0</v>
      </c>
    </row>
    <row r="211" spans="1:13" x14ac:dyDescent="0.2">
      <c r="A211" s="636">
        <v>-0.208702621676471</v>
      </c>
      <c r="B211" s="636">
        <v>3.8616979705882397E-2</v>
      </c>
      <c r="F211" s="2"/>
      <c r="I211" s="638">
        <v>3600</v>
      </c>
      <c r="J211" s="639">
        <v>-0.113202267823529</v>
      </c>
      <c r="K211" s="638" t="s">
        <v>1166</v>
      </c>
      <c r="L211" s="638">
        <v>5.73</v>
      </c>
      <c r="M211" s="638">
        <v>0</v>
      </c>
    </row>
    <row r="212" spans="1:13" x14ac:dyDescent="0.2">
      <c r="A212" s="636">
        <v>-0.37276278729411799</v>
      </c>
      <c r="B212" s="636">
        <v>-3.4596679088235299E-2</v>
      </c>
      <c r="F212" s="2"/>
      <c r="I212" s="638">
        <v>2256</v>
      </c>
      <c r="J212" s="639">
        <v>-0.111260707647059</v>
      </c>
      <c r="K212" s="638" t="s">
        <v>1166</v>
      </c>
      <c r="L212" s="638">
        <v>3.38</v>
      </c>
      <c r="M212" s="638">
        <v>0</v>
      </c>
    </row>
    <row r="213" spans="1:13" x14ac:dyDescent="0.2">
      <c r="A213" s="636">
        <v>-0.10874153723529401</v>
      </c>
      <c r="B213" s="636">
        <v>-6.7004385852941203E-2</v>
      </c>
      <c r="F213" s="2"/>
      <c r="I213" s="638">
        <v>3470</v>
      </c>
      <c r="J213" s="639">
        <v>-0.10874153723529401</v>
      </c>
      <c r="K213" s="638" t="s">
        <v>1166</v>
      </c>
      <c r="L213" s="638">
        <v>2.57</v>
      </c>
      <c r="M213" s="638">
        <v>0</v>
      </c>
    </row>
    <row r="214" spans="1:13" x14ac:dyDescent="0.2">
      <c r="A214" s="636">
        <v>-6.2741365882352906E-2</v>
      </c>
      <c r="B214" s="636">
        <v>0.21561606455882401</v>
      </c>
      <c r="F214" s="2"/>
      <c r="I214" s="638">
        <v>2156</v>
      </c>
      <c r="J214" s="639">
        <v>-0.10761911211764701</v>
      </c>
      <c r="K214" s="638" t="s">
        <v>1166</v>
      </c>
      <c r="L214" s="638">
        <v>1.93</v>
      </c>
      <c r="M214" s="638">
        <v>0</v>
      </c>
    </row>
    <row r="215" spans="1:13" x14ac:dyDescent="0.2">
      <c r="A215" s="636">
        <v>-7.5336886147058801E-2</v>
      </c>
      <c r="B215" s="636">
        <v>0.16627311447058801</v>
      </c>
      <c r="F215" s="2"/>
      <c r="I215" s="638">
        <v>2195</v>
      </c>
      <c r="J215" s="639">
        <v>-0.106285311205882</v>
      </c>
      <c r="K215" s="638" t="s">
        <v>1166</v>
      </c>
      <c r="L215" s="638">
        <v>6.93</v>
      </c>
      <c r="M215" s="638">
        <v>0</v>
      </c>
    </row>
    <row r="216" spans="1:13" x14ac:dyDescent="0.2">
      <c r="A216" s="636">
        <v>8.3240168235294097E-3</v>
      </c>
      <c r="B216" s="636">
        <v>0.120225430676471</v>
      </c>
      <c r="F216" s="2"/>
      <c r="I216" s="638">
        <v>2945</v>
      </c>
      <c r="J216" s="639">
        <v>-0.102222385382353</v>
      </c>
      <c r="K216" s="638" t="s">
        <v>1166</v>
      </c>
      <c r="L216" s="638">
        <v>2.2599999999999998</v>
      </c>
      <c r="M216" s="638">
        <v>1</v>
      </c>
    </row>
    <row r="217" spans="1:13" x14ac:dyDescent="0.2">
      <c r="A217" s="636">
        <v>-7.0123275794117604E-2</v>
      </c>
      <c r="B217" s="636">
        <v>0.22447981976470599</v>
      </c>
      <c r="F217" s="2"/>
      <c r="I217" s="638">
        <v>3925</v>
      </c>
      <c r="J217" s="639">
        <v>-9.7527204676470594E-2</v>
      </c>
      <c r="K217" s="638" t="s">
        <v>1166</v>
      </c>
      <c r="L217" s="638">
        <v>3.39</v>
      </c>
      <c r="M217" s="638">
        <v>0</v>
      </c>
    </row>
    <row r="218" spans="1:13" x14ac:dyDescent="0.2">
      <c r="A218" s="636">
        <v>2.118881E-3</v>
      </c>
      <c r="B218" s="636">
        <v>-8.4690199470588201E-2</v>
      </c>
      <c r="F218" s="2"/>
      <c r="I218" s="638">
        <v>2196</v>
      </c>
      <c r="J218" s="639">
        <v>-9.70644876470588E-2</v>
      </c>
      <c r="K218" s="638" t="s">
        <v>1166</v>
      </c>
      <c r="L218" s="638">
        <v>6.08</v>
      </c>
      <c r="M218" s="638">
        <v>0</v>
      </c>
    </row>
    <row r="219" spans="1:13" x14ac:dyDescent="0.2">
      <c r="A219" s="636">
        <v>-0.24765657999999999</v>
      </c>
      <c r="B219" s="636">
        <v>0.16692604679411799</v>
      </c>
      <c r="F219" s="2"/>
      <c r="I219" s="638">
        <v>3638</v>
      </c>
      <c r="J219" s="639">
        <v>-9.6990637294117693E-2</v>
      </c>
      <c r="K219" s="638" t="s">
        <v>1166</v>
      </c>
      <c r="L219" s="638">
        <v>1.63</v>
      </c>
      <c r="M219" s="638">
        <v>1</v>
      </c>
    </row>
    <row r="220" spans="1:13" x14ac:dyDescent="0.2">
      <c r="A220" s="636">
        <v>-0.20274728258823499</v>
      </c>
      <c r="B220" s="636">
        <v>0.237635872235294</v>
      </c>
      <c r="F220" s="2"/>
      <c r="I220" s="638">
        <v>2249</v>
      </c>
      <c r="J220" s="639">
        <v>-9.4331130176470601E-2</v>
      </c>
      <c r="K220" s="638" t="s">
        <v>1166</v>
      </c>
      <c r="L220" s="638">
        <v>11.14</v>
      </c>
      <c r="M220" s="638">
        <v>0</v>
      </c>
    </row>
    <row r="221" spans="1:13" x14ac:dyDescent="0.2">
      <c r="A221" s="636">
        <v>-0.121230525852941</v>
      </c>
      <c r="B221" s="636">
        <v>0.32516177605882401</v>
      </c>
      <c r="F221" s="2"/>
      <c r="I221" s="638">
        <v>3671</v>
      </c>
      <c r="J221" s="639">
        <v>-9.4008635029411799E-2</v>
      </c>
      <c r="K221" s="638" t="s">
        <v>1166</v>
      </c>
      <c r="L221" s="638">
        <v>4.3</v>
      </c>
      <c r="M221" s="638">
        <v>0</v>
      </c>
    </row>
    <row r="222" spans="1:13" x14ac:dyDescent="0.2">
      <c r="A222" s="636">
        <v>-4.24860180294118E-2</v>
      </c>
      <c r="B222" s="636">
        <v>0.317782024117647</v>
      </c>
      <c r="F222" s="2"/>
      <c r="I222" s="638">
        <v>3964</v>
      </c>
      <c r="J222" s="639">
        <v>-9.3738326852941201E-2</v>
      </c>
      <c r="K222" s="638" t="s">
        <v>1166</v>
      </c>
      <c r="L222" s="638">
        <v>0.39</v>
      </c>
      <c r="M222" s="638">
        <v>1</v>
      </c>
    </row>
    <row r="223" spans="1:13" x14ac:dyDescent="0.2">
      <c r="A223" s="636">
        <v>0.184911333794118</v>
      </c>
      <c r="B223" s="636">
        <v>0.31091140838235298</v>
      </c>
      <c r="F223" s="2"/>
      <c r="I223" s="638">
        <v>2620</v>
      </c>
      <c r="J223" s="639">
        <v>-9.2658119323529395E-2</v>
      </c>
      <c r="K223" s="638" t="s">
        <v>1166</v>
      </c>
      <c r="L223" s="638">
        <v>0.14000000000000001</v>
      </c>
      <c r="M223" s="638">
        <v>1</v>
      </c>
    </row>
    <row r="224" spans="1:13" x14ac:dyDescent="0.2">
      <c r="A224" s="636">
        <v>-0.13809995432352901</v>
      </c>
      <c r="B224" s="636">
        <v>-5.1404441147058798E-2</v>
      </c>
      <c r="F224" s="2"/>
      <c r="I224" s="638">
        <v>2640</v>
      </c>
      <c r="J224" s="639">
        <v>-9.2001515264705902E-2</v>
      </c>
      <c r="K224" s="638" t="s">
        <v>1166</v>
      </c>
      <c r="L224" s="638">
        <v>3.73</v>
      </c>
      <c r="M224" s="638">
        <v>0</v>
      </c>
    </row>
    <row r="225" spans="1:13" x14ac:dyDescent="0.2">
      <c r="A225" s="636">
        <v>-2.3196201E-2</v>
      </c>
      <c r="B225" s="636">
        <v>0.41423551867647102</v>
      </c>
      <c r="F225" s="2"/>
      <c r="I225" s="638">
        <v>3904</v>
      </c>
      <c r="J225" s="639">
        <v>-9.1572704441176503E-2</v>
      </c>
      <c r="K225" s="638" t="s">
        <v>1166</v>
      </c>
      <c r="L225" s="638">
        <v>0.28999999999999998</v>
      </c>
      <c r="M225" s="638">
        <v>1</v>
      </c>
    </row>
    <row r="226" spans="1:13" x14ac:dyDescent="0.2">
      <c r="A226" s="636">
        <v>-0.55551559276470597</v>
      </c>
      <c r="B226" s="636">
        <v>6.3905644705882406E-2</v>
      </c>
      <c r="F226" s="2"/>
      <c r="I226" s="638">
        <v>2046</v>
      </c>
      <c r="J226" s="639">
        <v>-9.06437290882353E-2</v>
      </c>
      <c r="K226" s="638" t="s">
        <v>1166</v>
      </c>
      <c r="L226" s="638">
        <v>0.33</v>
      </c>
      <c r="M226" s="638">
        <v>1</v>
      </c>
    </row>
    <row r="227" spans="1:13" x14ac:dyDescent="0.2">
      <c r="A227" s="636">
        <v>-3.8052540705882397E-2</v>
      </c>
      <c r="B227" s="636">
        <v>0.18186711050000001</v>
      </c>
      <c r="F227" s="2"/>
      <c r="I227" s="638">
        <v>2878</v>
      </c>
      <c r="J227" s="639">
        <v>-9.0624295235294097E-2</v>
      </c>
      <c r="K227" s="638" t="s">
        <v>1166</v>
      </c>
      <c r="L227" s="638">
        <v>0.93</v>
      </c>
      <c r="M227" s="638">
        <v>1</v>
      </c>
    </row>
    <row r="228" spans="1:13" x14ac:dyDescent="0.2">
      <c r="A228" s="636">
        <v>-0.23044308758823501</v>
      </c>
      <c r="B228" s="636">
        <v>0.22447051708823501</v>
      </c>
      <c r="F228" s="2"/>
      <c r="I228" s="638">
        <v>2664</v>
      </c>
      <c r="J228" s="639">
        <v>-9.0104637823529399E-2</v>
      </c>
      <c r="K228" s="638" t="s">
        <v>1166</v>
      </c>
      <c r="L228" s="638">
        <v>0.54</v>
      </c>
      <c r="M228" s="638">
        <v>1</v>
      </c>
    </row>
    <row r="229" spans="1:13" x14ac:dyDescent="0.2">
      <c r="A229" s="636" t="s">
        <v>1162</v>
      </c>
      <c r="B229" s="636">
        <v>0.14917937458823499</v>
      </c>
      <c r="F229" s="2"/>
      <c r="I229" s="638">
        <v>3887</v>
      </c>
      <c r="J229" s="639">
        <v>-8.9969185235294097E-2</v>
      </c>
      <c r="K229" s="638" t="s">
        <v>1166</v>
      </c>
      <c r="L229" s="638">
        <v>1.1599999999999999</v>
      </c>
      <c r="M229" s="638">
        <v>0</v>
      </c>
    </row>
    <row r="230" spans="1:13" x14ac:dyDescent="0.2">
      <c r="A230" s="636">
        <v>9.9909887147058798E-2</v>
      </c>
      <c r="B230" s="636">
        <v>-0.43101913635294098</v>
      </c>
      <c r="F230" s="2"/>
      <c r="I230" s="638">
        <v>2076</v>
      </c>
      <c r="J230" s="639">
        <v>-8.9047103117647103E-2</v>
      </c>
      <c r="K230" s="638" t="s">
        <v>1166</v>
      </c>
      <c r="L230" s="638">
        <v>4.2699999999999996</v>
      </c>
      <c r="M230" s="638">
        <v>0</v>
      </c>
    </row>
    <row r="231" spans="1:13" x14ac:dyDescent="0.2">
      <c r="A231" s="636">
        <v>-0.74304052852941205</v>
      </c>
      <c r="B231" s="636">
        <v>-0.16770945805882401</v>
      </c>
      <c r="F231" s="2"/>
      <c r="I231" s="638">
        <v>2691</v>
      </c>
      <c r="J231" s="639">
        <v>-8.8982214000000004E-2</v>
      </c>
      <c r="K231" s="638" t="s">
        <v>1166</v>
      </c>
      <c r="L231" s="638">
        <v>2.83</v>
      </c>
      <c r="M231" s="638">
        <v>0</v>
      </c>
    </row>
    <row r="232" spans="1:13" x14ac:dyDescent="0.2">
      <c r="A232" s="636">
        <v>-8.3932649323529396E-2</v>
      </c>
      <c r="B232" s="636">
        <v>0.22130564055882401</v>
      </c>
      <c r="F232" s="2"/>
      <c r="I232" s="638">
        <v>2784</v>
      </c>
      <c r="J232" s="639">
        <v>-8.7535536558823498E-2</v>
      </c>
      <c r="K232" s="638" t="s">
        <v>1166</v>
      </c>
      <c r="L232" s="638">
        <v>0.55000000000000004</v>
      </c>
      <c r="M232" s="638">
        <v>1</v>
      </c>
    </row>
    <row r="233" spans="1:13" x14ac:dyDescent="0.2">
      <c r="A233" s="636">
        <v>2.7698907588235299E-2</v>
      </c>
      <c r="B233" s="636">
        <v>0.526535406647059</v>
      </c>
      <c r="F233" s="2"/>
      <c r="I233" s="638">
        <v>2462</v>
      </c>
      <c r="J233" s="639">
        <v>-8.7291673411764706E-2</v>
      </c>
      <c r="K233" s="638" t="s">
        <v>1166</v>
      </c>
      <c r="L233" s="638">
        <v>3.74</v>
      </c>
      <c r="M233" s="638">
        <v>1</v>
      </c>
    </row>
    <row r="234" spans="1:13" x14ac:dyDescent="0.2">
      <c r="A234" s="636">
        <v>-0.173056424647059</v>
      </c>
      <c r="B234" s="636">
        <v>7.4965418058823494E-2</v>
      </c>
      <c r="F234" s="2"/>
      <c r="I234" s="638">
        <v>2879</v>
      </c>
      <c r="J234" s="639">
        <v>-8.6744362411764697E-2</v>
      </c>
      <c r="K234" s="638" t="s">
        <v>1166</v>
      </c>
      <c r="L234" s="638">
        <v>5.52</v>
      </c>
      <c r="M234" s="638">
        <v>0</v>
      </c>
    </row>
    <row r="235" spans="1:13" x14ac:dyDescent="0.2">
      <c r="A235" s="636">
        <v>7.4848953029411802E-2</v>
      </c>
      <c r="B235" s="636">
        <v>0.256022703205882</v>
      </c>
      <c r="F235" s="2"/>
      <c r="I235" s="638">
        <v>2247</v>
      </c>
      <c r="J235" s="639">
        <v>-8.6735042911764704E-2</v>
      </c>
      <c r="K235" s="638" t="s">
        <v>1166</v>
      </c>
      <c r="L235" s="638">
        <v>11.69</v>
      </c>
      <c r="M235" s="638">
        <v>0</v>
      </c>
    </row>
    <row r="236" spans="1:13" x14ac:dyDescent="0.2">
      <c r="A236" s="636">
        <v>-0.247198173323529</v>
      </c>
      <c r="B236" s="636">
        <v>-0.180019114705882</v>
      </c>
      <c r="F236" s="2"/>
      <c r="I236" s="638">
        <v>3899</v>
      </c>
      <c r="J236" s="639">
        <v>-8.5785634205882394E-2</v>
      </c>
      <c r="K236" s="638" t="s">
        <v>1166</v>
      </c>
      <c r="L236" s="638">
        <v>1.05</v>
      </c>
      <c r="M236" s="638">
        <v>0</v>
      </c>
    </row>
    <row r="237" spans="1:13" x14ac:dyDescent="0.2">
      <c r="A237" s="636">
        <v>0.25734480697058798</v>
      </c>
      <c r="B237" s="636">
        <v>0.29763731238235303</v>
      </c>
      <c r="F237" s="2"/>
      <c r="I237" s="638">
        <v>3463</v>
      </c>
      <c r="J237" s="639">
        <v>-8.4690199470588201E-2</v>
      </c>
      <c r="K237" s="638" t="s">
        <v>1166</v>
      </c>
      <c r="L237" s="638">
        <v>2.95</v>
      </c>
      <c r="M237" s="638">
        <v>0</v>
      </c>
    </row>
    <row r="238" spans="1:13" x14ac:dyDescent="0.2">
      <c r="A238" s="636">
        <v>4.5539990705882397E-2</v>
      </c>
      <c r="B238" s="636">
        <v>0.231396563029412</v>
      </c>
      <c r="F238" s="2"/>
      <c r="I238" s="638">
        <v>3558</v>
      </c>
      <c r="J238" s="639">
        <v>-8.3932649323529396E-2</v>
      </c>
      <c r="K238" s="638" t="s">
        <v>1166</v>
      </c>
      <c r="L238" s="638">
        <v>3.07</v>
      </c>
      <c r="M238" s="638">
        <v>0</v>
      </c>
    </row>
    <row r="239" spans="1:13" x14ac:dyDescent="0.2">
      <c r="A239" s="636">
        <v>-0.33017561400000001</v>
      </c>
      <c r="B239" s="636">
        <v>0.13369285952941201</v>
      </c>
      <c r="F239" s="2"/>
      <c r="I239" s="638">
        <v>2236</v>
      </c>
      <c r="J239" s="639">
        <v>-8.3771184970588206E-2</v>
      </c>
      <c r="K239" s="638" t="s">
        <v>1166</v>
      </c>
      <c r="L239" s="638">
        <v>2.1800000000000002</v>
      </c>
      <c r="M239" s="638">
        <v>0</v>
      </c>
    </row>
    <row r="240" spans="1:13" x14ac:dyDescent="0.2">
      <c r="A240" s="636">
        <v>-0.288013152352941</v>
      </c>
      <c r="B240" s="636">
        <v>-2.9996376852941199E-2</v>
      </c>
      <c r="F240" s="2"/>
      <c r="I240" s="638">
        <v>2635</v>
      </c>
      <c r="J240" s="639">
        <v>-8.1480470999999999E-2</v>
      </c>
      <c r="K240" s="638" t="s">
        <v>1166</v>
      </c>
      <c r="L240" s="638">
        <v>3.83</v>
      </c>
      <c r="M240" s="638">
        <v>0</v>
      </c>
    </row>
    <row r="241" spans="1:13" x14ac:dyDescent="0.2">
      <c r="A241" s="636">
        <v>-0.19905843205882401</v>
      </c>
      <c r="B241" s="636">
        <v>0.28966291697058799</v>
      </c>
      <c r="F241" s="2"/>
      <c r="I241" s="638">
        <v>2534</v>
      </c>
      <c r="J241" s="639">
        <v>-8.0713360470588205E-2</v>
      </c>
      <c r="K241" s="638" t="s">
        <v>1166</v>
      </c>
      <c r="L241" s="638">
        <v>0.11</v>
      </c>
      <c r="M241" s="638">
        <v>1</v>
      </c>
    </row>
    <row r="242" spans="1:13" x14ac:dyDescent="0.2">
      <c r="A242" s="636">
        <v>-0.31689308355882401</v>
      </c>
      <c r="B242" s="636">
        <v>0.21894581111764699</v>
      </c>
      <c r="F242" s="2"/>
      <c r="I242" s="638">
        <v>2455</v>
      </c>
      <c r="J242" s="639">
        <v>-8.0557727852941199E-2</v>
      </c>
      <c r="K242" s="638" t="s">
        <v>1166</v>
      </c>
      <c r="L242" s="638">
        <v>3.18</v>
      </c>
      <c r="M242" s="638">
        <v>0</v>
      </c>
    </row>
    <row r="243" spans="1:13" x14ac:dyDescent="0.2">
      <c r="A243" s="636">
        <v>-0.117986820764706</v>
      </c>
      <c r="B243" s="636">
        <v>0.374506077411765</v>
      </c>
      <c r="F243" s="2"/>
      <c r="I243" s="638">
        <v>2939</v>
      </c>
      <c r="J243" s="639">
        <v>-7.9086823352941205E-2</v>
      </c>
      <c r="K243" s="638" t="s">
        <v>1166</v>
      </c>
      <c r="L243" s="638">
        <v>0.81</v>
      </c>
      <c r="M243" s="638">
        <v>1</v>
      </c>
    </row>
    <row r="244" spans="1:13" x14ac:dyDescent="0.2">
      <c r="A244" s="636">
        <v>-0.30216236055882401</v>
      </c>
      <c r="B244" s="636">
        <v>0.23153632164705901</v>
      </c>
      <c r="F244" s="2"/>
      <c r="I244" s="638">
        <v>2715</v>
      </c>
      <c r="J244" s="639">
        <v>-7.8041079470588207E-2</v>
      </c>
      <c r="K244" s="638" t="s">
        <v>1166</v>
      </c>
      <c r="L244" s="638">
        <v>3.76</v>
      </c>
      <c r="M244" s="638">
        <v>0</v>
      </c>
    </row>
    <row r="245" spans="1:13" x14ac:dyDescent="0.2">
      <c r="A245" s="636">
        <v>-0.75150771026470597</v>
      </c>
      <c r="B245" s="636">
        <v>0.58964557194117695</v>
      </c>
      <c r="F245" s="2"/>
      <c r="I245" s="638">
        <v>3811</v>
      </c>
      <c r="J245" s="639">
        <v>-7.7981539588235296E-2</v>
      </c>
      <c r="K245" s="638" t="s">
        <v>1166</v>
      </c>
      <c r="L245" s="638">
        <v>10.33</v>
      </c>
      <c r="M245" s="638">
        <v>0</v>
      </c>
    </row>
    <row r="246" spans="1:13" x14ac:dyDescent="0.2">
      <c r="A246" s="636">
        <v>-0.261637629470588</v>
      </c>
      <c r="B246" s="636">
        <v>-5.6742573117647098E-2</v>
      </c>
      <c r="F246" s="2"/>
      <c r="I246" s="638">
        <v>2824</v>
      </c>
      <c r="J246" s="639">
        <v>-7.5487887205882398E-2</v>
      </c>
      <c r="K246" s="638" t="s">
        <v>1166</v>
      </c>
      <c r="L246" s="638">
        <v>2.93</v>
      </c>
      <c r="M246" s="638">
        <v>0</v>
      </c>
    </row>
    <row r="247" spans="1:13" x14ac:dyDescent="0.2">
      <c r="A247" s="636">
        <v>-0.25420448108823501</v>
      </c>
      <c r="B247" s="636">
        <v>-0.417686927411765</v>
      </c>
      <c r="F247" s="2"/>
      <c r="I247" s="638">
        <v>3474</v>
      </c>
      <c r="J247" s="639">
        <v>-7.5336886147058801E-2</v>
      </c>
      <c r="K247" s="638" t="s">
        <v>1166</v>
      </c>
      <c r="L247" s="638">
        <v>2.54</v>
      </c>
      <c r="M247" s="638">
        <v>0</v>
      </c>
    </row>
    <row r="248" spans="1:13" x14ac:dyDescent="0.2">
      <c r="A248" s="636">
        <v>-0.15061673858823499</v>
      </c>
      <c r="B248" s="636">
        <v>0.19001536082352899</v>
      </c>
      <c r="F248" s="2"/>
      <c r="I248" s="638">
        <v>3770</v>
      </c>
      <c r="J248" s="639">
        <v>-7.1505063970588201E-2</v>
      </c>
      <c r="K248" s="638" t="s">
        <v>1166</v>
      </c>
      <c r="L248" s="638">
        <v>1.74</v>
      </c>
      <c r="M248" s="638">
        <v>0</v>
      </c>
    </row>
    <row r="249" spans="1:13" x14ac:dyDescent="0.2">
      <c r="A249" s="636">
        <v>-0.113202267823529</v>
      </c>
      <c r="B249" s="636">
        <v>0.212597077147059</v>
      </c>
      <c r="F249" s="2"/>
      <c r="I249" s="638">
        <v>3479</v>
      </c>
      <c r="J249" s="639">
        <v>-7.0123275794117604E-2</v>
      </c>
      <c r="K249" s="638" t="s">
        <v>1166</v>
      </c>
      <c r="L249" s="638">
        <v>1.98</v>
      </c>
      <c r="M249" s="638">
        <v>0</v>
      </c>
    </row>
    <row r="250" spans="1:13" x14ac:dyDescent="0.2">
      <c r="A250" s="636">
        <v>-0.20772670288235301</v>
      </c>
      <c r="B250" s="636">
        <v>0.25149779999999999</v>
      </c>
      <c r="F250" s="2"/>
      <c r="I250" s="638">
        <v>2954</v>
      </c>
      <c r="J250" s="639">
        <v>-6.7848022294117599E-2</v>
      </c>
      <c r="K250" s="638" t="s">
        <v>1166</v>
      </c>
      <c r="L250" s="638">
        <v>4.91</v>
      </c>
      <c r="M250" s="638">
        <v>0</v>
      </c>
    </row>
    <row r="251" spans="1:13" x14ac:dyDescent="0.2">
      <c r="A251" s="636">
        <v>-0.490970328558824</v>
      </c>
      <c r="B251" s="636">
        <v>-2.52687058823487E-5</v>
      </c>
      <c r="F251" s="2"/>
      <c r="I251" s="638">
        <v>3663</v>
      </c>
      <c r="J251" s="639">
        <v>-6.7744660264705894E-2</v>
      </c>
      <c r="K251" s="638" t="s">
        <v>1166</v>
      </c>
      <c r="L251" s="638">
        <v>4.41</v>
      </c>
      <c r="M251" s="638">
        <v>0</v>
      </c>
    </row>
    <row r="252" spans="1:13" x14ac:dyDescent="0.2">
      <c r="A252" s="636">
        <v>4.2358923029411799E-2</v>
      </c>
      <c r="B252" s="636">
        <v>0.16394035835294099</v>
      </c>
      <c r="F252" s="2"/>
      <c r="I252" s="638">
        <v>3892</v>
      </c>
      <c r="J252" s="639">
        <v>-6.7600270705882398E-2</v>
      </c>
      <c r="K252" s="638" t="s">
        <v>1166</v>
      </c>
      <c r="L252" s="638">
        <v>1.69</v>
      </c>
      <c r="M252" s="638">
        <v>0</v>
      </c>
    </row>
    <row r="253" spans="1:13" x14ac:dyDescent="0.2">
      <c r="A253" s="636">
        <v>-4.5293901117647098E-2</v>
      </c>
      <c r="B253" s="636">
        <v>0.31082748523529402</v>
      </c>
      <c r="F253" s="2"/>
      <c r="I253" s="638">
        <v>799</v>
      </c>
      <c r="J253" s="639">
        <v>-6.7247681000000004E-2</v>
      </c>
      <c r="K253" s="638" t="s">
        <v>1166</v>
      </c>
      <c r="L253" s="638">
        <v>0.55000000000000004</v>
      </c>
      <c r="M253" s="638">
        <v>1</v>
      </c>
    </row>
    <row r="254" spans="1:13" x14ac:dyDescent="0.2">
      <c r="A254" s="636">
        <v>-0.79788759558823497</v>
      </c>
      <c r="B254" s="636">
        <v>0.48681600291176502</v>
      </c>
      <c r="F254" s="2"/>
      <c r="I254" s="638">
        <v>3456</v>
      </c>
      <c r="J254" s="639">
        <v>-6.7004385852941203E-2</v>
      </c>
      <c r="K254" s="638" t="s">
        <v>1166</v>
      </c>
      <c r="L254" s="638">
        <v>4.8499999999999996</v>
      </c>
      <c r="M254" s="638">
        <v>0</v>
      </c>
    </row>
    <row r="255" spans="1:13" x14ac:dyDescent="0.2">
      <c r="A255" s="636">
        <v>-0.70349154970588201</v>
      </c>
      <c r="B255" s="636">
        <v>4.3904963617647098E-2</v>
      </c>
      <c r="F255" s="2"/>
      <c r="I255" s="638">
        <v>3757</v>
      </c>
      <c r="J255" s="639">
        <v>-6.5637417382352903E-2</v>
      </c>
      <c r="K255" s="638" t="s">
        <v>1166</v>
      </c>
      <c r="L255" s="638">
        <v>0.76</v>
      </c>
      <c r="M255" s="638">
        <v>0</v>
      </c>
    </row>
    <row r="256" spans="1:13" x14ac:dyDescent="0.2">
      <c r="A256" s="636">
        <v>-3.4984899911764698E-2</v>
      </c>
      <c r="B256" s="636">
        <v>0.38415108247058799</v>
      </c>
      <c r="F256" s="2"/>
      <c r="I256" s="638">
        <v>2830</v>
      </c>
      <c r="J256" s="639">
        <v>-6.3969939911764695E-2</v>
      </c>
      <c r="K256" s="638" t="s">
        <v>1166</v>
      </c>
      <c r="L256" s="638">
        <v>0.72</v>
      </c>
      <c r="M256" s="638">
        <v>1</v>
      </c>
    </row>
    <row r="257" spans="1:13" x14ac:dyDescent="0.2">
      <c r="A257" s="636">
        <v>-0.87209306958823496</v>
      </c>
      <c r="B257" s="636">
        <v>-9.6990637294117693E-2</v>
      </c>
      <c r="F257" s="2"/>
      <c r="I257" s="638">
        <v>3471</v>
      </c>
      <c r="J257" s="639">
        <v>-6.2741365882352906E-2</v>
      </c>
      <c r="K257" s="638" t="s">
        <v>1166</v>
      </c>
      <c r="L257" s="638">
        <v>2.7</v>
      </c>
      <c r="M257" s="638">
        <v>0</v>
      </c>
    </row>
    <row r="258" spans="1:13" x14ac:dyDescent="0.2">
      <c r="A258" s="636">
        <v>6.5567026176470604E-3</v>
      </c>
      <c r="B258" s="636">
        <v>0.10151683476470599</v>
      </c>
      <c r="F258" s="2"/>
      <c r="I258" s="638">
        <v>3418</v>
      </c>
      <c r="J258" s="639">
        <v>-5.7877128852941197E-2</v>
      </c>
      <c r="K258" s="638" t="s">
        <v>1166</v>
      </c>
      <c r="L258" s="638">
        <v>4.8899999999999997</v>
      </c>
      <c r="M258" s="638">
        <v>0</v>
      </c>
    </row>
    <row r="259" spans="1:13" x14ac:dyDescent="0.2">
      <c r="A259" s="636">
        <v>0.26343677741176502</v>
      </c>
      <c r="B259" s="636">
        <v>-0.68464566188235298</v>
      </c>
      <c r="F259" s="2"/>
      <c r="I259" s="638">
        <v>2812</v>
      </c>
      <c r="J259" s="639">
        <v>-5.6920432735294103E-2</v>
      </c>
      <c r="K259" s="638" t="s">
        <v>1166</v>
      </c>
      <c r="L259" s="638">
        <v>1.48</v>
      </c>
      <c r="M259" s="638">
        <v>0</v>
      </c>
    </row>
    <row r="260" spans="1:13" x14ac:dyDescent="0.2">
      <c r="A260" s="636">
        <v>1.07466689411765E-2</v>
      </c>
      <c r="B260" s="636">
        <v>0.188286131029412</v>
      </c>
      <c r="F260" s="2"/>
      <c r="I260" s="638">
        <v>3646</v>
      </c>
      <c r="J260" s="639">
        <v>-5.68497933529412E-2</v>
      </c>
      <c r="K260" s="638" t="s">
        <v>1166</v>
      </c>
      <c r="L260" s="638">
        <v>0.97</v>
      </c>
      <c r="M260" s="638">
        <v>1</v>
      </c>
    </row>
    <row r="261" spans="1:13" x14ac:dyDescent="0.2">
      <c r="A261" s="636">
        <v>-0.71032699673529398</v>
      </c>
      <c r="B261" s="636">
        <v>0.25088232655882398</v>
      </c>
      <c r="F261" s="2"/>
      <c r="I261" s="638">
        <v>3637</v>
      </c>
      <c r="J261" s="639">
        <v>-5.6817406617647101E-2</v>
      </c>
      <c r="K261" s="638" t="s">
        <v>1166</v>
      </c>
      <c r="L261" s="638">
        <v>3.84</v>
      </c>
      <c r="M261" s="638">
        <v>1</v>
      </c>
    </row>
    <row r="262" spans="1:13" x14ac:dyDescent="0.2">
      <c r="A262" s="636">
        <v>-0.37993782317647101</v>
      </c>
      <c r="B262" s="636">
        <v>0.11499571126470599</v>
      </c>
      <c r="F262" s="2"/>
      <c r="I262" s="638">
        <v>3603</v>
      </c>
      <c r="J262" s="639">
        <v>-5.6742573117647098E-2</v>
      </c>
      <c r="K262" s="638" t="s">
        <v>1166</v>
      </c>
      <c r="L262" s="638">
        <v>5.43</v>
      </c>
      <c r="M262" s="638">
        <v>0</v>
      </c>
    </row>
    <row r="263" spans="1:13" x14ac:dyDescent="0.2">
      <c r="A263" s="636">
        <v>-0.25149284182352899</v>
      </c>
      <c r="B263" s="636">
        <v>2.11935569411765E-2</v>
      </c>
      <c r="F263" s="2"/>
      <c r="I263" s="638">
        <v>2160</v>
      </c>
      <c r="J263" s="639">
        <v>-5.4447423735294098E-2</v>
      </c>
      <c r="K263" s="638" t="s">
        <v>1166</v>
      </c>
      <c r="L263" s="638">
        <v>1.98</v>
      </c>
      <c r="M263" s="638">
        <v>0</v>
      </c>
    </row>
    <row r="264" spans="1:13" x14ac:dyDescent="0.2">
      <c r="A264" s="636">
        <v>-2.6257773735294102E-2</v>
      </c>
      <c r="B264" s="636">
        <v>0.188305567647059</v>
      </c>
      <c r="F264" s="2"/>
      <c r="I264" s="638">
        <v>2081</v>
      </c>
      <c r="J264" s="639">
        <v>-5.37290494117647E-2</v>
      </c>
      <c r="K264" s="638" t="s">
        <v>1166</v>
      </c>
      <c r="L264" s="638">
        <v>1.7</v>
      </c>
      <c r="M264" s="638">
        <v>1</v>
      </c>
    </row>
    <row r="265" spans="1:13" x14ac:dyDescent="0.2">
      <c r="A265" s="636">
        <v>-1.4337296711176499</v>
      </c>
      <c r="B265" s="636">
        <v>2.7460142323529401E-2</v>
      </c>
      <c r="F265" s="2"/>
      <c r="I265" s="638">
        <v>2936</v>
      </c>
      <c r="J265" s="639">
        <v>-5.2631738235294101E-2</v>
      </c>
      <c r="K265" s="638" t="s">
        <v>1166</v>
      </c>
      <c r="L265" s="638">
        <v>2.1800000000000002</v>
      </c>
      <c r="M265" s="638">
        <v>1</v>
      </c>
    </row>
    <row r="266" spans="1:13" x14ac:dyDescent="0.2">
      <c r="A266" s="636">
        <v>-2.0401291205882299E-2</v>
      </c>
      <c r="B266" s="636">
        <v>0.59866751432352905</v>
      </c>
      <c r="F266" s="2"/>
      <c r="I266" s="638">
        <v>3478</v>
      </c>
      <c r="J266" s="639">
        <v>-5.1404441147058798E-2</v>
      </c>
      <c r="K266" s="638" t="s">
        <v>1166</v>
      </c>
      <c r="L266" s="638">
        <v>1.76</v>
      </c>
      <c r="M266" s="638">
        <v>0</v>
      </c>
    </row>
    <row r="267" spans="1:13" x14ac:dyDescent="0.2">
      <c r="A267" s="636">
        <v>-0.95222388241176503</v>
      </c>
      <c r="B267" s="636">
        <v>0.56928350397058802</v>
      </c>
      <c r="F267" s="2"/>
      <c r="I267" s="638">
        <v>787</v>
      </c>
      <c r="J267" s="639">
        <v>-4.9170808088235297E-2</v>
      </c>
      <c r="K267" s="638" t="s">
        <v>1166</v>
      </c>
      <c r="L267" s="638">
        <v>5.29</v>
      </c>
      <c r="M267" s="638">
        <v>0</v>
      </c>
    </row>
    <row r="268" spans="1:13" x14ac:dyDescent="0.2">
      <c r="A268" s="636">
        <v>-5.6817406617647101E-2</v>
      </c>
      <c r="B268" s="636">
        <v>6.23587507647059E-2</v>
      </c>
      <c r="F268" s="2"/>
      <c r="I268" s="638">
        <v>2948</v>
      </c>
      <c r="J268" s="639">
        <v>-4.9053740941176503E-2</v>
      </c>
      <c r="K268" s="638" t="s">
        <v>1166</v>
      </c>
      <c r="L268" s="638">
        <v>6.02</v>
      </c>
      <c r="M268" s="638">
        <v>0</v>
      </c>
    </row>
    <row r="269" spans="1:13" x14ac:dyDescent="0.2">
      <c r="A269" s="636">
        <v>-0.137707359823529</v>
      </c>
      <c r="B269" s="636">
        <v>-0.216591822441176</v>
      </c>
      <c r="F269" s="2"/>
      <c r="I269" s="638">
        <v>2685</v>
      </c>
      <c r="J269" s="639">
        <v>-4.8750501382352901E-2</v>
      </c>
      <c r="K269" s="638" t="s">
        <v>1166</v>
      </c>
      <c r="L269" s="638">
        <v>0.14000000000000001</v>
      </c>
      <c r="M269" s="638">
        <v>1</v>
      </c>
    </row>
    <row r="270" spans="1:13" x14ac:dyDescent="0.2">
      <c r="A270" s="636">
        <v>0.18703692344117601</v>
      </c>
      <c r="B270" s="636">
        <v>0.14445141476470599</v>
      </c>
      <c r="F270" s="2"/>
      <c r="I270" s="638">
        <v>3966</v>
      </c>
      <c r="J270" s="639">
        <v>-4.7983183735294102E-2</v>
      </c>
      <c r="K270" s="638" t="s">
        <v>1166</v>
      </c>
      <c r="L270" s="638">
        <v>7.46</v>
      </c>
      <c r="M270" s="638">
        <v>0</v>
      </c>
    </row>
    <row r="271" spans="1:13" x14ac:dyDescent="0.2">
      <c r="A271" s="636">
        <v>0.27480727638235303</v>
      </c>
      <c r="B271" s="636">
        <v>-0.31442899755882397</v>
      </c>
      <c r="F271" s="2"/>
      <c r="I271" s="638">
        <v>3956</v>
      </c>
      <c r="J271" s="639">
        <v>-4.7826186E-2</v>
      </c>
      <c r="K271" s="638" t="s">
        <v>1166</v>
      </c>
      <c r="L271" s="638">
        <v>7.32</v>
      </c>
      <c r="M271" s="638">
        <v>0</v>
      </c>
    </row>
    <row r="272" spans="1:13" x14ac:dyDescent="0.2">
      <c r="A272" s="636">
        <v>-5.68497933529412E-2</v>
      </c>
      <c r="B272" s="636">
        <v>0.25166462247058802</v>
      </c>
      <c r="F272" s="2"/>
      <c r="I272" s="638">
        <v>3608</v>
      </c>
      <c r="J272" s="639">
        <v>-4.5293901117647098E-2</v>
      </c>
      <c r="K272" s="638" t="s">
        <v>1166</v>
      </c>
      <c r="L272" s="638">
        <v>6.12</v>
      </c>
      <c r="M272" s="638">
        <v>0</v>
      </c>
    </row>
    <row r="273" spans="1:13" x14ac:dyDescent="0.2">
      <c r="A273" s="636">
        <v>1.68145137352941E-2</v>
      </c>
      <c r="B273" s="636">
        <v>5.4196506764705901E-2</v>
      </c>
      <c r="F273" s="2"/>
      <c r="I273" s="638">
        <v>2915</v>
      </c>
      <c r="J273" s="639">
        <v>-4.4943490647058798E-2</v>
      </c>
      <c r="K273" s="638" t="s">
        <v>1166</v>
      </c>
      <c r="L273" s="638">
        <v>0.52</v>
      </c>
      <c r="M273" s="638">
        <v>0</v>
      </c>
    </row>
    <row r="274" spans="1:13" x14ac:dyDescent="0.2">
      <c r="A274" s="636">
        <v>0.1571228435</v>
      </c>
      <c r="B274" s="636">
        <v>-3.4233768941176503E-2</v>
      </c>
      <c r="F274" s="2"/>
      <c r="I274" s="638">
        <v>2060</v>
      </c>
      <c r="J274" s="639">
        <v>-4.4539606205882397E-2</v>
      </c>
      <c r="K274" s="638" t="s">
        <v>1166</v>
      </c>
      <c r="L274" s="638">
        <v>0.16</v>
      </c>
      <c r="M274" s="638">
        <v>1</v>
      </c>
    </row>
    <row r="275" spans="1:13" x14ac:dyDescent="0.2">
      <c r="A275" s="636">
        <v>-0.24234806232352901</v>
      </c>
      <c r="B275" s="636">
        <v>0.379357463911765</v>
      </c>
      <c r="F275" s="2"/>
      <c r="I275" s="638">
        <v>2935</v>
      </c>
      <c r="J275" s="639">
        <v>-4.4311244852941203E-2</v>
      </c>
      <c r="K275" s="638" t="s">
        <v>1166</v>
      </c>
      <c r="L275" s="638">
        <v>7.67</v>
      </c>
      <c r="M275" s="638">
        <v>0</v>
      </c>
    </row>
    <row r="276" spans="1:13" x14ac:dyDescent="0.2">
      <c r="A276" s="636">
        <v>-6.7364508235294102E-3</v>
      </c>
      <c r="B276" s="636">
        <v>0.37851465573529403</v>
      </c>
      <c r="F276" s="2"/>
      <c r="I276" s="638">
        <v>2044</v>
      </c>
      <c r="J276" s="639">
        <v>-4.3855627970588201E-2</v>
      </c>
      <c r="K276" s="638" t="s">
        <v>1166</v>
      </c>
      <c r="L276" s="638">
        <v>5.96</v>
      </c>
      <c r="M276" s="638">
        <v>1</v>
      </c>
    </row>
    <row r="277" spans="1:13" x14ac:dyDescent="0.2">
      <c r="A277" s="636">
        <v>-6.7744660264705894E-2</v>
      </c>
      <c r="B277" s="636">
        <v>0.21817735473529401</v>
      </c>
      <c r="F277" s="2"/>
      <c r="I277" s="638">
        <v>3489</v>
      </c>
      <c r="J277" s="639">
        <v>-4.24860180294118E-2</v>
      </c>
      <c r="K277" s="638" t="s">
        <v>1166</v>
      </c>
      <c r="L277" s="638">
        <v>10.73</v>
      </c>
      <c r="M277" s="638">
        <v>1</v>
      </c>
    </row>
    <row r="278" spans="1:13" x14ac:dyDescent="0.2">
      <c r="A278" s="636">
        <v>-0.14735979876470601</v>
      </c>
      <c r="B278" s="636">
        <v>0.123600583088235</v>
      </c>
      <c r="F278" s="2"/>
      <c r="I278" s="638">
        <v>2468</v>
      </c>
      <c r="J278" s="639">
        <v>-3.9205455088235301E-2</v>
      </c>
      <c r="K278" s="638" t="s">
        <v>1166</v>
      </c>
      <c r="L278" s="638">
        <v>4.96</v>
      </c>
      <c r="M278" s="638">
        <v>1</v>
      </c>
    </row>
    <row r="279" spans="1:13" x14ac:dyDescent="0.2">
      <c r="A279" s="636">
        <v>-0.46978130026470599</v>
      </c>
      <c r="B279" s="636">
        <v>0.39732713788235302</v>
      </c>
      <c r="F279" s="2"/>
      <c r="I279" s="638">
        <v>3506</v>
      </c>
      <c r="J279" s="639">
        <v>-3.8052540705882397E-2</v>
      </c>
      <c r="K279" s="638" t="s">
        <v>1166</v>
      </c>
      <c r="L279" s="638">
        <v>1.96</v>
      </c>
      <c r="M279" s="638">
        <v>0</v>
      </c>
    </row>
    <row r="280" spans="1:13" x14ac:dyDescent="0.2">
      <c r="A280" s="636">
        <v>-9.4008635029411799E-2</v>
      </c>
      <c r="B280" s="636">
        <v>0.251856908235294</v>
      </c>
      <c r="F280" s="2"/>
      <c r="I280" s="638">
        <v>2290</v>
      </c>
      <c r="J280" s="639">
        <v>-3.7797032558823503E-2</v>
      </c>
      <c r="K280" s="638" t="s">
        <v>1166</v>
      </c>
      <c r="L280" s="638">
        <v>2.0699999999999998</v>
      </c>
      <c r="M280" s="638">
        <v>1</v>
      </c>
    </row>
    <row r="281" spans="1:13" x14ac:dyDescent="0.2">
      <c r="A281" s="636">
        <v>0.17221782814705899</v>
      </c>
      <c r="B281" s="636">
        <v>3.3822942500000001E-2</v>
      </c>
      <c r="F281" s="2"/>
      <c r="I281" s="638">
        <v>2204</v>
      </c>
      <c r="J281" s="639">
        <v>-3.5312695705882399E-2</v>
      </c>
      <c r="K281" s="638" t="s">
        <v>1166</v>
      </c>
      <c r="L281" s="638">
        <v>3.3</v>
      </c>
      <c r="M281" s="638">
        <v>0</v>
      </c>
    </row>
    <row r="282" spans="1:13" x14ac:dyDescent="0.2">
      <c r="A282" s="636">
        <v>-0.117577372352941</v>
      </c>
      <c r="B282" s="636">
        <v>0.36843444658823499</v>
      </c>
      <c r="F282" s="2"/>
      <c r="I282" s="638">
        <v>2776</v>
      </c>
      <c r="J282" s="639">
        <v>-3.5263405205882399E-2</v>
      </c>
      <c r="K282" s="638" t="s">
        <v>1166</v>
      </c>
      <c r="L282" s="638">
        <v>0.47</v>
      </c>
      <c r="M282" s="638">
        <v>0</v>
      </c>
    </row>
    <row r="283" spans="1:13" x14ac:dyDescent="0.2">
      <c r="A283" s="636">
        <v>-0.47492801167647097</v>
      </c>
      <c r="B283" s="636">
        <v>1.8620540735294101E-2</v>
      </c>
      <c r="F283" s="2"/>
      <c r="I283" s="638">
        <v>2548</v>
      </c>
      <c r="J283" s="639">
        <v>-3.51060111176471E-2</v>
      </c>
      <c r="K283" s="638" t="s">
        <v>1166</v>
      </c>
      <c r="L283" s="638">
        <v>5.24</v>
      </c>
      <c r="M283" s="638">
        <v>0</v>
      </c>
    </row>
    <row r="284" spans="1:13" x14ac:dyDescent="0.2">
      <c r="A284" s="636">
        <v>-0.29709513879411797</v>
      </c>
      <c r="B284" s="636">
        <v>0.171384818235294</v>
      </c>
      <c r="F284" s="2"/>
      <c r="I284" s="638">
        <v>3616</v>
      </c>
      <c r="J284" s="639">
        <v>-3.4984899911764698E-2</v>
      </c>
      <c r="K284" s="638" t="s">
        <v>1166</v>
      </c>
      <c r="L284" s="638">
        <v>5.62</v>
      </c>
      <c r="M284" s="638">
        <v>0</v>
      </c>
    </row>
    <row r="285" spans="1:13" x14ac:dyDescent="0.2">
      <c r="A285" s="636">
        <v>-0.18356567205882399</v>
      </c>
      <c r="B285" s="636">
        <v>0.53813696638235298</v>
      </c>
      <c r="F285" s="2"/>
      <c r="I285" s="638">
        <v>3455</v>
      </c>
      <c r="J285" s="639">
        <v>-3.4596679088235299E-2</v>
      </c>
      <c r="K285" s="638" t="s">
        <v>1166</v>
      </c>
      <c r="L285" s="638">
        <v>2.72</v>
      </c>
      <c r="M285" s="638">
        <v>0</v>
      </c>
    </row>
    <row r="286" spans="1:13" x14ac:dyDescent="0.2">
      <c r="A286" s="636">
        <v>2.8430004852941199E-2</v>
      </c>
      <c r="B286" s="636">
        <v>0.21482831864705901</v>
      </c>
      <c r="F286" s="2"/>
      <c r="I286" s="638">
        <v>3689</v>
      </c>
      <c r="J286" s="639">
        <v>-3.4233768941176503E-2</v>
      </c>
      <c r="K286" s="638" t="s">
        <v>1166</v>
      </c>
      <c r="L286" s="638">
        <v>2.48</v>
      </c>
      <c r="M286" s="638">
        <v>0</v>
      </c>
    </row>
    <row r="287" spans="1:13" x14ac:dyDescent="0.2">
      <c r="A287" s="636">
        <v>0.110317021617647</v>
      </c>
      <c r="B287" s="636">
        <v>0.39811424297058801</v>
      </c>
      <c r="F287" s="2"/>
      <c r="I287" s="638">
        <v>2821</v>
      </c>
      <c r="J287" s="639">
        <v>-3.16802932058824E-2</v>
      </c>
      <c r="K287" s="638" t="s">
        <v>1166</v>
      </c>
      <c r="L287" s="638">
        <v>2.76</v>
      </c>
      <c r="M287" s="638">
        <v>0</v>
      </c>
    </row>
    <row r="288" spans="1:13" x14ac:dyDescent="0.2">
      <c r="A288" s="636">
        <v>0.12613944417647099</v>
      </c>
      <c r="B288" s="636">
        <v>0.52137748944117601</v>
      </c>
      <c r="F288" s="2"/>
      <c r="I288" s="638">
        <v>2834</v>
      </c>
      <c r="J288" s="639">
        <v>-3.05682385294118E-2</v>
      </c>
      <c r="K288" s="638" t="s">
        <v>1166</v>
      </c>
      <c r="L288" s="638">
        <v>2.35</v>
      </c>
      <c r="M288" s="638">
        <v>0</v>
      </c>
    </row>
    <row r="289" spans="1:13" x14ac:dyDescent="0.2">
      <c r="A289" s="636">
        <v>-0.41754220658823499</v>
      </c>
      <c r="B289" s="636">
        <v>0.227897309264706</v>
      </c>
      <c r="F289" s="2"/>
      <c r="I289" s="638">
        <v>3582</v>
      </c>
      <c r="J289" s="639">
        <v>-2.9996376852941199E-2</v>
      </c>
      <c r="K289" s="638" t="s">
        <v>1166</v>
      </c>
      <c r="L289" s="638">
        <v>9.32</v>
      </c>
      <c r="M289" s="638">
        <v>1</v>
      </c>
    </row>
    <row r="290" spans="1:13" x14ac:dyDescent="0.2">
      <c r="A290" s="636">
        <v>6.0062688911764701E-2</v>
      </c>
      <c r="B290" s="636">
        <v>9.6571615441176498E-2</v>
      </c>
      <c r="F290" s="2"/>
      <c r="I290" s="638">
        <v>3386</v>
      </c>
      <c r="J290" s="639">
        <v>-2.9874917058823499E-2</v>
      </c>
      <c r="K290" s="638" t="s">
        <v>1166</v>
      </c>
      <c r="L290" s="638">
        <v>2.14</v>
      </c>
      <c r="M290" s="638">
        <v>0</v>
      </c>
    </row>
    <row r="291" spans="1:13" x14ac:dyDescent="0.2">
      <c r="A291" s="636">
        <v>-0.40652923294117599</v>
      </c>
      <c r="B291" s="636">
        <v>0.192925695823529</v>
      </c>
      <c r="F291" s="2"/>
      <c r="I291" s="638">
        <v>2533</v>
      </c>
      <c r="J291" s="639">
        <v>-2.98419666470588E-2</v>
      </c>
      <c r="K291" s="638" t="s">
        <v>1166</v>
      </c>
      <c r="L291" s="638">
        <v>5.53</v>
      </c>
      <c r="M291" s="638">
        <v>0</v>
      </c>
    </row>
    <row r="292" spans="1:13" x14ac:dyDescent="0.2">
      <c r="A292" s="636">
        <v>0.24562513294117599</v>
      </c>
      <c r="B292" s="636">
        <v>0.43888643605882399</v>
      </c>
      <c r="F292" s="2"/>
      <c r="I292" s="638">
        <v>2705</v>
      </c>
      <c r="J292" s="639">
        <v>-2.6926754705882301E-2</v>
      </c>
      <c r="K292" s="638" t="s">
        <v>1166</v>
      </c>
      <c r="L292" s="638">
        <v>2.35</v>
      </c>
      <c r="M292" s="638">
        <v>0</v>
      </c>
    </row>
    <row r="293" spans="1:13" x14ac:dyDescent="0.2">
      <c r="A293" s="636">
        <v>-0.88078127758823499</v>
      </c>
      <c r="B293" s="636">
        <v>4.4049421147058801E-2</v>
      </c>
      <c r="F293" s="2"/>
      <c r="I293" s="638">
        <v>3631</v>
      </c>
      <c r="J293" s="639">
        <v>-2.6257773735294102E-2</v>
      </c>
      <c r="K293" s="638" t="s">
        <v>1166</v>
      </c>
      <c r="L293" s="638">
        <v>5.74</v>
      </c>
      <c r="M293" s="638">
        <v>0</v>
      </c>
    </row>
    <row r="294" spans="1:13" x14ac:dyDescent="0.2">
      <c r="A294" s="636">
        <v>0.18685350211764701</v>
      </c>
      <c r="B294" s="636">
        <v>0.189437295941176</v>
      </c>
      <c r="F294" s="2"/>
      <c r="I294" s="638">
        <v>2874</v>
      </c>
      <c r="J294" s="639">
        <v>-2.61346170882353E-2</v>
      </c>
      <c r="K294" s="638" t="s">
        <v>1166</v>
      </c>
      <c r="L294" s="638">
        <v>7.0000000000000007E-2</v>
      </c>
      <c r="M294" s="638">
        <v>1</v>
      </c>
    </row>
    <row r="295" spans="1:13" x14ac:dyDescent="0.2">
      <c r="A295" s="636">
        <v>0.26326915005882401</v>
      </c>
      <c r="B295" s="636">
        <v>0.21262425402941201</v>
      </c>
      <c r="F295" s="2"/>
      <c r="I295" s="638">
        <v>2211</v>
      </c>
      <c r="J295" s="639">
        <v>-2.5176492588235299E-2</v>
      </c>
      <c r="K295" s="638" t="s">
        <v>1166</v>
      </c>
      <c r="L295" s="638">
        <v>2.77</v>
      </c>
      <c r="M295" s="638">
        <v>0</v>
      </c>
    </row>
    <row r="296" spans="1:13" x14ac:dyDescent="0.2">
      <c r="A296" s="636">
        <v>0.17131791670588201</v>
      </c>
      <c r="B296" s="636">
        <v>0.24339413741176499</v>
      </c>
      <c r="F296" s="2"/>
      <c r="I296" s="638">
        <v>2154</v>
      </c>
      <c r="J296" s="639">
        <v>-2.5069036970588199E-2</v>
      </c>
      <c r="K296" s="638" t="s">
        <v>1166</v>
      </c>
      <c r="L296" s="638">
        <v>2.34</v>
      </c>
      <c r="M296" s="638">
        <v>1</v>
      </c>
    </row>
    <row r="297" spans="1:13" x14ac:dyDescent="0.2">
      <c r="A297" s="636">
        <v>-0.21477874955882401</v>
      </c>
      <c r="B297" s="636">
        <v>6.0777456264705897E-2</v>
      </c>
      <c r="F297" s="2"/>
      <c r="I297" s="638">
        <v>2221</v>
      </c>
      <c r="J297" s="639">
        <v>-2.44887045E-2</v>
      </c>
      <c r="K297" s="638" t="s">
        <v>1166</v>
      </c>
      <c r="L297" s="638">
        <v>4.25</v>
      </c>
      <c r="M297" s="638">
        <v>1</v>
      </c>
    </row>
    <row r="298" spans="1:13" x14ac:dyDescent="0.2">
      <c r="A298" s="636">
        <v>1.14327382352942E-3</v>
      </c>
      <c r="B298" s="636">
        <v>0.31533782185294101</v>
      </c>
      <c r="F298" s="2"/>
      <c r="I298" s="638">
        <v>2128</v>
      </c>
      <c r="J298" s="639">
        <v>-2.4481884735294099E-2</v>
      </c>
      <c r="K298" s="638" t="s">
        <v>1166</v>
      </c>
      <c r="L298" s="638">
        <v>2.25</v>
      </c>
      <c r="M298" s="638">
        <v>1</v>
      </c>
    </row>
    <row r="299" spans="1:13" x14ac:dyDescent="0.2">
      <c r="A299" s="636">
        <v>-0.15505120655882401</v>
      </c>
      <c r="B299" s="636">
        <v>-0.32802591664705899</v>
      </c>
      <c r="F299" s="2"/>
      <c r="I299" s="638">
        <v>3502</v>
      </c>
      <c r="J299" s="639">
        <v>-2.3196201E-2</v>
      </c>
      <c r="K299" s="638" t="s">
        <v>1166</v>
      </c>
      <c r="L299" s="638">
        <v>3.54</v>
      </c>
      <c r="M299" s="638">
        <v>0</v>
      </c>
    </row>
    <row r="300" spans="1:13" x14ac:dyDescent="0.2">
      <c r="A300" s="636">
        <v>-1.07125073408824</v>
      </c>
      <c r="B300" s="636">
        <v>0.63132698408823495</v>
      </c>
      <c r="F300" s="2"/>
      <c r="I300" s="638">
        <v>2689</v>
      </c>
      <c r="J300" s="639">
        <v>-2.2598441352941201E-2</v>
      </c>
      <c r="K300" s="638" t="s">
        <v>1166</v>
      </c>
      <c r="L300" s="638">
        <v>2.87</v>
      </c>
      <c r="M300" s="638">
        <v>0</v>
      </c>
    </row>
    <row r="301" spans="1:13" x14ac:dyDescent="0.2">
      <c r="A301" s="636">
        <v>-0.32960062088235298</v>
      </c>
      <c r="B301" s="636">
        <v>5.8131036176470599E-2</v>
      </c>
      <c r="F301" s="2"/>
      <c r="I301" s="638">
        <v>2953</v>
      </c>
      <c r="J301" s="639">
        <v>-2.1117410676470601E-2</v>
      </c>
      <c r="K301" s="638" t="s">
        <v>1166</v>
      </c>
      <c r="L301" s="638">
        <v>4.95</v>
      </c>
      <c r="M301" s="638">
        <v>0</v>
      </c>
    </row>
    <row r="302" spans="1:13" x14ac:dyDescent="0.2">
      <c r="A302" s="636">
        <v>5.1057165352941199E-2</v>
      </c>
      <c r="B302" s="636">
        <v>0.288545271411765</v>
      </c>
      <c r="F302" s="2"/>
      <c r="I302" s="638">
        <v>3634</v>
      </c>
      <c r="J302" s="639">
        <v>-2.0401291205882299E-2</v>
      </c>
      <c r="K302" s="638" t="s">
        <v>1166</v>
      </c>
      <c r="L302" s="638">
        <v>5.62</v>
      </c>
      <c r="M302" s="638">
        <v>0</v>
      </c>
    </row>
    <row r="303" spans="1:13" x14ac:dyDescent="0.2">
      <c r="A303" s="636">
        <v>-0.114979531588235</v>
      </c>
      <c r="B303" s="636">
        <v>0.394540885617647</v>
      </c>
      <c r="F303" s="2"/>
      <c r="I303" s="638">
        <v>2704</v>
      </c>
      <c r="J303" s="639">
        <v>-1.9767133294117601E-2</v>
      </c>
      <c r="K303" s="638" t="s">
        <v>1166</v>
      </c>
      <c r="L303" s="638">
        <v>1.95</v>
      </c>
      <c r="M303" s="638">
        <v>1</v>
      </c>
    </row>
    <row r="304" spans="1:13" x14ac:dyDescent="0.2">
      <c r="A304" s="636">
        <v>0.12352186138235299</v>
      </c>
      <c r="B304" s="636">
        <v>0.14486087155882399</v>
      </c>
      <c r="F304" s="2"/>
      <c r="I304" s="638">
        <v>2952</v>
      </c>
      <c r="J304" s="639">
        <v>-1.9249710705882401E-2</v>
      </c>
      <c r="K304" s="638" t="s">
        <v>1166</v>
      </c>
      <c r="L304" s="638">
        <v>0.25</v>
      </c>
      <c r="M304" s="638">
        <v>1</v>
      </c>
    </row>
    <row r="305" spans="1:13" x14ac:dyDescent="0.2">
      <c r="A305" s="636">
        <v>-0.12905322341176501</v>
      </c>
      <c r="B305" s="636">
        <v>-7.1505063970588201E-2</v>
      </c>
      <c r="F305" s="2"/>
      <c r="I305" s="638">
        <v>2260</v>
      </c>
      <c r="J305" s="639">
        <v>-1.9104143617647101E-2</v>
      </c>
      <c r="K305" s="638" t="s">
        <v>1166</v>
      </c>
      <c r="L305" s="638">
        <v>4.09</v>
      </c>
      <c r="M305" s="638">
        <v>0</v>
      </c>
    </row>
    <row r="306" spans="1:13" x14ac:dyDescent="0.2">
      <c r="A306" s="636">
        <v>0.38957437432352898</v>
      </c>
      <c r="B306" s="636">
        <v>0.49627942997058799</v>
      </c>
      <c r="F306" s="2"/>
      <c r="I306" s="638">
        <v>2761</v>
      </c>
      <c r="J306" s="639">
        <v>-1.8567423323529401E-2</v>
      </c>
      <c r="K306" s="638" t="s">
        <v>1166</v>
      </c>
      <c r="L306" s="638">
        <v>1.22</v>
      </c>
      <c r="M306" s="638">
        <v>1</v>
      </c>
    </row>
    <row r="307" spans="1:13" x14ac:dyDescent="0.2">
      <c r="A307" s="636">
        <v>0.15657768552941201</v>
      </c>
      <c r="B307" s="636">
        <v>0.14975204861764699</v>
      </c>
      <c r="F307" s="2"/>
      <c r="I307" s="638">
        <v>3893</v>
      </c>
      <c r="J307" s="639">
        <v>-1.48506776764706E-2</v>
      </c>
      <c r="K307" s="638" t="s">
        <v>1166</v>
      </c>
      <c r="L307" s="638">
        <v>1.03</v>
      </c>
      <c r="M307" s="638">
        <v>0</v>
      </c>
    </row>
    <row r="308" spans="1:13" x14ac:dyDescent="0.2">
      <c r="A308" s="636">
        <v>0.28987087158823499</v>
      </c>
      <c r="B308" s="636">
        <v>0.27510510964705898</v>
      </c>
      <c r="F308" s="2"/>
      <c r="I308" s="638">
        <v>2949</v>
      </c>
      <c r="J308" s="639">
        <v>-1.34381796764706E-2</v>
      </c>
      <c r="K308" s="638" t="s">
        <v>1166</v>
      </c>
      <c r="L308" s="638">
        <v>0.85</v>
      </c>
      <c r="M308" s="638">
        <v>1</v>
      </c>
    </row>
    <row r="309" spans="1:13" x14ac:dyDescent="0.2">
      <c r="A309" s="636">
        <v>2.71198770294118E-2</v>
      </c>
      <c r="B309" s="636">
        <v>4.19553582058824E-2</v>
      </c>
      <c r="F309" s="2"/>
      <c r="I309" s="638">
        <v>2654</v>
      </c>
      <c r="J309" s="639">
        <v>-1.33117413235294E-2</v>
      </c>
      <c r="K309" s="638" t="s">
        <v>1166</v>
      </c>
      <c r="L309" s="638">
        <v>3.54</v>
      </c>
      <c r="M309" s="638">
        <v>0</v>
      </c>
    </row>
    <row r="310" spans="1:13" x14ac:dyDescent="0.2">
      <c r="A310" s="636">
        <v>0.15158405541176501</v>
      </c>
      <c r="B310" s="636">
        <v>0.11489796049999999</v>
      </c>
      <c r="F310" s="2"/>
      <c r="I310" s="638">
        <v>2698</v>
      </c>
      <c r="J310" s="639">
        <v>-1.3052849529411799E-2</v>
      </c>
      <c r="K310" s="638" t="s">
        <v>1166</v>
      </c>
      <c r="L310" s="638">
        <v>2.8</v>
      </c>
      <c r="M310" s="638">
        <v>0</v>
      </c>
    </row>
    <row r="311" spans="1:13" x14ac:dyDescent="0.2">
      <c r="A311" s="636">
        <v>0.128240261264706</v>
      </c>
      <c r="B311" s="636">
        <v>0.244690558823529</v>
      </c>
      <c r="F311" s="2"/>
      <c r="I311" s="638">
        <v>2597</v>
      </c>
      <c r="J311" s="639">
        <v>-1.2369871441176499E-2</v>
      </c>
      <c r="K311" s="638" t="s">
        <v>1166</v>
      </c>
      <c r="L311" s="638">
        <v>0.9</v>
      </c>
      <c r="M311" s="638">
        <v>1</v>
      </c>
    </row>
    <row r="312" spans="1:13" x14ac:dyDescent="0.2">
      <c r="A312" s="636">
        <v>-0.16235100247058801</v>
      </c>
      <c r="B312" s="636">
        <v>0.12817514276470601</v>
      </c>
      <c r="F312" s="2"/>
      <c r="I312" s="638">
        <v>2629</v>
      </c>
      <c r="J312" s="639">
        <v>-9.6019539999999907E-3</v>
      </c>
      <c r="K312" s="638" t="s">
        <v>1166</v>
      </c>
      <c r="L312" s="638">
        <v>3.93</v>
      </c>
      <c r="M312" s="638">
        <v>0</v>
      </c>
    </row>
    <row r="313" spans="1:13" x14ac:dyDescent="0.2">
      <c r="A313" s="636">
        <v>0.31414475667647102</v>
      </c>
      <c r="B313" s="636">
        <v>0.11294429938235299</v>
      </c>
      <c r="F313" s="2"/>
      <c r="I313" s="638">
        <v>2246</v>
      </c>
      <c r="J313" s="639">
        <v>-9.3066220294117704E-3</v>
      </c>
      <c r="K313" s="638" t="s">
        <v>1166</v>
      </c>
      <c r="L313" s="638">
        <v>2.46</v>
      </c>
      <c r="M313" s="638">
        <v>0</v>
      </c>
    </row>
    <row r="314" spans="1:13" x14ac:dyDescent="0.2">
      <c r="A314" s="636">
        <v>0.15317271694117601</v>
      </c>
      <c r="B314" s="636">
        <v>-7.7981539588235296E-2</v>
      </c>
      <c r="F314" s="2"/>
      <c r="I314" s="638">
        <v>2483</v>
      </c>
      <c r="J314" s="639">
        <v>-9.2237169411764804E-3</v>
      </c>
      <c r="K314" s="638" t="s">
        <v>1166</v>
      </c>
      <c r="L314" s="638">
        <v>0.5</v>
      </c>
      <c r="M314" s="638">
        <v>1</v>
      </c>
    </row>
    <row r="315" spans="1:13" x14ac:dyDescent="0.2">
      <c r="A315" s="636">
        <v>-0.18966671985294101</v>
      </c>
      <c r="B315" s="636">
        <v>0.37234827558823502</v>
      </c>
      <c r="F315" s="2"/>
      <c r="I315" s="638">
        <v>2085</v>
      </c>
      <c r="J315" s="639">
        <v>-8.7960540000000097E-3</v>
      </c>
      <c r="K315" s="638" t="s">
        <v>1166</v>
      </c>
      <c r="L315" s="638">
        <v>0.63</v>
      </c>
      <c r="M315" s="638">
        <v>1</v>
      </c>
    </row>
    <row r="316" spans="1:13" x14ac:dyDescent="0.2">
      <c r="A316" s="636">
        <v>-6.5637417382352903E-2</v>
      </c>
      <c r="B316" s="636">
        <v>0.38155299067647103</v>
      </c>
      <c r="F316" s="2"/>
      <c r="I316" s="638">
        <v>2570</v>
      </c>
      <c r="J316" s="639">
        <v>-8.5204799117647098E-3</v>
      </c>
      <c r="K316" s="638" t="s">
        <v>1166</v>
      </c>
      <c r="L316" s="638">
        <v>4.9400000000000004</v>
      </c>
      <c r="M316" s="638">
        <v>0</v>
      </c>
    </row>
    <row r="317" spans="1:13" x14ac:dyDescent="0.2">
      <c r="A317" s="636">
        <v>0.19516323267647101</v>
      </c>
      <c r="B317" s="636">
        <v>-0.356723691735294</v>
      </c>
      <c r="F317" s="2"/>
      <c r="I317" s="638">
        <v>3933</v>
      </c>
      <c r="J317" s="639">
        <v>-8.4739296764705895E-3</v>
      </c>
      <c r="K317" s="638" t="s">
        <v>1166</v>
      </c>
      <c r="L317" s="638">
        <v>5.0199999999999996</v>
      </c>
      <c r="M317" s="638">
        <v>0</v>
      </c>
    </row>
    <row r="318" spans="1:13" x14ac:dyDescent="0.2">
      <c r="A318" s="636">
        <v>0.19281201752941199</v>
      </c>
      <c r="B318" s="636">
        <v>-0.14863933514705899</v>
      </c>
      <c r="F318" s="2"/>
      <c r="I318" s="638">
        <v>2470</v>
      </c>
      <c r="J318" s="639">
        <v>-8.3494203235294096E-3</v>
      </c>
      <c r="K318" s="638" t="s">
        <v>1166</v>
      </c>
      <c r="L318" s="638">
        <v>5.34</v>
      </c>
      <c r="M318" s="638">
        <v>0</v>
      </c>
    </row>
    <row r="319" spans="1:13" x14ac:dyDescent="0.2">
      <c r="A319" s="636">
        <v>9.2905907441176494E-2</v>
      </c>
      <c r="B319" s="636">
        <v>0.330281336882353</v>
      </c>
      <c r="F319" s="2"/>
      <c r="I319" s="638">
        <v>3431</v>
      </c>
      <c r="J319" s="639">
        <v>-7.0503000294117697E-3</v>
      </c>
      <c r="K319" s="638" t="s">
        <v>1166</v>
      </c>
      <c r="L319" s="638">
        <v>4.3899999999999997</v>
      </c>
      <c r="M319" s="638">
        <v>0</v>
      </c>
    </row>
    <row r="320" spans="1:13" x14ac:dyDescent="0.2">
      <c r="A320" s="636">
        <v>-0.12928963829411799</v>
      </c>
      <c r="B320" s="636">
        <v>0.28195720058823498</v>
      </c>
      <c r="F320" s="2"/>
      <c r="I320" s="638">
        <v>3661</v>
      </c>
      <c r="J320" s="639">
        <v>-6.7364508235294102E-3</v>
      </c>
      <c r="K320" s="638" t="s">
        <v>1166</v>
      </c>
      <c r="L320" s="638">
        <v>4.42</v>
      </c>
      <c r="M320" s="638">
        <v>0</v>
      </c>
    </row>
    <row r="321" spans="1:13" x14ac:dyDescent="0.2">
      <c r="A321" s="636">
        <v>-0.25433851047058798</v>
      </c>
      <c r="B321" s="636">
        <v>0.39361589773529398</v>
      </c>
      <c r="F321" s="2"/>
      <c r="I321" s="638">
        <v>3989</v>
      </c>
      <c r="J321" s="639">
        <v>-5.1176802058823497E-3</v>
      </c>
      <c r="K321" s="638" t="s">
        <v>1166</v>
      </c>
      <c r="L321" s="638">
        <v>0.97</v>
      </c>
      <c r="M321" s="638">
        <v>1</v>
      </c>
    </row>
    <row r="322" spans="1:13" x14ac:dyDescent="0.2">
      <c r="A322" s="636">
        <v>-0.17786977300000001</v>
      </c>
      <c r="B322" s="636">
        <v>0.19506629126470601</v>
      </c>
      <c r="F322" s="2"/>
      <c r="I322" s="638">
        <v>2213</v>
      </c>
      <c r="J322" s="639">
        <v>-4.8905110882353003E-3</v>
      </c>
      <c r="K322" s="638" t="s">
        <v>1166</v>
      </c>
      <c r="L322" s="638">
        <v>12.61</v>
      </c>
      <c r="M322" s="638">
        <v>0</v>
      </c>
    </row>
    <row r="323" spans="1:13" x14ac:dyDescent="0.2">
      <c r="A323" s="636">
        <v>-0.81109517217647098</v>
      </c>
      <c r="B323" s="636">
        <v>0.56191458414705897</v>
      </c>
      <c r="F323" s="2"/>
      <c r="I323" s="638">
        <v>2226</v>
      </c>
      <c r="J323" s="639">
        <v>-4.7194663823529404E-3</v>
      </c>
      <c r="K323" s="638" t="s">
        <v>1166</v>
      </c>
      <c r="L323" s="638">
        <v>6.69</v>
      </c>
      <c r="M323" s="638">
        <v>1</v>
      </c>
    </row>
    <row r="324" spans="1:13" x14ac:dyDescent="0.2">
      <c r="A324" s="636">
        <v>-0.27071248708823498</v>
      </c>
      <c r="B324" s="636">
        <v>0.17241186773529399</v>
      </c>
      <c r="F324" s="2"/>
      <c r="I324" s="638">
        <v>2147</v>
      </c>
      <c r="J324" s="639">
        <v>-2.53260979411764E-3</v>
      </c>
      <c r="K324" s="638" t="s">
        <v>1166</v>
      </c>
      <c r="L324" s="638">
        <v>0.46</v>
      </c>
      <c r="M324" s="638">
        <v>0</v>
      </c>
    </row>
    <row r="325" spans="1:13" x14ac:dyDescent="0.2">
      <c r="A325" s="636">
        <v>0.22932216994117599</v>
      </c>
      <c r="B325" s="636">
        <v>0.57531853679411804</v>
      </c>
      <c r="F325" s="2"/>
      <c r="I325" s="638">
        <v>2921</v>
      </c>
      <c r="J325" s="639">
        <v>-2.0716371176470599E-3</v>
      </c>
      <c r="K325" s="638" t="s">
        <v>1166</v>
      </c>
      <c r="L325" s="638">
        <v>0.12</v>
      </c>
      <c r="M325" s="638">
        <v>1</v>
      </c>
    </row>
    <row r="326" spans="1:13" x14ac:dyDescent="0.2">
      <c r="A326" s="636">
        <v>0.15020009123529399</v>
      </c>
      <c r="B326" s="636">
        <v>0.316415799117647</v>
      </c>
      <c r="F326" s="2"/>
      <c r="I326" s="638">
        <v>3931</v>
      </c>
      <c r="J326" s="639">
        <v>-1.37804579411764E-3</v>
      </c>
      <c r="K326" s="638" t="s">
        <v>1166</v>
      </c>
      <c r="L326" s="638">
        <v>7.93</v>
      </c>
      <c r="M326" s="638">
        <v>0</v>
      </c>
    </row>
    <row r="327" spans="1:13" x14ac:dyDescent="0.2">
      <c r="A327" s="636">
        <v>-0.35515687126470602</v>
      </c>
      <c r="B327" s="636">
        <v>-0.137542600558824</v>
      </c>
      <c r="F327" s="2"/>
      <c r="I327" s="638">
        <v>2624</v>
      </c>
      <c r="J327" s="639">
        <v>-1.3149796470588199E-3</v>
      </c>
      <c r="K327" s="638" t="s">
        <v>1166</v>
      </c>
      <c r="L327" s="638">
        <v>3.99</v>
      </c>
      <c r="M327" s="638">
        <v>0</v>
      </c>
    </row>
    <row r="328" spans="1:13" x14ac:dyDescent="0.2">
      <c r="A328" s="636">
        <v>-0.60568011870588201</v>
      </c>
      <c r="B328" s="636">
        <v>0.16950737358823501</v>
      </c>
      <c r="F328" s="2"/>
      <c r="I328" s="638">
        <v>3613</v>
      </c>
      <c r="J328" s="639">
        <v>-2.52687058823487E-5</v>
      </c>
      <c r="K328" s="638" t="s">
        <v>1166</v>
      </c>
      <c r="L328" s="638">
        <v>7.56</v>
      </c>
      <c r="M328" s="638">
        <v>0</v>
      </c>
    </row>
    <row r="329" spans="1:13" x14ac:dyDescent="0.2">
      <c r="A329" s="636">
        <v>0.15614317761764701</v>
      </c>
      <c r="B329" s="636">
        <v>0.10915673105882399</v>
      </c>
      <c r="F329" s="2"/>
      <c r="I329" s="638">
        <v>3549</v>
      </c>
      <c r="J329" s="639">
        <v>6.3001617647070901E-5</v>
      </c>
      <c r="K329" s="638" t="s">
        <v>1166</v>
      </c>
      <c r="L329" s="638">
        <v>11.62</v>
      </c>
      <c r="M329" s="638">
        <v>0</v>
      </c>
    </row>
    <row r="330" spans="1:13" x14ac:dyDescent="0.2">
      <c r="A330" s="636">
        <v>-0.35569409082352899</v>
      </c>
      <c r="B330" s="636">
        <v>0.14568215349999999</v>
      </c>
      <c r="F330" s="2"/>
      <c r="I330" s="638">
        <v>3719</v>
      </c>
      <c r="J330" s="639">
        <v>1.14327382352942E-3</v>
      </c>
      <c r="K330" s="638" t="s">
        <v>1166</v>
      </c>
      <c r="L330" s="638">
        <v>2.14</v>
      </c>
      <c r="M330" s="638">
        <v>0</v>
      </c>
    </row>
    <row r="331" spans="1:13" x14ac:dyDescent="0.2">
      <c r="A331" s="636">
        <v>-0.72716144449999998</v>
      </c>
      <c r="B331" s="636">
        <v>-6.7600270705882398E-2</v>
      </c>
      <c r="F331" s="2"/>
      <c r="I331" s="638">
        <v>3480</v>
      </c>
      <c r="J331" s="639">
        <v>2.118881E-3</v>
      </c>
      <c r="K331" s="638" t="s">
        <v>1166</v>
      </c>
      <c r="L331" s="638">
        <v>0.22</v>
      </c>
      <c r="M331" s="638">
        <v>1</v>
      </c>
    </row>
    <row r="332" spans="1:13" x14ac:dyDescent="0.2">
      <c r="A332" s="636">
        <v>-0.255696625676471</v>
      </c>
      <c r="B332" s="636">
        <v>0.24205841773529399</v>
      </c>
      <c r="F332" s="2"/>
      <c r="I332" s="638">
        <v>2576</v>
      </c>
      <c r="J332" s="639">
        <v>2.70713244117647E-3</v>
      </c>
      <c r="K332" s="638" t="s">
        <v>1166</v>
      </c>
      <c r="L332" s="638">
        <v>2.11</v>
      </c>
      <c r="M332" s="638">
        <v>1</v>
      </c>
    </row>
    <row r="333" spans="1:13" x14ac:dyDescent="0.2">
      <c r="A333" s="636">
        <v>-0.159054390411765</v>
      </c>
      <c r="B333" s="636">
        <v>0.30446297870588201</v>
      </c>
      <c r="F333" s="2"/>
      <c r="I333" s="638">
        <v>2300</v>
      </c>
      <c r="J333" s="639">
        <v>2.8833220294117601E-3</v>
      </c>
      <c r="K333" s="638" t="s">
        <v>1166</v>
      </c>
      <c r="L333" s="638">
        <v>0.28000000000000003</v>
      </c>
      <c r="M333" s="638">
        <v>0</v>
      </c>
    </row>
    <row r="334" spans="1:13" x14ac:dyDescent="0.2">
      <c r="A334" s="636">
        <v>-0.71266214979411802</v>
      </c>
      <c r="B334" s="636">
        <v>-8.5785634205882394E-2</v>
      </c>
      <c r="F334" s="2"/>
      <c r="I334" s="638">
        <v>2206</v>
      </c>
      <c r="J334" s="639">
        <v>4.6212037647058802E-3</v>
      </c>
      <c r="K334" s="638" t="s">
        <v>1166</v>
      </c>
      <c r="L334" s="638">
        <v>2.85</v>
      </c>
      <c r="M334" s="638">
        <v>0</v>
      </c>
    </row>
    <row r="335" spans="1:13" x14ac:dyDescent="0.2">
      <c r="A335" s="636">
        <v>-0.69064991258823505</v>
      </c>
      <c r="B335" s="636">
        <v>0.73583107505882395</v>
      </c>
      <c r="F335" s="2"/>
      <c r="I335" s="638">
        <v>3942</v>
      </c>
      <c r="J335" s="639">
        <v>5.3953998235294004E-3</v>
      </c>
      <c r="K335" s="638" t="s">
        <v>1166</v>
      </c>
      <c r="L335" s="638">
        <v>0.6</v>
      </c>
      <c r="M335" s="638">
        <v>1</v>
      </c>
    </row>
    <row r="336" spans="1:13" x14ac:dyDescent="0.2">
      <c r="A336" s="636">
        <v>0.123523729147059</v>
      </c>
      <c r="B336" s="636">
        <v>5.5437781352941203E-2</v>
      </c>
      <c r="F336" s="2"/>
      <c r="I336" s="638">
        <v>3620</v>
      </c>
      <c r="J336" s="639">
        <v>6.5567026176470604E-3</v>
      </c>
      <c r="K336" s="638" t="s">
        <v>1166</v>
      </c>
      <c r="L336" s="638">
        <v>1.97</v>
      </c>
      <c r="M336" s="638">
        <v>1</v>
      </c>
    </row>
    <row r="337" spans="1:13" x14ac:dyDescent="0.2">
      <c r="A337" s="636">
        <v>0.13043081841176499</v>
      </c>
      <c r="B337" s="636">
        <v>0.433523522294118</v>
      </c>
      <c r="F337" s="2"/>
      <c r="I337" s="638">
        <v>2593</v>
      </c>
      <c r="J337" s="639">
        <v>6.7415288529411796E-3</v>
      </c>
      <c r="K337" s="638" t="s">
        <v>1166</v>
      </c>
      <c r="L337" s="638">
        <v>4.42</v>
      </c>
      <c r="M337" s="638">
        <v>0</v>
      </c>
    </row>
    <row r="338" spans="1:13" x14ac:dyDescent="0.2">
      <c r="A338" s="636">
        <v>0.121103746941176</v>
      </c>
      <c r="B338" s="636">
        <v>0.40105806697058799</v>
      </c>
      <c r="F338" s="2"/>
      <c r="I338" s="638">
        <v>2837</v>
      </c>
      <c r="J338" s="639">
        <v>8.0136789999999906E-3</v>
      </c>
      <c r="K338" s="638" t="s">
        <v>1166</v>
      </c>
      <c r="L338" s="638">
        <v>2.33</v>
      </c>
      <c r="M338" s="638">
        <v>0</v>
      </c>
    </row>
    <row r="339" spans="1:13" x14ac:dyDescent="0.2">
      <c r="A339" s="636">
        <v>6.8294952617647106E-2</v>
      </c>
      <c r="B339" s="636">
        <v>0.23745317973529401</v>
      </c>
      <c r="F339" s="2"/>
      <c r="I339" s="638">
        <v>3476</v>
      </c>
      <c r="J339" s="639">
        <v>8.3240168235294097E-3</v>
      </c>
      <c r="K339" s="638" t="s">
        <v>1166</v>
      </c>
      <c r="L339" s="638">
        <v>2.17</v>
      </c>
      <c r="M339" s="638">
        <v>0</v>
      </c>
    </row>
    <row r="340" spans="1:13" x14ac:dyDescent="0.2">
      <c r="A340" s="636">
        <v>-8.9969185235294097E-2</v>
      </c>
      <c r="B340" s="636">
        <v>0.54660349132352903</v>
      </c>
      <c r="F340" s="2"/>
      <c r="I340" s="638">
        <v>3429</v>
      </c>
      <c r="J340" s="639">
        <v>9.5684147941176405E-3</v>
      </c>
      <c r="K340" s="638" t="s">
        <v>1166</v>
      </c>
      <c r="L340" s="638">
        <v>4.34</v>
      </c>
      <c r="M340" s="638">
        <v>0</v>
      </c>
    </row>
    <row r="341" spans="1:13" x14ac:dyDescent="0.2">
      <c r="A341" s="636">
        <v>-1.48506776764706E-2</v>
      </c>
      <c r="B341" s="636">
        <v>0.1060086495</v>
      </c>
      <c r="F341" s="2"/>
      <c r="I341" s="638">
        <v>3411</v>
      </c>
      <c r="J341" s="639">
        <v>9.6087936470588293E-3</v>
      </c>
      <c r="K341" s="638" t="s">
        <v>1166</v>
      </c>
      <c r="L341" s="638">
        <v>5.13</v>
      </c>
      <c r="M341" s="638">
        <v>0</v>
      </c>
    </row>
    <row r="342" spans="1:13" x14ac:dyDescent="0.2">
      <c r="A342" s="636">
        <v>3.22634199117647E-2</v>
      </c>
      <c r="B342" s="636">
        <v>0.180752026764706</v>
      </c>
      <c r="F342" s="2"/>
      <c r="I342" s="638">
        <v>829</v>
      </c>
      <c r="J342" s="639">
        <v>1.0068048E-2</v>
      </c>
      <c r="K342" s="638" t="s">
        <v>1166</v>
      </c>
      <c r="L342" s="638">
        <v>1.96</v>
      </c>
      <c r="M342" s="638">
        <v>1</v>
      </c>
    </row>
    <row r="343" spans="1:13" x14ac:dyDescent="0.2">
      <c r="A343" s="636">
        <v>-0.60820043638235299</v>
      </c>
      <c r="B343" s="636">
        <v>0.43005386529411799</v>
      </c>
      <c r="F343" s="2"/>
      <c r="I343" s="638">
        <v>3927</v>
      </c>
      <c r="J343" s="639">
        <v>1.06527698529412E-2</v>
      </c>
      <c r="K343" s="638" t="s">
        <v>1166</v>
      </c>
      <c r="L343" s="638">
        <v>5.55</v>
      </c>
      <c r="M343" s="638">
        <v>1</v>
      </c>
    </row>
    <row r="344" spans="1:13" x14ac:dyDescent="0.2">
      <c r="A344" s="636">
        <v>-0.18364724979411801</v>
      </c>
      <c r="B344" s="636">
        <v>0.230740116352941</v>
      </c>
      <c r="F344" s="2"/>
      <c r="I344" s="638">
        <v>3409</v>
      </c>
      <c r="J344" s="639">
        <v>1.0711615470588199E-2</v>
      </c>
      <c r="K344" s="638" t="s">
        <v>1166</v>
      </c>
      <c r="L344" s="638">
        <v>5.29</v>
      </c>
      <c r="M344" s="638">
        <v>0</v>
      </c>
    </row>
    <row r="345" spans="1:13" x14ac:dyDescent="0.2">
      <c r="A345" s="636">
        <v>-9.1572704441176503E-2</v>
      </c>
      <c r="B345" s="636">
        <v>0.17564628223529399</v>
      </c>
      <c r="F345" s="2"/>
      <c r="I345" s="638">
        <v>3625</v>
      </c>
      <c r="J345" s="639">
        <v>1.07466689411765E-2</v>
      </c>
      <c r="K345" s="638" t="s">
        <v>1166</v>
      </c>
      <c r="L345" s="638">
        <v>5.52</v>
      </c>
      <c r="M345" s="638">
        <v>0</v>
      </c>
    </row>
    <row r="346" spans="1:13" x14ac:dyDescent="0.2">
      <c r="A346" s="636">
        <v>2.86844307352941E-2</v>
      </c>
      <c r="B346" s="636">
        <v>0.18029659829411801</v>
      </c>
      <c r="F346" s="2"/>
      <c r="I346" s="638">
        <v>2873</v>
      </c>
      <c r="J346" s="639">
        <v>1.23295439117647E-2</v>
      </c>
      <c r="K346" s="638" t="s">
        <v>1166</v>
      </c>
      <c r="L346" s="638">
        <v>2.72</v>
      </c>
      <c r="M346" s="638">
        <v>0</v>
      </c>
    </row>
    <row r="347" spans="1:13" x14ac:dyDescent="0.2">
      <c r="A347" s="636">
        <v>-0.16420623855882399</v>
      </c>
      <c r="B347" s="636">
        <v>0.411009273676471</v>
      </c>
      <c r="F347" s="2"/>
      <c r="I347" s="638">
        <v>2552</v>
      </c>
      <c r="J347" s="639">
        <v>1.43350300588235E-2</v>
      </c>
      <c r="K347" s="638" t="s">
        <v>1166</v>
      </c>
      <c r="L347" s="638">
        <v>1.86</v>
      </c>
      <c r="M347" s="638">
        <v>1</v>
      </c>
    </row>
    <row r="348" spans="1:13" x14ac:dyDescent="0.2">
      <c r="A348" s="636">
        <v>-0.195685314941176</v>
      </c>
      <c r="B348" s="636">
        <v>1.06527698529412E-2</v>
      </c>
      <c r="F348" s="2"/>
      <c r="I348" s="638">
        <v>2714</v>
      </c>
      <c r="J348" s="639">
        <v>1.47357709411765E-2</v>
      </c>
      <c r="K348" s="638" t="s">
        <v>1166</v>
      </c>
      <c r="L348" s="638">
        <v>0.01</v>
      </c>
      <c r="M348" s="638">
        <v>0</v>
      </c>
    </row>
    <row r="349" spans="1:13" x14ac:dyDescent="0.2">
      <c r="A349" s="636">
        <v>-0.18755580447058801</v>
      </c>
      <c r="B349" s="636">
        <v>0.31419214338235302</v>
      </c>
      <c r="F349" s="2"/>
      <c r="I349" s="638">
        <v>2716</v>
      </c>
      <c r="J349" s="639">
        <v>1.51136831176471E-2</v>
      </c>
      <c r="K349" s="638" t="s">
        <v>1166</v>
      </c>
      <c r="L349" s="638">
        <v>4.6500000000000004</v>
      </c>
      <c r="M349" s="638">
        <v>0</v>
      </c>
    </row>
    <row r="350" spans="1:13" x14ac:dyDescent="0.2">
      <c r="A350" s="636">
        <v>-0.267591672735294</v>
      </c>
      <c r="B350" s="636">
        <v>0.151743369294118</v>
      </c>
      <c r="F350" s="2"/>
      <c r="I350" s="638">
        <v>2917</v>
      </c>
      <c r="J350" s="639">
        <v>1.5672848647058799E-2</v>
      </c>
      <c r="K350" s="638" t="s">
        <v>1166</v>
      </c>
      <c r="L350" s="638">
        <v>8.59</v>
      </c>
      <c r="M350" s="638">
        <v>1</v>
      </c>
    </row>
    <row r="351" spans="1:13" x14ac:dyDescent="0.2">
      <c r="A351" s="636">
        <v>-9.7527204676470594E-2</v>
      </c>
      <c r="B351" s="636">
        <v>-1.37804579411764E-3</v>
      </c>
      <c r="F351" s="2"/>
      <c r="I351" s="638">
        <v>3647</v>
      </c>
      <c r="J351" s="639">
        <v>1.68145137352941E-2</v>
      </c>
      <c r="K351" s="638" t="s">
        <v>1166</v>
      </c>
      <c r="L351" s="638">
        <v>5.37</v>
      </c>
      <c r="M351" s="638">
        <v>0</v>
      </c>
    </row>
    <row r="352" spans="1:13" x14ac:dyDescent="0.2">
      <c r="A352" s="636">
        <v>-0.786696813058824</v>
      </c>
      <c r="B352" s="636">
        <v>0.209976544617647</v>
      </c>
      <c r="F352" s="2"/>
      <c r="I352" s="638">
        <v>2828</v>
      </c>
      <c r="J352" s="639">
        <v>1.7057071882352899E-2</v>
      </c>
      <c r="K352" s="638" t="s">
        <v>1166</v>
      </c>
      <c r="L352" s="638">
        <v>1.55</v>
      </c>
      <c r="M352" s="638">
        <v>0</v>
      </c>
    </row>
    <row r="353" spans="1:13" x14ac:dyDescent="0.2">
      <c r="A353" s="636">
        <v>6.8312361352941206E-2</v>
      </c>
      <c r="B353" s="636">
        <v>0.41930307976470599</v>
      </c>
      <c r="F353" s="2"/>
      <c r="I353" s="638">
        <v>3433</v>
      </c>
      <c r="J353" s="639">
        <v>1.7386072794117701E-2</v>
      </c>
      <c r="K353" s="638" t="s">
        <v>1166</v>
      </c>
      <c r="L353" s="638">
        <v>3.3</v>
      </c>
      <c r="M353" s="638">
        <v>0</v>
      </c>
    </row>
    <row r="354" spans="1:13" x14ac:dyDescent="0.2">
      <c r="A354" s="636">
        <v>0.10608505179411799</v>
      </c>
      <c r="B354" s="636">
        <v>0.435163144794118</v>
      </c>
      <c r="F354" s="2"/>
      <c r="I354" s="638">
        <v>3401</v>
      </c>
      <c r="J354" s="639">
        <v>1.79999031470588E-2</v>
      </c>
      <c r="K354" s="638" t="s">
        <v>1166</v>
      </c>
      <c r="L354" s="638">
        <v>10.85</v>
      </c>
      <c r="M354" s="638">
        <v>0</v>
      </c>
    </row>
    <row r="355" spans="1:13" x14ac:dyDescent="0.2">
      <c r="A355" s="636">
        <v>-8.4739296764705895E-3</v>
      </c>
      <c r="B355" s="636">
        <v>0.28757164720588202</v>
      </c>
      <c r="F355" s="2"/>
      <c r="I355" s="638">
        <v>3711</v>
      </c>
      <c r="J355" s="639">
        <v>1.8620540735294101E-2</v>
      </c>
      <c r="K355" s="638" t="s">
        <v>1166</v>
      </c>
      <c r="L355" s="638">
        <v>1.74</v>
      </c>
      <c r="M355" s="638">
        <v>0</v>
      </c>
    </row>
    <row r="356" spans="1:13" x14ac:dyDescent="0.2">
      <c r="A356" s="636">
        <v>-0.48293893444117603</v>
      </c>
      <c r="B356" s="636">
        <v>0.179220241</v>
      </c>
      <c r="F356" s="2"/>
      <c r="I356" s="638">
        <v>2918</v>
      </c>
      <c r="J356" s="639">
        <v>1.8691935882352999E-2</v>
      </c>
      <c r="K356" s="638" t="s">
        <v>1166</v>
      </c>
      <c r="L356" s="638">
        <v>9.5399999999999991</v>
      </c>
      <c r="M356" s="638">
        <v>0</v>
      </c>
    </row>
    <row r="357" spans="1:13" x14ac:dyDescent="0.2">
      <c r="A357" s="636">
        <v>-0.131358631852941</v>
      </c>
      <c r="B357" s="636">
        <v>0.45897610123529398</v>
      </c>
      <c r="F357" s="2"/>
      <c r="I357" s="638">
        <v>2043</v>
      </c>
      <c r="J357" s="639">
        <v>1.9011101999999998E-2</v>
      </c>
      <c r="K357" s="638" t="s">
        <v>1166</v>
      </c>
      <c r="L357" s="638">
        <v>9.19</v>
      </c>
      <c r="M357" s="638">
        <v>0</v>
      </c>
    </row>
    <row r="358" spans="1:13" x14ac:dyDescent="0.2">
      <c r="A358" s="636">
        <v>-0.3791172505</v>
      </c>
      <c r="B358" s="636">
        <v>0.27973539817647097</v>
      </c>
      <c r="F358" s="2"/>
      <c r="I358" s="638">
        <v>3659</v>
      </c>
      <c r="J358" s="639">
        <v>2.11935569411765E-2</v>
      </c>
      <c r="K358" s="638" t="s">
        <v>1166</v>
      </c>
      <c r="L358" s="638">
        <v>4.18</v>
      </c>
      <c r="M358" s="638">
        <v>0</v>
      </c>
    </row>
    <row r="359" spans="1:13" x14ac:dyDescent="0.2">
      <c r="A359" s="636">
        <v>5.3953998235294004E-3</v>
      </c>
      <c r="B359" s="636">
        <v>0.134816764705882</v>
      </c>
      <c r="F359" s="2"/>
      <c r="I359" s="638">
        <v>3944</v>
      </c>
      <c r="J359" s="639">
        <v>2.2064005352941202E-2</v>
      </c>
      <c r="K359" s="638" t="s">
        <v>1166</v>
      </c>
      <c r="L359" s="638">
        <v>5.65</v>
      </c>
      <c r="M359" s="638">
        <v>0</v>
      </c>
    </row>
    <row r="360" spans="1:13" x14ac:dyDescent="0.2">
      <c r="A360" s="636">
        <v>2.2064005352941202E-2</v>
      </c>
      <c r="B360" s="636">
        <v>0.36809891414705898</v>
      </c>
      <c r="F360" s="2"/>
      <c r="I360" s="638">
        <v>3389</v>
      </c>
      <c r="J360" s="639">
        <v>2.3010591058823499E-2</v>
      </c>
      <c r="K360" s="638" t="s">
        <v>1166</v>
      </c>
      <c r="L360" s="638">
        <v>4.7699999999999996</v>
      </c>
      <c r="M360" s="638">
        <v>0</v>
      </c>
    </row>
    <row r="361" spans="1:13" x14ac:dyDescent="0.2">
      <c r="A361" s="636">
        <v>-0.53952813108823505</v>
      </c>
      <c r="B361" s="636">
        <v>0.17754187167647101</v>
      </c>
      <c r="F361" s="2"/>
      <c r="I361" s="638">
        <v>2482</v>
      </c>
      <c r="J361" s="639">
        <v>2.35320825882353E-2</v>
      </c>
      <c r="K361" s="638" t="s">
        <v>1166</v>
      </c>
      <c r="L361" s="638">
        <v>0.1</v>
      </c>
      <c r="M361" s="638">
        <v>1</v>
      </c>
    </row>
    <row r="362" spans="1:13" x14ac:dyDescent="0.2">
      <c r="A362" s="636">
        <v>-4.7826186E-2</v>
      </c>
      <c r="B362" s="636">
        <v>0.49357579876470598</v>
      </c>
      <c r="F362" s="2"/>
      <c r="I362" s="638">
        <v>3741</v>
      </c>
      <c r="J362" s="639">
        <v>2.71198770294118E-2</v>
      </c>
      <c r="K362" s="638" t="s">
        <v>1166</v>
      </c>
      <c r="L362" s="638">
        <v>1.58</v>
      </c>
      <c r="M362" s="638">
        <v>0</v>
      </c>
    </row>
    <row r="363" spans="1:13" x14ac:dyDescent="0.2">
      <c r="A363" s="636">
        <v>0.20882338332352901</v>
      </c>
      <c r="B363" s="636">
        <v>0.18756137514705901</v>
      </c>
      <c r="F363" s="2"/>
      <c r="I363" s="638">
        <v>3662</v>
      </c>
      <c r="J363" s="639">
        <v>2.7460142323529401E-2</v>
      </c>
      <c r="K363" s="638" t="s">
        <v>1166</v>
      </c>
      <c r="L363" s="638">
        <v>1.08</v>
      </c>
      <c r="M363" s="638">
        <v>1</v>
      </c>
    </row>
    <row r="364" spans="1:13" x14ac:dyDescent="0.2">
      <c r="A364" s="636">
        <v>7.1257972000000003E-2</v>
      </c>
      <c r="B364" s="636">
        <v>0.16102407620588199</v>
      </c>
      <c r="F364" s="2"/>
      <c r="I364" s="638">
        <v>3559</v>
      </c>
      <c r="J364" s="639">
        <v>2.7698907588235299E-2</v>
      </c>
      <c r="K364" s="638" t="s">
        <v>1166</v>
      </c>
      <c r="L364" s="638">
        <v>1.33</v>
      </c>
      <c r="M364" s="638">
        <v>1</v>
      </c>
    </row>
    <row r="365" spans="1:13" x14ac:dyDescent="0.2">
      <c r="A365" s="636">
        <v>-0.18720329567647101</v>
      </c>
      <c r="B365" s="636">
        <v>0.15420141205882401</v>
      </c>
      <c r="F365" s="2"/>
      <c r="I365" s="638">
        <v>3685</v>
      </c>
      <c r="J365" s="639">
        <v>2.8430004852941199E-2</v>
      </c>
      <c r="K365" s="638" t="s">
        <v>1166</v>
      </c>
      <c r="L365" s="638">
        <v>4.37</v>
      </c>
      <c r="M365" s="638">
        <v>0</v>
      </c>
    </row>
    <row r="366" spans="1:13" x14ac:dyDescent="0.2">
      <c r="A366" s="636">
        <v>6.2305880852941198E-2</v>
      </c>
      <c r="B366" s="636">
        <v>-9.3738326852941201E-2</v>
      </c>
      <c r="F366" s="2"/>
      <c r="I366" s="638">
        <v>3906</v>
      </c>
      <c r="J366" s="639">
        <v>2.86844307352941E-2</v>
      </c>
      <c r="K366" s="638" t="s">
        <v>1166</v>
      </c>
      <c r="L366" s="638">
        <v>8.18</v>
      </c>
      <c r="M366" s="638">
        <v>0</v>
      </c>
    </row>
    <row r="367" spans="1:13" x14ac:dyDescent="0.2">
      <c r="A367" s="636">
        <v>-4.7983183735294102E-2</v>
      </c>
      <c r="B367" s="636">
        <v>9.6277428705882406E-2</v>
      </c>
      <c r="F367" s="2"/>
      <c r="I367" s="638">
        <v>2091</v>
      </c>
      <c r="J367" s="639">
        <v>2.8974885529411801E-2</v>
      </c>
      <c r="K367" s="638" t="s">
        <v>1166</v>
      </c>
      <c r="L367" s="638">
        <v>1.83</v>
      </c>
      <c r="M367" s="638">
        <v>0</v>
      </c>
    </row>
    <row r="368" spans="1:13" x14ac:dyDescent="0.2">
      <c r="A368" s="636">
        <v>0.14847588455882399</v>
      </c>
      <c r="B368" s="636">
        <v>0.28491406267647101</v>
      </c>
      <c r="F368" s="2"/>
      <c r="I368" s="638">
        <v>2899</v>
      </c>
      <c r="J368" s="639">
        <v>2.9955422617647099E-2</v>
      </c>
      <c r="K368" s="638" t="s">
        <v>1166</v>
      </c>
      <c r="L368" s="638">
        <v>1.2</v>
      </c>
      <c r="M368" s="638">
        <v>1</v>
      </c>
    </row>
    <row r="369" spans="1:13" x14ac:dyDescent="0.2">
      <c r="A369" s="636">
        <v>5.1010183000000001E-2</v>
      </c>
      <c r="B369" s="636">
        <v>6.21246004411765E-2</v>
      </c>
      <c r="F369" s="2"/>
      <c r="I369" s="638">
        <v>3895</v>
      </c>
      <c r="J369" s="639">
        <v>3.22634199117647E-2</v>
      </c>
      <c r="K369" s="638" t="s">
        <v>1166</v>
      </c>
      <c r="L369" s="638">
        <v>1.57</v>
      </c>
      <c r="M369" s="638">
        <v>0</v>
      </c>
    </row>
    <row r="370" spans="1:13" x14ac:dyDescent="0.2">
      <c r="A370" s="636">
        <v>-0.46655473129411801</v>
      </c>
      <c r="B370" s="636">
        <v>-0.13755462108823499</v>
      </c>
      <c r="F370" s="2"/>
      <c r="I370" s="638">
        <v>3986</v>
      </c>
      <c r="J370" s="639">
        <v>3.3349406235294102E-2</v>
      </c>
      <c r="K370" s="638" t="s">
        <v>1166</v>
      </c>
      <c r="L370" s="638">
        <v>4.62</v>
      </c>
      <c r="M370" s="638">
        <v>0</v>
      </c>
    </row>
    <row r="371" spans="1:13" x14ac:dyDescent="0.2">
      <c r="A371" s="636">
        <v>0.199705042088235</v>
      </c>
      <c r="B371" s="636">
        <v>0.381776596029412</v>
      </c>
      <c r="F371" s="2"/>
      <c r="I371" s="638">
        <v>3705</v>
      </c>
      <c r="J371" s="639">
        <v>3.3822942500000001E-2</v>
      </c>
      <c r="K371" s="638" t="s">
        <v>1166</v>
      </c>
      <c r="L371" s="638">
        <v>2.72</v>
      </c>
      <c r="M371" s="638">
        <v>1</v>
      </c>
    </row>
    <row r="372" spans="1:13" x14ac:dyDescent="0.2">
      <c r="A372" s="636">
        <v>-0.121978278147059</v>
      </c>
      <c r="B372" s="636">
        <v>0.226457604823529</v>
      </c>
      <c r="F372" s="2"/>
      <c r="I372" s="638">
        <v>2217</v>
      </c>
      <c r="J372" s="639">
        <v>3.4784966E-2</v>
      </c>
      <c r="K372" s="638" t="s">
        <v>1166</v>
      </c>
      <c r="L372" s="638">
        <v>10.91</v>
      </c>
      <c r="M372" s="638">
        <v>0</v>
      </c>
    </row>
    <row r="373" spans="1:13" x14ac:dyDescent="0.2">
      <c r="A373" s="636">
        <v>-0.39388461114705903</v>
      </c>
      <c r="B373" s="636">
        <v>-0.29584697158823497</v>
      </c>
      <c r="F373" s="2"/>
      <c r="I373" s="638">
        <v>2565</v>
      </c>
      <c r="J373" s="639">
        <v>3.5236177176470602E-2</v>
      </c>
      <c r="K373" s="638" t="s">
        <v>1166</v>
      </c>
      <c r="L373" s="638">
        <v>5</v>
      </c>
      <c r="M373" s="638">
        <v>0</v>
      </c>
    </row>
    <row r="374" spans="1:13" x14ac:dyDescent="0.2">
      <c r="A374" s="636">
        <v>5.53896847941176E-2</v>
      </c>
      <c r="B374" s="636">
        <v>0.238204731823529</v>
      </c>
      <c r="F374" s="2"/>
      <c r="I374" s="638">
        <v>3454</v>
      </c>
      <c r="J374" s="639">
        <v>3.8616979705882397E-2</v>
      </c>
      <c r="K374" s="638" t="s">
        <v>1166</v>
      </c>
      <c r="L374" s="638">
        <v>1.39</v>
      </c>
      <c r="M374" s="638">
        <v>1</v>
      </c>
    </row>
    <row r="375" spans="1:13" x14ac:dyDescent="0.2">
      <c r="A375" s="636">
        <v>0.10631490364705901</v>
      </c>
      <c r="B375" s="636">
        <v>3.3349406235294102E-2</v>
      </c>
      <c r="F375" s="2"/>
      <c r="I375" s="638">
        <v>2291</v>
      </c>
      <c r="J375" s="639">
        <v>4.1088183647058803E-2</v>
      </c>
      <c r="K375" s="638" t="s">
        <v>1166</v>
      </c>
      <c r="L375" s="638">
        <v>5.0599999999999996</v>
      </c>
      <c r="M375" s="638">
        <v>0</v>
      </c>
    </row>
    <row r="376" spans="1:13" x14ac:dyDescent="0.2">
      <c r="A376" s="636">
        <v>-0.25522373547058802</v>
      </c>
      <c r="B376" s="636">
        <v>9.7723514499999997E-2</v>
      </c>
      <c r="F376" s="2"/>
      <c r="I376" s="638">
        <v>2219</v>
      </c>
      <c r="J376" s="639">
        <v>4.1711450029411803E-2</v>
      </c>
      <c r="K376" s="638" t="s">
        <v>1166</v>
      </c>
      <c r="L376" s="638">
        <v>0.23</v>
      </c>
      <c r="M376" s="638">
        <v>1</v>
      </c>
    </row>
    <row r="377" spans="1:13" x14ac:dyDescent="0.2">
      <c r="A377" s="636">
        <v>-0.61313609191176499</v>
      </c>
      <c r="B377" s="636">
        <v>0.609373891970588</v>
      </c>
      <c r="F377" s="2"/>
      <c r="I377" s="638">
        <v>3781</v>
      </c>
      <c r="J377" s="639">
        <v>4.19553582058824E-2</v>
      </c>
      <c r="K377" s="638" t="s">
        <v>1166</v>
      </c>
      <c r="L377" s="638">
        <v>3.28</v>
      </c>
      <c r="M377" s="638">
        <v>0</v>
      </c>
    </row>
    <row r="378" spans="1:13" x14ac:dyDescent="0.2">
      <c r="A378" s="636">
        <v>-0.58584956814705902</v>
      </c>
      <c r="B378" s="636">
        <v>-0.19506540388235299</v>
      </c>
      <c r="F378" s="2"/>
      <c r="I378" s="638">
        <v>3604</v>
      </c>
      <c r="J378" s="639">
        <v>4.2358923029411799E-2</v>
      </c>
      <c r="K378" s="638" t="s">
        <v>1166</v>
      </c>
      <c r="L378" s="638">
        <v>6.37</v>
      </c>
      <c r="M378" s="638">
        <v>0</v>
      </c>
    </row>
    <row r="379" spans="1:13" x14ac:dyDescent="0.2">
      <c r="A379" s="636">
        <v>-5.1176802058823497E-3</v>
      </c>
      <c r="B379" s="636">
        <v>0.286877865558823</v>
      </c>
      <c r="F379" s="2"/>
      <c r="I379" s="638">
        <v>3624</v>
      </c>
      <c r="J379" s="639">
        <v>4.3904963617647098E-2</v>
      </c>
      <c r="K379" s="638" t="s">
        <v>1166</v>
      </c>
      <c r="L379" s="638">
        <v>7.31</v>
      </c>
      <c r="M379" s="638">
        <v>0</v>
      </c>
    </row>
    <row r="380" spans="1:13" x14ac:dyDescent="0.2">
      <c r="A380" s="636">
        <v>-0.262927379323529</v>
      </c>
      <c r="B380" s="636">
        <v>-0.196246581823529</v>
      </c>
      <c r="F380" s="2"/>
      <c r="I380" s="638">
        <v>3742</v>
      </c>
      <c r="J380" s="639">
        <v>4.4049421147058801E-2</v>
      </c>
      <c r="K380" s="638" t="s">
        <v>1166</v>
      </c>
      <c r="L380" s="638">
        <v>1.6</v>
      </c>
      <c r="M380" s="638">
        <v>0</v>
      </c>
    </row>
    <row r="381" spans="1:13" x14ac:dyDescent="0.2">
      <c r="A381" s="636">
        <v>-0.36163640597058799</v>
      </c>
      <c r="B381" s="636"/>
      <c r="F381" s="2"/>
      <c r="I381" s="638">
        <v>2841</v>
      </c>
      <c r="J381" s="639">
        <v>4.4611421441176503E-2</v>
      </c>
      <c r="K381" s="638" t="s">
        <v>1167</v>
      </c>
      <c r="L381" s="638">
        <v>1.49</v>
      </c>
      <c r="M381" s="638">
        <v>0</v>
      </c>
    </row>
    <row r="382" spans="1:13" x14ac:dyDescent="0.2">
      <c r="F382" s="2"/>
      <c r="I382" s="638">
        <v>2912</v>
      </c>
      <c r="J382" s="639">
        <v>4.5141779911764698E-2</v>
      </c>
      <c r="K382" s="638" t="s">
        <v>1167</v>
      </c>
      <c r="L382" s="638">
        <v>2.3199999999999998</v>
      </c>
      <c r="M382" s="638">
        <v>1</v>
      </c>
    </row>
    <row r="383" spans="1:13" x14ac:dyDescent="0.2">
      <c r="F383" s="2"/>
      <c r="I383" s="638">
        <v>3566</v>
      </c>
      <c r="J383" s="639">
        <v>4.5539990705882397E-2</v>
      </c>
      <c r="K383" s="638" t="s">
        <v>1167</v>
      </c>
      <c r="L383" s="638">
        <v>0.93</v>
      </c>
      <c r="M383" s="638">
        <v>1</v>
      </c>
    </row>
    <row r="384" spans="1:13" x14ac:dyDescent="0.2">
      <c r="F384" s="2"/>
      <c r="I384" s="638">
        <v>2237</v>
      </c>
      <c r="J384" s="639">
        <v>4.6656334264705897E-2</v>
      </c>
      <c r="K384" s="638" t="s">
        <v>1167</v>
      </c>
      <c r="L384" s="638">
        <v>4.43</v>
      </c>
      <c r="M384" s="638">
        <v>0</v>
      </c>
    </row>
    <row r="385" spans="6:13" x14ac:dyDescent="0.2">
      <c r="F385" s="2"/>
      <c r="I385" s="638">
        <v>2663</v>
      </c>
      <c r="J385" s="639">
        <v>4.7402050941176499E-2</v>
      </c>
      <c r="K385" s="638" t="s">
        <v>1167</v>
      </c>
      <c r="L385" s="638">
        <v>3.33</v>
      </c>
      <c r="M385" s="638">
        <v>0</v>
      </c>
    </row>
    <row r="386" spans="6:13" x14ac:dyDescent="0.2">
      <c r="F386" s="2"/>
      <c r="I386" s="638">
        <v>2785</v>
      </c>
      <c r="J386" s="639">
        <v>4.7507535882353E-2</v>
      </c>
      <c r="K386" s="638" t="s">
        <v>1167</v>
      </c>
      <c r="L386" s="638">
        <v>1.72</v>
      </c>
      <c r="M386" s="638">
        <v>0</v>
      </c>
    </row>
    <row r="387" spans="6:13" x14ac:dyDescent="0.2">
      <c r="F387" s="2"/>
      <c r="I387" s="638">
        <v>2566</v>
      </c>
      <c r="J387" s="639">
        <v>4.9156515999999997E-2</v>
      </c>
      <c r="K387" s="638" t="s">
        <v>1167</v>
      </c>
      <c r="L387" s="638">
        <v>0.49</v>
      </c>
      <c r="M387" s="638">
        <v>1</v>
      </c>
    </row>
    <row r="388" spans="6:13" x14ac:dyDescent="0.2">
      <c r="F388" s="2"/>
      <c r="I388" s="638">
        <v>3968</v>
      </c>
      <c r="J388" s="639">
        <v>5.1010183000000001E-2</v>
      </c>
      <c r="K388" s="638" t="s">
        <v>1167</v>
      </c>
      <c r="L388" s="638">
        <v>7.26</v>
      </c>
      <c r="M388" s="638">
        <v>0</v>
      </c>
    </row>
    <row r="389" spans="6:13" x14ac:dyDescent="0.2">
      <c r="F389" s="2"/>
      <c r="I389" s="638">
        <v>3726</v>
      </c>
      <c r="J389" s="639">
        <v>5.1057165352941199E-2</v>
      </c>
      <c r="K389" s="638" t="s">
        <v>1167</v>
      </c>
      <c r="L389" s="638">
        <v>2.2400000000000002</v>
      </c>
      <c r="M389" s="638">
        <v>0</v>
      </c>
    </row>
    <row r="390" spans="6:13" x14ac:dyDescent="0.2">
      <c r="F390" s="2"/>
      <c r="I390" s="638">
        <v>3462</v>
      </c>
      <c r="J390" s="639">
        <v>5.1314333794117602E-2</v>
      </c>
      <c r="K390" s="638" t="s">
        <v>1167</v>
      </c>
      <c r="L390" s="638">
        <v>1</v>
      </c>
      <c r="M390" s="638">
        <v>1</v>
      </c>
    </row>
    <row r="391" spans="6:13" x14ac:dyDescent="0.2">
      <c r="F391" s="2"/>
      <c r="I391" s="638">
        <v>3403</v>
      </c>
      <c r="J391" s="639">
        <v>5.2142796941176503E-2</v>
      </c>
      <c r="K391" s="638" t="s">
        <v>1167</v>
      </c>
      <c r="L391" s="638">
        <v>5.92</v>
      </c>
      <c r="M391" s="638">
        <v>0</v>
      </c>
    </row>
    <row r="392" spans="6:13" x14ac:dyDescent="0.2">
      <c r="F392" s="2"/>
      <c r="I392" s="638">
        <v>2872</v>
      </c>
      <c r="J392" s="639">
        <v>5.3411237117647101E-2</v>
      </c>
      <c r="K392" s="638" t="s">
        <v>1167</v>
      </c>
      <c r="L392" s="638">
        <v>6.89</v>
      </c>
      <c r="M392" s="638">
        <v>0</v>
      </c>
    </row>
    <row r="393" spans="6:13" x14ac:dyDescent="0.2">
      <c r="F393" s="2"/>
      <c r="I393" s="638">
        <v>2604</v>
      </c>
      <c r="J393" s="639">
        <v>5.3504149323529399E-2</v>
      </c>
      <c r="K393" s="638" t="s">
        <v>1167</v>
      </c>
      <c r="L393" s="638">
        <v>4.25</v>
      </c>
      <c r="M393" s="638">
        <v>0</v>
      </c>
    </row>
    <row r="394" spans="6:13" x14ac:dyDescent="0.2">
      <c r="F394" s="2"/>
      <c r="I394" s="638">
        <v>2819</v>
      </c>
      <c r="J394" s="639">
        <v>5.4053349147058803E-2</v>
      </c>
      <c r="K394" s="638" t="s">
        <v>1167</v>
      </c>
      <c r="L394" s="638">
        <v>3.35</v>
      </c>
      <c r="M394" s="638">
        <v>0</v>
      </c>
    </row>
    <row r="395" spans="6:13" x14ac:dyDescent="0.2">
      <c r="F395" s="2"/>
      <c r="I395" s="638">
        <v>2606</v>
      </c>
      <c r="J395" s="639">
        <v>5.4173540617647099E-2</v>
      </c>
      <c r="K395" s="638" t="s">
        <v>1167</v>
      </c>
      <c r="L395" s="638">
        <v>4.25</v>
      </c>
      <c r="M395" s="638">
        <v>0</v>
      </c>
    </row>
    <row r="396" spans="6:13" x14ac:dyDescent="0.2">
      <c r="F396" s="2"/>
      <c r="I396" s="638">
        <v>3688</v>
      </c>
      <c r="J396" s="639">
        <v>5.4196506764705901E-2</v>
      </c>
      <c r="K396" s="638" t="s">
        <v>1167</v>
      </c>
      <c r="L396" s="638">
        <v>6.13</v>
      </c>
      <c r="M396" s="638">
        <v>0</v>
      </c>
    </row>
    <row r="397" spans="6:13" x14ac:dyDescent="0.2">
      <c r="F397" s="2"/>
      <c r="I397" s="638">
        <v>2230</v>
      </c>
      <c r="J397" s="639">
        <v>5.4215936529411798E-2</v>
      </c>
      <c r="K397" s="638" t="s">
        <v>1167</v>
      </c>
      <c r="L397" s="638">
        <v>4.93</v>
      </c>
      <c r="M397" s="638">
        <v>1</v>
      </c>
    </row>
    <row r="398" spans="6:13" x14ac:dyDescent="0.2">
      <c r="F398" s="2"/>
      <c r="I398" s="638">
        <v>3976</v>
      </c>
      <c r="J398" s="639">
        <v>5.53896847941176E-2</v>
      </c>
      <c r="K398" s="638" t="s">
        <v>1167</v>
      </c>
      <c r="L398" s="638">
        <v>5.16</v>
      </c>
      <c r="M398" s="638">
        <v>1</v>
      </c>
    </row>
    <row r="399" spans="6:13" x14ac:dyDescent="0.2">
      <c r="F399" s="2"/>
      <c r="I399" s="638">
        <v>3902</v>
      </c>
      <c r="J399" s="639">
        <v>5.5437781352941203E-2</v>
      </c>
      <c r="K399" s="638" t="s">
        <v>1167</v>
      </c>
      <c r="L399" s="638">
        <v>4.62</v>
      </c>
      <c r="M399" s="638">
        <v>0</v>
      </c>
    </row>
    <row r="400" spans="6:13" x14ac:dyDescent="0.2">
      <c r="F400" s="2"/>
      <c r="I400" s="638">
        <v>3763</v>
      </c>
      <c r="J400" s="639">
        <v>5.8131036176470599E-2</v>
      </c>
      <c r="K400" s="638" t="s">
        <v>1167</v>
      </c>
      <c r="L400" s="638">
        <v>1.62</v>
      </c>
      <c r="M400" s="638">
        <v>1</v>
      </c>
    </row>
    <row r="401" spans="6:13" x14ac:dyDescent="0.2">
      <c r="F401" s="2"/>
      <c r="I401" s="638">
        <v>2626</v>
      </c>
      <c r="J401" s="639">
        <v>5.9416341999999997E-2</v>
      </c>
      <c r="K401" s="638" t="s">
        <v>1167</v>
      </c>
      <c r="L401" s="638">
        <v>3.97</v>
      </c>
      <c r="M401" s="638">
        <v>0</v>
      </c>
    </row>
    <row r="402" spans="6:13" x14ac:dyDescent="0.2">
      <c r="F402" s="2"/>
      <c r="I402" s="638">
        <v>3694</v>
      </c>
      <c r="J402" s="639">
        <v>6.0062688911764701E-2</v>
      </c>
      <c r="K402" s="638" t="s">
        <v>1167</v>
      </c>
      <c r="L402" s="638">
        <v>2.78</v>
      </c>
      <c r="M402" s="638">
        <v>0</v>
      </c>
    </row>
    <row r="403" spans="6:13" x14ac:dyDescent="0.2">
      <c r="F403" s="2"/>
      <c r="I403" s="638">
        <v>2813</v>
      </c>
      <c r="J403" s="639">
        <v>6.0357829882352901E-2</v>
      </c>
      <c r="K403" s="638" t="s">
        <v>1167</v>
      </c>
      <c r="L403" s="638">
        <v>0.38</v>
      </c>
      <c r="M403" s="638">
        <v>1</v>
      </c>
    </row>
    <row r="404" spans="6:13" x14ac:dyDescent="0.2">
      <c r="F404" s="2"/>
      <c r="I404" s="638">
        <v>3753</v>
      </c>
      <c r="J404" s="639">
        <v>6.0777456264705897E-2</v>
      </c>
      <c r="K404" s="638" t="s">
        <v>1167</v>
      </c>
      <c r="L404" s="638">
        <v>0.93</v>
      </c>
      <c r="M404" s="638">
        <v>0</v>
      </c>
    </row>
    <row r="405" spans="6:13" x14ac:dyDescent="0.2">
      <c r="F405" s="2"/>
      <c r="I405" s="638">
        <v>3977</v>
      </c>
      <c r="J405" s="639">
        <v>6.21246004411765E-2</v>
      </c>
      <c r="K405" s="638" t="s">
        <v>1167</v>
      </c>
      <c r="L405" s="638">
        <v>7.12</v>
      </c>
      <c r="M405" s="638">
        <v>0</v>
      </c>
    </row>
    <row r="406" spans="6:13" x14ac:dyDescent="0.2">
      <c r="F406" s="2"/>
      <c r="I406" s="638">
        <v>3965</v>
      </c>
      <c r="J406" s="639">
        <v>6.2305880852941198E-2</v>
      </c>
      <c r="K406" s="638" t="s">
        <v>1167</v>
      </c>
      <c r="L406" s="638">
        <v>1.51</v>
      </c>
      <c r="M406" s="638">
        <v>1</v>
      </c>
    </row>
    <row r="407" spans="6:13" x14ac:dyDescent="0.2">
      <c r="F407" s="2"/>
      <c r="I407" s="638">
        <v>3668</v>
      </c>
      <c r="J407" s="639">
        <v>6.23587507647059E-2</v>
      </c>
      <c r="K407" s="638" t="s">
        <v>1167</v>
      </c>
      <c r="L407" s="638">
        <v>0.84</v>
      </c>
      <c r="M407" s="638">
        <v>1</v>
      </c>
    </row>
    <row r="408" spans="6:13" x14ac:dyDescent="0.2">
      <c r="F408" s="2"/>
      <c r="I408" s="638">
        <v>3483</v>
      </c>
      <c r="J408" s="639">
        <v>6.3905644705882406E-2</v>
      </c>
      <c r="K408" s="638" t="s">
        <v>1167</v>
      </c>
      <c r="L408" s="638">
        <v>0.86</v>
      </c>
      <c r="M408" s="638">
        <v>1</v>
      </c>
    </row>
    <row r="409" spans="6:13" x14ac:dyDescent="0.2">
      <c r="F409" s="2"/>
      <c r="I409" s="638">
        <v>2244</v>
      </c>
      <c r="J409" s="639">
        <v>6.59107777647059E-2</v>
      </c>
      <c r="K409" s="638" t="s">
        <v>1167</v>
      </c>
      <c r="L409" s="638">
        <v>1.25</v>
      </c>
      <c r="M409" s="638">
        <v>1</v>
      </c>
    </row>
    <row r="410" spans="6:13" x14ac:dyDescent="0.2">
      <c r="F410" s="2"/>
      <c r="I410" s="638">
        <v>2127</v>
      </c>
      <c r="J410" s="639">
        <v>6.6035007500000006E-2</v>
      </c>
      <c r="K410" s="638" t="s">
        <v>1167</v>
      </c>
      <c r="L410" s="638">
        <v>0.73</v>
      </c>
      <c r="M410" s="638">
        <v>0</v>
      </c>
    </row>
    <row r="411" spans="6:13" x14ac:dyDescent="0.2">
      <c r="F411" s="2"/>
      <c r="I411" s="638">
        <v>2270</v>
      </c>
      <c r="J411" s="639">
        <v>6.8104888500000002E-2</v>
      </c>
      <c r="K411" s="638" t="s">
        <v>1167</v>
      </c>
      <c r="L411" s="638">
        <v>2.4700000000000002</v>
      </c>
      <c r="M411" s="638">
        <v>1</v>
      </c>
    </row>
    <row r="412" spans="6:13" x14ac:dyDescent="0.2">
      <c r="F412" s="2"/>
      <c r="I412" s="638">
        <v>2122</v>
      </c>
      <c r="J412" s="639">
        <v>6.8255714588235303E-2</v>
      </c>
      <c r="K412" s="638" t="s">
        <v>1167</v>
      </c>
      <c r="L412" s="638">
        <v>3.04</v>
      </c>
      <c r="M412" s="638">
        <v>1</v>
      </c>
    </row>
    <row r="413" spans="6:13" x14ac:dyDescent="0.2">
      <c r="F413" s="2"/>
      <c r="I413" s="638">
        <v>3883</v>
      </c>
      <c r="J413" s="639">
        <v>6.8294952617647106E-2</v>
      </c>
      <c r="K413" s="638" t="s">
        <v>1167</v>
      </c>
      <c r="L413" s="638">
        <v>1.69</v>
      </c>
      <c r="M413" s="638">
        <v>0</v>
      </c>
    </row>
    <row r="414" spans="6:13" x14ac:dyDescent="0.2">
      <c r="F414" s="2"/>
      <c r="I414" s="638">
        <v>3930</v>
      </c>
      <c r="J414" s="639">
        <v>6.8312361352941206E-2</v>
      </c>
      <c r="K414" s="638" t="s">
        <v>1167</v>
      </c>
      <c r="L414" s="638">
        <v>6.93</v>
      </c>
      <c r="M414" s="638">
        <v>1</v>
      </c>
    </row>
    <row r="415" spans="6:13" x14ac:dyDescent="0.2">
      <c r="F415" s="2"/>
      <c r="I415" s="638">
        <v>2903</v>
      </c>
      <c r="J415" s="639">
        <v>6.8985821117647103E-2</v>
      </c>
      <c r="K415" s="638" t="s">
        <v>1167</v>
      </c>
      <c r="L415" s="638">
        <v>0.42</v>
      </c>
      <c r="M415" s="638">
        <v>0</v>
      </c>
    </row>
    <row r="416" spans="6:13" x14ac:dyDescent="0.2">
      <c r="F416" s="2"/>
      <c r="I416" s="638">
        <v>2898</v>
      </c>
      <c r="J416" s="639">
        <v>6.9489449617647095E-2</v>
      </c>
      <c r="K416" s="638" t="s">
        <v>1167</v>
      </c>
      <c r="L416" s="638">
        <v>2.3199999999999998</v>
      </c>
      <c r="M416" s="638">
        <v>0</v>
      </c>
    </row>
    <row r="417" spans="6:13" x14ac:dyDescent="0.2">
      <c r="F417" s="2"/>
      <c r="I417" s="638">
        <v>3959</v>
      </c>
      <c r="J417" s="639">
        <v>7.1257972000000003E-2</v>
      </c>
      <c r="K417" s="638" t="s">
        <v>1167</v>
      </c>
      <c r="L417" s="638">
        <v>1.1399999999999999</v>
      </c>
      <c r="M417" s="638">
        <v>1</v>
      </c>
    </row>
    <row r="418" spans="6:13" x14ac:dyDescent="0.2">
      <c r="F418" s="2"/>
      <c r="I418" s="638">
        <v>2126</v>
      </c>
      <c r="J418" s="639">
        <v>7.3428544029411805E-2</v>
      </c>
      <c r="K418" s="638" t="s">
        <v>1167</v>
      </c>
      <c r="L418" s="638">
        <v>0.9</v>
      </c>
      <c r="M418" s="638">
        <v>1</v>
      </c>
    </row>
    <row r="419" spans="6:13" x14ac:dyDescent="0.2">
      <c r="F419" s="2"/>
      <c r="I419" s="638">
        <v>3561</v>
      </c>
      <c r="J419" s="639">
        <v>7.4848953029411802E-2</v>
      </c>
      <c r="K419" s="638" t="s">
        <v>1167</v>
      </c>
      <c r="L419" s="638">
        <v>0.33</v>
      </c>
      <c r="M419" s="638">
        <v>1</v>
      </c>
    </row>
    <row r="420" spans="6:13" x14ac:dyDescent="0.2">
      <c r="F420" s="2"/>
      <c r="I420" s="638">
        <v>3546</v>
      </c>
      <c r="J420" s="639">
        <v>7.4965418058823494E-2</v>
      </c>
      <c r="K420" s="638" t="s">
        <v>1167</v>
      </c>
      <c r="L420" s="638">
        <v>7.88</v>
      </c>
      <c r="M420" s="638">
        <v>1</v>
      </c>
    </row>
    <row r="421" spans="6:13" x14ac:dyDescent="0.2">
      <c r="F421" s="2"/>
      <c r="I421" s="638">
        <v>2955</v>
      </c>
      <c r="J421" s="639">
        <v>7.5732276294117606E-2</v>
      </c>
      <c r="K421" s="638" t="s">
        <v>1167</v>
      </c>
      <c r="L421" s="638">
        <v>4.7</v>
      </c>
      <c r="M421" s="638">
        <v>1</v>
      </c>
    </row>
    <row r="422" spans="6:13" x14ac:dyDescent="0.2">
      <c r="F422" s="2"/>
      <c r="I422" s="638">
        <v>3451</v>
      </c>
      <c r="J422" s="639">
        <v>8.0827023794117603E-2</v>
      </c>
      <c r="K422" s="638" t="s">
        <v>1167</v>
      </c>
      <c r="L422" s="638">
        <v>3.33</v>
      </c>
      <c r="M422" s="638">
        <v>0</v>
      </c>
    </row>
    <row r="423" spans="6:13" x14ac:dyDescent="0.2">
      <c r="F423" s="2"/>
      <c r="I423" s="638">
        <v>2946</v>
      </c>
      <c r="J423" s="639">
        <v>8.4024188235294103E-2</v>
      </c>
      <c r="K423" s="638" t="s">
        <v>1167</v>
      </c>
      <c r="L423" s="638">
        <v>6.18</v>
      </c>
      <c r="M423" s="638">
        <v>0</v>
      </c>
    </row>
    <row r="424" spans="6:13" x14ac:dyDescent="0.2">
      <c r="F424" s="2"/>
      <c r="I424" s="638">
        <v>3434</v>
      </c>
      <c r="J424" s="639">
        <v>8.45435774117647E-2</v>
      </c>
      <c r="K424" s="638" t="s">
        <v>1167</v>
      </c>
      <c r="L424" s="638">
        <v>4.29</v>
      </c>
      <c r="M424" s="638">
        <v>0</v>
      </c>
    </row>
    <row r="425" spans="6:13" x14ac:dyDescent="0.2">
      <c r="F425" s="2"/>
      <c r="I425" s="638">
        <v>2248</v>
      </c>
      <c r="J425" s="639">
        <v>8.4588660264705906E-2</v>
      </c>
      <c r="K425" s="638" t="s">
        <v>1167</v>
      </c>
      <c r="L425" s="638">
        <v>6.56</v>
      </c>
      <c r="M425" s="638">
        <v>0</v>
      </c>
    </row>
    <row r="426" spans="6:13" x14ac:dyDescent="0.2">
      <c r="F426" s="2"/>
      <c r="I426" s="638">
        <v>2815</v>
      </c>
      <c r="J426" s="639">
        <v>8.4619336235294093E-2</v>
      </c>
      <c r="K426" s="638" t="s">
        <v>1167</v>
      </c>
      <c r="L426" s="638">
        <v>3.39</v>
      </c>
      <c r="M426" s="638">
        <v>0</v>
      </c>
    </row>
    <row r="427" spans="6:13" x14ac:dyDescent="0.2">
      <c r="F427" s="2"/>
      <c r="I427" s="638">
        <v>2928</v>
      </c>
      <c r="J427" s="639">
        <v>8.6187257235294107E-2</v>
      </c>
      <c r="K427" s="638" t="s">
        <v>1167</v>
      </c>
      <c r="L427" s="638">
        <v>0.31</v>
      </c>
      <c r="M427" s="638">
        <v>1</v>
      </c>
    </row>
    <row r="428" spans="6:13" x14ac:dyDescent="0.2">
      <c r="F428" s="2"/>
      <c r="I428" s="638">
        <v>2681</v>
      </c>
      <c r="J428" s="639">
        <v>8.9868802705882406E-2</v>
      </c>
      <c r="K428" s="638" t="s">
        <v>1167</v>
      </c>
      <c r="L428" s="638">
        <v>2.95</v>
      </c>
      <c r="M428" s="638">
        <v>0</v>
      </c>
    </row>
    <row r="429" spans="6:13" x14ac:dyDescent="0.2">
      <c r="F429" s="2"/>
      <c r="I429" s="638">
        <v>2764</v>
      </c>
      <c r="J429" s="639">
        <v>9.0244850647058797E-2</v>
      </c>
      <c r="K429" s="638" t="s">
        <v>1167</v>
      </c>
      <c r="L429" s="638">
        <v>2.62</v>
      </c>
      <c r="M429" s="638">
        <v>0</v>
      </c>
    </row>
    <row r="430" spans="6:13" x14ac:dyDescent="0.2">
      <c r="F430" s="2"/>
      <c r="I430" s="638">
        <v>2786</v>
      </c>
      <c r="J430" s="639">
        <v>9.0587108852941203E-2</v>
      </c>
      <c r="K430" s="638" t="s">
        <v>1167</v>
      </c>
      <c r="L430" s="638">
        <v>1.55</v>
      </c>
      <c r="M430" s="638">
        <v>0</v>
      </c>
    </row>
    <row r="431" spans="6:13" x14ac:dyDescent="0.2">
      <c r="F431" s="2"/>
      <c r="I431" s="638">
        <v>2078</v>
      </c>
      <c r="J431" s="639">
        <v>9.0780092441176505E-2</v>
      </c>
      <c r="K431" s="638" t="s">
        <v>1167</v>
      </c>
      <c r="L431" s="638">
        <v>2.48</v>
      </c>
      <c r="M431" s="638">
        <v>1</v>
      </c>
    </row>
    <row r="432" spans="6:13" x14ac:dyDescent="0.2">
      <c r="F432" s="2"/>
      <c r="I432" s="638">
        <v>3765</v>
      </c>
      <c r="J432" s="639">
        <v>9.2905907441176494E-2</v>
      </c>
      <c r="K432" s="638" t="s">
        <v>1167</v>
      </c>
      <c r="L432" s="638">
        <v>2.42</v>
      </c>
      <c r="M432" s="638">
        <v>0</v>
      </c>
    </row>
    <row r="433" spans="6:13" x14ac:dyDescent="0.2">
      <c r="F433" s="2"/>
      <c r="I433" s="638">
        <v>2269</v>
      </c>
      <c r="J433" s="639">
        <v>9.3246364588235306E-2</v>
      </c>
      <c r="K433" s="638" t="s">
        <v>1167</v>
      </c>
      <c r="L433" s="638">
        <v>0.56000000000000005</v>
      </c>
      <c r="M433" s="638">
        <v>0</v>
      </c>
    </row>
    <row r="434" spans="6:13" x14ac:dyDescent="0.2">
      <c r="F434" s="2"/>
      <c r="I434" s="638">
        <v>2651</v>
      </c>
      <c r="J434" s="639">
        <v>9.4808431735294102E-2</v>
      </c>
      <c r="K434" s="638" t="s">
        <v>1167</v>
      </c>
      <c r="L434" s="638">
        <v>3.6</v>
      </c>
      <c r="M434" s="638">
        <v>0</v>
      </c>
    </row>
    <row r="435" spans="6:13" x14ac:dyDescent="0.2">
      <c r="F435" s="2"/>
      <c r="I435" s="638">
        <v>2677</v>
      </c>
      <c r="J435" s="639">
        <v>9.4823648323529394E-2</v>
      </c>
      <c r="K435" s="638" t="s">
        <v>1167</v>
      </c>
      <c r="L435" s="638">
        <v>3.04</v>
      </c>
      <c r="M435" s="638">
        <v>0</v>
      </c>
    </row>
    <row r="436" spans="6:13" x14ac:dyDescent="0.2">
      <c r="F436" s="2"/>
      <c r="I436" s="638">
        <v>3974</v>
      </c>
      <c r="J436" s="639">
        <v>9.6277428705882406E-2</v>
      </c>
      <c r="K436" s="638" t="s">
        <v>1167</v>
      </c>
      <c r="L436" s="638">
        <v>3.04</v>
      </c>
      <c r="M436" s="638">
        <v>0</v>
      </c>
    </row>
    <row r="437" spans="6:13" x14ac:dyDescent="0.2">
      <c r="F437" s="2"/>
      <c r="I437" s="638">
        <v>3730</v>
      </c>
      <c r="J437" s="639">
        <v>9.6571615441176498E-2</v>
      </c>
      <c r="K437" s="638" t="s">
        <v>1167</v>
      </c>
      <c r="L437" s="638">
        <v>2.86</v>
      </c>
      <c r="M437" s="638">
        <v>0</v>
      </c>
    </row>
    <row r="438" spans="6:13" x14ac:dyDescent="0.2">
      <c r="F438" s="2"/>
      <c r="I438" s="638">
        <v>2777</v>
      </c>
      <c r="J438" s="639">
        <v>9.7151966264705902E-2</v>
      </c>
      <c r="K438" s="638" t="s">
        <v>1167</v>
      </c>
      <c r="L438" s="638">
        <v>3</v>
      </c>
      <c r="M438" s="638">
        <v>0</v>
      </c>
    </row>
    <row r="439" spans="6:13" x14ac:dyDescent="0.2">
      <c r="F439" s="2"/>
      <c r="I439" s="638">
        <v>2450</v>
      </c>
      <c r="J439" s="639">
        <v>9.7383224205882399E-2</v>
      </c>
      <c r="K439" s="638" t="s">
        <v>1167</v>
      </c>
      <c r="L439" s="638">
        <v>3.41</v>
      </c>
      <c r="M439" s="638">
        <v>0</v>
      </c>
    </row>
    <row r="440" spans="6:13" x14ac:dyDescent="0.2">
      <c r="F440" s="2"/>
      <c r="I440" s="638">
        <v>3987</v>
      </c>
      <c r="J440" s="639">
        <v>9.7723514499999997E-2</v>
      </c>
      <c r="K440" s="638" t="s">
        <v>1167</v>
      </c>
      <c r="L440" s="638">
        <v>2.63</v>
      </c>
      <c r="M440" s="638">
        <v>0</v>
      </c>
    </row>
    <row r="441" spans="6:13" x14ac:dyDescent="0.2">
      <c r="F441" s="2"/>
      <c r="I441" s="638">
        <v>2652</v>
      </c>
      <c r="J441" s="639">
        <v>9.8228955852941197E-2</v>
      </c>
      <c r="K441" s="638" t="s">
        <v>1167</v>
      </c>
      <c r="L441" s="638">
        <v>1.75</v>
      </c>
      <c r="M441" s="638">
        <v>1</v>
      </c>
    </row>
    <row r="442" spans="6:13" x14ac:dyDescent="0.2">
      <c r="F442" s="2"/>
      <c r="I442" s="638">
        <v>2805</v>
      </c>
      <c r="J442" s="639">
        <v>9.8877945235294099E-2</v>
      </c>
      <c r="K442" s="638" t="s">
        <v>1167</v>
      </c>
      <c r="L442" s="638">
        <v>4.17</v>
      </c>
      <c r="M442" s="638">
        <v>1</v>
      </c>
    </row>
    <row r="443" spans="6:13" x14ac:dyDescent="0.2">
      <c r="F443" s="2"/>
      <c r="I443" s="638">
        <v>3449</v>
      </c>
      <c r="J443" s="639">
        <v>9.93933028235294E-2</v>
      </c>
      <c r="K443" s="638" t="s">
        <v>1167</v>
      </c>
      <c r="L443" s="638">
        <v>3.55</v>
      </c>
      <c r="M443" s="638">
        <v>0</v>
      </c>
    </row>
    <row r="444" spans="6:13" x14ac:dyDescent="0.2">
      <c r="F444" s="2"/>
      <c r="I444" s="638">
        <v>3551</v>
      </c>
      <c r="J444" s="639">
        <v>9.9909887147058798E-2</v>
      </c>
      <c r="K444" s="638" t="s">
        <v>1167</v>
      </c>
      <c r="L444" s="638">
        <v>0.38</v>
      </c>
      <c r="M444" s="638">
        <v>1</v>
      </c>
    </row>
    <row r="445" spans="6:13" x14ac:dyDescent="0.2">
      <c r="F445" s="2"/>
      <c r="I445" s="638">
        <v>2279</v>
      </c>
      <c r="J445" s="639">
        <v>0.100413862911765</v>
      </c>
      <c r="K445" s="638" t="s">
        <v>1167</v>
      </c>
      <c r="L445" s="638">
        <v>1.51</v>
      </c>
      <c r="M445" s="638">
        <v>1</v>
      </c>
    </row>
    <row r="446" spans="6:13" x14ac:dyDescent="0.2">
      <c r="F446" s="2"/>
      <c r="I446" s="638">
        <v>2718</v>
      </c>
      <c r="J446" s="639">
        <v>0.101064302676471</v>
      </c>
      <c r="K446" s="638" t="s">
        <v>1167</v>
      </c>
      <c r="L446" s="638">
        <v>4.08</v>
      </c>
      <c r="M446" s="638">
        <v>0</v>
      </c>
    </row>
    <row r="447" spans="6:13" x14ac:dyDescent="0.2">
      <c r="F447" s="2"/>
      <c r="I447" s="638">
        <v>3640</v>
      </c>
      <c r="J447" s="639">
        <v>0.10151683476470599</v>
      </c>
      <c r="K447" s="638" t="s">
        <v>1167</v>
      </c>
      <c r="L447" s="638">
        <v>6.66</v>
      </c>
      <c r="M447" s="638">
        <v>0</v>
      </c>
    </row>
    <row r="448" spans="6:13" x14ac:dyDescent="0.2">
      <c r="F448" s="2"/>
      <c r="I448" s="638">
        <v>2459</v>
      </c>
      <c r="J448" s="639">
        <v>0.104197595352941</v>
      </c>
      <c r="K448" s="638" t="s">
        <v>1167</v>
      </c>
      <c r="L448" s="638">
        <v>2.6</v>
      </c>
      <c r="M448" s="638">
        <v>0</v>
      </c>
    </row>
    <row r="449" spans="6:13" x14ac:dyDescent="0.2">
      <c r="F449" s="2"/>
      <c r="I449" s="638">
        <v>3913</v>
      </c>
      <c r="J449" s="639">
        <v>0.1060086495</v>
      </c>
      <c r="K449" s="638" t="s">
        <v>1167</v>
      </c>
      <c r="L449" s="638">
        <v>1.94</v>
      </c>
      <c r="M449" s="638">
        <v>1</v>
      </c>
    </row>
    <row r="450" spans="6:13" x14ac:dyDescent="0.2">
      <c r="F450" s="2"/>
      <c r="I450" s="638">
        <v>3932</v>
      </c>
      <c r="J450" s="639">
        <v>0.10608505179411799</v>
      </c>
      <c r="K450" s="638" t="s">
        <v>1167</v>
      </c>
      <c r="L450" s="638">
        <v>2.17</v>
      </c>
      <c r="M450" s="638">
        <v>1</v>
      </c>
    </row>
    <row r="451" spans="6:13" x14ac:dyDescent="0.2">
      <c r="F451" s="2"/>
      <c r="I451" s="638">
        <v>1016</v>
      </c>
      <c r="J451" s="639">
        <v>0.106110816764706</v>
      </c>
      <c r="K451" s="638" t="s">
        <v>1167</v>
      </c>
      <c r="L451" s="638">
        <v>4.7</v>
      </c>
      <c r="M451" s="638">
        <v>1</v>
      </c>
    </row>
    <row r="452" spans="6:13" x14ac:dyDescent="0.2">
      <c r="F452" s="2"/>
      <c r="I452" s="638">
        <v>3978</v>
      </c>
      <c r="J452" s="639">
        <v>0.10631490364705901</v>
      </c>
      <c r="K452" s="638" t="s">
        <v>1167</v>
      </c>
      <c r="L452" s="638">
        <v>5.56</v>
      </c>
      <c r="M452" s="638">
        <v>1</v>
      </c>
    </row>
    <row r="453" spans="6:13" x14ac:dyDescent="0.2">
      <c r="F453" s="2"/>
      <c r="I453" s="638">
        <v>3444</v>
      </c>
      <c r="J453" s="639">
        <v>0.10896965</v>
      </c>
      <c r="K453" s="638" t="s">
        <v>1167</v>
      </c>
      <c r="L453" s="638">
        <v>1.28</v>
      </c>
      <c r="M453" s="638">
        <v>0</v>
      </c>
    </row>
    <row r="454" spans="6:13" x14ac:dyDescent="0.2">
      <c r="F454" s="2"/>
      <c r="I454" s="638">
        <v>3888</v>
      </c>
      <c r="J454" s="639">
        <v>0.10915673105882399</v>
      </c>
      <c r="K454" s="638" t="s">
        <v>1167</v>
      </c>
      <c r="L454" s="638">
        <v>1.21</v>
      </c>
      <c r="M454" s="638">
        <v>0</v>
      </c>
    </row>
    <row r="455" spans="6:13" x14ac:dyDescent="0.2">
      <c r="F455" s="2"/>
      <c r="I455" s="638">
        <v>2688</v>
      </c>
      <c r="J455" s="639">
        <v>0.110298797823529</v>
      </c>
      <c r="K455" s="638" t="s">
        <v>1167</v>
      </c>
      <c r="L455" s="638">
        <v>1.88</v>
      </c>
      <c r="M455" s="638">
        <v>1</v>
      </c>
    </row>
    <row r="456" spans="6:13" x14ac:dyDescent="0.2">
      <c r="F456" s="2"/>
      <c r="I456" s="638">
        <v>3687</v>
      </c>
      <c r="J456" s="639">
        <v>0.110317021617647</v>
      </c>
      <c r="K456" s="638" t="s">
        <v>1167</v>
      </c>
      <c r="L456" s="638">
        <v>0.56999999999999995</v>
      </c>
      <c r="M456" s="638">
        <v>1</v>
      </c>
    </row>
    <row r="457" spans="6:13" x14ac:dyDescent="0.2">
      <c r="F457" s="2"/>
      <c r="I457" s="638">
        <v>2905</v>
      </c>
      <c r="J457" s="639">
        <v>0.1116551595</v>
      </c>
      <c r="K457" s="638" t="s">
        <v>1167</v>
      </c>
      <c r="L457" s="638">
        <v>1.5</v>
      </c>
      <c r="M457" s="638">
        <v>0</v>
      </c>
    </row>
    <row r="458" spans="6:13" x14ac:dyDescent="0.2">
      <c r="F458" s="2"/>
      <c r="I458" s="638">
        <v>3787</v>
      </c>
      <c r="J458" s="639">
        <v>0.11294429938235299</v>
      </c>
      <c r="K458" s="638" t="s">
        <v>1167</v>
      </c>
      <c r="L458" s="638">
        <v>1.26</v>
      </c>
      <c r="M458" s="638">
        <v>0</v>
      </c>
    </row>
    <row r="459" spans="6:13" x14ac:dyDescent="0.2">
      <c r="F459" s="2"/>
      <c r="I459" s="638">
        <v>2944</v>
      </c>
      <c r="J459" s="639">
        <v>0.11367689935294099</v>
      </c>
      <c r="K459" s="638" t="s">
        <v>1167</v>
      </c>
      <c r="L459" s="638">
        <v>6.28</v>
      </c>
      <c r="M459" s="638">
        <v>0</v>
      </c>
    </row>
    <row r="460" spans="6:13" x14ac:dyDescent="0.2">
      <c r="F460" s="2"/>
      <c r="I460" s="638">
        <v>3783</v>
      </c>
      <c r="J460" s="639">
        <v>0.11489796049999999</v>
      </c>
      <c r="K460" s="638" t="s">
        <v>1167</v>
      </c>
      <c r="L460" s="638">
        <v>2.0299999999999998</v>
      </c>
      <c r="M460" s="638">
        <v>0</v>
      </c>
    </row>
    <row r="461" spans="6:13" x14ac:dyDescent="0.2">
      <c r="F461" s="2"/>
      <c r="I461" s="638">
        <v>3653</v>
      </c>
      <c r="J461" s="639">
        <v>0.11499571126470599</v>
      </c>
      <c r="K461" s="638" t="s">
        <v>1167</v>
      </c>
      <c r="L461" s="638">
        <v>5.33</v>
      </c>
      <c r="M461" s="638">
        <v>0</v>
      </c>
    </row>
    <row r="462" spans="6:13" x14ac:dyDescent="0.2">
      <c r="F462" s="2"/>
      <c r="I462" s="638">
        <v>2234</v>
      </c>
      <c r="J462" s="639">
        <v>0.118579244352941</v>
      </c>
      <c r="K462" s="638" t="s">
        <v>1167</v>
      </c>
      <c r="L462" s="638">
        <v>0.28999999999999998</v>
      </c>
      <c r="M462" s="638">
        <v>1</v>
      </c>
    </row>
    <row r="463" spans="6:13" x14ac:dyDescent="0.2">
      <c r="F463" s="2"/>
      <c r="I463" s="638">
        <v>2892</v>
      </c>
      <c r="J463" s="639">
        <v>0.119727409323529</v>
      </c>
      <c r="K463" s="638" t="s">
        <v>1167</v>
      </c>
      <c r="L463" s="638">
        <v>0.44</v>
      </c>
      <c r="M463" s="638">
        <v>1</v>
      </c>
    </row>
    <row r="464" spans="6:13" x14ac:dyDescent="0.2">
      <c r="F464" s="2"/>
      <c r="I464" s="638">
        <v>2573</v>
      </c>
      <c r="J464" s="639">
        <v>0.11987256376470599</v>
      </c>
      <c r="K464" s="638" t="s">
        <v>1167</v>
      </c>
      <c r="L464" s="638">
        <v>4.88</v>
      </c>
      <c r="M464" s="638">
        <v>0</v>
      </c>
    </row>
    <row r="465" spans="6:13" x14ac:dyDescent="0.2">
      <c r="F465" s="2"/>
      <c r="I465" s="638">
        <v>3460</v>
      </c>
      <c r="J465" s="639">
        <v>0.120225430676471</v>
      </c>
      <c r="K465" s="638" t="s">
        <v>1167</v>
      </c>
      <c r="L465" s="638">
        <v>2.94</v>
      </c>
      <c r="M465" s="638">
        <v>0</v>
      </c>
    </row>
    <row r="466" spans="6:13" x14ac:dyDescent="0.2">
      <c r="F466" s="2"/>
      <c r="I466" s="638">
        <v>3880</v>
      </c>
      <c r="J466" s="639">
        <v>0.121103746941176</v>
      </c>
      <c r="K466" s="638" t="s">
        <v>1167</v>
      </c>
      <c r="L466" s="638">
        <v>2.5499999999999998</v>
      </c>
      <c r="M466" s="638">
        <v>0</v>
      </c>
    </row>
    <row r="467" spans="6:13" x14ac:dyDescent="0.2">
      <c r="F467" s="2"/>
      <c r="I467" s="638">
        <v>3728</v>
      </c>
      <c r="J467" s="639">
        <v>0.12352186138235299</v>
      </c>
      <c r="K467" s="638" t="s">
        <v>1167</v>
      </c>
      <c r="L467" s="638">
        <v>2.2999999999999998</v>
      </c>
      <c r="M467" s="638">
        <v>0</v>
      </c>
    </row>
    <row r="468" spans="6:13" x14ac:dyDescent="0.2">
      <c r="F468" s="2"/>
      <c r="I468" s="638">
        <v>3875</v>
      </c>
      <c r="J468" s="639">
        <v>0.123523729147059</v>
      </c>
      <c r="K468" s="638" t="s">
        <v>1167</v>
      </c>
      <c r="L468" s="638">
        <v>2.4500000000000002</v>
      </c>
      <c r="M468" s="638">
        <v>1</v>
      </c>
    </row>
    <row r="469" spans="6:13" x14ac:dyDescent="0.2">
      <c r="F469" s="2"/>
      <c r="I469" s="638">
        <v>3701</v>
      </c>
      <c r="J469" s="639">
        <v>0.123600583088235</v>
      </c>
      <c r="K469" s="638" t="s">
        <v>1167</v>
      </c>
      <c r="L469" s="638">
        <v>3.18</v>
      </c>
      <c r="M469" s="638">
        <v>0</v>
      </c>
    </row>
    <row r="470" spans="6:13" x14ac:dyDescent="0.2">
      <c r="F470" s="2"/>
      <c r="I470" s="638">
        <v>2823</v>
      </c>
      <c r="J470" s="639">
        <v>0.12530121858823501</v>
      </c>
      <c r="K470" s="638" t="s">
        <v>1167</v>
      </c>
      <c r="L470" s="638">
        <v>3.11</v>
      </c>
      <c r="M470" s="638">
        <v>0</v>
      </c>
    </row>
    <row r="471" spans="6:13" x14ac:dyDescent="0.2">
      <c r="F471" s="2"/>
      <c r="I471" s="638">
        <v>3692</v>
      </c>
      <c r="J471" s="639">
        <v>0.12613944417647099</v>
      </c>
      <c r="K471" s="638" t="s">
        <v>1167</v>
      </c>
      <c r="L471" s="638">
        <v>2.85</v>
      </c>
      <c r="M471" s="638">
        <v>0</v>
      </c>
    </row>
    <row r="472" spans="6:13" x14ac:dyDescent="0.2">
      <c r="F472" s="2"/>
      <c r="I472" s="638">
        <v>3786</v>
      </c>
      <c r="J472" s="639">
        <v>0.12817514276470601</v>
      </c>
      <c r="K472" s="638" t="s">
        <v>1167</v>
      </c>
      <c r="L472" s="638">
        <v>1.45</v>
      </c>
      <c r="M472" s="638">
        <v>0</v>
      </c>
    </row>
    <row r="473" spans="6:13" x14ac:dyDescent="0.2">
      <c r="F473" s="2"/>
      <c r="I473" s="638">
        <v>3745</v>
      </c>
      <c r="J473" s="639">
        <v>0.128240261264706</v>
      </c>
      <c r="K473" s="638" t="s">
        <v>1167</v>
      </c>
      <c r="L473" s="638">
        <v>1.47</v>
      </c>
      <c r="M473" s="638">
        <v>0</v>
      </c>
    </row>
    <row r="474" spans="6:13" x14ac:dyDescent="0.2">
      <c r="F474" s="2"/>
      <c r="I474" s="638">
        <v>2619</v>
      </c>
      <c r="J474" s="639">
        <v>0.12944300320588201</v>
      </c>
      <c r="K474" s="638" t="s">
        <v>1167</v>
      </c>
      <c r="L474" s="638">
        <v>4.0199999999999996</v>
      </c>
      <c r="M474" s="638">
        <v>0</v>
      </c>
    </row>
    <row r="475" spans="6:13" x14ac:dyDescent="0.2">
      <c r="F475" s="2"/>
      <c r="I475" s="638">
        <v>2522</v>
      </c>
      <c r="J475" s="639">
        <v>0.13023888329411801</v>
      </c>
      <c r="K475" s="638" t="s">
        <v>1167</v>
      </c>
      <c r="L475" s="638">
        <v>0.69</v>
      </c>
      <c r="M475" s="638">
        <v>1</v>
      </c>
    </row>
    <row r="476" spans="6:13" x14ac:dyDescent="0.2">
      <c r="F476" s="2"/>
      <c r="I476" s="638">
        <v>3876</v>
      </c>
      <c r="J476" s="639">
        <v>0.13043081841176499</v>
      </c>
      <c r="K476" s="638" t="s">
        <v>1167</v>
      </c>
      <c r="L476" s="638">
        <v>0.92</v>
      </c>
      <c r="M476" s="638">
        <v>0</v>
      </c>
    </row>
    <row r="477" spans="6:13" x14ac:dyDescent="0.2">
      <c r="F477" s="2"/>
      <c r="I477" s="638">
        <v>2622</v>
      </c>
      <c r="J477" s="639">
        <v>0.13116306473529399</v>
      </c>
      <c r="K477" s="638" t="s">
        <v>1167</v>
      </c>
      <c r="L477" s="638">
        <v>3.12</v>
      </c>
      <c r="M477" s="638">
        <v>1</v>
      </c>
    </row>
    <row r="478" spans="6:13" x14ac:dyDescent="0.2">
      <c r="F478" s="2"/>
      <c r="I478" s="638">
        <v>2649</v>
      </c>
      <c r="J478" s="639">
        <v>0.13123772</v>
      </c>
      <c r="K478" s="638" t="s">
        <v>1167</v>
      </c>
      <c r="L478" s="638">
        <v>3.59</v>
      </c>
      <c r="M478" s="638">
        <v>0</v>
      </c>
    </row>
    <row r="479" spans="6:13" x14ac:dyDescent="0.2">
      <c r="F479" s="2"/>
      <c r="I479" s="638">
        <v>3562</v>
      </c>
      <c r="J479" s="639">
        <v>0.13369285952941201</v>
      </c>
      <c r="K479" s="638" t="s">
        <v>1167</v>
      </c>
      <c r="L479" s="638">
        <v>1.1599999999999999</v>
      </c>
      <c r="M479" s="638">
        <v>1</v>
      </c>
    </row>
    <row r="480" spans="6:13" x14ac:dyDescent="0.2">
      <c r="F480" s="2"/>
      <c r="I480" s="638">
        <v>3951</v>
      </c>
      <c r="J480" s="639">
        <v>0.134816764705882</v>
      </c>
      <c r="K480" s="638" t="s">
        <v>1167</v>
      </c>
      <c r="L480" s="638">
        <v>5.0199999999999996</v>
      </c>
      <c r="M480" s="638">
        <v>0</v>
      </c>
    </row>
    <row r="481" spans="6:13" x14ac:dyDescent="0.2">
      <c r="F481" s="2"/>
      <c r="I481" s="638">
        <v>2727</v>
      </c>
      <c r="J481" s="639">
        <v>0.135089780323529</v>
      </c>
      <c r="K481" s="638" t="s">
        <v>1167</v>
      </c>
      <c r="L481" s="638">
        <v>4.04</v>
      </c>
      <c r="M481" s="638">
        <v>0</v>
      </c>
    </row>
    <row r="482" spans="6:13" x14ac:dyDescent="0.2">
      <c r="F482" s="2"/>
      <c r="I482" s="638">
        <v>3405</v>
      </c>
      <c r="J482" s="639">
        <v>0.13694555588235299</v>
      </c>
      <c r="K482" s="638" t="s">
        <v>1167</v>
      </c>
      <c r="L482" s="638">
        <v>5.74</v>
      </c>
      <c r="M482" s="638">
        <v>0</v>
      </c>
    </row>
    <row r="483" spans="6:13" x14ac:dyDescent="0.2">
      <c r="F483" s="2"/>
      <c r="I483" s="638">
        <v>3435</v>
      </c>
      <c r="J483" s="639">
        <v>0.13791210729411801</v>
      </c>
      <c r="K483" s="638" t="s">
        <v>1167</v>
      </c>
      <c r="L483" s="638">
        <v>4.4400000000000004</v>
      </c>
      <c r="M483" s="638">
        <v>0</v>
      </c>
    </row>
    <row r="484" spans="6:13" x14ac:dyDescent="0.2">
      <c r="F484" s="2"/>
      <c r="I484" s="638">
        <v>2603</v>
      </c>
      <c r="J484" s="639">
        <v>0.13802854355882399</v>
      </c>
      <c r="K484" s="638" t="s">
        <v>1167</v>
      </c>
      <c r="L484" s="638">
        <v>4.3099999999999996</v>
      </c>
      <c r="M484" s="638">
        <v>0</v>
      </c>
    </row>
    <row r="485" spans="6:13" x14ac:dyDescent="0.2">
      <c r="F485" s="2"/>
      <c r="I485" s="638">
        <v>3677</v>
      </c>
      <c r="J485" s="639">
        <v>0.14445141476470599</v>
      </c>
      <c r="K485" s="638" t="s">
        <v>1167</v>
      </c>
      <c r="L485" s="638">
        <v>3.53</v>
      </c>
      <c r="M485" s="638">
        <v>0</v>
      </c>
    </row>
    <row r="486" spans="6:13" x14ac:dyDescent="0.2">
      <c r="F486" s="2"/>
      <c r="I486" s="638">
        <v>3767</v>
      </c>
      <c r="J486" s="639">
        <v>0.14486087155882399</v>
      </c>
      <c r="K486" s="638" t="s">
        <v>1167</v>
      </c>
      <c r="L486" s="638">
        <v>2.4700000000000002</v>
      </c>
      <c r="M486" s="638">
        <v>0</v>
      </c>
    </row>
    <row r="487" spans="6:13" x14ac:dyDescent="0.2">
      <c r="F487" s="2"/>
      <c r="I487" s="638">
        <v>3382</v>
      </c>
      <c r="J487" s="639">
        <v>0.14540459432352901</v>
      </c>
      <c r="K487" s="638" t="s">
        <v>1167</v>
      </c>
      <c r="L487" s="638">
        <v>4.9400000000000004</v>
      </c>
      <c r="M487" s="638">
        <v>1</v>
      </c>
    </row>
    <row r="488" spans="6:13" x14ac:dyDescent="0.2">
      <c r="F488" s="2"/>
      <c r="I488" s="638">
        <v>3891</v>
      </c>
      <c r="J488" s="639">
        <v>0.14568215349999999</v>
      </c>
      <c r="K488" s="638" t="s">
        <v>1167</v>
      </c>
      <c r="L488" s="638">
        <v>1.83</v>
      </c>
      <c r="M488" s="638">
        <v>0</v>
      </c>
    </row>
    <row r="489" spans="6:13" x14ac:dyDescent="0.2">
      <c r="F489" s="2"/>
      <c r="I489" s="638">
        <v>2080</v>
      </c>
      <c r="J489" s="639">
        <v>0.14605923897058801</v>
      </c>
      <c r="K489" s="638" t="s">
        <v>1167</v>
      </c>
      <c r="L489" s="638">
        <v>1.08</v>
      </c>
      <c r="M489" s="638">
        <v>1</v>
      </c>
    </row>
    <row r="490" spans="6:13" x14ac:dyDescent="0.2">
      <c r="F490" s="2"/>
      <c r="I490" s="638">
        <v>2453</v>
      </c>
      <c r="J490" s="639">
        <v>0.14655175949999999</v>
      </c>
      <c r="K490" s="638" t="s">
        <v>1167</v>
      </c>
      <c r="L490" s="638">
        <v>1.89</v>
      </c>
      <c r="M490" s="638">
        <v>0</v>
      </c>
    </row>
    <row r="491" spans="6:13" x14ac:dyDescent="0.2">
      <c r="F491" s="2"/>
      <c r="I491" s="638">
        <v>2634</v>
      </c>
      <c r="J491" s="639">
        <v>0.14804671447058801</v>
      </c>
      <c r="K491" s="638" t="s">
        <v>1167</v>
      </c>
      <c r="L491" s="638">
        <v>2.81</v>
      </c>
      <c r="M491" s="638">
        <v>1</v>
      </c>
    </row>
    <row r="492" spans="6:13" x14ac:dyDescent="0.2">
      <c r="F492" s="2"/>
      <c r="I492" s="638">
        <v>3967</v>
      </c>
      <c r="J492" s="639">
        <v>0.14847588455882399</v>
      </c>
      <c r="K492" s="638" t="s">
        <v>1167</v>
      </c>
      <c r="L492" s="638">
        <v>0.32</v>
      </c>
      <c r="M492" s="638">
        <v>1</v>
      </c>
    </row>
    <row r="493" spans="6:13" x14ac:dyDescent="0.2">
      <c r="F493" s="2"/>
      <c r="I493" s="638">
        <v>3439</v>
      </c>
      <c r="J493" s="639">
        <v>0.14859340170588201</v>
      </c>
      <c r="K493" s="638" t="s">
        <v>1167</v>
      </c>
      <c r="L493" s="638">
        <v>4.07</v>
      </c>
      <c r="M493" s="638">
        <v>0</v>
      </c>
    </row>
    <row r="494" spans="6:13" x14ac:dyDescent="0.2">
      <c r="F494" s="2"/>
      <c r="I494" s="638">
        <v>3490</v>
      </c>
      <c r="J494" s="639">
        <v>0.14917937458823499</v>
      </c>
      <c r="K494" s="638" t="s">
        <v>1167</v>
      </c>
      <c r="L494" s="638">
        <v>5.49</v>
      </c>
      <c r="M494" s="638">
        <v>0</v>
      </c>
    </row>
    <row r="495" spans="6:13" x14ac:dyDescent="0.2">
      <c r="F495" s="2"/>
      <c r="I495" s="638">
        <v>2769</v>
      </c>
      <c r="J495" s="639">
        <v>0.149290726470588</v>
      </c>
      <c r="K495" s="638" t="s">
        <v>1167</v>
      </c>
      <c r="L495" s="638">
        <v>0.36</v>
      </c>
      <c r="M495" s="638">
        <v>1</v>
      </c>
    </row>
    <row r="496" spans="6:13" x14ac:dyDescent="0.2">
      <c r="F496" s="2"/>
      <c r="I496" s="638">
        <v>3775</v>
      </c>
      <c r="J496" s="639">
        <v>0.14975204861764699</v>
      </c>
      <c r="K496" s="638" t="s">
        <v>1167</v>
      </c>
      <c r="L496" s="638">
        <v>1.3</v>
      </c>
      <c r="M496" s="638">
        <v>0</v>
      </c>
    </row>
    <row r="497" spans="6:13" x14ac:dyDescent="0.2">
      <c r="F497" s="2"/>
      <c r="I497" s="638">
        <v>3814</v>
      </c>
      <c r="J497" s="639">
        <v>0.15020009123529399</v>
      </c>
      <c r="K497" s="638" t="s">
        <v>1167</v>
      </c>
      <c r="L497" s="638">
        <v>3.44</v>
      </c>
      <c r="M497" s="638">
        <v>0</v>
      </c>
    </row>
    <row r="498" spans="6:13" x14ac:dyDescent="0.2">
      <c r="F498" s="2"/>
      <c r="I498" s="638">
        <v>2783</v>
      </c>
      <c r="J498" s="639">
        <v>0.15053061202941201</v>
      </c>
      <c r="K498" s="638" t="s">
        <v>1167</v>
      </c>
      <c r="L498" s="638">
        <v>1.74</v>
      </c>
      <c r="M498" s="638">
        <v>0</v>
      </c>
    </row>
    <row r="499" spans="6:13" x14ac:dyDescent="0.2">
      <c r="F499" s="2"/>
      <c r="I499" s="638">
        <v>2709</v>
      </c>
      <c r="J499" s="639">
        <v>0.15130900855882401</v>
      </c>
      <c r="K499" s="638" t="s">
        <v>1167</v>
      </c>
      <c r="L499" s="638">
        <v>0.59</v>
      </c>
      <c r="M499" s="638">
        <v>1</v>
      </c>
    </row>
    <row r="500" spans="6:13" x14ac:dyDescent="0.2">
      <c r="F500" s="2"/>
      <c r="I500" s="638">
        <v>3743</v>
      </c>
      <c r="J500" s="639">
        <v>0.15158405541176501</v>
      </c>
      <c r="K500" s="638" t="s">
        <v>1167</v>
      </c>
      <c r="L500" s="638">
        <v>0.45</v>
      </c>
      <c r="M500" s="638">
        <v>1</v>
      </c>
    </row>
    <row r="501" spans="6:13" x14ac:dyDescent="0.2">
      <c r="F501" s="2"/>
      <c r="I501" s="638">
        <v>3929</v>
      </c>
      <c r="J501" s="639">
        <v>0.151743369294118</v>
      </c>
      <c r="K501" s="638" t="s">
        <v>1167</v>
      </c>
      <c r="L501" s="638">
        <v>11.87</v>
      </c>
      <c r="M501" s="638">
        <v>0</v>
      </c>
    </row>
    <row r="502" spans="6:13" x14ac:dyDescent="0.2">
      <c r="F502" s="2"/>
      <c r="I502" s="638">
        <v>2765</v>
      </c>
      <c r="J502" s="639">
        <v>0.15278473438235299</v>
      </c>
      <c r="K502" s="638" t="s">
        <v>1167</v>
      </c>
      <c r="L502" s="638">
        <v>5.49</v>
      </c>
      <c r="M502" s="638">
        <v>0</v>
      </c>
    </row>
    <row r="503" spans="6:13" x14ac:dyDescent="0.2">
      <c r="F503" s="2"/>
      <c r="I503" s="638">
        <v>3755</v>
      </c>
      <c r="J503" s="639">
        <v>0.15317271694117601</v>
      </c>
      <c r="K503" s="638" t="s">
        <v>1167</v>
      </c>
      <c r="L503" s="638">
        <v>1.1299999999999999</v>
      </c>
      <c r="M503" s="638">
        <v>0</v>
      </c>
    </row>
    <row r="504" spans="6:13" x14ac:dyDescent="0.2">
      <c r="F504" s="2"/>
      <c r="I504" s="638">
        <v>2655</v>
      </c>
      <c r="J504" s="639">
        <v>0.15387009988235301</v>
      </c>
      <c r="K504" s="638" t="s">
        <v>1167</v>
      </c>
      <c r="L504" s="638">
        <v>2.83</v>
      </c>
      <c r="M504" s="638">
        <v>1</v>
      </c>
    </row>
    <row r="505" spans="6:13" x14ac:dyDescent="0.2">
      <c r="F505" s="2"/>
      <c r="I505" s="638">
        <v>3960</v>
      </c>
      <c r="J505" s="639">
        <v>0.15420141205882401</v>
      </c>
      <c r="K505" s="638" t="s">
        <v>1167</v>
      </c>
      <c r="L505" s="638">
        <v>10.69</v>
      </c>
      <c r="M505" s="638">
        <v>0</v>
      </c>
    </row>
    <row r="506" spans="6:13" x14ac:dyDescent="0.2">
      <c r="F506" s="2"/>
      <c r="I506" s="638">
        <v>2153</v>
      </c>
      <c r="J506" s="639">
        <v>0.15569336958823499</v>
      </c>
      <c r="K506" s="638" t="s">
        <v>1167</v>
      </c>
      <c r="L506" s="638">
        <v>8.7899999999999991</v>
      </c>
      <c r="M506" s="638">
        <v>0</v>
      </c>
    </row>
    <row r="507" spans="6:13" x14ac:dyDescent="0.2">
      <c r="F507" s="2"/>
      <c r="I507" s="638">
        <v>3843</v>
      </c>
      <c r="J507" s="639">
        <v>0.15614317761764701</v>
      </c>
      <c r="K507" s="638" t="s">
        <v>1167</v>
      </c>
      <c r="L507" s="638">
        <v>1.77</v>
      </c>
      <c r="M507" s="638">
        <v>1</v>
      </c>
    </row>
    <row r="508" spans="6:13" x14ac:dyDescent="0.2">
      <c r="F508" s="2"/>
      <c r="I508" s="638">
        <v>3739</v>
      </c>
      <c r="J508" s="639">
        <v>0.15657768552941201</v>
      </c>
      <c r="K508" s="638" t="s">
        <v>1167</v>
      </c>
      <c r="L508" s="638">
        <v>1.84</v>
      </c>
      <c r="M508" s="638">
        <v>0</v>
      </c>
    </row>
    <row r="509" spans="6:13" x14ac:dyDescent="0.2">
      <c r="F509" s="2"/>
      <c r="I509" s="638">
        <v>3654</v>
      </c>
      <c r="J509" s="639">
        <v>0.1571228435</v>
      </c>
      <c r="K509" s="638" t="s">
        <v>1167</v>
      </c>
      <c r="L509" s="638">
        <v>5.41</v>
      </c>
      <c r="M509" s="638">
        <v>0</v>
      </c>
    </row>
    <row r="510" spans="6:13" x14ac:dyDescent="0.2">
      <c r="F510" s="2"/>
      <c r="I510" s="638">
        <v>2199</v>
      </c>
      <c r="J510" s="639">
        <v>0.15957761661764699</v>
      </c>
      <c r="K510" s="638" t="s">
        <v>1167</v>
      </c>
      <c r="L510" s="638">
        <v>3.64</v>
      </c>
      <c r="M510" s="638">
        <v>1</v>
      </c>
    </row>
    <row r="511" spans="6:13" x14ac:dyDescent="0.2">
      <c r="F511" s="2"/>
      <c r="I511" s="638">
        <v>2241</v>
      </c>
      <c r="J511" s="639">
        <v>0.16041313705882401</v>
      </c>
      <c r="K511" s="638" t="s">
        <v>1167</v>
      </c>
      <c r="L511" s="638">
        <v>3.79</v>
      </c>
      <c r="M511" s="638">
        <v>0</v>
      </c>
    </row>
    <row r="512" spans="6:13" x14ac:dyDescent="0.2">
      <c r="F512" s="2"/>
      <c r="I512" s="638">
        <v>3958</v>
      </c>
      <c r="J512" s="639">
        <v>0.16102407620588199</v>
      </c>
      <c r="K512" s="638" t="s">
        <v>1167</v>
      </c>
      <c r="L512" s="638">
        <v>8.16</v>
      </c>
      <c r="M512" s="638">
        <v>0</v>
      </c>
    </row>
    <row r="513" spans="6:13" x14ac:dyDescent="0.2">
      <c r="F513" s="2"/>
      <c r="I513" s="638">
        <v>2950</v>
      </c>
      <c r="J513" s="639">
        <v>0.16255192776470601</v>
      </c>
      <c r="K513" s="638" t="s">
        <v>1167</v>
      </c>
      <c r="L513" s="638">
        <v>0.19</v>
      </c>
      <c r="M513" s="638">
        <v>1</v>
      </c>
    </row>
    <row r="514" spans="6:13" x14ac:dyDescent="0.2">
      <c r="F514" s="2"/>
      <c r="I514" s="638">
        <v>2235</v>
      </c>
      <c r="J514" s="639">
        <v>0.16301377220588201</v>
      </c>
      <c r="K514" s="638" t="s">
        <v>1167</v>
      </c>
      <c r="L514" s="638">
        <v>5.36</v>
      </c>
      <c r="M514" s="638">
        <v>0</v>
      </c>
    </row>
    <row r="515" spans="6:13" x14ac:dyDescent="0.2">
      <c r="F515" s="2"/>
      <c r="I515" s="638">
        <v>2908</v>
      </c>
      <c r="J515" s="639">
        <v>0.16301612800000001</v>
      </c>
      <c r="K515" s="638" t="s">
        <v>1167</v>
      </c>
      <c r="L515" s="638">
        <v>2.13</v>
      </c>
      <c r="M515" s="638">
        <v>0</v>
      </c>
    </row>
    <row r="516" spans="6:13" x14ac:dyDescent="0.2">
      <c r="F516" s="2"/>
      <c r="I516" s="638">
        <v>2125</v>
      </c>
      <c r="J516" s="639">
        <v>0.163433295735294</v>
      </c>
      <c r="K516" s="638" t="s">
        <v>1167</v>
      </c>
      <c r="L516" s="638">
        <v>2.2599999999999998</v>
      </c>
      <c r="M516" s="638">
        <v>0</v>
      </c>
    </row>
    <row r="517" spans="6:13" x14ac:dyDescent="0.2">
      <c r="F517" s="2"/>
      <c r="I517" s="638">
        <v>2889</v>
      </c>
      <c r="J517" s="639">
        <v>0.16377459955882401</v>
      </c>
      <c r="K517" s="638" t="s">
        <v>1167</v>
      </c>
      <c r="L517" s="638">
        <v>0.37</v>
      </c>
      <c r="M517" s="638">
        <v>0</v>
      </c>
    </row>
    <row r="518" spans="6:13" x14ac:dyDescent="0.2">
      <c r="F518" s="2"/>
      <c r="I518" s="638">
        <v>3615</v>
      </c>
      <c r="J518" s="639">
        <v>0.16394035835294099</v>
      </c>
      <c r="K518" s="638" t="s">
        <v>1167</v>
      </c>
      <c r="L518" s="638">
        <v>5.91</v>
      </c>
      <c r="M518" s="638">
        <v>1</v>
      </c>
    </row>
    <row r="519" spans="6:13" x14ac:dyDescent="0.2">
      <c r="F519" s="2"/>
      <c r="I519" s="638">
        <v>2728</v>
      </c>
      <c r="J519" s="639">
        <v>0.16394729494117599</v>
      </c>
      <c r="K519" s="638" t="s">
        <v>1167</v>
      </c>
      <c r="L519" s="638">
        <v>0.99</v>
      </c>
      <c r="M519" s="638">
        <v>1</v>
      </c>
    </row>
    <row r="520" spans="6:13" x14ac:dyDescent="0.2">
      <c r="F520" s="2"/>
      <c r="I520" s="638">
        <v>2919</v>
      </c>
      <c r="J520" s="639">
        <v>0.16444804091176499</v>
      </c>
      <c r="K520" s="638" t="s">
        <v>1167</v>
      </c>
      <c r="L520" s="638">
        <v>9.35</v>
      </c>
      <c r="M520" s="638">
        <v>0</v>
      </c>
    </row>
    <row r="521" spans="6:13" x14ac:dyDescent="0.2">
      <c r="F521" s="2"/>
      <c r="I521" s="638">
        <v>2770</v>
      </c>
      <c r="J521" s="639">
        <v>0.164950086264706</v>
      </c>
      <c r="K521" s="638" t="s">
        <v>1167</v>
      </c>
      <c r="L521" s="638">
        <v>3.33</v>
      </c>
      <c r="M521" s="638">
        <v>0</v>
      </c>
    </row>
    <row r="522" spans="6:13" x14ac:dyDescent="0.2">
      <c r="F522" s="2"/>
      <c r="I522" s="638">
        <v>2657</v>
      </c>
      <c r="J522" s="639">
        <v>0.166072833882353</v>
      </c>
      <c r="K522" s="638" t="s">
        <v>1167</v>
      </c>
      <c r="L522" s="638">
        <v>3.45</v>
      </c>
      <c r="M522" s="638">
        <v>0</v>
      </c>
    </row>
    <row r="523" spans="6:13" x14ac:dyDescent="0.2">
      <c r="F523" s="2"/>
      <c r="I523" s="638">
        <v>2084</v>
      </c>
      <c r="J523" s="639">
        <v>0.16610057785294099</v>
      </c>
      <c r="K523" s="638" t="s">
        <v>1167</v>
      </c>
      <c r="L523" s="638">
        <v>2.4</v>
      </c>
      <c r="M523" s="638">
        <v>0</v>
      </c>
    </row>
    <row r="524" spans="6:13" x14ac:dyDescent="0.2">
      <c r="F524" s="2"/>
      <c r="I524" s="638">
        <v>3459</v>
      </c>
      <c r="J524" s="639">
        <v>0.16627311447058801</v>
      </c>
      <c r="K524" s="638" t="s">
        <v>1167</v>
      </c>
      <c r="L524" s="638">
        <v>3.28</v>
      </c>
      <c r="M524" s="638">
        <v>0</v>
      </c>
    </row>
    <row r="525" spans="6:13" x14ac:dyDescent="0.2">
      <c r="F525" s="2"/>
      <c r="I525" s="638">
        <v>2571</v>
      </c>
      <c r="J525" s="639">
        <v>0.16647099526470599</v>
      </c>
      <c r="K525" s="638" t="s">
        <v>1167</v>
      </c>
      <c r="L525" s="638">
        <v>4.92</v>
      </c>
      <c r="M525" s="638">
        <v>0</v>
      </c>
    </row>
    <row r="526" spans="6:13" x14ac:dyDescent="0.2">
      <c r="F526" s="2"/>
      <c r="I526" s="638">
        <v>3467</v>
      </c>
      <c r="J526" s="639">
        <v>0.16692604679411799</v>
      </c>
      <c r="K526" s="638" t="s">
        <v>1167</v>
      </c>
      <c r="L526" s="638">
        <v>3.05</v>
      </c>
      <c r="M526" s="638">
        <v>0</v>
      </c>
    </row>
    <row r="527" spans="6:13" x14ac:dyDescent="0.2">
      <c r="F527" s="2"/>
      <c r="I527" s="638">
        <v>2242</v>
      </c>
      <c r="J527" s="639">
        <v>0.167366505058824</v>
      </c>
      <c r="K527" s="638" t="s">
        <v>1167</v>
      </c>
      <c r="L527" s="638">
        <v>3.02</v>
      </c>
      <c r="M527" s="638">
        <v>0</v>
      </c>
    </row>
    <row r="528" spans="6:13" x14ac:dyDescent="0.2">
      <c r="F528" s="2"/>
      <c r="I528" s="638">
        <v>3886</v>
      </c>
      <c r="J528" s="639">
        <v>0.16950737358823501</v>
      </c>
      <c r="K528" s="638" t="s">
        <v>1167</v>
      </c>
      <c r="L528" s="638">
        <v>1.2</v>
      </c>
      <c r="M528" s="638">
        <v>0</v>
      </c>
    </row>
    <row r="529" spans="6:13" x14ac:dyDescent="0.2">
      <c r="F529" s="2"/>
      <c r="I529" s="638">
        <v>3715</v>
      </c>
      <c r="J529" s="639">
        <v>0.17131791670588201</v>
      </c>
      <c r="K529" s="638" t="s">
        <v>1167</v>
      </c>
      <c r="L529" s="638">
        <v>1.71</v>
      </c>
      <c r="M529" s="638">
        <v>0</v>
      </c>
    </row>
    <row r="530" spans="6:13" x14ac:dyDescent="0.2">
      <c r="F530" s="2"/>
      <c r="I530" s="638">
        <v>3712</v>
      </c>
      <c r="J530" s="639">
        <v>0.171384818235294</v>
      </c>
      <c r="K530" s="638" t="s">
        <v>1167</v>
      </c>
      <c r="L530" s="638">
        <v>1.59</v>
      </c>
      <c r="M530" s="638">
        <v>0</v>
      </c>
    </row>
    <row r="531" spans="6:13" x14ac:dyDescent="0.2">
      <c r="F531" s="2"/>
      <c r="I531" s="638">
        <v>3672</v>
      </c>
      <c r="J531" s="639">
        <v>0.17221782814705899</v>
      </c>
      <c r="K531" s="638" t="s">
        <v>1167</v>
      </c>
      <c r="L531" s="638">
        <v>5.18</v>
      </c>
      <c r="M531" s="638">
        <v>0</v>
      </c>
    </row>
    <row r="532" spans="6:13" x14ac:dyDescent="0.2">
      <c r="F532" s="2"/>
      <c r="I532" s="638">
        <v>2228</v>
      </c>
      <c r="J532" s="639">
        <v>0.17224863538235299</v>
      </c>
      <c r="K532" s="638" t="s">
        <v>1167</v>
      </c>
      <c r="L532" s="638">
        <v>5.54</v>
      </c>
      <c r="M532" s="638">
        <v>0</v>
      </c>
    </row>
    <row r="533" spans="6:13" x14ac:dyDescent="0.2">
      <c r="F533" s="2"/>
      <c r="I533" s="638">
        <v>3867</v>
      </c>
      <c r="J533" s="639">
        <v>0.17241186773529399</v>
      </c>
      <c r="K533" s="638" t="s">
        <v>1167</v>
      </c>
      <c r="L533" s="638">
        <v>3.85</v>
      </c>
      <c r="M533" s="638">
        <v>0</v>
      </c>
    </row>
    <row r="534" spans="6:13" x14ac:dyDescent="0.2">
      <c r="F534" s="2"/>
      <c r="I534" s="638">
        <v>2239</v>
      </c>
      <c r="J534" s="639">
        <v>0.174174217235294</v>
      </c>
      <c r="K534" s="638" t="s">
        <v>1167</v>
      </c>
      <c r="L534" s="638">
        <v>3.85</v>
      </c>
      <c r="M534" s="638">
        <v>0</v>
      </c>
    </row>
    <row r="535" spans="6:13" x14ac:dyDescent="0.2">
      <c r="F535" s="2"/>
      <c r="I535" s="638">
        <v>2897</v>
      </c>
      <c r="J535" s="639">
        <v>0.17537283247058799</v>
      </c>
      <c r="K535" s="638" t="s">
        <v>1167</v>
      </c>
      <c r="L535" s="638">
        <v>1.87</v>
      </c>
      <c r="M535" s="638">
        <v>1</v>
      </c>
    </row>
    <row r="536" spans="6:13" x14ac:dyDescent="0.2">
      <c r="F536" s="2"/>
      <c r="I536" s="638">
        <v>3919</v>
      </c>
      <c r="J536" s="639">
        <v>0.17564628223529399</v>
      </c>
      <c r="K536" s="638" t="s">
        <v>1167</v>
      </c>
      <c r="L536" s="638">
        <v>6.5</v>
      </c>
      <c r="M536" s="638">
        <v>0</v>
      </c>
    </row>
    <row r="537" spans="6:13" x14ac:dyDescent="0.2">
      <c r="F537" s="2"/>
      <c r="I537" s="638">
        <v>3953</v>
      </c>
      <c r="J537" s="639">
        <v>0.17754187167647101</v>
      </c>
      <c r="K537" s="638" t="s">
        <v>1167</v>
      </c>
      <c r="L537" s="638">
        <v>4.3099999999999996</v>
      </c>
      <c r="M537" s="638">
        <v>0</v>
      </c>
    </row>
    <row r="538" spans="6:13" x14ac:dyDescent="0.2">
      <c r="F538" s="2"/>
      <c r="I538" s="638">
        <v>3948</v>
      </c>
      <c r="J538" s="639">
        <v>0.179220241</v>
      </c>
      <c r="K538" s="638" t="s">
        <v>1167</v>
      </c>
      <c r="L538" s="638">
        <v>9.14</v>
      </c>
      <c r="M538" s="638">
        <v>0</v>
      </c>
    </row>
    <row r="539" spans="6:13" x14ac:dyDescent="0.2">
      <c r="F539" s="2"/>
      <c r="I539" s="638">
        <v>2150</v>
      </c>
      <c r="J539" s="639">
        <v>0.17933464820588199</v>
      </c>
      <c r="K539" s="638" t="s">
        <v>1167</v>
      </c>
      <c r="L539" s="638">
        <v>1.9</v>
      </c>
      <c r="M539" s="638">
        <v>0</v>
      </c>
    </row>
    <row r="540" spans="6:13" x14ac:dyDescent="0.2">
      <c r="F540" s="2"/>
      <c r="I540" s="638">
        <v>2844</v>
      </c>
      <c r="J540" s="639">
        <v>0.17993209897058801</v>
      </c>
      <c r="K540" s="638" t="s">
        <v>1167</v>
      </c>
      <c r="L540" s="638">
        <v>1.73</v>
      </c>
      <c r="M540" s="638">
        <v>0</v>
      </c>
    </row>
    <row r="541" spans="6:13" x14ac:dyDescent="0.2">
      <c r="F541" s="2"/>
      <c r="I541" s="638">
        <v>3920</v>
      </c>
      <c r="J541" s="639">
        <v>0.18029659829411801</v>
      </c>
      <c r="K541" s="638" t="s">
        <v>1167</v>
      </c>
      <c r="L541" s="638">
        <v>9.3000000000000007</v>
      </c>
      <c r="M541" s="638">
        <v>0</v>
      </c>
    </row>
    <row r="542" spans="6:13" x14ac:dyDescent="0.2">
      <c r="F542" s="2"/>
      <c r="I542" s="638">
        <v>3914</v>
      </c>
      <c r="J542" s="639">
        <v>0.180752026764706</v>
      </c>
      <c r="K542" s="638" t="s">
        <v>1167</v>
      </c>
      <c r="L542" s="638">
        <v>10.48</v>
      </c>
      <c r="M542" s="638">
        <v>0</v>
      </c>
    </row>
    <row r="543" spans="6:13" x14ac:dyDescent="0.2">
      <c r="F543" s="2"/>
      <c r="I543" s="638">
        <v>2894</v>
      </c>
      <c r="J543" s="639">
        <v>0.18098269229411801</v>
      </c>
      <c r="K543" s="638" t="s">
        <v>1167</v>
      </c>
      <c r="L543" s="638">
        <v>2.4</v>
      </c>
      <c r="M543" s="638">
        <v>0</v>
      </c>
    </row>
    <row r="544" spans="6:13" x14ac:dyDescent="0.2">
      <c r="F544" s="2"/>
      <c r="I544" s="638">
        <v>3484</v>
      </c>
      <c r="J544" s="639">
        <v>0.18186711050000001</v>
      </c>
      <c r="K544" s="638" t="s">
        <v>1167</v>
      </c>
      <c r="L544" s="638">
        <v>1.8</v>
      </c>
      <c r="M544" s="638">
        <v>0</v>
      </c>
    </row>
    <row r="545" spans="6:13" x14ac:dyDescent="0.2">
      <c r="F545" s="2"/>
      <c r="I545" s="638">
        <v>2826</v>
      </c>
      <c r="J545" s="639">
        <v>0.184890594470588</v>
      </c>
      <c r="K545" s="638" t="s">
        <v>1167</v>
      </c>
      <c r="L545" s="638">
        <v>2.6</v>
      </c>
      <c r="M545" s="638">
        <v>0</v>
      </c>
    </row>
    <row r="546" spans="6:13" x14ac:dyDescent="0.2">
      <c r="F546" s="2"/>
      <c r="I546" s="638">
        <v>3493</v>
      </c>
      <c r="J546" s="639">
        <v>0.184911333794118</v>
      </c>
      <c r="K546" s="638" t="s">
        <v>1167</v>
      </c>
      <c r="L546" s="638">
        <v>10.97</v>
      </c>
      <c r="M546" s="638">
        <v>0</v>
      </c>
    </row>
    <row r="547" spans="6:13" x14ac:dyDescent="0.2">
      <c r="F547" s="2"/>
      <c r="I547" s="638">
        <v>3708</v>
      </c>
      <c r="J547" s="639">
        <v>0.18685350211764701</v>
      </c>
      <c r="K547" s="638" t="s">
        <v>1167</v>
      </c>
      <c r="L547" s="638">
        <v>1.68</v>
      </c>
      <c r="M547" s="638">
        <v>0</v>
      </c>
    </row>
    <row r="548" spans="6:13" x14ac:dyDescent="0.2">
      <c r="F548" s="2"/>
      <c r="I548" s="638">
        <v>3644</v>
      </c>
      <c r="J548" s="639">
        <v>0.18703692344117601</v>
      </c>
      <c r="K548" s="638" t="s">
        <v>1167</v>
      </c>
      <c r="L548" s="638">
        <v>4.4400000000000004</v>
      </c>
      <c r="M548" s="638">
        <v>0</v>
      </c>
    </row>
    <row r="549" spans="6:13" x14ac:dyDescent="0.2">
      <c r="F549" s="2"/>
      <c r="I549" s="638">
        <v>3955</v>
      </c>
      <c r="J549" s="639">
        <v>0.18756137514705901</v>
      </c>
      <c r="K549" s="638" t="s">
        <v>1167</v>
      </c>
      <c r="L549" s="638">
        <v>9.2899999999999991</v>
      </c>
      <c r="M549" s="638">
        <v>0</v>
      </c>
    </row>
    <row r="550" spans="6:13" x14ac:dyDescent="0.2">
      <c r="F550" s="2"/>
      <c r="I550" s="638">
        <v>3649</v>
      </c>
      <c r="J550" s="639">
        <v>0.188286131029412</v>
      </c>
      <c r="K550" s="638" t="s">
        <v>1167</v>
      </c>
      <c r="L550" s="638">
        <v>5.56</v>
      </c>
      <c r="M550" s="638">
        <v>0</v>
      </c>
    </row>
    <row r="551" spans="6:13" x14ac:dyDescent="0.2">
      <c r="F551" s="2"/>
      <c r="I551" s="638">
        <v>3660</v>
      </c>
      <c r="J551" s="639">
        <v>0.188305567647059</v>
      </c>
      <c r="K551" s="638" t="s">
        <v>1167</v>
      </c>
      <c r="L551" s="638">
        <v>2.84</v>
      </c>
      <c r="M551" s="638">
        <v>1</v>
      </c>
    </row>
    <row r="552" spans="6:13" x14ac:dyDescent="0.2">
      <c r="F552" s="2"/>
      <c r="I552" s="638">
        <v>1008</v>
      </c>
      <c r="J552" s="639">
        <v>0.18857757447058801</v>
      </c>
      <c r="K552" s="638" t="s">
        <v>1167</v>
      </c>
      <c r="L552" s="638">
        <v>0.44</v>
      </c>
      <c r="M552" s="638">
        <v>0</v>
      </c>
    </row>
    <row r="553" spans="6:13" x14ac:dyDescent="0.2">
      <c r="F553" s="2"/>
      <c r="I553" s="638">
        <v>690</v>
      </c>
      <c r="J553" s="639">
        <v>0.18906085129411801</v>
      </c>
      <c r="K553" s="638" t="s">
        <v>1167</v>
      </c>
      <c r="L553" s="638">
        <v>2.83</v>
      </c>
      <c r="M553" s="638">
        <v>0</v>
      </c>
    </row>
    <row r="554" spans="6:13" x14ac:dyDescent="0.2">
      <c r="F554" s="2"/>
      <c r="I554" s="638">
        <v>3744</v>
      </c>
      <c r="J554" s="639">
        <v>0.189437295941176</v>
      </c>
      <c r="K554" s="638" t="s">
        <v>1167</v>
      </c>
      <c r="L554" s="638">
        <v>1.0900000000000001</v>
      </c>
      <c r="M554" s="638">
        <v>0</v>
      </c>
    </row>
    <row r="555" spans="6:13" x14ac:dyDescent="0.2">
      <c r="F555" s="2"/>
      <c r="I555" s="638">
        <v>3606</v>
      </c>
      <c r="J555" s="639">
        <v>0.19001536082352899</v>
      </c>
      <c r="K555" s="638" t="s">
        <v>1167</v>
      </c>
      <c r="L555" s="638">
        <v>6.95</v>
      </c>
      <c r="M555" s="638">
        <v>0</v>
      </c>
    </row>
    <row r="556" spans="6:13" x14ac:dyDescent="0.2">
      <c r="F556" s="2"/>
      <c r="I556" s="638">
        <v>2646</v>
      </c>
      <c r="J556" s="639">
        <v>0.19068147885294101</v>
      </c>
      <c r="K556" s="638" t="s">
        <v>1167</v>
      </c>
      <c r="L556" s="638">
        <v>1.63</v>
      </c>
      <c r="M556" s="638">
        <v>1</v>
      </c>
    </row>
    <row r="557" spans="6:13" x14ac:dyDescent="0.2">
      <c r="F557" s="2"/>
      <c r="I557" s="638">
        <v>3759</v>
      </c>
      <c r="J557" s="639">
        <v>0.19281201752941199</v>
      </c>
      <c r="K557" s="638" t="s">
        <v>1167</v>
      </c>
      <c r="L557" s="638">
        <v>2.0699999999999998</v>
      </c>
      <c r="M557" s="638">
        <v>0</v>
      </c>
    </row>
    <row r="558" spans="6:13" x14ac:dyDescent="0.2">
      <c r="F558" s="2"/>
      <c r="I558" s="638">
        <v>3731</v>
      </c>
      <c r="J558" s="639">
        <v>0.192925695823529</v>
      </c>
      <c r="K558" s="638" t="s">
        <v>1167</v>
      </c>
      <c r="L558" s="638">
        <v>0.26</v>
      </c>
      <c r="M558" s="638">
        <v>1</v>
      </c>
    </row>
    <row r="559" spans="6:13" x14ac:dyDescent="0.2">
      <c r="F559" s="2"/>
      <c r="I559" s="638">
        <v>3861</v>
      </c>
      <c r="J559" s="639">
        <v>0.19506629126470601</v>
      </c>
      <c r="K559" s="638" t="s">
        <v>1167</v>
      </c>
      <c r="L559" s="638">
        <v>3.98</v>
      </c>
      <c r="M559" s="638">
        <v>0</v>
      </c>
    </row>
    <row r="560" spans="6:13" x14ac:dyDescent="0.2">
      <c r="F560" s="2"/>
      <c r="I560" s="638">
        <v>3758</v>
      </c>
      <c r="J560" s="639">
        <v>0.19516323267647101</v>
      </c>
      <c r="K560" s="638" t="s">
        <v>1167</v>
      </c>
      <c r="L560" s="638">
        <v>0.82</v>
      </c>
      <c r="M560" s="638">
        <v>0</v>
      </c>
    </row>
    <row r="561" spans="6:13" x14ac:dyDescent="0.2">
      <c r="F561" s="2"/>
      <c r="I561" s="638">
        <v>2087</v>
      </c>
      <c r="J561" s="639">
        <v>0.19750956638235301</v>
      </c>
      <c r="K561" s="638" t="s">
        <v>1167</v>
      </c>
      <c r="L561" s="638">
        <v>1.1599999999999999</v>
      </c>
      <c r="M561" s="638">
        <v>1</v>
      </c>
    </row>
    <row r="562" spans="6:13" x14ac:dyDescent="0.2">
      <c r="F562" s="2"/>
      <c r="I562" s="638">
        <v>3971</v>
      </c>
      <c r="J562" s="639">
        <v>0.199705042088235</v>
      </c>
      <c r="K562" s="638" t="s">
        <v>1167</v>
      </c>
      <c r="L562" s="638">
        <v>1.35</v>
      </c>
      <c r="M562" s="638">
        <v>1</v>
      </c>
    </row>
    <row r="563" spans="6:13" x14ac:dyDescent="0.2">
      <c r="F563" s="2"/>
      <c r="I563" s="638">
        <v>2192</v>
      </c>
      <c r="J563" s="639">
        <v>0.202462722676471</v>
      </c>
      <c r="K563" s="638" t="s">
        <v>1167</v>
      </c>
      <c r="L563" s="638">
        <v>1.7</v>
      </c>
      <c r="M563" s="638">
        <v>1</v>
      </c>
    </row>
    <row r="564" spans="6:13" x14ac:dyDescent="0.2">
      <c r="F564" s="2"/>
      <c r="I564" s="638">
        <v>2779</v>
      </c>
      <c r="J564" s="639">
        <v>0.20592427070588201</v>
      </c>
      <c r="K564" s="638" t="s">
        <v>1167</v>
      </c>
      <c r="L564" s="638">
        <v>1.86</v>
      </c>
      <c r="M564" s="638">
        <v>0</v>
      </c>
    </row>
    <row r="565" spans="6:13" x14ac:dyDescent="0.2">
      <c r="F565" s="2"/>
      <c r="I565" s="638">
        <v>759</v>
      </c>
      <c r="J565" s="639">
        <v>0.206525708970588</v>
      </c>
      <c r="K565" s="638" t="s">
        <v>1167</v>
      </c>
      <c r="L565" s="638">
        <v>6.55</v>
      </c>
      <c r="M565" s="638">
        <v>1</v>
      </c>
    </row>
    <row r="566" spans="6:13" x14ac:dyDescent="0.2">
      <c r="F566" s="2"/>
      <c r="I566" s="638">
        <v>2809</v>
      </c>
      <c r="J566" s="639">
        <v>0.206561091058824</v>
      </c>
      <c r="K566" s="638" t="s">
        <v>1167</v>
      </c>
      <c r="L566" s="638">
        <v>3.75</v>
      </c>
      <c r="M566" s="638">
        <v>0</v>
      </c>
    </row>
    <row r="567" spans="6:13" x14ac:dyDescent="0.2">
      <c r="F567" s="2"/>
      <c r="I567" s="638">
        <v>2673</v>
      </c>
      <c r="J567" s="639">
        <v>0.20764521999999999</v>
      </c>
      <c r="K567" s="638" t="s">
        <v>1167</v>
      </c>
      <c r="L567" s="638">
        <v>3.14</v>
      </c>
      <c r="M567" s="638">
        <v>0</v>
      </c>
    </row>
    <row r="568" spans="6:13" x14ac:dyDescent="0.2">
      <c r="F568" s="2"/>
      <c r="I568" s="638">
        <v>3957</v>
      </c>
      <c r="J568" s="639">
        <v>0.20882338332352901</v>
      </c>
      <c r="K568" s="638" t="s">
        <v>1167</v>
      </c>
      <c r="L568" s="638">
        <v>6.65</v>
      </c>
      <c r="M568" s="638">
        <v>0</v>
      </c>
    </row>
    <row r="569" spans="6:13" x14ac:dyDescent="0.2">
      <c r="F569" s="2"/>
      <c r="I569" s="638">
        <v>3936</v>
      </c>
      <c r="J569" s="639">
        <v>0.209976544617647</v>
      </c>
      <c r="K569" s="638" t="s">
        <v>1167</v>
      </c>
      <c r="L569" s="638">
        <v>8.58</v>
      </c>
      <c r="M569" s="638">
        <v>0</v>
      </c>
    </row>
    <row r="570" spans="6:13" x14ac:dyDescent="0.2">
      <c r="F570" s="2"/>
      <c r="I570" s="638">
        <v>2205</v>
      </c>
      <c r="J570" s="639">
        <v>0.20998998102941199</v>
      </c>
      <c r="K570" s="638" t="s">
        <v>1167</v>
      </c>
      <c r="L570" s="638">
        <v>5.42</v>
      </c>
      <c r="M570" s="638">
        <v>0</v>
      </c>
    </row>
    <row r="571" spans="6:13" x14ac:dyDescent="0.2">
      <c r="F571" s="2"/>
      <c r="I571" s="638">
        <v>2048</v>
      </c>
      <c r="J571" s="639">
        <v>0.21010329585294099</v>
      </c>
      <c r="K571" s="638" t="s">
        <v>1167</v>
      </c>
      <c r="L571" s="638">
        <v>8.24</v>
      </c>
      <c r="M571" s="638">
        <v>0</v>
      </c>
    </row>
    <row r="572" spans="6:13" x14ac:dyDescent="0.2">
      <c r="F572" s="2"/>
      <c r="I572" s="638">
        <v>2667</v>
      </c>
      <c r="J572" s="639">
        <v>0.21068692352941201</v>
      </c>
      <c r="K572" s="638" t="s">
        <v>1167</v>
      </c>
      <c r="L572" s="638">
        <v>3.24</v>
      </c>
      <c r="M572" s="638">
        <v>0</v>
      </c>
    </row>
    <row r="573" spans="6:13" x14ac:dyDescent="0.2">
      <c r="F573" s="2"/>
      <c r="I573" s="638">
        <v>2112</v>
      </c>
      <c r="J573" s="639">
        <v>0.212125235088235</v>
      </c>
      <c r="K573" s="638" t="s">
        <v>1167</v>
      </c>
      <c r="L573" s="638">
        <v>1.02</v>
      </c>
      <c r="M573" s="638">
        <v>0</v>
      </c>
    </row>
    <row r="574" spans="6:13" x14ac:dyDescent="0.2">
      <c r="F574" s="2"/>
      <c r="I574" s="638">
        <v>3609</v>
      </c>
      <c r="J574" s="639">
        <v>0.212597077147059</v>
      </c>
      <c r="K574" s="638" t="s">
        <v>1167</v>
      </c>
      <c r="L574" s="638">
        <v>7.65</v>
      </c>
      <c r="M574" s="638">
        <v>0</v>
      </c>
    </row>
    <row r="575" spans="6:13" x14ac:dyDescent="0.2">
      <c r="F575" s="2"/>
      <c r="I575" s="638">
        <v>3746</v>
      </c>
      <c r="J575" s="639">
        <v>0.21262425402941201</v>
      </c>
      <c r="K575" s="638" t="s">
        <v>1167</v>
      </c>
      <c r="L575" s="638">
        <v>1.5</v>
      </c>
      <c r="M575" s="638">
        <v>0</v>
      </c>
    </row>
    <row r="576" spans="6:13" x14ac:dyDescent="0.2">
      <c r="F576" s="2"/>
      <c r="I576" s="638">
        <v>3446</v>
      </c>
      <c r="J576" s="639">
        <v>0.21283387808823501</v>
      </c>
      <c r="K576" s="638" t="s">
        <v>1167</v>
      </c>
      <c r="L576" s="638">
        <v>3.89</v>
      </c>
      <c r="M576" s="638">
        <v>0</v>
      </c>
    </row>
    <row r="577" spans="6:13" x14ac:dyDescent="0.2">
      <c r="F577" s="2"/>
      <c r="I577" s="638">
        <v>3717</v>
      </c>
      <c r="J577" s="639">
        <v>0.21482831864705901</v>
      </c>
      <c r="K577" s="638" t="s">
        <v>1167</v>
      </c>
      <c r="L577" s="638">
        <v>2.2000000000000002</v>
      </c>
      <c r="M577" s="638">
        <v>0</v>
      </c>
    </row>
    <row r="578" spans="6:13" x14ac:dyDescent="0.2">
      <c r="F578" s="2"/>
      <c r="I578" s="638">
        <v>2575</v>
      </c>
      <c r="J578" s="639">
        <v>0.21533959347058801</v>
      </c>
      <c r="K578" s="638" t="s">
        <v>1167</v>
      </c>
      <c r="L578" s="638">
        <v>0.06</v>
      </c>
      <c r="M578" s="638">
        <v>1</v>
      </c>
    </row>
    <row r="579" spans="6:13" x14ac:dyDescent="0.2">
      <c r="F579" s="2"/>
      <c r="I579" s="638">
        <v>3458</v>
      </c>
      <c r="J579" s="639">
        <v>0.21561606455882401</v>
      </c>
      <c r="K579" s="638" t="s">
        <v>1167</v>
      </c>
      <c r="L579" s="638">
        <v>3.32</v>
      </c>
      <c r="M579" s="638">
        <v>0</v>
      </c>
    </row>
    <row r="580" spans="6:13" x14ac:dyDescent="0.2">
      <c r="F580" s="2"/>
      <c r="I580" s="638">
        <v>3697</v>
      </c>
      <c r="J580" s="639">
        <v>0.21817735473529401</v>
      </c>
      <c r="K580" s="638" t="s">
        <v>1167</v>
      </c>
      <c r="L580" s="638">
        <v>2.83</v>
      </c>
      <c r="M580" s="638">
        <v>0</v>
      </c>
    </row>
    <row r="581" spans="6:13" x14ac:dyDescent="0.2">
      <c r="F581" s="2"/>
      <c r="I581" s="638">
        <v>3590</v>
      </c>
      <c r="J581" s="639">
        <v>0.21894581111764699</v>
      </c>
      <c r="K581" s="638" t="s">
        <v>1167</v>
      </c>
      <c r="L581" s="638">
        <v>5.69</v>
      </c>
      <c r="M581" s="638">
        <v>1</v>
      </c>
    </row>
    <row r="582" spans="6:13" x14ac:dyDescent="0.2">
      <c r="F582" s="2"/>
      <c r="I582" s="638">
        <v>3504</v>
      </c>
      <c r="J582" s="639">
        <v>0.22130564055882401</v>
      </c>
      <c r="K582" s="638" t="s">
        <v>1167</v>
      </c>
      <c r="L582" s="638">
        <v>2.31</v>
      </c>
      <c r="M582" s="638">
        <v>0</v>
      </c>
    </row>
    <row r="583" spans="6:13" x14ac:dyDescent="0.2">
      <c r="F583" s="2"/>
      <c r="I583" s="638">
        <v>2194</v>
      </c>
      <c r="J583" s="639">
        <v>0.22360616902941199</v>
      </c>
      <c r="K583" s="638" t="s">
        <v>1167</v>
      </c>
      <c r="L583" s="638">
        <v>1.96</v>
      </c>
      <c r="M583" s="638">
        <v>1</v>
      </c>
    </row>
    <row r="584" spans="6:13" x14ac:dyDescent="0.2">
      <c r="F584" s="2"/>
      <c r="I584" s="638">
        <v>2886</v>
      </c>
      <c r="J584" s="639">
        <v>0.22375594582352901</v>
      </c>
      <c r="K584" s="638" t="s">
        <v>1167</v>
      </c>
      <c r="L584" s="638">
        <v>4.38</v>
      </c>
      <c r="M584" s="638">
        <v>0</v>
      </c>
    </row>
    <row r="585" spans="6:13" x14ac:dyDescent="0.2">
      <c r="F585" s="2"/>
      <c r="I585" s="638">
        <v>3487</v>
      </c>
      <c r="J585" s="639">
        <v>0.22447051708823501</v>
      </c>
      <c r="K585" s="638" t="s">
        <v>1167</v>
      </c>
      <c r="L585" s="638">
        <v>1</v>
      </c>
      <c r="M585" s="638">
        <v>1</v>
      </c>
    </row>
    <row r="586" spans="6:13" x14ac:dyDescent="0.2">
      <c r="F586" s="2"/>
      <c r="I586" s="638">
        <v>3461</v>
      </c>
      <c r="J586" s="639">
        <v>0.22447981976470599</v>
      </c>
      <c r="K586" s="638" t="s">
        <v>1167</v>
      </c>
      <c r="L586" s="638">
        <v>1.3</v>
      </c>
      <c r="M586" s="638">
        <v>1</v>
      </c>
    </row>
    <row r="587" spans="6:13" x14ac:dyDescent="0.2">
      <c r="F587" s="2"/>
      <c r="I587" s="638">
        <v>2257</v>
      </c>
      <c r="J587" s="639">
        <v>0.22606959394117601</v>
      </c>
      <c r="K587" s="638" t="s">
        <v>1167</v>
      </c>
      <c r="L587" s="638">
        <v>3.24</v>
      </c>
      <c r="M587" s="638">
        <v>1</v>
      </c>
    </row>
    <row r="588" spans="6:13" x14ac:dyDescent="0.2">
      <c r="F588" s="2"/>
      <c r="I588" s="638">
        <v>3981</v>
      </c>
      <c r="J588" s="639">
        <v>0.226457604823529</v>
      </c>
      <c r="K588" s="638" t="s">
        <v>1167</v>
      </c>
      <c r="L588" s="638">
        <v>9.25</v>
      </c>
      <c r="M588" s="638">
        <v>0</v>
      </c>
    </row>
    <row r="589" spans="6:13" x14ac:dyDescent="0.2">
      <c r="F589" s="2"/>
      <c r="I589" s="638">
        <v>3729</v>
      </c>
      <c r="J589" s="639">
        <v>0.227897309264706</v>
      </c>
      <c r="K589" s="638" t="s">
        <v>1167</v>
      </c>
      <c r="L589" s="638">
        <v>2.5499999999999998</v>
      </c>
      <c r="M589" s="638">
        <v>0</v>
      </c>
    </row>
    <row r="590" spans="6:13" x14ac:dyDescent="0.2">
      <c r="F590" s="2"/>
      <c r="I590" s="638">
        <v>2697</v>
      </c>
      <c r="J590" s="639">
        <v>0.22887801485294099</v>
      </c>
      <c r="K590" s="638" t="s">
        <v>1167</v>
      </c>
      <c r="L590" s="638">
        <v>2.76</v>
      </c>
      <c r="M590" s="638">
        <v>0</v>
      </c>
    </row>
    <row r="591" spans="6:13" x14ac:dyDescent="0.2">
      <c r="F591" s="2"/>
      <c r="I591" s="638">
        <v>3812</v>
      </c>
      <c r="J591" s="639">
        <v>0.22932216994117599</v>
      </c>
      <c r="K591" s="638" t="s">
        <v>1167</v>
      </c>
      <c r="L591" s="638">
        <v>10.47</v>
      </c>
      <c r="M591" s="638">
        <v>0</v>
      </c>
    </row>
    <row r="592" spans="6:13" x14ac:dyDescent="0.2">
      <c r="F592" s="2"/>
      <c r="I592" s="638">
        <v>3918</v>
      </c>
      <c r="J592" s="639">
        <v>0.230740116352941</v>
      </c>
      <c r="K592" s="638" t="s">
        <v>1167</v>
      </c>
      <c r="L592" s="638">
        <v>0.18</v>
      </c>
      <c r="M592" s="638">
        <v>1</v>
      </c>
    </row>
    <row r="593" spans="6:13" x14ac:dyDescent="0.2">
      <c r="F593" s="2"/>
      <c r="I593" s="638">
        <v>3557</v>
      </c>
      <c r="J593" s="639">
        <v>0.231396563029412</v>
      </c>
      <c r="K593" s="638" t="s">
        <v>1167</v>
      </c>
      <c r="L593" s="638">
        <v>3.58</v>
      </c>
      <c r="M593" s="638">
        <v>0</v>
      </c>
    </row>
    <row r="594" spans="6:13" x14ac:dyDescent="0.2">
      <c r="F594" s="2"/>
      <c r="I594" s="638">
        <v>3593</v>
      </c>
      <c r="J594" s="639">
        <v>0.23153632164705901</v>
      </c>
      <c r="K594" s="638" t="s">
        <v>1167</v>
      </c>
      <c r="L594" s="638">
        <v>3.99</v>
      </c>
      <c r="M594" s="638">
        <v>1</v>
      </c>
    </row>
    <row r="595" spans="6:13" x14ac:dyDescent="0.2">
      <c r="F595" s="2"/>
      <c r="I595" s="638">
        <v>2097</v>
      </c>
      <c r="J595" s="639">
        <v>0.23184908949999999</v>
      </c>
      <c r="K595" s="638" t="s">
        <v>1167</v>
      </c>
      <c r="L595" s="638">
        <v>0.9</v>
      </c>
      <c r="M595" s="638">
        <v>0</v>
      </c>
    </row>
    <row r="596" spans="6:13" x14ac:dyDescent="0.2">
      <c r="F596" s="2"/>
      <c r="I596" s="638">
        <v>3910</v>
      </c>
      <c r="J596" s="639">
        <v>0.23745317973529401</v>
      </c>
      <c r="K596" s="638" t="s">
        <v>1167</v>
      </c>
      <c r="L596" s="638">
        <v>1.19</v>
      </c>
      <c r="M596" s="638">
        <v>1</v>
      </c>
    </row>
    <row r="597" spans="6:13" x14ac:dyDescent="0.2">
      <c r="F597" s="2"/>
      <c r="I597" s="638">
        <v>3472</v>
      </c>
      <c r="J597" s="639">
        <v>0.237635872235294</v>
      </c>
      <c r="K597" s="638" t="s">
        <v>1167</v>
      </c>
      <c r="L597" s="638">
        <v>2.61</v>
      </c>
      <c r="M597" s="638">
        <v>0</v>
      </c>
    </row>
    <row r="598" spans="6:13" x14ac:dyDescent="0.2">
      <c r="F598" s="2"/>
      <c r="I598" s="638">
        <v>3985</v>
      </c>
      <c r="J598" s="639">
        <v>0.238204731823529</v>
      </c>
      <c r="K598" s="638" t="s">
        <v>1167</v>
      </c>
      <c r="L598" s="638">
        <v>0.08</v>
      </c>
      <c r="M598" s="638">
        <v>1</v>
      </c>
    </row>
    <row r="599" spans="6:13" x14ac:dyDescent="0.2">
      <c r="F599" s="2"/>
      <c r="I599" s="638">
        <v>683</v>
      </c>
      <c r="J599" s="639">
        <v>0.24024004776470601</v>
      </c>
      <c r="K599" s="638" t="s">
        <v>1167</v>
      </c>
      <c r="L599" s="638">
        <v>2.62</v>
      </c>
      <c r="M599" s="638">
        <v>0</v>
      </c>
    </row>
    <row r="600" spans="6:13" x14ac:dyDescent="0.2">
      <c r="F600" s="2"/>
      <c r="I600" s="638">
        <v>3894</v>
      </c>
      <c r="J600" s="639">
        <v>0.24205841773529399</v>
      </c>
      <c r="K600" s="638" t="s">
        <v>1167</v>
      </c>
      <c r="L600" s="638">
        <v>0.55000000000000004</v>
      </c>
      <c r="M600" s="638">
        <v>0</v>
      </c>
    </row>
    <row r="601" spans="6:13" x14ac:dyDescent="0.2">
      <c r="F601" s="2"/>
      <c r="I601" s="638">
        <v>2820</v>
      </c>
      <c r="J601" s="639">
        <v>0.24298599117647099</v>
      </c>
      <c r="K601" s="638" t="s">
        <v>1167</v>
      </c>
      <c r="L601" s="638">
        <v>0.88</v>
      </c>
      <c r="M601" s="638">
        <v>1</v>
      </c>
    </row>
    <row r="602" spans="6:13" x14ac:dyDescent="0.2">
      <c r="F602" s="2"/>
      <c r="I602" s="638">
        <v>3749</v>
      </c>
      <c r="J602" s="639">
        <v>0.24339413741176499</v>
      </c>
      <c r="K602" s="638" t="s">
        <v>1167</v>
      </c>
      <c r="L602" s="638">
        <v>1.25</v>
      </c>
      <c r="M602" s="638">
        <v>0</v>
      </c>
    </row>
    <row r="603" spans="6:13" x14ac:dyDescent="0.2">
      <c r="F603" s="2"/>
      <c r="I603" s="638">
        <v>3784</v>
      </c>
      <c r="J603" s="639">
        <v>0.244690558823529</v>
      </c>
      <c r="K603" s="638" t="s">
        <v>1167</v>
      </c>
      <c r="L603" s="638">
        <v>1.66</v>
      </c>
      <c r="M603" s="638">
        <v>1</v>
      </c>
    </row>
    <row r="604" spans="6:13" x14ac:dyDescent="0.2">
      <c r="F604" s="2"/>
      <c r="I604" s="638">
        <v>3700</v>
      </c>
      <c r="J604" s="639">
        <v>0.24562513294117599</v>
      </c>
      <c r="K604" s="638" t="s">
        <v>1167</v>
      </c>
      <c r="L604" s="638">
        <v>2.35</v>
      </c>
      <c r="M604" s="638">
        <v>0</v>
      </c>
    </row>
    <row r="605" spans="6:13" x14ac:dyDescent="0.2">
      <c r="F605" s="2"/>
      <c r="I605" s="638">
        <v>648</v>
      </c>
      <c r="J605" s="639">
        <v>0.247193670911765</v>
      </c>
      <c r="K605" s="638" t="s">
        <v>1167</v>
      </c>
      <c r="L605" s="638">
        <v>0.59</v>
      </c>
      <c r="M605" s="638">
        <v>0</v>
      </c>
    </row>
    <row r="606" spans="6:13" x14ac:dyDescent="0.2">
      <c r="F606" s="2"/>
      <c r="I606" s="638">
        <v>2224</v>
      </c>
      <c r="J606" s="639">
        <v>0.247441124617647</v>
      </c>
      <c r="K606" s="638" t="s">
        <v>1167</v>
      </c>
      <c r="L606" s="638">
        <v>0.38</v>
      </c>
      <c r="M606" s="638">
        <v>0</v>
      </c>
    </row>
    <row r="607" spans="6:13" x14ac:dyDescent="0.2">
      <c r="F607" s="2"/>
      <c r="I607" s="638">
        <v>3651</v>
      </c>
      <c r="J607" s="639">
        <v>0.25088232655882398</v>
      </c>
      <c r="K607" s="638" t="s">
        <v>1167</v>
      </c>
      <c r="L607" s="638">
        <v>5.37</v>
      </c>
      <c r="M607" s="638">
        <v>0</v>
      </c>
    </row>
    <row r="608" spans="6:13" x14ac:dyDescent="0.2">
      <c r="F608" s="2"/>
      <c r="I608" s="638">
        <v>2840</v>
      </c>
      <c r="J608" s="639">
        <v>0.25143614020588201</v>
      </c>
      <c r="K608" s="638" t="s">
        <v>1167</v>
      </c>
      <c r="L608" s="638">
        <v>1.78</v>
      </c>
      <c r="M608" s="638">
        <v>0</v>
      </c>
    </row>
    <row r="609" spans="6:13" x14ac:dyDescent="0.2">
      <c r="F609" s="2"/>
      <c r="I609" s="638">
        <v>3611</v>
      </c>
      <c r="J609" s="639">
        <v>0.25149779999999999</v>
      </c>
      <c r="K609" s="638" t="s">
        <v>1167</v>
      </c>
      <c r="L609" s="638">
        <v>5.7</v>
      </c>
      <c r="M609" s="638">
        <v>0</v>
      </c>
    </row>
    <row r="610" spans="6:13" x14ac:dyDescent="0.2">
      <c r="F610" s="2"/>
      <c r="I610" s="638">
        <v>2843</v>
      </c>
      <c r="J610" s="639">
        <v>0.25151139273529399</v>
      </c>
      <c r="K610" s="638" t="s">
        <v>1167</v>
      </c>
      <c r="L610" s="638">
        <v>1.6</v>
      </c>
      <c r="M610" s="638">
        <v>0</v>
      </c>
    </row>
    <row r="611" spans="6:13" x14ac:dyDescent="0.2">
      <c r="F611" s="2"/>
      <c r="I611" s="638">
        <v>3684</v>
      </c>
      <c r="J611" s="639">
        <v>0.25166462247058802</v>
      </c>
      <c r="K611" s="638" t="s">
        <v>1167</v>
      </c>
      <c r="L611" s="638">
        <v>4.24</v>
      </c>
      <c r="M611" s="638">
        <v>0</v>
      </c>
    </row>
    <row r="612" spans="6:13" x14ac:dyDescent="0.2">
      <c r="F612" s="2"/>
      <c r="I612" s="638">
        <v>3704</v>
      </c>
      <c r="J612" s="639">
        <v>0.251856908235294</v>
      </c>
      <c r="K612" s="638" t="s">
        <v>1167</v>
      </c>
      <c r="L612" s="638">
        <v>3.03</v>
      </c>
      <c r="M612" s="638">
        <v>0</v>
      </c>
    </row>
    <row r="613" spans="6:13" x14ac:dyDescent="0.2">
      <c r="F613" s="2"/>
      <c r="I613" s="638">
        <v>2778</v>
      </c>
      <c r="J613" s="639">
        <v>0.25355360605882399</v>
      </c>
      <c r="K613" s="638" t="s">
        <v>1167</v>
      </c>
      <c r="L613" s="638">
        <v>2.0299999999999998</v>
      </c>
      <c r="M613" s="638">
        <v>0</v>
      </c>
    </row>
    <row r="614" spans="6:13" x14ac:dyDescent="0.2">
      <c r="F614" s="2"/>
      <c r="I614" s="638">
        <v>2210</v>
      </c>
      <c r="J614" s="639">
        <v>0.254497199794118</v>
      </c>
      <c r="K614" s="638" t="s">
        <v>1167</v>
      </c>
      <c r="L614" s="638">
        <v>0.61</v>
      </c>
      <c r="M614" s="638">
        <v>1</v>
      </c>
    </row>
    <row r="615" spans="6:13" x14ac:dyDescent="0.2">
      <c r="F615" s="2"/>
      <c r="I615" s="638">
        <v>3547</v>
      </c>
      <c r="J615" s="639">
        <v>0.256022703205882</v>
      </c>
      <c r="K615" s="638" t="s">
        <v>1167</v>
      </c>
      <c r="L615" s="638">
        <v>2.16</v>
      </c>
      <c r="M615" s="638">
        <v>1</v>
      </c>
    </row>
    <row r="616" spans="6:13" x14ac:dyDescent="0.2">
      <c r="F616" s="2"/>
      <c r="I616" s="638">
        <v>3565</v>
      </c>
      <c r="J616" s="639">
        <v>0.25734480697058798</v>
      </c>
      <c r="K616" s="638" t="s">
        <v>1167</v>
      </c>
      <c r="L616" s="638">
        <v>10.69</v>
      </c>
      <c r="M616" s="638">
        <v>0</v>
      </c>
    </row>
    <row r="617" spans="6:13" x14ac:dyDescent="0.2">
      <c r="F617" s="2"/>
      <c r="I617" s="638">
        <v>2887</v>
      </c>
      <c r="J617" s="639">
        <v>0.25940751899999998</v>
      </c>
      <c r="K617" s="638" t="s">
        <v>1167</v>
      </c>
      <c r="L617" s="638">
        <v>3.52</v>
      </c>
      <c r="M617" s="638">
        <v>0</v>
      </c>
    </row>
    <row r="618" spans="6:13" x14ac:dyDescent="0.2">
      <c r="F618" s="2"/>
      <c r="I618" s="638">
        <v>2232</v>
      </c>
      <c r="J618" s="639">
        <v>0.259608275970588</v>
      </c>
      <c r="K618" s="638" t="s">
        <v>1167</v>
      </c>
      <c r="L618" s="638">
        <v>6.31</v>
      </c>
      <c r="M618" s="638">
        <v>0</v>
      </c>
    </row>
    <row r="619" spans="6:13" x14ac:dyDescent="0.2">
      <c r="F619" s="2"/>
      <c r="I619" s="638">
        <v>2110</v>
      </c>
      <c r="J619" s="639">
        <v>0.262107318941176</v>
      </c>
      <c r="K619" s="638" t="s">
        <v>1167</v>
      </c>
      <c r="L619" s="638">
        <v>0.77</v>
      </c>
      <c r="M619" s="638">
        <v>0</v>
      </c>
    </row>
    <row r="620" spans="6:13" x14ac:dyDescent="0.2">
      <c r="F620" s="2"/>
      <c r="I620" s="638">
        <v>3709</v>
      </c>
      <c r="J620" s="639">
        <v>0.26326915005882401</v>
      </c>
      <c r="K620" s="638" t="s">
        <v>1167</v>
      </c>
      <c r="L620" s="638">
        <v>1.8</v>
      </c>
      <c r="M620" s="638">
        <v>0</v>
      </c>
    </row>
    <row r="621" spans="6:13" x14ac:dyDescent="0.2">
      <c r="F621" s="2"/>
      <c r="I621" s="638">
        <v>3622</v>
      </c>
      <c r="J621" s="639">
        <v>0.26343677741176502</v>
      </c>
      <c r="K621" s="638" t="s">
        <v>1167</v>
      </c>
      <c r="L621" s="638">
        <v>0.47</v>
      </c>
      <c r="M621" s="638">
        <v>1</v>
      </c>
    </row>
    <row r="622" spans="6:13" x14ac:dyDescent="0.2">
      <c r="F622" s="2"/>
      <c r="I622" s="638">
        <v>2243</v>
      </c>
      <c r="J622" s="639">
        <v>0.26471843070588202</v>
      </c>
      <c r="K622" s="638" t="s">
        <v>1167</v>
      </c>
      <c r="L622" s="638">
        <v>3.11</v>
      </c>
      <c r="M622" s="638">
        <v>0</v>
      </c>
    </row>
    <row r="623" spans="6:13" x14ac:dyDescent="0.2">
      <c r="F623" s="2"/>
      <c r="I623" s="638">
        <v>2958</v>
      </c>
      <c r="J623" s="639">
        <v>0.26734355217647099</v>
      </c>
      <c r="K623" s="638" t="s">
        <v>1167</v>
      </c>
      <c r="L623" s="638">
        <v>4.2699999999999996</v>
      </c>
      <c r="M623" s="638">
        <v>0</v>
      </c>
    </row>
    <row r="624" spans="6:13" x14ac:dyDescent="0.2">
      <c r="F624" s="2"/>
      <c r="I624" s="638">
        <v>2149</v>
      </c>
      <c r="J624" s="639">
        <v>0.27379907188235297</v>
      </c>
      <c r="K624" s="638" t="s">
        <v>1167</v>
      </c>
      <c r="L624" s="638">
        <v>0.97</v>
      </c>
      <c r="M624" s="638">
        <v>1</v>
      </c>
    </row>
    <row r="625" spans="6:13" x14ac:dyDescent="0.2">
      <c r="F625" s="2"/>
      <c r="I625" s="638">
        <v>3645</v>
      </c>
      <c r="J625" s="639">
        <v>0.27480727638235303</v>
      </c>
      <c r="K625" s="638" t="s">
        <v>1167</v>
      </c>
      <c r="L625" s="638">
        <v>5.1100000000000003</v>
      </c>
      <c r="M625" s="638">
        <v>0</v>
      </c>
    </row>
    <row r="626" spans="6:13" x14ac:dyDescent="0.2">
      <c r="F626" s="2"/>
      <c r="I626" s="638">
        <v>3777</v>
      </c>
      <c r="J626" s="639">
        <v>0.27510510964705898</v>
      </c>
      <c r="K626" s="638" t="s">
        <v>1167</v>
      </c>
      <c r="L626" s="638">
        <v>4.04</v>
      </c>
      <c r="M626" s="638">
        <v>1</v>
      </c>
    </row>
    <row r="627" spans="6:13" x14ac:dyDescent="0.2">
      <c r="F627" s="2"/>
      <c r="I627" s="638">
        <v>3412</v>
      </c>
      <c r="J627" s="639">
        <v>0.27939483923529401</v>
      </c>
      <c r="K627" s="638" t="s">
        <v>1167</v>
      </c>
      <c r="L627" s="638">
        <v>2.48</v>
      </c>
      <c r="M627" s="638">
        <v>1</v>
      </c>
    </row>
    <row r="628" spans="6:13" x14ac:dyDescent="0.2">
      <c r="F628" s="2"/>
      <c r="I628" s="638">
        <v>3950</v>
      </c>
      <c r="J628" s="639">
        <v>0.27973539817647097</v>
      </c>
      <c r="K628" s="638" t="s">
        <v>1167</v>
      </c>
      <c r="L628" s="638">
        <v>5.0599999999999996</v>
      </c>
      <c r="M628" s="638">
        <v>0</v>
      </c>
    </row>
    <row r="629" spans="6:13" x14ac:dyDescent="0.2">
      <c r="F629" s="2"/>
      <c r="I629" s="638">
        <v>2773</v>
      </c>
      <c r="J629" s="639">
        <v>0.28192499738235299</v>
      </c>
      <c r="K629" s="638" t="s">
        <v>1167</v>
      </c>
      <c r="L629" s="638">
        <v>5.87</v>
      </c>
      <c r="M629" s="638">
        <v>0</v>
      </c>
    </row>
    <row r="630" spans="6:13" x14ac:dyDescent="0.2">
      <c r="F630" s="2"/>
      <c r="I630" s="638">
        <v>3857</v>
      </c>
      <c r="J630" s="639">
        <v>0.28195720058823498</v>
      </c>
      <c r="K630" s="638" t="s">
        <v>1167</v>
      </c>
      <c r="L630" s="638">
        <v>5.97</v>
      </c>
      <c r="M630" s="638">
        <v>0</v>
      </c>
    </row>
    <row r="631" spans="6:13" x14ac:dyDescent="0.2">
      <c r="F631" s="2"/>
      <c r="I631" s="638">
        <v>2838</v>
      </c>
      <c r="J631" s="639">
        <v>0.28243235164705899</v>
      </c>
      <c r="K631" s="638" t="s">
        <v>1167</v>
      </c>
      <c r="L631" s="638">
        <v>1.94</v>
      </c>
      <c r="M631" s="638">
        <v>0</v>
      </c>
    </row>
    <row r="632" spans="6:13" x14ac:dyDescent="0.2">
      <c r="F632" s="2"/>
      <c r="I632" s="638">
        <v>2767</v>
      </c>
      <c r="J632" s="639">
        <v>0.28303787888235299</v>
      </c>
      <c r="K632" s="638" t="s">
        <v>1167</v>
      </c>
      <c r="L632" s="638">
        <v>3.82</v>
      </c>
      <c r="M632" s="638">
        <v>0</v>
      </c>
    </row>
    <row r="633" spans="6:13" x14ac:dyDescent="0.2">
      <c r="F633" s="2"/>
      <c r="I633" s="638">
        <v>2542</v>
      </c>
      <c r="J633" s="639">
        <v>0.28307286961764699</v>
      </c>
      <c r="K633" s="638" t="s">
        <v>1167</v>
      </c>
      <c r="L633" s="638">
        <v>2.08</v>
      </c>
      <c r="M633" s="638">
        <v>1</v>
      </c>
    </row>
    <row r="634" spans="6:13" x14ac:dyDescent="0.2">
      <c r="F634" s="2"/>
      <c r="I634" s="638">
        <v>3448</v>
      </c>
      <c r="J634" s="639">
        <v>0.28368995276470599</v>
      </c>
      <c r="K634" s="638" t="s">
        <v>1167</v>
      </c>
      <c r="L634" s="638">
        <v>3.59</v>
      </c>
      <c r="M634" s="638">
        <v>0</v>
      </c>
    </row>
    <row r="635" spans="6:13" x14ac:dyDescent="0.2">
      <c r="F635" s="2"/>
      <c r="I635" s="638">
        <v>3975</v>
      </c>
      <c r="J635" s="639">
        <v>0.28491406267647101</v>
      </c>
      <c r="K635" s="638" t="s">
        <v>1167</v>
      </c>
      <c r="L635" s="638">
        <v>5.0999999999999996</v>
      </c>
      <c r="M635" s="638">
        <v>0</v>
      </c>
    </row>
    <row r="636" spans="6:13" x14ac:dyDescent="0.2">
      <c r="F636" s="2"/>
      <c r="I636" s="638">
        <v>3997</v>
      </c>
      <c r="J636" s="639">
        <v>0.286877865558823</v>
      </c>
      <c r="K636" s="638" t="s">
        <v>1167</v>
      </c>
      <c r="L636" s="638">
        <v>5.17</v>
      </c>
      <c r="M636" s="638">
        <v>0</v>
      </c>
    </row>
    <row r="637" spans="6:13" x14ac:dyDescent="0.2">
      <c r="F637" s="2"/>
      <c r="I637" s="638">
        <v>3945</v>
      </c>
      <c r="J637" s="639">
        <v>0.28757164720588202</v>
      </c>
      <c r="K637" s="638" t="s">
        <v>1167</v>
      </c>
      <c r="L637" s="638">
        <v>9.85</v>
      </c>
      <c r="M637" s="638">
        <v>1</v>
      </c>
    </row>
    <row r="638" spans="6:13" x14ac:dyDescent="0.2">
      <c r="F638" s="2"/>
      <c r="I638" s="638">
        <v>2231</v>
      </c>
      <c r="J638" s="639">
        <v>0.28775838544117599</v>
      </c>
      <c r="K638" s="638" t="s">
        <v>1167</v>
      </c>
      <c r="L638" s="638">
        <v>0.14000000000000001</v>
      </c>
      <c r="M638" s="638">
        <v>1</v>
      </c>
    </row>
    <row r="639" spans="6:13" x14ac:dyDescent="0.2">
      <c r="F639" s="2"/>
      <c r="I639" s="638">
        <v>3764</v>
      </c>
      <c r="J639" s="639">
        <v>0.288545271411765</v>
      </c>
      <c r="K639" s="638" t="s">
        <v>1167</v>
      </c>
      <c r="L639" s="638">
        <v>2.94</v>
      </c>
      <c r="M639" s="638">
        <v>0</v>
      </c>
    </row>
    <row r="640" spans="6:13" x14ac:dyDescent="0.2">
      <c r="F640" s="2"/>
      <c r="I640" s="638">
        <v>3585</v>
      </c>
      <c r="J640" s="639">
        <v>0.28966291697058799</v>
      </c>
      <c r="K640" s="638" t="s">
        <v>1167</v>
      </c>
      <c r="L640" s="638">
        <v>6.95</v>
      </c>
      <c r="M640" s="638">
        <v>0</v>
      </c>
    </row>
    <row r="641" spans="6:13" x14ac:dyDescent="0.2">
      <c r="F641" s="2"/>
      <c r="I641" s="638">
        <v>3740</v>
      </c>
      <c r="J641" s="639">
        <v>0.28987087158823499</v>
      </c>
      <c r="K641" s="638" t="s">
        <v>1167</v>
      </c>
      <c r="L641" s="638">
        <v>1.58</v>
      </c>
      <c r="M641" s="638">
        <v>0</v>
      </c>
    </row>
    <row r="642" spans="6:13" x14ac:dyDescent="0.2">
      <c r="F642" s="2"/>
      <c r="I642" s="638">
        <v>704</v>
      </c>
      <c r="J642" s="639">
        <v>0.29072528117647101</v>
      </c>
      <c r="K642" s="638" t="s">
        <v>1167</v>
      </c>
      <c r="L642" s="638">
        <v>4.0999999999999996</v>
      </c>
      <c r="M642" s="638">
        <v>0</v>
      </c>
    </row>
    <row r="643" spans="6:13" x14ac:dyDescent="0.2">
      <c r="F643" s="2"/>
      <c r="I643" s="638">
        <v>2690</v>
      </c>
      <c r="J643" s="639">
        <v>0.29334211914705899</v>
      </c>
      <c r="K643" s="638" t="s">
        <v>1167</v>
      </c>
      <c r="L643" s="638">
        <v>2.9</v>
      </c>
      <c r="M643" s="638">
        <v>0</v>
      </c>
    </row>
    <row r="644" spans="6:13" x14ac:dyDescent="0.2">
      <c r="F644" s="2"/>
      <c r="I644" s="638">
        <v>2089</v>
      </c>
      <c r="J644" s="639">
        <v>0.294684470941176</v>
      </c>
      <c r="K644" s="638" t="s">
        <v>1167</v>
      </c>
      <c r="L644" s="638">
        <v>2.48</v>
      </c>
      <c r="M644" s="638">
        <v>0</v>
      </c>
    </row>
    <row r="645" spans="6:13" x14ac:dyDescent="0.2">
      <c r="F645" s="2"/>
      <c r="I645" s="638">
        <v>800</v>
      </c>
      <c r="J645" s="639">
        <v>0.29536715899999999</v>
      </c>
      <c r="K645" s="638" t="s">
        <v>1167</v>
      </c>
      <c r="L645" s="638">
        <v>5.63</v>
      </c>
      <c r="M645" s="638">
        <v>0</v>
      </c>
    </row>
    <row r="646" spans="6:13" x14ac:dyDescent="0.2">
      <c r="F646" s="2"/>
      <c r="I646" s="638">
        <v>2227</v>
      </c>
      <c r="J646" s="639">
        <v>0.29683759502941198</v>
      </c>
      <c r="K646" s="638" t="s">
        <v>1167</v>
      </c>
      <c r="L646" s="638">
        <v>7.38</v>
      </c>
      <c r="M646" s="638">
        <v>0</v>
      </c>
    </row>
    <row r="647" spans="6:13" x14ac:dyDescent="0.2">
      <c r="F647" s="2"/>
      <c r="I647" s="638">
        <v>3555</v>
      </c>
      <c r="J647" s="639">
        <v>0.29763731238235303</v>
      </c>
      <c r="K647" s="638" t="s">
        <v>1167</v>
      </c>
      <c r="L647" s="638">
        <v>5.1100000000000003</v>
      </c>
      <c r="M647" s="638">
        <v>0</v>
      </c>
    </row>
    <row r="648" spans="6:13" x14ac:dyDescent="0.2">
      <c r="F648" s="2"/>
      <c r="I648" s="638">
        <v>2263</v>
      </c>
      <c r="J648" s="639">
        <v>0.30145621797058803</v>
      </c>
      <c r="K648" s="638" t="s">
        <v>1167</v>
      </c>
      <c r="L648" s="638">
        <v>0.3</v>
      </c>
      <c r="M648" s="638">
        <v>0</v>
      </c>
    </row>
    <row r="649" spans="6:13" x14ac:dyDescent="0.2">
      <c r="F649" s="2"/>
      <c r="I649" s="638">
        <v>2130</v>
      </c>
      <c r="J649" s="639">
        <v>0.30153985449999998</v>
      </c>
      <c r="K649" s="638" t="s">
        <v>1167</v>
      </c>
      <c r="L649" s="638">
        <v>10.69</v>
      </c>
      <c r="M649" s="638">
        <v>1</v>
      </c>
    </row>
    <row r="650" spans="6:13" x14ac:dyDescent="0.2">
      <c r="F650" s="2"/>
      <c r="I650" s="638">
        <v>3898</v>
      </c>
      <c r="J650" s="639">
        <v>0.30446297870588201</v>
      </c>
      <c r="K650" s="638" t="s">
        <v>1167</v>
      </c>
      <c r="L650" s="638">
        <v>0.6</v>
      </c>
      <c r="M650" s="638">
        <v>0</v>
      </c>
    </row>
    <row r="651" spans="6:13" x14ac:dyDescent="0.2">
      <c r="F651" s="2"/>
      <c r="I651" s="638">
        <v>2215</v>
      </c>
      <c r="J651" s="639">
        <v>0.30516151470588199</v>
      </c>
      <c r="K651" s="638" t="s">
        <v>1167</v>
      </c>
      <c r="L651" s="638">
        <v>0.14000000000000001</v>
      </c>
      <c r="M651" s="638">
        <v>1</v>
      </c>
    </row>
    <row r="652" spans="6:13" x14ac:dyDescent="0.2">
      <c r="F652" s="2"/>
      <c r="I652" s="638">
        <v>2214</v>
      </c>
      <c r="J652" s="639">
        <v>0.30707685117647099</v>
      </c>
      <c r="K652" s="638" t="s">
        <v>1167</v>
      </c>
      <c r="L652" s="638">
        <v>0.75</v>
      </c>
      <c r="M652" s="638">
        <v>1</v>
      </c>
    </row>
    <row r="653" spans="6:13" x14ac:dyDescent="0.2">
      <c r="F653" s="2"/>
      <c r="I653" s="638">
        <v>2525</v>
      </c>
      <c r="J653" s="639">
        <v>0.307730729823529</v>
      </c>
      <c r="K653" s="638" t="s">
        <v>1167</v>
      </c>
      <c r="L653" s="638">
        <v>5.67</v>
      </c>
      <c r="M653" s="638">
        <v>0</v>
      </c>
    </row>
    <row r="654" spans="6:13" x14ac:dyDescent="0.2">
      <c r="F654" s="2"/>
      <c r="I654" s="638">
        <v>2775</v>
      </c>
      <c r="J654" s="639">
        <v>0.31015017055882399</v>
      </c>
      <c r="K654" s="638" t="s">
        <v>1167</v>
      </c>
      <c r="L654" s="638">
        <v>5.49</v>
      </c>
      <c r="M654" s="638">
        <v>0</v>
      </c>
    </row>
    <row r="655" spans="6:13" x14ac:dyDescent="0.2">
      <c r="F655" s="2"/>
      <c r="I655" s="638">
        <v>3617</v>
      </c>
      <c r="J655" s="639">
        <v>0.31082748523529402</v>
      </c>
      <c r="K655" s="638" t="s">
        <v>1167</v>
      </c>
      <c r="L655" s="638">
        <v>6.85</v>
      </c>
      <c r="M655" s="638">
        <v>0</v>
      </c>
    </row>
    <row r="656" spans="6:13" x14ac:dyDescent="0.2">
      <c r="F656" s="2"/>
      <c r="I656" s="638">
        <v>3477</v>
      </c>
      <c r="J656" s="639">
        <v>0.31091140838235298</v>
      </c>
      <c r="K656" s="638" t="s">
        <v>1167</v>
      </c>
      <c r="L656" s="638">
        <v>2.09</v>
      </c>
      <c r="M656" s="638">
        <v>0</v>
      </c>
    </row>
    <row r="657" spans="6:13" x14ac:dyDescent="0.2">
      <c r="F657" s="2"/>
      <c r="I657" s="638">
        <v>2240</v>
      </c>
      <c r="J657" s="639">
        <v>0.31126347088235301</v>
      </c>
      <c r="K657" s="638" t="s">
        <v>1167</v>
      </c>
      <c r="L657" s="638">
        <v>0.56999999999999995</v>
      </c>
      <c r="M657" s="638">
        <v>0</v>
      </c>
    </row>
    <row r="658" spans="6:13" x14ac:dyDescent="0.2">
      <c r="F658" s="2"/>
      <c r="I658" s="638">
        <v>2687</v>
      </c>
      <c r="J658" s="639">
        <v>0.31161224529411802</v>
      </c>
      <c r="K658" s="638" t="s">
        <v>1167</v>
      </c>
      <c r="L658" s="638">
        <v>2.85</v>
      </c>
      <c r="M658" s="638">
        <v>0</v>
      </c>
    </row>
    <row r="659" spans="6:13" x14ac:dyDescent="0.2">
      <c r="F659" s="2"/>
      <c r="I659" s="638">
        <v>3750</v>
      </c>
      <c r="J659" s="639">
        <v>0.31414475667647102</v>
      </c>
      <c r="K659" s="638" t="s">
        <v>1167</v>
      </c>
      <c r="L659" s="638">
        <v>1.42</v>
      </c>
      <c r="M659" s="638">
        <v>0</v>
      </c>
    </row>
    <row r="660" spans="6:13" x14ac:dyDescent="0.2">
      <c r="F660" s="2"/>
      <c r="I660" s="638">
        <v>3928</v>
      </c>
      <c r="J660" s="639">
        <v>0.31419214338235302</v>
      </c>
      <c r="K660" s="638" t="s">
        <v>1167</v>
      </c>
      <c r="L660" s="638">
        <v>1.2</v>
      </c>
      <c r="M660" s="638">
        <v>1</v>
      </c>
    </row>
    <row r="661" spans="6:13" x14ac:dyDescent="0.2">
      <c r="F661" s="2"/>
      <c r="I661" s="638">
        <v>2142</v>
      </c>
      <c r="J661" s="639">
        <v>0.31500608429411803</v>
      </c>
      <c r="K661" s="638" t="s">
        <v>1167</v>
      </c>
      <c r="L661" s="638">
        <v>0.14000000000000001</v>
      </c>
      <c r="M661" s="638">
        <v>1</v>
      </c>
    </row>
    <row r="662" spans="6:13" x14ac:dyDescent="0.2">
      <c r="F662" s="2"/>
      <c r="I662" s="638">
        <v>3754</v>
      </c>
      <c r="J662" s="639">
        <v>0.31533782185294101</v>
      </c>
      <c r="K662" s="638" t="s">
        <v>1167</v>
      </c>
      <c r="L662" s="638">
        <v>1.05</v>
      </c>
      <c r="M662" s="638">
        <v>0</v>
      </c>
    </row>
    <row r="663" spans="6:13" x14ac:dyDescent="0.2">
      <c r="F663" s="2"/>
      <c r="I663" s="638">
        <v>3881</v>
      </c>
      <c r="J663" s="639">
        <v>0.316415799117647</v>
      </c>
      <c r="K663" s="638" t="s">
        <v>1167</v>
      </c>
      <c r="L663" s="638">
        <v>2.17</v>
      </c>
      <c r="M663" s="638">
        <v>0</v>
      </c>
    </row>
    <row r="664" spans="6:13" x14ac:dyDescent="0.2">
      <c r="F664" s="2"/>
      <c r="I664" s="638">
        <v>3475</v>
      </c>
      <c r="J664" s="639">
        <v>0.317782024117647</v>
      </c>
      <c r="K664" s="638" t="s">
        <v>1167</v>
      </c>
      <c r="L664" s="638">
        <v>2.09</v>
      </c>
      <c r="M664" s="638">
        <v>0</v>
      </c>
    </row>
    <row r="665" spans="6:13" x14ac:dyDescent="0.2">
      <c r="F665" s="2"/>
      <c r="I665" s="638">
        <v>2666</v>
      </c>
      <c r="J665" s="639">
        <v>0.32224402967647098</v>
      </c>
      <c r="K665" s="638" t="s">
        <v>1167</v>
      </c>
      <c r="L665" s="638">
        <v>0.67</v>
      </c>
      <c r="M665" s="638">
        <v>1</v>
      </c>
    </row>
    <row r="666" spans="6:13" x14ac:dyDescent="0.2">
      <c r="F666" s="2"/>
      <c r="I666" s="638">
        <v>2079</v>
      </c>
      <c r="J666" s="639">
        <v>0.32406122017647099</v>
      </c>
      <c r="K666" s="638" t="s">
        <v>1167</v>
      </c>
      <c r="L666" s="638">
        <v>0.04</v>
      </c>
      <c r="M666" s="638">
        <v>1</v>
      </c>
    </row>
    <row r="667" spans="6:13" x14ac:dyDescent="0.2">
      <c r="F667" s="2"/>
      <c r="I667" s="638">
        <v>3473</v>
      </c>
      <c r="J667" s="639">
        <v>0.32516177605882401</v>
      </c>
      <c r="K667" s="638" t="s">
        <v>1167</v>
      </c>
      <c r="L667" s="638">
        <v>0.59</v>
      </c>
      <c r="M667" s="638">
        <v>0</v>
      </c>
    </row>
    <row r="668" spans="6:13" x14ac:dyDescent="0.2">
      <c r="F668" s="2"/>
      <c r="I668" s="638">
        <v>3856</v>
      </c>
      <c r="J668" s="639">
        <v>0.330281336882353</v>
      </c>
      <c r="K668" s="638" t="s">
        <v>1167</v>
      </c>
      <c r="L668" s="638">
        <v>5.48</v>
      </c>
      <c r="M668" s="638">
        <v>0</v>
      </c>
    </row>
    <row r="669" spans="6:13" x14ac:dyDescent="0.2">
      <c r="F669" s="2"/>
      <c r="I669" s="638">
        <v>2643</v>
      </c>
      <c r="J669" s="639">
        <v>0.33409100967647098</v>
      </c>
      <c r="K669" s="638" t="s">
        <v>1167</v>
      </c>
      <c r="L669" s="638">
        <v>3.73</v>
      </c>
      <c r="M669" s="638">
        <v>0</v>
      </c>
    </row>
    <row r="670" spans="6:13" x14ac:dyDescent="0.2">
      <c r="F670" s="2"/>
      <c r="I670" s="638">
        <v>2678</v>
      </c>
      <c r="J670" s="639">
        <v>0.33960290085294098</v>
      </c>
      <c r="K670" s="638" t="s">
        <v>1167</v>
      </c>
      <c r="L670" s="638">
        <v>3.01</v>
      </c>
      <c r="M670" s="638">
        <v>0</v>
      </c>
    </row>
    <row r="671" spans="6:13" x14ac:dyDescent="0.2">
      <c r="F671" s="2"/>
      <c r="I671" s="638">
        <v>816</v>
      </c>
      <c r="J671" s="639">
        <v>0.34266785358823498</v>
      </c>
      <c r="K671" s="638" t="s">
        <v>1167</v>
      </c>
      <c r="L671" s="638">
        <v>4.46</v>
      </c>
      <c r="M671" s="638">
        <v>0</v>
      </c>
    </row>
    <row r="672" spans="6:13" x14ac:dyDescent="0.2">
      <c r="F672" s="2"/>
      <c r="I672" s="638">
        <v>2900</v>
      </c>
      <c r="J672" s="639">
        <v>0.34293389817647102</v>
      </c>
      <c r="K672" s="638" t="s">
        <v>1167</v>
      </c>
      <c r="L672" s="638">
        <v>3.56</v>
      </c>
      <c r="M672" s="638">
        <v>0</v>
      </c>
    </row>
    <row r="673" spans="6:13" x14ac:dyDescent="0.2">
      <c r="F673" s="2"/>
      <c r="I673" s="638">
        <v>2791</v>
      </c>
      <c r="J673" s="639">
        <v>0.34305204002941198</v>
      </c>
      <c r="K673" s="638" t="s">
        <v>1167</v>
      </c>
      <c r="L673" s="638">
        <v>1.32</v>
      </c>
      <c r="M673" s="638">
        <v>0</v>
      </c>
    </row>
    <row r="674" spans="6:13" x14ac:dyDescent="0.2">
      <c r="F674" s="2"/>
      <c r="I674" s="638">
        <v>2148</v>
      </c>
      <c r="J674" s="639">
        <v>0.35203518499999997</v>
      </c>
      <c r="K674" s="638" t="s">
        <v>1167</v>
      </c>
      <c r="L674" s="638">
        <v>3.41</v>
      </c>
      <c r="M674" s="638">
        <v>0</v>
      </c>
    </row>
    <row r="675" spans="6:13" x14ac:dyDescent="0.2">
      <c r="F675" s="2"/>
      <c r="I675" s="638">
        <v>2789</v>
      </c>
      <c r="J675" s="639">
        <v>0.35350481014705898</v>
      </c>
      <c r="K675" s="638" t="s">
        <v>1167</v>
      </c>
      <c r="L675" s="638">
        <v>1.2</v>
      </c>
      <c r="M675" s="638">
        <v>0</v>
      </c>
    </row>
    <row r="676" spans="6:13" x14ac:dyDescent="0.2">
      <c r="F676" s="2"/>
      <c r="I676" s="638">
        <v>831</v>
      </c>
      <c r="J676" s="639">
        <v>0.35411268005882401</v>
      </c>
      <c r="K676" s="638" t="s">
        <v>1167</v>
      </c>
      <c r="L676" s="638">
        <v>5.97</v>
      </c>
      <c r="M676" s="638">
        <v>0</v>
      </c>
    </row>
    <row r="677" spans="6:13" x14ac:dyDescent="0.2">
      <c r="F677" s="2"/>
      <c r="I677" s="638">
        <v>2140</v>
      </c>
      <c r="J677" s="639">
        <v>0.35944758370588198</v>
      </c>
      <c r="K677" s="638" t="s">
        <v>1167</v>
      </c>
      <c r="L677" s="638">
        <v>5.42</v>
      </c>
      <c r="M677" s="638">
        <v>0</v>
      </c>
    </row>
    <row r="678" spans="6:13" x14ac:dyDescent="0.2">
      <c r="F678" s="2"/>
      <c r="I678" s="638">
        <v>2808</v>
      </c>
      <c r="J678" s="639">
        <v>0.36219213414705898</v>
      </c>
      <c r="K678" s="638" t="s">
        <v>1167</v>
      </c>
      <c r="L678" s="638">
        <v>3.75</v>
      </c>
      <c r="M678" s="638">
        <v>0</v>
      </c>
    </row>
    <row r="679" spans="6:13" x14ac:dyDescent="0.2">
      <c r="F679" s="2"/>
      <c r="I679" s="638">
        <v>3952</v>
      </c>
      <c r="J679" s="639">
        <v>0.36809891414705898</v>
      </c>
      <c r="K679" s="638" t="s">
        <v>1167</v>
      </c>
      <c r="L679" s="638">
        <v>0.53</v>
      </c>
      <c r="M679" s="638">
        <v>1</v>
      </c>
    </row>
    <row r="680" spans="6:13" x14ac:dyDescent="0.2">
      <c r="F680" s="2"/>
      <c r="I680" s="638">
        <v>3707</v>
      </c>
      <c r="J680" s="639">
        <v>0.36843444658823499</v>
      </c>
      <c r="K680" s="638" t="s">
        <v>1167</v>
      </c>
      <c r="L680" s="638">
        <v>1.92</v>
      </c>
      <c r="M680" s="638">
        <v>0</v>
      </c>
    </row>
    <row r="681" spans="6:13" x14ac:dyDescent="0.2">
      <c r="F681" s="2"/>
      <c r="I681" s="638">
        <v>2591</v>
      </c>
      <c r="J681" s="639">
        <v>0.37080954976470598</v>
      </c>
      <c r="K681" s="638" t="s">
        <v>1167</v>
      </c>
      <c r="L681" s="638">
        <v>0.4</v>
      </c>
      <c r="M681" s="638">
        <v>1</v>
      </c>
    </row>
    <row r="682" spans="6:13" x14ac:dyDescent="0.2">
      <c r="F682" s="2"/>
      <c r="I682" s="638">
        <v>3453</v>
      </c>
      <c r="J682" s="639">
        <v>0.372062383176471</v>
      </c>
      <c r="K682" s="638" t="s">
        <v>1167</v>
      </c>
      <c r="L682" s="638">
        <v>3.61</v>
      </c>
      <c r="M682" s="638">
        <v>0</v>
      </c>
    </row>
    <row r="683" spans="6:13" x14ac:dyDescent="0.2">
      <c r="F683" s="2"/>
      <c r="I683" s="638">
        <v>3813</v>
      </c>
      <c r="J683" s="639">
        <v>0.37234827558823502</v>
      </c>
      <c r="K683" s="638" t="s">
        <v>1167</v>
      </c>
      <c r="L683" s="638">
        <v>4.3099999999999996</v>
      </c>
      <c r="M683" s="638">
        <v>0</v>
      </c>
    </row>
    <row r="684" spans="6:13" x14ac:dyDescent="0.2">
      <c r="F684" s="2"/>
      <c r="I684" s="638">
        <v>2810</v>
      </c>
      <c r="J684" s="639">
        <v>0.37260963664705898</v>
      </c>
      <c r="K684" s="638" t="s">
        <v>1167</v>
      </c>
      <c r="L684" s="638">
        <v>3.76</v>
      </c>
      <c r="M684" s="638">
        <v>0</v>
      </c>
    </row>
    <row r="685" spans="6:13" x14ac:dyDescent="0.2">
      <c r="F685" s="2"/>
      <c r="I685" s="638">
        <v>2700</v>
      </c>
      <c r="J685" s="639">
        <v>0.37297848620588198</v>
      </c>
      <c r="K685" s="638" t="s">
        <v>1167</v>
      </c>
      <c r="L685" s="638">
        <v>2.6</v>
      </c>
      <c r="M685" s="638">
        <v>0</v>
      </c>
    </row>
    <row r="686" spans="6:13" x14ac:dyDescent="0.2">
      <c r="F686" s="2"/>
      <c r="I686" s="638">
        <v>3592</v>
      </c>
      <c r="J686" s="639">
        <v>0.374506077411765</v>
      </c>
      <c r="K686" s="638" t="s">
        <v>1167</v>
      </c>
      <c r="L686" s="638">
        <v>8.6199999999999992</v>
      </c>
      <c r="M686" s="638">
        <v>0</v>
      </c>
    </row>
    <row r="687" spans="6:13" x14ac:dyDescent="0.2">
      <c r="F687" s="2"/>
      <c r="I687" s="638">
        <v>2891</v>
      </c>
      <c r="J687" s="639">
        <v>0.375082558558823</v>
      </c>
      <c r="K687" s="638" t="s">
        <v>1167</v>
      </c>
      <c r="L687" s="638">
        <v>4.71</v>
      </c>
      <c r="M687" s="638">
        <v>0</v>
      </c>
    </row>
    <row r="688" spans="6:13" x14ac:dyDescent="0.2">
      <c r="F688" s="2"/>
      <c r="I688" s="638">
        <v>2141</v>
      </c>
      <c r="J688" s="639">
        <v>0.37574188161764699</v>
      </c>
      <c r="K688" s="638" t="s">
        <v>1167</v>
      </c>
      <c r="L688" s="638">
        <v>4.2300000000000004</v>
      </c>
      <c r="M688" s="638">
        <v>1</v>
      </c>
    </row>
    <row r="689" spans="6:13" x14ac:dyDescent="0.2">
      <c r="F689" s="2"/>
      <c r="I689" s="638">
        <v>3696</v>
      </c>
      <c r="J689" s="639">
        <v>0.37851465573529403</v>
      </c>
      <c r="K689" s="638" t="s">
        <v>1167</v>
      </c>
      <c r="L689" s="638">
        <v>0.35</v>
      </c>
      <c r="M689" s="638">
        <v>1</v>
      </c>
    </row>
    <row r="690" spans="6:13" x14ac:dyDescent="0.2">
      <c r="F690" s="2"/>
      <c r="I690" s="638">
        <v>3691</v>
      </c>
      <c r="J690" s="639">
        <v>0.379357463911765</v>
      </c>
      <c r="K690" s="638" t="s">
        <v>1167</v>
      </c>
      <c r="L690" s="638">
        <v>0.12</v>
      </c>
      <c r="M690" s="638">
        <v>1</v>
      </c>
    </row>
    <row r="691" spans="6:13" x14ac:dyDescent="0.2">
      <c r="F691" s="2"/>
      <c r="I691" s="638">
        <v>702</v>
      </c>
      <c r="J691" s="639">
        <v>0.38006789402941199</v>
      </c>
      <c r="K691" s="638" t="s">
        <v>1167</v>
      </c>
      <c r="L691" s="638">
        <v>4.18</v>
      </c>
      <c r="M691" s="638">
        <v>0</v>
      </c>
    </row>
    <row r="692" spans="6:13" x14ac:dyDescent="0.2">
      <c r="F692" s="2"/>
      <c r="I692" s="638">
        <v>3815</v>
      </c>
      <c r="J692" s="639">
        <v>0.38155299067647103</v>
      </c>
      <c r="K692" s="638" t="s">
        <v>1167</v>
      </c>
      <c r="L692" s="638">
        <v>5.0199999999999996</v>
      </c>
      <c r="M692" s="638">
        <v>0</v>
      </c>
    </row>
    <row r="693" spans="6:13" x14ac:dyDescent="0.2">
      <c r="F693" s="2"/>
      <c r="I693" s="638">
        <v>3980</v>
      </c>
      <c r="J693" s="639">
        <v>0.381776596029412</v>
      </c>
      <c r="K693" s="638" t="s">
        <v>1167</v>
      </c>
      <c r="L693" s="638">
        <v>0.79</v>
      </c>
      <c r="M693" s="638">
        <v>1</v>
      </c>
    </row>
    <row r="694" spans="6:13" x14ac:dyDescent="0.2">
      <c r="F694" s="2"/>
      <c r="I694" s="638">
        <v>3628</v>
      </c>
      <c r="J694" s="639">
        <v>0.38415108247058799</v>
      </c>
      <c r="K694" s="638" t="s">
        <v>1167</v>
      </c>
      <c r="L694" s="638">
        <v>5.17</v>
      </c>
      <c r="M694" s="638">
        <v>0</v>
      </c>
    </row>
    <row r="695" spans="6:13" x14ac:dyDescent="0.2">
      <c r="F695" s="2"/>
      <c r="I695" s="638">
        <v>2713</v>
      </c>
      <c r="J695" s="639">
        <v>0.385847147058824</v>
      </c>
      <c r="K695" s="638" t="s">
        <v>1167</v>
      </c>
      <c r="L695" s="638">
        <v>1.18</v>
      </c>
      <c r="M695" s="638">
        <v>0</v>
      </c>
    </row>
    <row r="696" spans="6:13" x14ac:dyDescent="0.2">
      <c r="F696" s="2"/>
      <c r="I696" s="638">
        <v>3737</v>
      </c>
      <c r="J696" s="639">
        <v>0.38957437432352898</v>
      </c>
      <c r="K696" s="638" t="s">
        <v>1167</v>
      </c>
      <c r="L696" s="638">
        <v>1.25</v>
      </c>
      <c r="M696" s="638">
        <v>1</v>
      </c>
    </row>
    <row r="697" spans="6:13" x14ac:dyDescent="0.2">
      <c r="F697" s="2"/>
      <c r="I697" s="638">
        <v>3859</v>
      </c>
      <c r="J697" s="639">
        <v>0.39361589773529398</v>
      </c>
      <c r="K697" s="638" t="s">
        <v>1167</v>
      </c>
      <c r="L697" s="638">
        <v>0.04</v>
      </c>
      <c r="M697" s="638">
        <v>0</v>
      </c>
    </row>
    <row r="698" spans="6:13" x14ac:dyDescent="0.2">
      <c r="F698" s="2"/>
      <c r="I698" s="638">
        <v>2816</v>
      </c>
      <c r="J698" s="639">
        <v>0.39412387764705897</v>
      </c>
      <c r="K698" s="638" t="s">
        <v>1167</v>
      </c>
      <c r="L698" s="638">
        <v>3.28</v>
      </c>
      <c r="M698" s="638">
        <v>0</v>
      </c>
    </row>
    <row r="699" spans="6:13" x14ac:dyDescent="0.2">
      <c r="F699" s="2"/>
      <c r="I699" s="638">
        <v>3766</v>
      </c>
      <c r="J699" s="639">
        <v>0.394540885617647</v>
      </c>
      <c r="K699" s="638" t="s">
        <v>1167</v>
      </c>
      <c r="L699" s="638">
        <v>1.97</v>
      </c>
      <c r="M699" s="638">
        <v>1</v>
      </c>
    </row>
    <row r="700" spans="6:13" x14ac:dyDescent="0.2">
      <c r="F700" s="2"/>
      <c r="I700" s="638">
        <v>2771</v>
      </c>
      <c r="J700" s="639">
        <v>0.394801709911765</v>
      </c>
      <c r="K700" s="638" t="s">
        <v>1167</v>
      </c>
      <c r="L700" s="638">
        <v>0.24</v>
      </c>
      <c r="M700" s="638">
        <v>1</v>
      </c>
    </row>
    <row r="701" spans="6:13" x14ac:dyDescent="0.2">
      <c r="F701" s="2"/>
      <c r="I701" s="638">
        <v>3703</v>
      </c>
      <c r="J701" s="639">
        <v>0.39732713788235302</v>
      </c>
      <c r="K701" s="638" t="s">
        <v>1167</v>
      </c>
      <c r="L701" s="638">
        <v>3.5</v>
      </c>
      <c r="M701" s="638">
        <v>0</v>
      </c>
    </row>
    <row r="702" spans="6:13" x14ac:dyDescent="0.2">
      <c r="F702" s="2"/>
      <c r="I702" s="638">
        <v>2768</v>
      </c>
      <c r="J702" s="639">
        <v>0.398071069</v>
      </c>
      <c r="K702" s="638" t="s">
        <v>1167</v>
      </c>
      <c r="L702" s="638">
        <v>1.08</v>
      </c>
      <c r="M702" s="638">
        <v>1</v>
      </c>
    </row>
    <row r="703" spans="6:13" x14ac:dyDescent="0.2">
      <c r="F703" s="2"/>
      <c r="I703" s="638">
        <v>3718</v>
      </c>
      <c r="J703" s="639">
        <v>0.39811424297058801</v>
      </c>
      <c r="K703" s="638" t="s">
        <v>1167</v>
      </c>
      <c r="L703" s="638">
        <v>2.13</v>
      </c>
      <c r="M703" s="638">
        <v>0</v>
      </c>
    </row>
    <row r="704" spans="6:13" x14ac:dyDescent="0.2">
      <c r="F704" s="2"/>
      <c r="I704" s="638">
        <v>2827</v>
      </c>
      <c r="J704" s="639">
        <v>0.39872957655882402</v>
      </c>
      <c r="K704" s="638" t="s">
        <v>1167</v>
      </c>
      <c r="L704" s="638">
        <v>1.7</v>
      </c>
      <c r="M704" s="638">
        <v>0</v>
      </c>
    </row>
    <row r="705" spans="6:13" x14ac:dyDescent="0.2">
      <c r="F705" s="2"/>
      <c r="I705" s="638">
        <v>3908</v>
      </c>
      <c r="J705" s="639">
        <v>0.40105806697058799</v>
      </c>
      <c r="K705" s="638" t="s">
        <v>1167</v>
      </c>
      <c r="L705" s="638">
        <v>7.56</v>
      </c>
      <c r="M705" s="638">
        <v>0</v>
      </c>
    </row>
    <row r="706" spans="6:13" x14ac:dyDescent="0.2">
      <c r="F706" s="2"/>
      <c r="I706" s="638">
        <v>2818</v>
      </c>
      <c r="J706" s="639">
        <v>0.40128000232352901</v>
      </c>
      <c r="K706" s="638" t="s">
        <v>1167</v>
      </c>
      <c r="L706" s="638">
        <v>1.04</v>
      </c>
      <c r="M706" s="638">
        <v>1</v>
      </c>
    </row>
    <row r="707" spans="6:13" x14ac:dyDescent="0.2">
      <c r="F707" s="2"/>
      <c r="I707" s="638">
        <v>3922</v>
      </c>
      <c r="J707" s="639">
        <v>0.411009273676471</v>
      </c>
      <c r="K707" s="638" t="s">
        <v>1167</v>
      </c>
      <c r="L707" s="638">
        <v>4.17</v>
      </c>
      <c r="M707" s="638">
        <v>1</v>
      </c>
    </row>
    <row r="708" spans="6:13" x14ac:dyDescent="0.2">
      <c r="F708" s="2"/>
      <c r="I708" s="638">
        <v>2585</v>
      </c>
      <c r="J708" s="639">
        <v>0.41137063505882399</v>
      </c>
      <c r="K708" s="638" t="s">
        <v>1167</v>
      </c>
      <c r="L708" s="638">
        <v>0.16</v>
      </c>
      <c r="M708" s="638">
        <v>1</v>
      </c>
    </row>
    <row r="709" spans="6:13" x14ac:dyDescent="0.2">
      <c r="F709" s="2"/>
      <c r="I709" s="638">
        <v>3482</v>
      </c>
      <c r="J709" s="639">
        <v>0.41423551867647102</v>
      </c>
      <c r="K709" s="638" t="s">
        <v>1167</v>
      </c>
      <c r="L709" s="638">
        <v>1.91</v>
      </c>
      <c r="M709" s="638">
        <v>0</v>
      </c>
    </row>
    <row r="710" spans="6:13" x14ac:dyDescent="0.2">
      <c r="F710" s="2"/>
      <c r="I710" s="638">
        <v>2095</v>
      </c>
      <c r="J710" s="639">
        <v>0.418122400735294</v>
      </c>
      <c r="K710" s="638" t="s">
        <v>1167</v>
      </c>
      <c r="L710" s="638">
        <v>1.35</v>
      </c>
      <c r="M710" s="638">
        <v>0</v>
      </c>
    </row>
    <row r="711" spans="6:13" x14ac:dyDescent="0.2">
      <c r="F711" s="2"/>
      <c r="I711" s="638">
        <v>3937</v>
      </c>
      <c r="J711" s="639">
        <v>0.41930307976470599</v>
      </c>
      <c r="K711" s="638" t="s">
        <v>1167</v>
      </c>
      <c r="L711" s="638">
        <v>0.11</v>
      </c>
      <c r="M711" s="638">
        <v>1</v>
      </c>
    </row>
    <row r="712" spans="6:13" x14ac:dyDescent="0.2">
      <c r="F712" s="2"/>
      <c r="I712" s="638">
        <v>2829</v>
      </c>
      <c r="J712" s="639">
        <v>0.419733950205882</v>
      </c>
      <c r="K712" s="638" t="s">
        <v>1167</v>
      </c>
      <c r="L712" s="638">
        <v>2.64</v>
      </c>
      <c r="M712" s="638">
        <v>0</v>
      </c>
    </row>
    <row r="713" spans="6:13" x14ac:dyDescent="0.2">
      <c r="F713" s="2"/>
      <c r="I713" s="638">
        <v>2719</v>
      </c>
      <c r="J713" s="639">
        <v>0.42175473308823502</v>
      </c>
      <c r="K713" s="638" t="s">
        <v>1167</v>
      </c>
      <c r="L713" s="638">
        <v>4.42</v>
      </c>
      <c r="M713" s="638">
        <v>0</v>
      </c>
    </row>
    <row r="714" spans="6:13" x14ac:dyDescent="0.2">
      <c r="F714" s="2"/>
      <c r="I714" s="638">
        <v>684</v>
      </c>
      <c r="J714" s="639">
        <v>0.42186089799999998</v>
      </c>
      <c r="K714" s="638" t="s">
        <v>1167</v>
      </c>
      <c r="L714" s="638">
        <v>1.87</v>
      </c>
      <c r="M714" s="638">
        <v>0</v>
      </c>
    </row>
    <row r="715" spans="6:13" x14ac:dyDescent="0.2">
      <c r="F715" s="2"/>
      <c r="I715" s="638">
        <v>3915</v>
      </c>
      <c r="J715" s="639">
        <v>0.43005386529411799</v>
      </c>
      <c r="K715" s="638" t="s">
        <v>1167</v>
      </c>
      <c r="L715" s="638">
        <v>6.5</v>
      </c>
      <c r="M715" s="638">
        <v>0</v>
      </c>
    </row>
    <row r="716" spans="6:13" x14ac:dyDescent="0.2">
      <c r="F716" s="2"/>
      <c r="I716" s="638">
        <v>2628</v>
      </c>
      <c r="J716" s="639">
        <v>0.43201337011764701</v>
      </c>
      <c r="K716" s="638" t="s">
        <v>1167</v>
      </c>
      <c r="L716" s="638">
        <v>3.89</v>
      </c>
      <c r="M716" s="638">
        <v>0</v>
      </c>
    </row>
    <row r="717" spans="6:13" x14ac:dyDescent="0.2">
      <c r="F717" s="2"/>
      <c r="I717" s="638">
        <v>3905</v>
      </c>
      <c r="J717" s="639">
        <v>0.433523522294118</v>
      </c>
      <c r="K717" s="638" t="s">
        <v>1167</v>
      </c>
      <c r="L717" s="638">
        <v>3.27</v>
      </c>
      <c r="M717" s="638">
        <v>0</v>
      </c>
    </row>
    <row r="718" spans="6:13" x14ac:dyDescent="0.2">
      <c r="F718" s="2"/>
      <c r="I718" s="638">
        <v>3943</v>
      </c>
      <c r="J718" s="639">
        <v>0.435163144794118</v>
      </c>
      <c r="K718" s="638" t="s">
        <v>1167</v>
      </c>
      <c r="L718" s="638">
        <v>5.81</v>
      </c>
      <c r="M718" s="638">
        <v>1</v>
      </c>
    </row>
    <row r="719" spans="6:13" x14ac:dyDescent="0.2">
      <c r="F719" s="2"/>
      <c r="I719" s="638">
        <v>2656</v>
      </c>
      <c r="J719" s="639">
        <v>0.43714991123529401</v>
      </c>
      <c r="K719" s="638" t="s">
        <v>1167</v>
      </c>
      <c r="L719" s="638">
        <v>1.28</v>
      </c>
      <c r="M719" s="638">
        <v>1</v>
      </c>
    </row>
    <row r="720" spans="6:13" x14ac:dyDescent="0.2">
      <c r="F720" s="2"/>
      <c r="I720" s="638">
        <v>2647</v>
      </c>
      <c r="J720" s="639">
        <v>0.43733143964705901</v>
      </c>
      <c r="K720" s="638" t="s">
        <v>1167</v>
      </c>
      <c r="L720" s="638">
        <v>3.63</v>
      </c>
      <c r="M720" s="638">
        <v>0</v>
      </c>
    </row>
    <row r="721" spans="6:13" x14ac:dyDescent="0.2">
      <c r="F721" s="2"/>
      <c r="I721" s="638">
        <v>689</v>
      </c>
      <c r="J721" s="639">
        <v>0.43755148900000002</v>
      </c>
      <c r="K721" s="638" t="s">
        <v>1167</v>
      </c>
      <c r="L721" s="638">
        <v>2.29</v>
      </c>
      <c r="M721" s="638">
        <v>0</v>
      </c>
    </row>
    <row r="722" spans="6:13" x14ac:dyDescent="0.2">
      <c r="F722" s="2"/>
      <c r="I722" s="638">
        <v>2910</v>
      </c>
      <c r="J722" s="639">
        <v>0.43791335714705898</v>
      </c>
      <c r="K722" s="638" t="s">
        <v>1167</v>
      </c>
      <c r="L722" s="638">
        <v>1.18</v>
      </c>
      <c r="M722" s="638">
        <v>1</v>
      </c>
    </row>
    <row r="723" spans="6:13" x14ac:dyDescent="0.2">
      <c r="F723" s="2"/>
      <c r="I723" s="638">
        <v>3733</v>
      </c>
      <c r="J723" s="639">
        <v>0.43888643605882399</v>
      </c>
      <c r="K723" s="638" t="s">
        <v>1167</v>
      </c>
      <c r="L723" s="638">
        <v>1.84</v>
      </c>
      <c r="M723" s="638">
        <v>0</v>
      </c>
    </row>
    <row r="724" spans="6:13" x14ac:dyDescent="0.2">
      <c r="F724" s="2"/>
      <c r="I724" s="638">
        <v>3949</v>
      </c>
      <c r="J724" s="639">
        <v>0.45897610123529398</v>
      </c>
      <c r="K724" s="638" t="s">
        <v>1167</v>
      </c>
      <c r="L724" s="638">
        <v>7.62</v>
      </c>
      <c r="M724" s="638">
        <v>0</v>
      </c>
    </row>
    <row r="725" spans="6:13" x14ac:dyDescent="0.2">
      <c r="F725" s="2"/>
      <c r="I725" s="638">
        <v>2554</v>
      </c>
      <c r="J725" s="639">
        <v>0.47431945570588202</v>
      </c>
      <c r="K725" s="638" t="s">
        <v>1167</v>
      </c>
      <c r="L725" s="638">
        <v>10.4</v>
      </c>
      <c r="M725" s="638">
        <v>0</v>
      </c>
    </row>
    <row r="726" spans="6:13" x14ac:dyDescent="0.2">
      <c r="F726" s="2"/>
      <c r="I726" s="638">
        <v>3623</v>
      </c>
      <c r="J726" s="639">
        <v>0.48681600291176502</v>
      </c>
      <c r="K726" s="638" t="s">
        <v>1167</v>
      </c>
      <c r="L726" s="638">
        <v>7.84</v>
      </c>
      <c r="M726" s="638">
        <v>1</v>
      </c>
    </row>
    <row r="727" spans="6:13" x14ac:dyDescent="0.2">
      <c r="F727" s="2"/>
      <c r="I727" s="638">
        <v>2642</v>
      </c>
      <c r="J727" s="639">
        <v>0.49203747291176497</v>
      </c>
      <c r="K727" s="638" t="s">
        <v>1167</v>
      </c>
      <c r="L727" s="638">
        <v>3.73</v>
      </c>
      <c r="M727" s="638">
        <v>0</v>
      </c>
    </row>
    <row r="728" spans="6:13" x14ac:dyDescent="0.2">
      <c r="F728" s="2"/>
      <c r="I728" s="638">
        <v>3954</v>
      </c>
      <c r="J728" s="639">
        <v>0.49357579876470598</v>
      </c>
      <c r="K728" s="638" t="s">
        <v>1167</v>
      </c>
      <c r="L728" s="638">
        <v>0.99</v>
      </c>
      <c r="M728" s="638">
        <v>1</v>
      </c>
    </row>
    <row r="729" spans="6:13" x14ac:dyDescent="0.2">
      <c r="F729" s="2"/>
      <c r="I729" s="638">
        <v>3771</v>
      </c>
      <c r="J729" s="639">
        <v>0.49627942997058799</v>
      </c>
      <c r="K729" s="638" t="s">
        <v>1167</v>
      </c>
      <c r="L729" s="638">
        <v>1.73</v>
      </c>
      <c r="M729" s="638">
        <v>0</v>
      </c>
    </row>
    <row r="730" spans="6:13" x14ac:dyDescent="0.2">
      <c r="F730" s="2"/>
      <c r="I730" s="638">
        <v>2881</v>
      </c>
      <c r="J730" s="639">
        <v>0.49704184502941201</v>
      </c>
      <c r="K730" s="638" t="s">
        <v>1167</v>
      </c>
      <c r="L730" s="638">
        <v>1.1100000000000001</v>
      </c>
      <c r="M730" s="638">
        <v>1</v>
      </c>
    </row>
    <row r="731" spans="6:13" x14ac:dyDescent="0.2">
      <c r="F731" s="2"/>
      <c r="I731" s="638">
        <v>2867</v>
      </c>
      <c r="J731" s="639">
        <v>0.50301216523529402</v>
      </c>
      <c r="K731" s="638" t="s">
        <v>1167</v>
      </c>
      <c r="L731" s="638">
        <v>5.74</v>
      </c>
      <c r="M731" s="638">
        <v>0</v>
      </c>
    </row>
    <row r="732" spans="6:13" x14ac:dyDescent="0.2">
      <c r="F732" s="2"/>
      <c r="I732" s="638">
        <v>793</v>
      </c>
      <c r="J732" s="639">
        <v>0.51743334055882395</v>
      </c>
      <c r="K732" s="638" t="s">
        <v>1167</v>
      </c>
      <c r="L732" s="638">
        <v>4.7699999999999996</v>
      </c>
      <c r="M732" s="638">
        <v>0</v>
      </c>
    </row>
    <row r="733" spans="6:13" x14ac:dyDescent="0.2">
      <c r="F733" s="2"/>
      <c r="I733" s="638">
        <v>2893</v>
      </c>
      <c r="J733" s="639">
        <v>0.52054626367647105</v>
      </c>
      <c r="K733" s="638" t="s">
        <v>1167</v>
      </c>
      <c r="L733" s="638">
        <v>1.97</v>
      </c>
      <c r="M733" s="638">
        <v>0</v>
      </c>
    </row>
    <row r="734" spans="6:13" x14ac:dyDescent="0.2">
      <c r="F734" s="2"/>
      <c r="I734" s="638">
        <v>3724</v>
      </c>
      <c r="J734" s="639">
        <v>0.52137748944117601</v>
      </c>
      <c r="K734" s="638" t="s">
        <v>1167</v>
      </c>
      <c r="L734" s="638">
        <v>2.31</v>
      </c>
      <c r="M734" s="638">
        <v>0</v>
      </c>
    </row>
    <row r="735" spans="6:13" x14ac:dyDescent="0.2">
      <c r="F735" s="2"/>
      <c r="I735" s="638">
        <v>3507</v>
      </c>
      <c r="J735" s="639">
        <v>0.526535406647059</v>
      </c>
      <c r="K735" s="638" t="s">
        <v>1167</v>
      </c>
      <c r="L735" s="638">
        <v>1.76</v>
      </c>
      <c r="M735" s="638">
        <v>0</v>
      </c>
    </row>
    <row r="736" spans="6:13" x14ac:dyDescent="0.2">
      <c r="F736" s="2"/>
      <c r="I736" s="638">
        <v>2550</v>
      </c>
      <c r="J736" s="639">
        <v>0.53512693494117602</v>
      </c>
      <c r="K736" s="638" t="s">
        <v>1167</v>
      </c>
      <c r="L736" s="638">
        <v>0.15</v>
      </c>
      <c r="M736" s="638">
        <v>1</v>
      </c>
    </row>
    <row r="737" spans="6:13" x14ac:dyDescent="0.2">
      <c r="F737" s="2"/>
      <c r="I737" s="638">
        <v>3713</v>
      </c>
      <c r="J737" s="639">
        <v>0.53813696638235298</v>
      </c>
      <c r="K737" s="638" t="s">
        <v>1167</v>
      </c>
      <c r="L737" s="638">
        <v>1.68</v>
      </c>
      <c r="M737" s="638">
        <v>0</v>
      </c>
    </row>
    <row r="738" spans="6:13" x14ac:dyDescent="0.2">
      <c r="F738" s="2"/>
      <c r="I738" s="638">
        <v>2871</v>
      </c>
      <c r="J738" s="639">
        <v>0.53881581985294102</v>
      </c>
      <c r="K738" s="638" t="s">
        <v>1167</v>
      </c>
      <c r="L738" s="638">
        <v>0.16</v>
      </c>
      <c r="M738" s="638">
        <v>1</v>
      </c>
    </row>
    <row r="739" spans="6:13" x14ac:dyDescent="0.2">
      <c r="F739" s="2"/>
      <c r="I739" s="638">
        <v>2902</v>
      </c>
      <c r="J739" s="639">
        <v>0.53962460302941195</v>
      </c>
      <c r="K739" s="638" t="s">
        <v>1167</v>
      </c>
      <c r="L739" s="638">
        <v>0.14000000000000001</v>
      </c>
      <c r="M739" s="638">
        <v>1</v>
      </c>
    </row>
    <row r="740" spans="6:13" x14ac:dyDescent="0.2">
      <c r="F740" s="2"/>
      <c r="I740" s="638">
        <v>3911</v>
      </c>
      <c r="J740" s="639">
        <v>0.54660349132352903</v>
      </c>
      <c r="K740" s="638" t="s">
        <v>1167</v>
      </c>
      <c r="L740" s="638">
        <v>4.99</v>
      </c>
      <c r="M740" s="638">
        <v>0</v>
      </c>
    </row>
    <row r="741" spans="6:13" x14ac:dyDescent="0.2">
      <c r="F741" s="2"/>
      <c r="I741" s="638">
        <v>3865</v>
      </c>
      <c r="J741" s="639">
        <v>0.56191458414705897</v>
      </c>
      <c r="K741" s="638" t="s">
        <v>1167</v>
      </c>
      <c r="L741" s="638">
        <v>4.38</v>
      </c>
      <c r="M741" s="638">
        <v>0</v>
      </c>
    </row>
    <row r="742" spans="6:13" x14ac:dyDescent="0.2">
      <c r="F742" s="2"/>
      <c r="I742" s="638">
        <v>2588</v>
      </c>
      <c r="J742" s="639">
        <v>0.56681902905882398</v>
      </c>
      <c r="K742" s="638" t="s">
        <v>1167</v>
      </c>
      <c r="L742" s="638">
        <v>0.09</v>
      </c>
      <c r="M742" s="638">
        <v>1</v>
      </c>
    </row>
    <row r="743" spans="6:13" x14ac:dyDescent="0.2">
      <c r="F743" s="2"/>
      <c r="I743" s="638">
        <v>3666</v>
      </c>
      <c r="J743" s="639">
        <v>0.56928350397058802</v>
      </c>
      <c r="K743" s="638" t="s">
        <v>1167</v>
      </c>
      <c r="L743" s="638">
        <v>4.3499999999999996</v>
      </c>
      <c r="M743" s="638">
        <v>0</v>
      </c>
    </row>
    <row r="744" spans="6:13" x14ac:dyDescent="0.2">
      <c r="F744" s="2"/>
      <c r="I744" s="638">
        <v>3879</v>
      </c>
      <c r="J744" s="639">
        <v>0.57531853679411804</v>
      </c>
      <c r="K744" s="638" t="s">
        <v>1167</v>
      </c>
      <c r="L744" s="638">
        <v>0.54</v>
      </c>
      <c r="M744" s="638">
        <v>0</v>
      </c>
    </row>
    <row r="745" spans="6:13" x14ac:dyDescent="0.2">
      <c r="F745" s="2"/>
      <c r="I745" s="638">
        <v>813</v>
      </c>
      <c r="J745" s="639">
        <v>0.58729773305882305</v>
      </c>
      <c r="K745" s="638" t="s">
        <v>1167</v>
      </c>
      <c r="L745" s="638">
        <v>5.23</v>
      </c>
      <c r="M745" s="638">
        <v>0</v>
      </c>
    </row>
    <row r="746" spans="6:13" x14ac:dyDescent="0.2">
      <c r="F746" s="2"/>
      <c r="I746" s="638">
        <v>3596</v>
      </c>
      <c r="J746" s="639">
        <v>0.58964557194117695</v>
      </c>
      <c r="K746" s="638" t="s">
        <v>1167</v>
      </c>
      <c r="L746" s="638">
        <v>3.96</v>
      </c>
      <c r="M746" s="638">
        <v>1</v>
      </c>
    </row>
    <row r="747" spans="6:13" x14ac:dyDescent="0.2">
      <c r="F747" s="2"/>
      <c r="I747" s="638">
        <v>3664</v>
      </c>
      <c r="J747" s="639">
        <v>0.59866751432352905</v>
      </c>
      <c r="K747" s="638" t="s">
        <v>1167</v>
      </c>
      <c r="L747" s="638">
        <v>3.78</v>
      </c>
      <c r="M747" s="638">
        <v>0</v>
      </c>
    </row>
    <row r="748" spans="6:13" x14ac:dyDescent="0.2">
      <c r="F748" s="2"/>
      <c r="I748" s="638">
        <v>3385</v>
      </c>
      <c r="J748" s="639">
        <v>0.60733416367647097</v>
      </c>
      <c r="K748" s="638" t="s">
        <v>1167</v>
      </c>
      <c r="L748" s="638">
        <v>5.23</v>
      </c>
      <c r="M748" s="638">
        <v>0</v>
      </c>
    </row>
    <row r="749" spans="6:13" x14ac:dyDescent="0.2">
      <c r="F749" s="2"/>
      <c r="I749" s="638">
        <v>3990</v>
      </c>
      <c r="J749" s="639">
        <v>0.609373891970588</v>
      </c>
      <c r="K749" s="638" t="s">
        <v>1167</v>
      </c>
      <c r="L749" s="638">
        <v>0.18</v>
      </c>
      <c r="M749" s="638">
        <v>1</v>
      </c>
    </row>
    <row r="750" spans="6:13" x14ac:dyDescent="0.2">
      <c r="F750" s="2"/>
      <c r="I750" s="638">
        <v>3762</v>
      </c>
      <c r="J750" s="639">
        <v>0.63132698408823495</v>
      </c>
      <c r="K750" s="638" t="s">
        <v>1167</v>
      </c>
      <c r="L750" s="638">
        <v>3.56</v>
      </c>
      <c r="M750" s="638">
        <v>0</v>
      </c>
    </row>
    <row r="751" spans="6:13" x14ac:dyDescent="0.2">
      <c r="F751" s="2"/>
      <c r="I751" s="638">
        <v>2758</v>
      </c>
      <c r="J751" s="639">
        <v>0.65936289117647096</v>
      </c>
      <c r="K751" s="638" t="s">
        <v>1167</v>
      </c>
      <c r="L751" s="638">
        <v>0.33</v>
      </c>
      <c r="M751" s="638">
        <v>1</v>
      </c>
    </row>
    <row r="752" spans="6:13" x14ac:dyDescent="0.2">
      <c r="F752" s="2"/>
      <c r="I752" s="638">
        <v>2706</v>
      </c>
      <c r="J752" s="639">
        <v>0.68541228649999997</v>
      </c>
      <c r="K752" s="638" t="s">
        <v>1167</v>
      </c>
      <c r="L752" s="638">
        <v>0.81</v>
      </c>
      <c r="M752" s="638">
        <v>1</v>
      </c>
    </row>
    <row r="753" spans="6:13" x14ac:dyDescent="0.2">
      <c r="F753" s="2"/>
      <c r="I753" s="638">
        <v>3900</v>
      </c>
      <c r="J753" s="639">
        <v>0.73583107505882395</v>
      </c>
      <c r="K753" s="638" t="s">
        <v>1167</v>
      </c>
      <c r="L753" s="638">
        <v>1</v>
      </c>
      <c r="M753" s="638">
        <v>0</v>
      </c>
    </row>
    <row r="754" spans="6:13" x14ac:dyDescent="0.2">
      <c r="F754" s="2"/>
      <c r="I754" s="638">
        <v>830</v>
      </c>
      <c r="J754" s="639">
        <v>0.74325906241176498</v>
      </c>
      <c r="K754" s="638" t="s">
        <v>1167</v>
      </c>
      <c r="L754" s="638">
        <v>1.92</v>
      </c>
      <c r="M754" s="638">
        <v>0</v>
      </c>
    </row>
    <row r="755" spans="6:13" x14ac:dyDescent="0.2">
      <c r="F755" s="2"/>
      <c r="I755" s="638">
        <v>2901</v>
      </c>
      <c r="J755" s="639">
        <v>0.82045951232352898</v>
      </c>
      <c r="K755" s="638" t="s">
        <v>1167</v>
      </c>
      <c r="L755" s="638">
        <v>1.34</v>
      </c>
      <c r="M755" s="638">
        <v>0</v>
      </c>
    </row>
  </sheetData>
  <mergeCells count="5">
    <mergeCell ref="A1:B1"/>
    <mergeCell ref="A2:E3"/>
    <mergeCell ref="A4:B4"/>
    <mergeCell ref="I1:J1"/>
    <mergeCell ref="I2:M3"/>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H82"/>
  <sheetViews>
    <sheetView workbookViewId="0"/>
  </sheetViews>
  <sheetFormatPr baseColWidth="10" defaultColWidth="8.83203125" defaultRowHeight="15" x14ac:dyDescent="0.2"/>
  <cols>
    <col min="1" max="1" width="15.33203125" customWidth="1"/>
    <col min="5" max="5" width="11.6640625" customWidth="1"/>
    <col min="6" max="6" width="17" customWidth="1"/>
  </cols>
  <sheetData>
    <row r="1" spans="1:8" x14ac:dyDescent="0.2">
      <c r="A1" s="1" t="s">
        <v>1813</v>
      </c>
    </row>
    <row r="2" spans="1:8" x14ac:dyDescent="0.2">
      <c r="A2" s="971" t="s">
        <v>1169</v>
      </c>
      <c r="B2" s="971"/>
      <c r="C2" s="971"/>
      <c r="D2" s="971"/>
      <c r="E2" s="971"/>
    </row>
    <row r="3" spans="1:8" x14ac:dyDescent="0.2">
      <c r="A3" s="971"/>
      <c r="B3" s="971"/>
      <c r="C3" s="971"/>
      <c r="D3" s="971"/>
      <c r="E3" s="971"/>
    </row>
    <row r="5" spans="1:8" x14ac:dyDescent="0.2">
      <c r="A5" s="638" t="s">
        <v>295</v>
      </c>
      <c r="B5" s="640" t="s">
        <v>296</v>
      </c>
      <c r="C5" s="641" t="s">
        <v>69</v>
      </c>
      <c r="D5" s="640" t="s">
        <v>1170</v>
      </c>
      <c r="E5" s="640" t="s">
        <v>299</v>
      </c>
      <c r="F5" s="640" t="s">
        <v>300</v>
      </c>
      <c r="H5" s="8" t="s">
        <v>301</v>
      </c>
    </row>
    <row r="6" spans="1:8" x14ac:dyDescent="0.2">
      <c r="A6" s="854" t="s">
        <v>302</v>
      </c>
      <c r="B6" s="638">
        <v>1</v>
      </c>
      <c r="C6" s="617">
        <v>-2.2124341248000001</v>
      </c>
      <c r="D6" s="638" t="s">
        <v>303</v>
      </c>
      <c r="E6" s="592">
        <v>17</v>
      </c>
      <c r="F6" s="638">
        <v>1</v>
      </c>
      <c r="H6" s="639">
        <v>1.9980000000000002E-3</v>
      </c>
    </row>
    <row r="7" spans="1:8" x14ac:dyDescent="0.2">
      <c r="A7" s="973"/>
      <c r="B7" s="638">
        <v>2</v>
      </c>
      <c r="C7" s="617">
        <v>-2.2124341248000001</v>
      </c>
      <c r="D7" s="638" t="s">
        <v>303</v>
      </c>
      <c r="E7" s="592">
        <v>16</v>
      </c>
      <c r="F7" s="638">
        <v>1</v>
      </c>
    </row>
    <row r="8" spans="1:8" x14ac:dyDescent="0.2">
      <c r="A8" s="854" t="s">
        <v>304</v>
      </c>
      <c r="B8" s="638">
        <v>3</v>
      </c>
      <c r="C8" s="617">
        <v>-1.9007612599999999</v>
      </c>
      <c r="D8" s="638" t="s">
        <v>303</v>
      </c>
      <c r="E8" s="592">
        <v>29</v>
      </c>
      <c r="F8" s="638">
        <v>1</v>
      </c>
    </row>
    <row r="9" spans="1:8" x14ac:dyDescent="0.2">
      <c r="A9" s="973"/>
      <c r="B9" s="638">
        <v>4</v>
      </c>
      <c r="C9" s="617">
        <v>-1.9007612599999999</v>
      </c>
      <c r="D9" s="638" t="s">
        <v>303</v>
      </c>
      <c r="E9" s="592">
        <v>29</v>
      </c>
      <c r="F9" s="638">
        <v>1</v>
      </c>
    </row>
    <row r="10" spans="1:8" x14ac:dyDescent="0.2">
      <c r="A10" s="854" t="s">
        <v>305</v>
      </c>
      <c r="B10" s="638">
        <v>5</v>
      </c>
      <c r="C10" s="617">
        <v>-1.798146504</v>
      </c>
      <c r="D10" s="638" t="s">
        <v>303</v>
      </c>
      <c r="E10" s="592">
        <v>31</v>
      </c>
      <c r="F10" s="638">
        <v>1</v>
      </c>
    </row>
    <row r="11" spans="1:8" x14ac:dyDescent="0.2">
      <c r="A11" s="973"/>
      <c r="B11" s="638">
        <v>6</v>
      </c>
      <c r="C11" s="617">
        <v>-1.798146504</v>
      </c>
      <c r="D11" s="638" t="s">
        <v>303</v>
      </c>
      <c r="E11" s="592">
        <v>31</v>
      </c>
      <c r="F11" s="638">
        <v>1</v>
      </c>
    </row>
    <row r="12" spans="1:8" x14ac:dyDescent="0.2">
      <c r="A12" s="854" t="s">
        <v>306</v>
      </c>
      <c r="B12" s="638">
        <v>7</v>
      </c>
      <c r="C12" s="617">
        <v>-1.2690320311000001</v>
      </c>
      <c r="D12" s="638" t="s">
        <v>303</v>
      </c>
      <c r="E12" s="592">
        <v>100</v>
      </c>
      <c r="F12" s="638">
        <v>0</v>
      </c>
    </row>
    <row r="13" spans="1:8" x14ac:dyDescent="0.2">
      <c r="A13" s="973"/>
      <c r="B13" s="638">
        <v>8</v>
      </c>
      <c r="C13" s="617">
        <v>-1.2690320311000001</v>
      </c>
      <c r="D13" s="638" t="s">
        <v>303</v>
      </c>
      <c r="E13" s="592">
        <v>100</v>
      </c>
      <c r="F13" s="638">
        <v>0</v>
      </c>
    </row>
    <row r="14" spans="1:8" x14ac:dyDescent="0.2">
      <c r="A14" s="854" t="s">
        <v>307</v>
      </c>
      <c r="B14" s="638">
        <v>9</v>
      </c>
      <c r="C14" s="617">
        <v>-1.2581598113000001</v>
      </c>
      <c r="D14" s="638" t="s">
        <v>303</v>
      </c>
      <c r="E14" s="592">
        <v>33</v>
      </c>
      <c r="F14" s="638">
        <v>1</v>
      </c>
    </row>
    <row r="15" spans="1:8" x14ac:dyDescent="0.2">
      <c r="A15" s="973"/>
      <c r="B15" s="638">
        <v>10</v>
      </c>
      <c r="C15" s="617">
        <v>-1.2581598113000001</v>
      </c>
      <c r="D15" s="638" t="s">
        <v>303</v>
      </c>
      <c r="E15" s="592">
        <v>34</v>
      </c>
      <c r="F15" s="638">
        <v>1</v>
      </c>
    </row>
    <row r="16" spans="1:8" x14ac:dyDescent="0.2">
      <c r="A16" s="854" t="s">
        <v>308</v>
      </c>
      <c r="B16" s="638">
        <v>11</v>
      </c>
      <c r="C16" s="617">
        <v>-1.2273311630999999</v>
      </c>
      <c r="D16" s="638" t="s">
        <v>303</v>
      </c>
      <c r="E16" s="592">
        <v>17</v>
      </c>
      <c r="F16" s="638">
        <v>1</v>
      </c>
    </row>
    <row r="17" spans="1:6" x14ac:dyDescent="0.2">
      <c r="A17" s="973"/>
      <c r="B17" s="638">
        <v>12</v>
      </c>
      <c r="C17" s="617">
        <v>-1.2273311630999999</v>
      </c>
      <c r="D17" s="638" t="s">
        <v>303</v>
      </c>
      <c r="E17" s="592">
        <v>27</v>
      </c>
      <c r="F17" s="638">
        <v>1</v>
      </c>
    </row>
    <row r="18" spans="1:6" x14ac:dyDescent="0.2">
      <c r="A18" s="854" t="s">
        <v>309</v>
      </c>
      <c r="B18" s="638">
        <v>13</v>
      </c>
      <c r="C18" s="617">
        <v>-1.1467274197999999</v>
      </c>
      <c r="D18" s="638" t="s">
        <v>303</v>
      </c>
      <c r="E18" s="592">
        <v>100</v>
      </c>
      <c r="F18" s="638">
        <v>0</v>
      </c>
    </row>
    <row r="19" spans="1:6" x14ac:dyDescent="0.2">
      <c r="A19" s="973"/>
      <c r="B19" s="638">
        <v>14</v>
      </c>
      <c r="C19" s="617">
        <v>-1.1467274197999999</v>
      </c>
      <c r="D19" s="638" t="s">
        <v>303</v>
      </c>
      <c r="E19" s="592">
        <v>100</v>
      </c>
      <c r="F19" s="638">
        <v>0</v>
      </c>
    </row>
    <row r="20" spans="1:6" x14ac:dyDescent="0.2">
      <c r="A20" s="854" t="s">
        <v>310</v>
      </c>
      <c r="B20" s="638">
        <v>15</v>
      </c>
      <c r="C20" s="617">
        <v>-1.1050835527</v>
      </c>
      <c r="D20" s="638" t="s">
        <v>303</v>
      </c>
      <c r="E20" s="592">
        <v>15</v>
      </c>
      <c r="F20" s="638">
        <v>1</v>
      </c>
    </row>
    <row r="21" spans="1:6" x14ac:dyDescent="0.2">
      <c r="A21" s="973"/>
      <c r="B21" s="638">
        <v>16</v>
      </c>
      <c r="C21" s="617">
        <v>-1.1050835527</v>
      </c>
      <c r="D21" s="638" t="s">
        <v>303</v>
      </c>
      <c r="E21" s="592">
        <v>24</v>
      </c>
      <c r="F21" s="638">
        <v>1</v>
      </c>
    </row>
    <row r="22" spans="1:6" x14ac:dyDescent="0.2">
      <c r="A22" s="854" t="s">
        <v>311</v>
      </c>
      <c r="B22" s="638">
        <v>17</v>
      </c>
      <c r="C22" s="617">
        <v>-1.0552979154</v>
      </c>
      <c r="D22" s="638" t="s">
        <v>303</v>
      </c>
      <c r="E22" s="592">
        <v>100</v>
      </c>
      <c r="F22" s="638">
        <v>0</v>
      </c>
    </row>
    <row r="23" spans="1:6" x14ac:dyDescent="0.2">
      <c r="A23" s="973"/>
      <c r="B23" s="638">
        <v>18</v>
      </c>
      <c r="C23" s="617">
        <v>-1.0552979154</v>
      </c>
      <c r="D23" s="638" t="s">
        <v>303</v>
      </c>
      <c r="E23" s="592">
        <v>100</v>
      </c>
      <c r="F23" s="638">
        <v>0</v>
      </c>
    </row>
    <row r="24" spans="1:6" x14ac:dyDescent="0.2">
      <c r="A24" s="854" t="s">
        <v>312</v>
      </c>
      <c r="B24" s="638">
        <v>19</v>
      </c>
      <c r="C24" s="617">
        <v>-1.0285680955000001</v>
      </c>
      <c r="D24" s="638" t="s">
        <v>303</v>
      </c>
      <c r="E24" s="592">
        <v>100</v>
      </c>
      <c r="F24" s="638">
        <v>0</v>
      </c>
    </row>
    <row r="25" spans="1:6" x14ac:dyDescent="0.2">
      <c r="A25" s="973"/>
      <c r="B25" s="638">
        <v>20</v>
      </c>
      <c r="C25" s="617">
        <v>-1.0285680955000001</v>
      </c>
      <c r="D25" s="638" t="s">
        <v>303</v>
      </c>
      <c r="E25" s="592">
        <v>100</v>
      </c>
      <c r="F25" s="638">
        <v>0</v>
      </c>
    </row>
    <row r="26" spans="1:6" x14ac:dyDescent="0.2">
      <c r="A26" s="854" t="s">
        <v>313</v>
      </c>
      <c r="B26" s="638">
        <v>21</v>
      </c>
      <c r="C26" s="617">
        <v>-1.0004792113000001</v>
      </c>
      <c r="D26" s="638" t="s">
        <v>303</v>
      </c>
      <c r="E26" s="592">
        <v>100</v>
      </c>
      <c r="F26" s="638">
        <v>0</v>
      </c>
    </row>
    <row r="27" spans="1:6" x14ac:dyDescent="0.2">
      <c r="A27" s="973"/>
      <c r="B27" s="638">
        <v>22</v>
      </c>
      <c r="C27" s="617">
        <v>-1.0004792113000001</v>
      </c>
      <c r="D27" s="638" t="s">
        <v>303</v>
      </c>
      <c r="E27" s="592">
        <v>100</v>
      </c>
      <c r="F27" s="638">
        <v>0</v>
      </c>
    </row>
    <row r="28" spans="1:6" x14ac:dyDescent="0.2">
      <c r="A28" s="854" t="s">
        <v>314</v>
      </c>
      <c r="B28" s="638">
        <v>23</v>
      </c>
      <c r="C28" s="617">
        <v>-0.87430448169999997</v>
      </c>
      <c r="D28" s="638" t="s">
        <v>303</v>
      </c>
      <c r="E28" s="592">
        <v>16</v>
      </c>
      <c r="F28" s="638">
        <v>1</v>
      </c>
    </row>
    <row r="29" spans="1:6" x14ac:dyDescent="0.2">
      <c r="A29" s="973"/>
      <c r="B29" s="638">
        <v>24</v>
      </c>
      <c r="C29" s="617">
        <v>-0.68655946030000004</v>
      </c>
      <c r="D29" s="638" t="s">
        <v>303</v>
      </c>
      <c r="E29" s="592">
        <v>100</v>
      </c>
      <c r="F29" s="638">
        <v>0</v>
      </c>
    </row>
    <row r="30" spans="1:6" x14ac:dyDescent="0.2">
      <c r="A30" s="854" t="s">
        <v>315</v>
      </c>
      <c r="B30" s="638">
        <v>25</v>
      </c>
      <c r="C30" s="617">
        <v>-0.68655946030000004</v>
      </c>
      <c r="D30" s="638" t="s">
        <v>303</v>
      </c>
      <c r="E30" s="592">
        <v>100</v>
      </c>
      <c r="F30" s="638">
        <v>0</v>
      </c>
    </row>
    <row r="31" spans="1:6" x14ac:dyDescent="0.2">
      <c r="A31" s="973"/>
      <c r="B31" s="638">
        <v>26</v>
      </c>
      <c r="C31" s="617">
        <v>-0.36320733490000001</v>
      </c>
      <c r="D31" s="638" t="s">
        <v>303</v>
      </c>
      <c r="E31" s="592">
        <v>65</v>
      </c>
      <c r="F31" s="638">
        <v>1</v>
      </c>
    </row>
    <row r="32" spans="1:6" x14ac:dyDescent="0.2">
      <c r="A32" s="854" t="s">
        <v>316</v>
      </c>
      <c r="B32" s="638">
        <v>27</v>
      </c>
      <c r="C32" s="617">
        <v>-0.36320733490000001</v>
      </c>
      <c r="D32" s="638" t="s">
        <v>303</v>
      </c>
      <c r="E32" s="592">
        <v>61</v>
      </c>
      <c r="F32" s="638">
        <v>1</v>
      </c>
    </row>
    <row r="33" spans="1:6" x14ac:dyDescent="0.2">
      <c r="A33" s="973"/>
      <c r="B33" s="638">
        <v>28</v>
      </c>
      <c r="C33" s="617">
        <v>-0.3396676723</v>
      </c>
      <c r="D33" s="638" t="s">
        <v>303</v>
      </c>
      <c r="E33" s="592">
        <v>25</v>
      </c>
      <c r="F33" s="638">
        <v>1</v>
      </c>
    </row>
    <row r="34" spans="1:6" x14ac:dyDescent="0.2">
      <c r="A34" s="854" t="s">
        <v>317</v>
      </c>
      <c r="B34" s="638">
        <v>29</v>
      </c>
      <c r="C34" s="617">
        <v>-0.3396676723</v>
      </c>
      <c r="D34" s="638" t="s">
        <v>303</v>
      </c>
      <c r="E34" s="592">
        <v>16</v>
      </c>
      <c r="F34" s="638">
        <v>1</v>
      </c>
    </row>
    <row r="35" spans="1:6" x14ac:dyDescent="0.2">
      <c r="A35" s="973"/>
      <c r="B35" s="638">
        <v>30</v>
      </c>
      <c r="C35" s="617">
        <v>-0.28110726270000003</v>
      </c>
      <c r="D35" s="638" t="s">
        <v>303</v>
      </c>
      <c r="E35" s="592">
        <v>34</v>
      </c>
      <c r="F35" s="638">
        <v>1</v>
      </c>
    </row>
    <row r="36" spans="1:6" x14ac:dyDescent="0.2">
      <c r="A36" s="854" t="s">
        <v>318</v>
      </c>
      <c r="B36" s="638">
        <v>31</v>
      </c>
      <c r="C36" s="617">
        <v>-0.28110726270000003</v>
      </c>
      <c r="D36" s="638" t="s">
        <v>303</v>
      </c>
      <c r="E36" s="592">
        <v>28</v>
      </c>
      <c r="F36" s="638">
        <v>1</v>
      </c>
    </row>
    <row r="37" spans="1:6" x14ac:dyDescent="0.2">
      <c r="A37" s="973"/>
      <c r="B37" s="638">
        <v>32</v>
      </c>
      <c r="C37" s="617">
        <v>-0.26187485700000002</v>
      </c>
      <c r="D37" s="638" t="s">
        <v>303</v>
      </c>
      <c r="E37" s="592">
        <v>30</v>
      </c>
      <c r="F37" s="638">
        <v>1</v>
      </c>
    </row>
    <row r="38" spans="1:6" x14ac:dyDescent="0.2">
      <c r="A38" s="854" t="s">
        <v>319</v>
      </c>
      <c r="B38" s="638">
        <v>33</v>
      </c>
      <c r="C38" s="617">
        <v>-0.26187485700000002</v>
      </c>
      <c r="D38" s="638" t="s">
        <v>303</v>
      </c>
      <c r="E38" s="592">
        <v>37</v>
      </c>
      <c r="F38" s="638">
        <v>1</v>
      </c>
    </row>
    <row r="39" spans="1:6" x14ac:dyDescent="0.2">
      <c r="A39" s="973"/>
      <c r="B39" s="638">
        <v>34</v>
      </c>
      <c r="C39" s="617">
        <v>-0.25550476090000002</v>
      </c>
      <c r="D39" s="638" t="s">
        <v>303</v>
      </c>
      <c r="E39" s="592">
        <v>32</v>
      </c>
      <c r="F39" s="638">
        <v>1</v>
      </c>
    </row>
    <row r="40" spans="1:6" x14ac:dyDescent="0.2">
      <c r="A40" s="854" t="s">
        <v>320</v>
      </c>
      <c r="B40" s="638">
        <v>35</v>
      </c>
      <c r="C40" s="617">
        <v>-0.25550476090000002</v>
      </c>
      <c r="D40" s="638" t="s">
        <v>303</v>
      </c>
      <c r="E40" s="592">
        <v>33</v>
      </c>
      <c r="F40" s="638">
        <v>1</v>
      </c>
    </row>
    <row r="41" spans="1:6" x14ac:dyDescent="0.2">
      <c r="A41" s="973"/>
      <c r="B41" s="638">
        <v>36</v>
      </c>
      <c r="C41" s="617">
        <v>-0.1225080914</v>
      </c>
      <c r="D41" s="638" t="s">
        <v>303</v>
      </c>
      <c r="E41" s="592">
        <v>100</v>
      </c>
      <c r="F41" s="638">
        <v>0</v>
      </c>
    </row>
    <row r="42" spans="1:6" x14ac:dyDescent="0.2">
      <c r="A42" s="854" t="s">
        <v>321</v>
      </c>
      <c r="B42" s="638">
        <v>37</v>
      </c>
      <c r="C42" s="617">
        <v>-0.1225080914</v>
      </c>
      <c r="D42" s="638" t="s">
        <v>303</v>
      </c>
      <c r="E42" s="592">
        <v>100</v>
      </c>
      <c r="F42" s="638">
        <v>0</v>
      </c>
    </row>
    <row r="43" spans="1:6" x14ac:dyDescent="0.2">
      <c r="A43" s="973"/>
      <c r="B43" s="638">
        <v>38</v>
      </c>
      <c r="C43" s="617">
        <v>3.3838167799999999E-2</v>
      </c>
      <c r="D43" s="638" t="s">
        <v>303</v>
      </c>
      <c r="E43" s="592">
        <v>36</v>
      </c>
      <c r="F43" s="638">
        <v>1</v>
      </c>
    </row>
    <row r="44" spans="1:6" x14ac:dyDescent="0.2">
      <c r="A44" s="854" t="s">
        <v>322</v>
      </c>
      <c r="B44" s="638">
        <v>39</v>
      </c>
      <c r="C44" s="617">
        <v>3.3838167799999999E-2</v>
      </c>
      <c r="D44" s="638" t="s">
        <v>303</v>
      </c>
      <c r="E44" s="592">
        <v>26</v>
      </c>
      <c r="F44" s="638">
        <v>1</v>
      </c>
    </row>
    <row r="45" spans="1:6" x14ac:dyDescent="0.2">
      <c r="A45" s="973"/>
      <c r="B45" s="638">
        <v>40</v>
      </c>
      <c r="C45" s="617">
        <v>0.1336370254</v>
      </c>
      <c r="D45" s="638" t="s">
        <v>323</v>
      </c>
      <c r="E45" s="592">
        <v>100</v>
      </c>
      <c r="F45" s="638">
        <v>0</v>
      </c>
    </row>
    <row r="46" spans="1:6" x14ac:dyDescent="0.2">
      <c r="A46" s="854" t="s">
        <v>324</v>
      </c>
      <c r="B46" s="638">
        <v>41</v>
      </c>
      <c r="C46" s="617">
        <v>0.1336370254</v>
      </c>
      <c r="D46" s="638" t="s">
        <v>323</v>
      </c>
      <c r="E46" s="592">
        <v>100</v>
      </c>
      <c r="F46" s="638">
        <v>0</v>
      </c>
    </row>
    <row r="47" spans="1:6" x14ac:dyDescent="0.2">
      <c r="A47" s="973"/>
      <c r="B47" s="638">
        <v>42</v>
      </c>
      <c r="C47" s="617">
        <v>0.1366436697</v>
      </c>
      <c r="D47" s="638" t="s">
        <v>323</v>
      </c>
      <c r="E47" s="592">
        <v>100</v>
      </c>
      <c r="F47" s="638">
        <v>0</v>
      </c>
    </row>
    <row r="48" spans="1:6" x14ac:dyDescent="0.2">
      <c r="A48" s="854" t="s">
        <v>325</v>
      </c>
      <c r="B48" s="638">
        <v>43</v>
      </c>
      <c r="C48" s="617">
        <v>0.1366436697</v>
      </c>
      <c r="D48" s="638" t="s">
        <v>323</v>
      </c>
      <c r="E48" s="592">
        <v>100</v>
      </c>
      <c r="F48" s="638">
        <v>0</v>
      </c>
    </row>
    <row r="49" spans="1:6" x14ac:dyDescent="0.2">
      <c r="A49" s="973"/>
      <c r="B49" s="638">
        <v>44</v>
      </c>
      <c r="C49" s="617">
        <v>0.20804881150000001</v>
      </c>
      <c r="D49" s="638" t="s">
        <v>323</v>
      </c>
      <c r="E49" s="592">
        <v>54</v>
      </c>
      <c r="F49" s="638">
        <v>1</v>
      </c>
    </row>
    <row r="50" spans="1:6" x14ac:dyDescent="0.2">
      <c r="A50" s="854" t="s">
        <v>326</v>
      </c>
      <c r="B50" s="638">
        <v>45</v>
      </c>
      <c r="C50" s="617">
        <v>0.20804881150000001</v>
      </c>
      <c r="D50" s="638" t="s">
        <v>323</v>
      </c>
      <c r="E50" s="592">
        <v>100</v>
      </c>
      <c r="F50" s="638">
        <v>0</v>
      </c>
    </row>
    <row r="51" spans="1:6" x14ac:dyDescent="0.2">
      <c r="A51" s="973"/>
      <c r="B51" s="638">
        <v>46</v>
      </c>
      <c r="C51" s="617">
        <v>0.30382838130000001</v>
      </c>
      <c r="D51" s="638" t="s">
        <v>323</v>
      </c>
      <c r="E51" s="592">
        <v>100</v>
      </c>
      <c r="F51" s="638">
        <v>0</v>
      </c>
    </row>
    <row r="52" spans="1:6" x14ac:dyDescent="0.2">
      <c r="A52" s="854" t="s">
        <v>327</v>
      </c>
      <c r="B52" s="638">
        <v>47</v>
      </c>
      <c r="C52" s="617">
        <v>0.30382838130000001</v>
      </c>
      <c r="D52" s="638" t="s">
        <v>323</v>
      </c>
      <c r="E52" s="592">
        <v>100</v>
      </c>
      <c r="F52" s="638">
        <v>0</v>
      </c>
    </row>
    <row r="53" spans="1:6" x14ac:dyDescent="0.2">
      <c r="A53" s="973"/>
      <c r="B53" s="638">
        <v>48</v>
      </c>
      <c r="C53" s="617">
        <v>0.51885800879999999</v>
      </c>
      <c r="D53" s="638" t="s">
        <v>323</v>
      </c>
      <c r="E53" s="592">
        <v>100</v>
      </c>
      <c r="F53" s="638">
        <v>0</v>
      </c>
    </row>
    <row r="54" spans="1:6" x14ac:dyDescent="0.2">
      <c r="A54" s="854" t="s">
        <v>328</v>
      </c>
      <c r="B54" s="638">
        <v>49</v>
      </c>
      <c r="C54" s="617">
        <v>0.51885800879999999</v>
      </c>
      <c r="D54" s="638" t="s">
        <v>323</v>
      </c>
      <c r="E54" s="592">
        <v>100</v>
      </c>
      <c r="F54" s="638">
        <v>0</v>
      </c>
    </row>
    <row r="55" spans="1:6" x14ac:dyDescent="0.2">
      <c r="A55" s="973"/>
      <c r="B55" s="638">
        <v>50</v>
      </c>
      <c r="C55" s="617">
        <v>0.58545909650000005</v>
      </c>
      <c r="D55" s="638" t="s">
        <v>323</v>
      </c>
      <c r="E55" s="592">
        <v>21</v>
      </c>
      <c r="F55" s="638">
        <v>1</v>
      </c>
    </row>
    <row r="56" spans="1:6" x14ac:dyDescent="0.2">
      <c r="A56" s="854" t="s">
        <v>329</v>
      </c>
      <c r="B56" s="638">
        <v>51</v>
      </c>
      <c r="C56" s="617">
        <v>0.58545909650000005</v>
      </c>
      <c r="D56" s="638" t="s">
        <v>323</v>
      </c>
      <c r="E56" s="592">
        <v>36</v>
      </c>
      <c r="F56" s="638">
        <v>1</v>
      </c>
    </row>
    <row r="57" spans="1:6" x14ac:dyDescent="0.2">
      <c r="A57" s="973"/>
      <c r="B57" s="638">
        <v>52</v>
      </c>
      <c r="C57" s="617">
        <v>0.62436927610000004</v>
      </c>
      <c r="D57" s="638" t="s">
        <v>323</v>
      </c>
      <c r="E57" s="592">
        <v>100</v>
      </c>
      <c r="F57" s="638">
        <v>0</v>
      </c>
    </row>
    <row r="58" spans="1:6" x14ac:dyDescent="0.2">
      <c r="A58" s="854" t="s">
        <v>330</v>
      </c>
      <c r="B58" s="638">
        <v>53</v>
      </c>
      <c r="C58" s="617">
        <v>0.62436927610000004</v>
      </c>
      <c r="D58" s="638" t="s">
        <v>323</v>
      </c>
      <c r="E58" s="592">
        <v>100</v>
      </c>
      <c r="F58" s="638">
        <v>0</v>
      </c>
    </row>
    <row r="59" spans="1:6" x14ac:dyDescent="0.2">
      <c r="A59" s="973"/>
      <c r="B59" s="638">
        <v>54</v>
      </c>
      <c r="C59" s="617">
        <v>0.77340096120000001</v>
      </c>
      <c r="D59" s="638" t="s">
        <v>323</v>
      </c>
      <c r="E59" s="592">
        <v>100</v>
      </c>
      <c r="F59" s="638">
        <v>0</v>
      </c>
    </row>
    <row r="60" spans="1:6" x14ac:dyDescent="0.2">
      <c r="A60" s="854" t="s">
        <v>331</v>
      </c>
      <c r="B60" s="638">
        <v>55</v>
      </c>
      <c r="C60" s="617">
        <v>0.77340096120000001</v>
      </c>
      <c r="D60" s="638" t="s">
        <v>323</v>
      </c>
      <c r="E60" s="592">
        <v>100</v>
      </c>
      <c r="F60" s="638">
        <v>0</v>
      </c>
    </row>
    <row r="61" spans="1:6" x14ac:dyDescent="0.2">
      <c r="A61" s="973"/>
      <c r="B61" s="638">
        <v>56</v>
      </c>
      <c r="C61" s="617">
        <v>0.88316671069999997</v>
      </c>
      <c r="D61" s="638" t="s">
        <v>323</v>
      </c>
      <c r="E61" s="592">
        <v>100</v>
      </c>
      <c r="F61" s="638">
        <v>0</v>
      </c>
    </row>
    <row r="62" spans="1:6" x14ac:dyDescent="0.2">
      <c r="A62" s="854" t="s">
        <v>332</v>
      </c>
      <c r="B62" s="638">
        <v>57</v>
      </c>
      <c r="C62" s="617">
        <v>0.88316671069999997</v>
      </c>
      <c r="D62" s="638" t="s">
        <v>323</v>
      </c>
      <c r="E62" s="592">
        <v>100</v>
      </c>
      <c r="F62" s="638">
        <v>0</v>
      </c>
    </row>
    <row r="63" spans="1:6" x14ac:dyDescent="0.2">
      <c r="A63" s="973"/>
      <c r="B63" s="638">
        <v>58</v>
      </c>
      <c r="C63" s="617">
        <v>0.92983044039999996</v>
      </c>
      <c r="D63" s="638" t="s">
        <v>323</v>
      </c>
      <c r="E63" s="592">
        <v>100</v>
      </c>
      <c r="F63" s="638">
        <v>0</v>
      </c>
    </row>
    <row r="64" spans="1:6" x14ac:dyDescent="0.2">
      <c r="A64" s="854" t="s">
        <v>333</v>
      </c>
      <c r="B64" s="638">
        <v>59</v>
      </c>
      <c r="C64" s="617">
        <v>0.92983044039999996</v>
      </c>
      <c r="D64" s="638" t="s">
        <v>323</v>
      </c>
      <c r="E64" s="592">
        <v>100</v>
      </c>
      <c r="F64" s="638">
        <v>0</v>
      </c>
    </row>
    <row r="65" spans="1:6" x14ac:dyDescent="0.2">
      <c r="A65" s="973"/>
      <c r="B65" s="638">
        <v>60</v>
      </c>
      <c r="C65" s="617">
        <v>1.00917151</v>
      </c>
      <c r="D65" s="638" t="s">
        <v>323</v>
      </c>
      <c r="E65" s="592">
        <v>100</v>
      </c>
      <c r="F65" s="638">
        <v>0</v>
      </c>
    </row>
    <row r="66" spans="1:6" x14ac:dyDescent="0.2">
      <c r="A66" s="854" t="s">
        <v>334</v>
      </c>
      <c r="B66" s="638">
        <v>61</v>
      </c>
      <c r="C66" s="617">
        <v>1.00917151</v>
      </c>
      <c r="D66" s="638" t="s">
        <v>323</v>
      </c>
      <c r="E66" s="592">
        <v>100</v>
      </c>
      <c r="F66" s="638">
        <v>0</v>
      </c>
    </row>
    <row r="67" spans="1:6" x14ac:dyDescent="0.2">
      <c r="A67" s="973"/>
      <c r="B67" s="638">
        <v>62</v>
      </c>
      <c r="C67" s="617">
        <v>1.0253429408000001</v>
      </c>
      <c r="D67" s="638" t="s">
        <v>323</v>
      </c>
      <c r="E67" s="592">
        <v>100</v>
      </c>
      <c r="F67" s="638">
        <v>0</v>
      </c>
    </row>
    <row r="68" spans="1:6" x14ac:dyDescent="0.2">
      <c r="A68" s="854" t="s">
        <v>335</v>
      </c>
      <c r="B68" s="638">
        <v>63</v>
      </c>
      <c r="C68" s="617">
        <v>1.0253429408000001</v>
      </c>
      <c r="D68" s="638" t="s">
        <v>323</v>
      </c>
      <c r="E68" s="592">
        <v>100</v>
      </c>
      <c r="F68" s="638">
        <v>0</v>
      </c>
    </row>
    <row r="69" spans="1:6" x14ac:dyDescent="0.2">
      <c r="A69" s="973"/>
      <c r="B69" s="638">
        <v>64</v>
      </c>
      <c r="C69" s="617">
        <v>1.0461571999999999</v>
      </c>
      <c r="D69" s="638" t="s">
        <v>323</v>
      </c>
      <c r="E69" s="592">
        <v>17</v>
      </c>
      <c r="F69" s="638">
        <v>1</v>
      </c>
    </row>
    <row r="70" spans="1:6" x14ac:dyDescent="0.2">
      <c r="A70" s="638" t="s">
        <v>336</v>
      </c>
      <c r="B70" s="638">
        <v>65</v>
      </c>
      <c r="C70" s="617">
        <v>1.0461571999999999</v>
      </c>
      <c r="D70" s="638" t="s">
        <v>323</v>
      </c>
      <c r="E70" s="592">
        <v>100</v>
      </c>
      <c r="F70" s="638">
        <v>0</v>
      </c>
    </row>
    <row r="71" spans="1:6" x14ac:dyDescent="0.2">
      <c r="A71" s="854" t="s">
        <v>337</v>
      </c>
      <c r="B71" s="638">
        <v>66</v>
      </c>
      <c r="C71" s="617">
        <v>1.1056157045999999</v>
      </c>
      <c r="D71" s="638" t="s">
        <v>323</v>
      </c>
      <c r="E71" s="592">
        <v>43</v>
      </c>
      <c r="F71" s="638">
        <v>1</v>
      </c>
    </row>
    <row r="72" spans="1:6" x14ac:dyDescent="0.2">
      <c r="A72" s="973"/>
      <c r="B72" s="638">
        <v>67</v>
      </c>
      <c r="C72" s="617">
        <v>1.1056157045999999</v>
      </c>
      <c r="D72" s="638" t="s">
        <v>323</v>
      </c>
      <c r="E72" s="592">
        <v>26</v>
      </c>
      <c r="F72" s="638">
        <v>1</v>
      </c>
    </row>
    <row r="73" spans="1:6" x14ac:dyDescent="0.2">
      <c r="A73" s="854" t="s">
        <v>338</v>
      </c>
      <c r="B73" s="638">
        <v>68</v>
      </c>
      <c r="C73" s="617">
        <v>1.1492255241</v>
      </c>
      <c r="D73" s="638" t="s">
        <v>323</v>
      </c>
      <c r="E73" s="592">
        <v>100</v>
      </c>
      <c r="F73" s="638">
        <v>0</v>
      </c>
    </row>
    <row r="74" spans="1:6" x14ac:dyDescent="0.2">
      <c r="A74" s="973"/>
      <c r="B74" s="638">
        <v>69</v>
      </c>
      <c r="C74" s="617">
        <v>1.1492255241</v>
      </c>
      <c r="D74" s="638" t="s">
        <v>323</v>
      </c>
      <c r="E74" s="592">
        <v>100</v>
      </c>
      <c r="F74" s="638">
        <v>0</v>
      </c>
    </row>
    <row r="75" spans="1:6" x14ac:dyDescent="0.2">
      <c r="A75" s="854" t="s">
        <v>339</v>
      </c>
      <c r="B75" s="638">
        <v>70</v>
      </c>
      <c r="C75" s="617">
        <v>1.2997186271000001</v>
      </c>
      <c r="D75" s="638" t="s">
        <v>323</v>
      </c>
      <c r="E75" s="592">
        <v>100</v>
      </c>
      <c r="F75" s="638">
        <v>0</v>
      </c>
    </row>
    <row r="76" spans="1:6" x14ac:dyDescent="0.2">
      <c r="A76" s="973"/>
      <c r="B76" s="638">
        <v>71</v>
      </c>
      <c r="C76" s="617">
        <v>1.2997186271000001</v>
      </c>
      <c r="D76" s="638" t="s">
        <v>323</v>
      </c>
      <c r="E76" s="592">
        <v>100</v>
      </c>
      <c r="F76" s="638">
        <v>0</v>
      </c>
    </row>
    <row r="77" spans="1:6" x14ac:dyDescent="0.2">
      <c r="A77" s="854" t="s">
        <v>340</v>
      </c>
      <c r="B77" s="638">
        <v>72</v>
      </c>
      <c r="C77" s="617">
        <v>1.3945841643000001</v>
      </c>
      <c r="D77" s="638" t="s">
        <v>323</v>
      </c>
      <c r="E77" s="592">
        <v>100</v>
      </c>
      <c r="F77" s="638">
        <v>0</v>
      </c>
    </row>
    <row r="78" spans="1:6" x14ac:dyDescent="0.2">
      <c r="A78" s="973"/>
      <c r="B78" s="638">
        <v>73</v>
      </c>
      <c r="C78" s="617">
        <v>1.3945841643000001</v>
      </c>
      <c r="D78" s="638" t="s">
        <v>323</v>
      </c>
      <c r="E78" s="592">
        <v>100</v>
      </c>
      <c r="F78" s="638">
        <v>0</v>
      </c>
    </row>
    <row r="79" spans="1:6" x14ac:dyDescent="0.2">
      <c r="A79" s="854" t="s">
        <v>341</v>
      </c>
      <c r="B79" s="638">
        <v>74</v>
      </c>
      <c r="C79" s="617">
        <v>1.4155373197000001</v>
      </c>
      <c r="D79" s="638" t="s">
        <v>323</v>
      </c>
      <c r="E79" s="592">
        <v>12</v>
      </c>
      <c r="F79" s="638">
        <v>1</v>
      </c>
    </row>
    <row r="80" spans="1:6" x14ac:dyDescent="0.2">
      <c r="A80" s="973"/>
      <c r="B80" s="638">
        <v>75</v>
      </c>
      <c r="C80" s="617">
        <v>1.4155373197000001</v>
      </c>
      <c r="D80" s="638" t="s">
        <v>323</v>
      </c>
      <c r="E80" s="592">
        <v>6</v>
      </c>
      <c r="F80" s="638">
        <v>1</v>
      </c>
    </row>
    <row r="81" spans="1:6" x14ac:dyDescent="0.2">
      <c r="A81" s="854" t="s">
        <v>342</v>
      </c>
      <c r="B81" s="638">
        <v>76</v>
      </c>
      <c r="C81" s="617">
        <v>1.6870198589000001</v>
      </c>
      <c r="D81" s="638" t="s">
        <v>323</v>
      </c>
      <c r="E81" s="592">
        <v>13</v>
      </c>
      <c r="F81" s="638">
        <v>1</v>
      </c>
    </row>
    <row r="82" spans="1:6" x14ac:dyDescent="0.2">
      <c r="A82" s="973"/>
      <c r="B82" s="638">
        <v>77</v>
      </c>
      <c r="C82" s="617">
        <v>1.6870198589000001</v>
      </c>
      <c r="D82" s="638" t="s">
        <v>323</v>
      </c>
      <c r="E82" s="592">
        <v>13</v>
      </c>
      <c r="F82" s="638">
        <v>1</v>
      </c>
    </row>
  </sheetData>
  <mergeCells count="39">
    <mergeCell ref="A14:A15"/>
    <mergeCell ref="A2:E3"/>
    <mergeCell ref="A6:A7"/>
    <mergeCell ref="A8:A9"/>
    <mergeCell ref="A10:A11"/>
    <mergeCell ref="A12:A13"/>
    <mergeCell ref="A38:A39"/>
    <mergeCell ref="A16:A17"/>
    <mergeCell ref="A18:A19"/>
    <mergeCell ref="A20:A21"/>
    <mergeCell ref="A22:A23"/>
    <mergeCell ref="A24:A25"/>
    <mergeCell ref="A26:A27"/>
    <mergeCell ref="A28:A29"/>
    <mergeCell ref="A30:A31"/>
    <mergeCell ref="A32:A33"/>
    <mergeCell ref="A34:A35"/>
    <mergeCell ref="A36:A37"/>
    <mergeCell ref="A62:A63"/>
    <mergeCell ref="A40:A41"/>
    <mergeCell ref="A42:A43"/>
    <mergeCell ref="A44:A45"/>
    <mergeCell ref="A46:A47"/>
    <mergeCell ref="A48:A49"/>
    <mergeCell ref="A50:A51"/>
    <mergeCell ref="A52:A53"/>
    <mergeCell ref="A54:A55"/>
    <mergeCell ref="A56:A57"/>
    <mergeCell ref="A58:A59"/>
    <mergeCell ref="A60:A61"/>
    <mergeCell ref="A77:A78"/>
    <mergeCell ref="A79:A80"/>
    <mergeCell ref="A81:A82"/>
    <mergeCell ref="A64:A65"/>
    <mergeCell ref="A66:A67"/>
    <mergeCell ref="A68:A69"/>
    <mergeCell ref="A71:A72"/>
    <mergeCell ref="A73:A74"/>
    <mergeCell ref="A75:A76"/>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G755"/>
  <sheetViews>
    <sheetView workbookViewId="0">
      <selection sqref="A1:B1"/>
    </sheetView>
  </sheetViews>
  <sheetFormatPr baseColWidth="10" defaultColWidth="8.83203125" defaultRowHeight="15" x14ac:dyDescent="0.2"/>
  <cols>
    <col min="5" max="5" width="19" customWidth="1"/>
  </cols>
  <sheetData>
    <row r="1" spans="1:7" x14ac:dyDescent="0.2">
      <c r="A1" s="969" t="s">
        <v>1814</v>
      </c>
      <c r="B1" s="969"/>
      <c r="C1" s="2"/>
      <c r="D1" s="2"/>
      <c r="E1" s="2"/>
    </row>
    <row r="2" spans="1:7" x14ac:dyDescent="0.2">
      <c r="A2" s="974" t="s">
        <v>1171</v>
      </c>
      <c r="B2" s="974"/>
      <c r="C2" s="974"/>
      <c r="D2" s="974"/>
      <c r="E2" s="974"/>
    </row>
    <row r="3" spans="1:7" ht="17" customHeight="1" x14ac:dyDescent="0.2">
      <c r="A3" s="974"/>
      <c r="B3" s="974"/>
      <c r="C3" s="974"/>
      <c r="D3" s="974"/>
      <c r="E3" s="974"/>
    </row>
    <row r="4" spans="1:7" x14ac:dyDescent="0.2">
      <c r="A4" s="577" t="s">
        <v>347</v>
      </c>
      <c r="B4" s="577" t="s">
        <v>1090</v>
      </c>
      <c r="C4" s="577" t="s">
        <v>1172</v>
      </c>
      <c r="D4" s="577" t="s">
        <v>349</v>
      </c>
      <c r="E4" s="577" t="s">
        <v>350</v>
      </c>
      <c r="G4" s="8" t="s">
        <v>301</v>
      </c>
    </row>
    <row r="5" spans="1:7" x14ac:dyDescent="0.2">
      <c r="A5" s="638">
        <v>829</v>
      </c>
      <c r="B5" s="639">
        <v>-2.5</v>
      </c>
      <c r="C5" s="638" t="s">
        <v>303</v>
      </c>
      <c r="D5" s="638">
        <v>1.96</v>
      </c>
      <c r="E5" s="638">
        <v>1</v>
      </c>
      <c r="G5" s="639">
        <v>3.3336999999999999E-2</v>
      </c>
    </row>
    <row r="6" spans="1:7" x14ac:dyDescent="0.2">
      <c r="A6" s="638">
        <v>832</v>
      </c>
      <c r="B6" s="639">
        <v>-2.5</v>
      </c>
      <c r="C6" s="638" t="s">
        <v>303</v>
      </c>
      <c r="D6" s="638">
        <v>3.92</v>
      </c>
      <c r="E6" s="638">
        <v>1</v>
      </c>
    </row>
    <row r="7" spans="1:7" x14ac:dyDescent="0.2">
      <c r="A7" s="638">
        <v>2252</v>
      </c>
      <c r="B7" s="639">
        <v>-2.5</v>
      </c>
      <c r="C7" s="638" t="s">
        <v>303</v>
      </c>
      <c r="D7" s="638">
        <v>7.95</v>
      </c>
      <c r="E7" s="638">
        <v>0</v>
      </c>
    </row>
    <row r="8" spans="1:7" x14ac:dyDescent="0.2">
      <c r="A8" s="638">
        <v>2307</v>
      </c>
      <c r="B8" s="639">
        <v>-2.5</v>
      </c>
      <c r="C8" s="638" t="s">
        <v>303</v>
      </c>
      <c r="D8" s="638">
        <v>1.6</v>
      </c>
      <c r="E8" s="638">
        <v>0</v>
      </c>
    </row>
    <row r="9" spans="1:7" x14ac:dyDescent="0.2">
      <c r="A9" s="638">
        <v>2680</v>
      </c>
      <c r="B9" s="639">
        <v>-2.5</v>
      </c>
      <c r="C9" s="638" t="s">
        <v>303</v>
      </c>
      <c r="D9" s="638">
        <v>3.06</v>
      </c>
      <c r="E9" s="638">
        <v>0</v>
      </c>
    </row>
    <row r="10" spans="1:7" x14ac:dyDescent="0.2">
      <c r="A10" s="638">
        <v>3744</v>
      </c>
      <c r="B10" s="639">
        <v>-2.5</v>
      </c>
      <c r="C10" s="638" t="s">
        <v>303</v>
      </c>
      <c r="D10" s="638">
        <v>1.0900000000000001</v>
      </c>
      <c r="E10" s="638">
        <v>0</v>
      </c>
    </row>
    <row r="11" spans="1:7" x14ac:dyDescent="0.2">
      <c r="A11" s="638">
        <v>3873</v>
      </c>
      <c r="B11" s="639">
        <v>-2.5</v>
      </c>
      <c r="C11" s="638" t="s">
        <v>303</v>
      </c>
      <c r="D11" s="638">
        <v>0.03</v>
      </c>
      <c r="E11" s="638">
        <v>1</v>
      </c>
    </row>
    <row r="12" spans="1:7" x14ac:dyDescent="0.2">
      <c r="A12" s="638">
        <v>3922</v>
      </c>
      <c r="B12" s="639">
        <v>-2.5</v>
      </c>
      <c r="C12" s="638" t="s">
        <v>303</v>
      </c>
      <c r="D12" s="638">
        <v>4.17</v>
      </c>
      <c r="E12" s="638">
        <v>1</v>
      </c>
    </row>
    <row r="13" spans="1:7" x14ac:dyDescent="0.2">
      <c r="A13" s="638">
        <v>3984</v>
      </c>
      <c r="B13" s="639">
        <v>-2.5</v>
      </c>
      <c r="C13" s="638" t="s">
        <v>303</v>
      </c>
      <c r="D13" s="638">
        <v>5.72</v>
      </c>
      <c r="E13" s="638">
        <v>1</v>
      </c>
    </row>
    <row r="14" spans="1:7" x14ac:dyDescent="0.2">
      <c r="A14" s="638">
        <v>2114</v>
      </c>
      <c r="B14" s="639">
        <v>-2.3498566950000002</v>
      </c>
      <c r="C14" s="638" t="s">
        <v>303</v>
      </c>
      <c r="D14" s="638">
        <v>7.54</v>
      </c>
      <c r="E14" s="638">
        <v>0</v>
      </c>
    </row>
    <row r="15" spans="1:7" x14ac:dyDescent="0.2">
      <c r="A15" s="638">
        <v>3502</v>
      </c>
      <c r="B15" s="639">
        <v>-2.252290678</v>
      </c>
      <c r="C15" s="638" t="s">
        <v>303</v>
      </c>
      <c r="D15" s="638">
        <v>3.54</v>
      </c>
      <c r="E15" s="638">
        <v>0</v>
      </c>
    </row>
    <row r="16" spans="1:7" x14ac:dyDescent="0.2">
      <c r="A16" s="638">
        <v>3598</v>
      </c>
      <c r="B16" s="639">
        <v>-2.215851072</v>
      </c>
      <c r="C16" s="638" t="s">
        <v>303</v>
      </c>
      <c r="D16" s="638">
        <v>2.92</v>
      </c>
      <c r="E16" s="638">
        <v>1</v>
      </c>
    </row>
    <row r="17" spans="1:5" x14ac:dyDescent="0.2">
      <c r="A17" s="638">
        <v>3992</v>
      </c>
      <c r="B17" s="639">
        <v>-2.1379333639999998</v>
      </c>
      <c r="C17" s="638" t="s">
        <v>303</v>
      </c>
      <c r="D17" s="638">
        <v>1.31</v>
      </c>
      <c r="E17" s="638">
        <v>1</v>
      </c>
    </row>
    <row r="18" spans="1:5" x14ac:dyDescent="0.2">
      <c r="A18" s="638">
        <v>2792</v>
      </c>
      <c r="B18" s="639">
        <v>-2.0320833789999999</v>
      </c>
      <c r="C18" s="638" t="s">
        <v>303</v>
      </c>
      <c r="D18" s="638">
        <v>1.1299999999999999</v>
      </c>
      <c r="E18" s="638">
        <v>0</v>
      </c>
    </row>
    <row r="19" spans="1:5" x14ac:dyDescent="0.2">
      <c r="A19" s="638">
        <v>2140</v>
      </c>
      <c r="B19" s="639">
        <v>-1.9835613350000001</v>
      </c>
      <c r="C19" s="638" t="s">
        <v>303</v>
      </c>
      <c r="D19" s="638">
        <v>5.42</v>
      </c>
      <c r="E19" s="638">
        <v>0</v>
      </c>
    </row>
    <row r="20" spans="1:5" x14ac:dyDescent="0.2">
      <c r="A20" s="638">
        <v>2660</v>
      </c>
      <c r="B20" s="639">
        <v>-1.9591722030000001</v>
      </c>
      <c r="C20" s="638" t="s">
        <v>303</v>
      </c>
      <c r="D20" s="638">
        <v>3.35</v>
      </c>
      <c r="E20" s="638">
        <v>0</v>
      </c>
    </row>
    <row r="21" spans="1:5" x14ac:dyDescent="0.2">
      <c r="A21" s="638">
        <v>2530</v>
      </c>
      <c r="B21" s="639">
        <v>-1.9337216150000001</v>
      </c>
      <c r="C21" s="638" t="s">
        <v>303</v>
      </c>
      <c r="D21" s="638">
        <v>10.29</v>
      </c>
      <c r="E21" s="638">
        <v>0</v>
      </c>
    </row>
    <row r="22" spans="1:5" x14ac:dyDescent="0.2">
      <c r="A22" s="638">
        <v>2957</v>
      </c>
      <c r="B22" s="639">
        <v>-1.9020960689999999</v>
      </c>
      <c r="C22" s="638" t="s">
        <v>303</v>
      </c>
      <c r="D22" s="638">
        <v>4.54</v>
      </c>
      <c r="E22" s="638">
        <v>0</v>
      </c>
    </row>
    <row r="23" spans="1:5" x14ac:dyDescent="0.2">
      <c r="A23" s="638">
        <v>3612</v>
      </c>
      <c r="B23" s="639">
        <v>-1.899729555</v>
      </c>
      <c r="C23" s="638" t="s">
        <v>303</v>
      </c>
      <c r="D23" s="638">
        <v>4.6399999999999997</v>
      </c>
      <c r="E23" s="638">
        <v>0</v>
      </c>
    </row>
    <row r="24" spans="1:5" x14ac:dyDescent="0.2">
      <c r="A24" s="638">
        <v>3940</v>
      </c>
      <c r="B24" s="639">
        <v>-1.857845803</v>
      </c>
      <c r="C24" s="638" t="s">
        <v>303</v>
      </c>
      <c r="D24" s="638">
        <v>7.95</v>
      </c>
      <c r="E24" s="638">
        <v>0</v>
      </c>
    </row>
    <row r="25" spans="1:5" x14ac:dyDescent="0.2">
      <c r="A25" s="638">
        <v>3709</v>
      </c>
      <c r="B25" s="639">
        <v>-1.8439290699999999</v>
      </c>
      <c r="C25" s="638" t="s">
        <v>303</v>
      </c>
      <c r="D25" s="638">
        <v>1.8</v>
      </c>
      <c r="E25" s="638">
        <v>0</v>
      </c>
    </row>
    <row r="26" spans="1:5" x14ac:dyDescent="0.2">
      <c r="A26" s="638">
        <v>2145</v>
      </c>
      <c r="B26" s="639">
        <v>-1.838113753</v>
      </c>
      <c r="C26" s="638" t="s">
        <v>303</v>
      </c>
      <c r="D26" s="638">
        <v>2.15</v>
      </c>
      <c r="E26" s="638">
        <v>0</v>
      </c>
    </row>
    <row r="27" spans="1:5" x14ac:dyDescent="0.2">
      <c r="A27" s="638">
        <v>2891</v>
      </c>
      <c r="B27" s="639">
        <v>-1.8250704790000001</v>
      </c>
      <c r="C27" s="638" t="s">
        <v>303</v>
      </c>
      <c r="D27" s="638">
        <v>4.71</v>
      </c>
      <c r="E27" s="638">
        <v>0</v>
      </c>
    </row>
    <row r="28" spans="1:5" x14ac:dyDescent="0.2">
      <c r="A28" s="638">
        <v>3750</v>
      </c>
      <c r="B28" s="639">
        <v>-1.7025166819999999</v>
      </c>
      <c r="C28" s="638" t="s">
        <v>303</v>
      </c>
      <c r="D28" s="638">
        <v>1.42</v>
      </c>
      <c r="E28" s="638">
        <v>0</v>
      </c>
    </row>
    <row r="29" spans="1:5" x14ac:dyDescent="0.2">
      <c r="A29" s="638">
        <v>2081</v>
      </c>
      <c r="B29" s="639">
        <v>-1.6551478420000001</v>
      </c>
      <c r="C29" s="638" t="s">
        <v>303</v>
      </c>
      <c r="D29" s="638">
        <v>1.7</v>
      </c>
      <c r="E29" s="638">
        <v>1</v>
      </c>
    </row>
    <row r="30" spans="1:5" x14ac:dyDescent="0.2">
      <c r="A30" s="638">
        <v>2790</v>
      </c>
      <c r="B30" s="639">
        <v>-1.6491005249999999</v>
      </c>
      <c r="C30" s="638" t="s">
        <v>303</v>
      </c>
      <c r="D30" s="638">
        <v>1.28</v>
      </c>
      <c r="E30" s="638">
        <v>0</v>
      </c>
    </row>
    <row r="31" spans="1:5" x14ac:dyDescent="0.2">
      <c r="A31" s="638">
        <v>2534</v>
      </c>
      <c r="B31" s="639">
        <v>-1.6313909419999999</v>
      </c>
      <c r="C31" s="638" t="s">
        <v>303</v>
      </c>
      <c r="D31" s="638">
        <v>0.11</v>
      </c>
      <c r="E31" s="638">
        <v>1</v>
      </c>
    </row>
    <row r="32" spans="1:5" x14ac:dyDescent="0.2">
      <c r="A32" s="638">
        <v>3468</v>
      </c>
      <c r="B32" s="639">
        <v>-1.606320207</v>
      </c>
      <c r="C32" s="638" t="s">
        <v>303</v>
      </c>
      <c r="D32" s="638">
        <v>1.1000000000000001</v>
      </c>
      <c r="E32" s="638">
        <v>1</v>
      </c>
    </row>
    <row r="33" spans="1:5" x14ac:dyDescent="0.2">
      <c r="A33" s="638">
        <v>2707</v>
      </c>
      <c r="B33" s="639">
        <v>-1.571775401</v>
      </c>
      <c r="C33" s="638" t="s">
        <v>303</v>
      </c>
      <c r="D33" s="638">
        <v>2.21</v>
      </c>
      <c r="E33" s="638">
        <v>0</v>
      </c>
    </row>
    <row r="34" spans="1:5" x14ac:dyDescent="0.2">
      <c r="A34" s="638">
        <v>3960</v>
      </c>
      <c r="B34" s="639">
        <v>-1.5621413609999999</v>
      </c>
      <c r="C34" s="638" t="s">
        <v>303</v>
      </c>
      <c r="D34" s="638">
        <v>10.69</v>
      </c>
      <c r="E34" s="638">
        <v>0</v>
      </c>
    </row>
    <row r="35" spans="1:5" x14ac:dyDescent="0.2">
      <c r="A35" s="638">
        <v>3602</v>
      </c>
      <c r="B35" s="639">
        <v>-1.536074347</v>
      </c>
      <c r="C35" s="638" t="s">
        <v>303</v>
      </c>
      <c r="D35" s="638">
        <v>8.83</v>
      </c>
      <c r="E35" s="638">
        <v>0</v>
      </c>
    </row>
    <row r="36" spans="1:5" x14ac:dyDescent="0.2">
      <c r="A36" s="638">
        <v>3771</v>
      </c>
      <c r="B36" s="639">
        <v>-1.517792866</v>
      </c>
      <c r="C36" s="638" t="s">
        <v>303</v>
      </c>
      <c r="D36" s="638">
        <v>1.73</v>
      </c>
      <c r="E36" s="638">
        <v>0</v>
      </c>
    </row>
    <row r="37" spans="1:5" x14ac:dyDescent="0.2">
      <c r="A37" s="638">
        <v>2659</v>
      </c>
      <c r="B37" s="639">
        <v>-1.506280587</v>
      </c>
      <c r="C37" s="638" t="s">
        <v>303</v>
      </c>
      <c r="D37" s="638">
        <v>3.36</v>
      </c>
      <c r="E37" s="638">
        <v>0</v>
      </c>
    </row>
    <row r="38" spans="1:5" x14ac:dyDescent="0.2">
      <c r="A38" s="638">
        <v>2577</v>
      </c>
      <c r="B38" s="639">
        <v>-1.48648066</v>
      </c>
      <c r="C38" s="638" t="s">
        <v>303</v>
      </c>
      <c r="D38" s="638">
        <v>1.75</v>
      </c>
      <c r="E38" s="638">
        <v>1</v>
      </c>
    </row>
    <row r="39" spans="1:5" x14ac:dyDescent="0.2">
      <c r="A39" s="638">
        <v>2832</v>
      </c>
      <c r="B39" s="639">
        <v>-1.4838879819999999</v>
      </c>
      <c r="C39" s="638" t="s">
        <v>303</v>
      </c>
      <c r="D39" s="638">
        <v>1.28</v>
      </c>
      <c r="E39" s="638">
        <v>1</v>
      </c>
    </row>
    <row r="40" spans="1:5" x14ac:dyDescent="0.2">
      <c r="A40" s="638">
        <v>2956</v>
      </c>
      <c r="B40" s="639">
        <v>-1.4801494559999999</v>
      </c>
      <c r="C40" s="638" t="s">
        <v>303</v>
      </c>
      <c r="D40" s="638">
        <v>4.6500000000000004</v>
      </c>
      <c r="E40" s="638">
        <v>0</v>
      </c>
    </row>
    <row r="41" spans="1:5" x14ac:dyDescent="0.2">
      <c r="A41" s="638">
        <v>3778</v>
      </c>
      <c r="B41" s="639">
        <v>-1.4641648249999999</v>
      </c>
      <c r="C41" s="638" t="s">
        <v>303</v>
      </c>
      <c r="D41" s="638">
        <v>5.24</v>
      </c>
      <c r="E41" s="638">
        <v>0</v>
      </c>
    </row>
    <row r="42" spans="1:5" x14ac:dyDescent="0.2">
      <c r="A42" s="638">
        <v>3470</v>
      </c>
      <c r="B42" s="639">
        <v>-1.4280520459999999</v>
      </c>
      <c r="C42" s="638" t="s">
        <v>303</v>
      </c>
      <c r="D42" s="638">
        <v>2.57</v>
      </c>
      <c r="E42" s="638">
        <v>0</v>
      </c>
    </row>
    <row r="43" spans="1:5" x14ac:dyDescent="0.2">
      <c r="A43" s="638">
        <v>2646</v>
      </c>
      <c r="B43" s="639">
        <v>-1.4241602040000001</v>
      </c>
      <c r="C43" s="638" t="s">
        <v>303</v>
      </c>
      <c r="D43" s="638">
        <v>1.63</v>
      </c>
      <c r="E43" s="638">
        <v>1</v>
      </c>
    </row>
    <row r="44" spans="1:5" x14ac:dyDescent="0.2">
      <c r="A44" s="638">
        <v>3765</v>
      </c>
      <c r="B44" s="639">
        <v>-1.421310573</v>
      </c>
      <c r="C44" s="638" t="s">
        <v>303</v>
      </c>
      <c r="D44" s="638">
        <v>2.42</v>
      </c>
      <c r="E44" s="638">
        <v>0</v>
      </c>
    </row>
    <row r="45" spans="1:5" x14ac:dyDescent="0.2">
      <c r="A45" s="638">
        <v>2156</v>
      </c>
      <c r="B45" s="639">
        <v>-1.39941676</v>
      </c>
      <c r="C45" s="638" t="s">
        <v>303</v>
      </c>
      <c r="D45" s="638">
        <v>1.93</v>
      </c>
      <c r="E45" s="638">
        <v>0</v>
      </c>
    </row>
    <row r="46" spans="1:5" x14ac:dyDescent="0.2">
      <c r="A46" s="638">
        <v>2652</v>
      </c>
      <c r="B46" s="639">
        <v>-1.3964572630000001</v>
      </c>
      <c r="C46" s="638" t="s">
        <v>303</v>
      </c>
      <c r="D46" s="638">
        <v>1.75</v>
      </c>
      <c r="E46" s="638">
        <v>1</v>
      </c>
    </row>
    <row r="47" spans="1:5" x14ac:dyDescent="0.2">
      <c r="A47" s="638">
        <v>2150</v>
      </c>
      <c r="B47" s="639">
        <v>-1.389112492</v>
      </c>
      <c r="C47" s="638" t="s">
        <v>303</v>
      </c>
      <c r="D47" s="638">
        <v>1.9</v>
      </c>
      <c r="E47" s="638">
        <v>0</v>
      </c>
    </row>
    <row r="48" spans="1:5" x14ac:dyDescent="0.2">
      <c r="A48" s="638">
        <v>3965</v>
      </c>
      <c r="B48" s="639">
        <v>-1.3821441510000001</v>
      </c>
      <c r="C48" s="638" t="s">
        <v>303</v>
      </c>
      <c r="D48" s="638">
        <v>1.51</v>
      </c>
      <c r="E48" s="638">
        <v>1</v>
      </c>
    </row>
    <row r="49" spans="1:5" x14ac:dyDescent="0.2">
      <c r="A49" s="638">
        <v>800</v>
      </c>
      <c r="B49" s="639">
        <v>-1.3650332279999999</v>
      </c>
      <c r="C49" s="638" t="s">
        <v>303</v>
      </c>
      <c r="D49" s="638">
        <v>5.63</v>
      </c>
      <c r="E49" s="638">
        <v>0</v>
      </c>
    </row>
    <row r="50" spans="1:5" x14ac:dyDescent="0.2">
      <c r="A50" s="638">
        <v>3629</v>
      </c>
      <c r="B50" s="639">
        <v>-1.3617601420000001</v>
      </c>
      <c r="C50" s="638" t="s">
        <v>303</v>
      </c>
      <c r="D50" s="638">
        <v>0.61</v>
      </c>
      <c r="E50" s="638">
        <v>1</v>
      </c>
    </row>
    <row r="51" spans="1:5" x14ac:dyDescent="0.2">
      <c r="A51" s="638">
        <v>799</v>
      </c>
      <c r="B51" s="639">
        <v>-1.3601759710000001</v>
      </c>
      <c r="C51" s="638" t="s">
        <v>303</v>
      </c>
      <c r="D51" s="638">
        <v>0.55000000000000004</v>
      </c>
      <c r="E51" s="638">
        <v>1</v>
      </c>
    </row>
    <row r="52" spans="1:5" x14ac:dyDescent="0.2">
      <c r="A52" s="638">
        <v>3716</v>
      </c>
      <c r="B52" s="639">
        <v>-1.3599851359999999</v>
      </c>
      <c r="C52" s="638" t="s">
        <v>303</v>
      </c>
      <c r="D52" s="638">
        <v>8.8699999999999992</v>
      </c>
      <c r="E52" s="638">
        <v>1</v>
      </c>
    </row>
    <row r="53" spans="1:5" x14ac:dyDescent="0.2">
      <c r="A53" s="638">
        <v>3579</v>
      </c>
      <c r="B53" s="639">
        <v>-1.3514738420000001</v>
      </c>
      <c r="C53" s="638" t="s">
        <v>303</v>
      </c>
      <c r="D53" s="638">
        <v>5.67</v>
      </c>
      <c r="E53" s="638">
        <v>0</v>
      </c>
    </row>
    <row r="54" spans="1:5" x14ac:dyDescent="0.2">
      <c r="A54" s="638">
        <v>2259</v>
      </c>
      <c r="B54" s="639">
        <v>-1.33579925</v>
      </c>
      <c r="C54" s="638" t="s">
        <v>303</v>
      </c>
      <c r="D54" s="638">
        <v>0.79</v>
      </c>
      <c r="E54" s="638">
        <v>0</v>
      </c>
    </row>
    <row r="55" spans="1:5" x14ac:dyDescent="0.2">
      <c r="A55" s="638">
        <v>2482</v>
      </c>
      <c r="B55" s="639">
        <v>-1.326079486</v>
      </c>
      <c r="C55" s="638" t="s">
        <v>303</v>
      </c>
      <c r="D55" s="638">
        <v>0.1</v>
      </c>
      <c r="E55" s="638">
        <v>1</v>
      </c>
    </row>
    <row r="56" spans="1:5" x14ac:dyDescent="0.2">
      <c r="A56" s="638">
        <v>2565</v>
      </c>
      <c r="B56" s="639">
        <v>-1.3237064860000001</v>
      </c>
      <c r="C56" s="638" t="s">
        <v>303</v>
      </c>
      <c r="D56" s="638">
        <v>5</v>
      </c>
      <c r="E56" s="638">
        <v>0</v>
      </c>
    </row>
    <row r="57" spans="1:5" x14ac:dyDescent="0.2">
      <c r="A57" s="638">
        <v>3776</v>
      </c>
      <c r="B57" s="639">
        <v>-1.313377773</v>
      </c>
      <c r="C57" s="638" t="s">
        <v>303</v>
      </c>
      <c r="D57" s="638">
        <v>5.87</v>
      </c>
      <c r="E57" s="638">
        <v>0</v>
      </c>
    </row>
    <row r="58" spans="1:5" x14ac:dyDescent="0.2">
      <c r="A58" s="638">
        <v>2684</v>
      </c>
      <c r="B58" s="639">
        <v>-1.3028682949999999</v>
      </c>
      <c r="C58" s="638" t="s">
        <v>303</v>
      </c>
      <c r="D58" s="638">
        <v>2.89</v>
      </c>
      <c r="E58" s="638">
        <v>0</v>
      </c>
    </row>
    <row r="59" spans="1:5" x14ac:dyDescent="0.2">
      <c r="A59" s="638">
        <v>2948</v>
      </c>
      <c r="B59" s="639">
        <v>-1.2941938260000001</v>
      </c>
      <c r="C59" s="638" t="s">
        <v>303</v>
      </c>
      <c r="D59" s="638">
        <v>6.02</v>
      </c>
      <c r="E59" s="638">
        <v>0</v>
      </c>
    </row>
    <row r="60" spans="1:5" x14ac:dyDescent="0.2">
      <c r="A60" s="638">
        <v>3916</v>
      </c>
      <c r="B60" s="639">
        <v>-1.286303644</v>
      </c>
      <c r="C60" s="638" t="s">
        <v>303</v>
      </c>
      <c r="D60" s="638">
        <v>7.53</v>
      </c>
      <c r="E60" s="638">
        <v>0</v>
      </c>
    </row>
    <row r="61" spans="1:5" x14ac:dyDescent="0.2">
      <c r="A61" s="638">
        <v>3604</v>
      </c>
      <c r="B61" s="639">
        <v>-1.2860437490000001</v>
      </c>
      <c r="C61" s="638" t="s">
        <v>303</v>
      </c>
      <c r="D61" s="638">
        <v>6.37</v>
      </c>
      <c r="E61" s="638">
        <v>0</v>
      </c>
    </row>
    <row r="62" spans="1:5" x14ac:dyDescent="0.2">
      <c r="A62" s="638">
        <v>3978</v>
      </c>
      <c r="B62" s="639">
        <v>-1.282635381</v>
      </c>
      <c r="C62" s="638" t="s">
        <v>303</v>
      </c>
      <c r="D62" s="638">
        <v>5.56</v>
      </c>
      <c r="E62" s="638">
        <v>1</v>
      </c>
    </row>
    <row r="63" spans="1:5" x14ac:dyDescent="0.2">
      <c r="A63" s="638">
        <v>2255</v>
      </c>
      <c r="B63" s="639">
        <v>-1.2820764739999999</v>
      </c>
      <c r="C63" s="638" t="s">
        <v>303</v>
      </c>
      <c r="D63" s="638">
        <v>5.14</v>
      </c>
      <c r="E63" s="638">
        <v>0</v>
      </c>
    </row>
    <row r="64" spans="1:5" x14ac:dyDescent="0.2">
      <c r="A64" s="638">
        <v>2115</v>
      </c>
      <c r="B64" s="639">
        <v>-1.2759514439999999</v>
      </c>
      <c r="C64" s="638" t="s">
        <v>303</v>
      </c>
      <c r="D64" s="638">
        <v>0.85</v>
      </c>
      <c r="E64" s="638">
        <v>0</v>
      </c>
    </row>
    <row r="65" spans="1:5" x14ac:dyDescent="0.2">
      <c r="A65" s="638">
        <v>3903</v>
      </c>
      <c r="B65" s="639">
        <v>-1.2718473969999999</v>
      </c>
      <c r="C65" s="638" t="s">
        <v>303</v>
      </c>
      <c r="D65" s="638">
        <v>7.0000000000000007E-2</v>
      </c>
      <c r="E65" s="638">
        <v>1</v>
      </c>
    </row>
    <row r="66" spans="1:5" x14ac:dyDescent="0.2">
      <c r="A66" s="638">
        <v>3663</v>
      </c>
      <c r="B66" s="639">
        <v>-1.2718471280000001</v>
      </c>
      <c r="C66" s="638" t="s">
        <v>303</v>
      </c>
      <c r="D66" s="638">
        <v>4.41</v>
      </c>
      <c r="E66" s="638">
        <v>0</v>
      </c>
    </row>
    <row r="67" spans="1:5" x14ac:dyDescent="0.2">
      <c r="A67" s="638">
        <v>3687</v>
      </c>
      <c r="B67" s="639">
        <v>-1.2596958030000001</v>
      </c>
      <c r="C67" s="638" t="s">
        <v>303</v>
      </c>
      <c r="D67" s="638">
        <v>0.56999999999999995</v>
      </c>
      <c r="E67" s="638">
        <v>1</v>
      </c>
    </row>
    <row r="68" spans="1:5" x14ac:dyDescent="0.2">
      <c r="A68" s="638">
        <v>3747</v>
      </c>
      <c r="B68" s="639">
        <v>-1.259621696</v>
      </c>
      <c r="C68" s="638" t="s">
        <v>303</v>
      </c>
      <c r="D68" s="638">
        <v>1.54</v>
      </c>
      <c r="E68" s="638">
        <v>0</v>
      </c>
    </row>
    <row r="69" spans="1:5" x14ac:dyDescent="0.2">
      <c r="A69" s="638">
        <v>2699</v>
      </c>
      <c r="B69" s="639">
        <v>-1.25178258</v>
      </c>
      <c r="C69" s="638" t="s">
        <v>303</v>
      </c>
      <c r="D69" s="638">
        <v>0.97</v>
      </c>
      <c r="E69" s="638">
        <v>1</v>
      </c>
    </row>
    <row r="70" spans="1:5" x14ac:dyDescent="0.2">
      <c r="A70" s="638">
        <v>3672</v>
      </c>
      <c r="B70" s="639">
        <v>-1.2443524909999999</v>
      </c>
      <c r="C70" s="638" t="s">
        <v>303</v>
      </c>
      <c r="D70" s="638">
        <v>5.18</v>
      </c>
      <c r="E70" s="638">
        <v>0</v>
      </c>
    </row>
    <row r="71" spans="1:5" x14ac:dyDescent="0.2">
      <c r="A71" s="638">
        <v>3462</v>
      </c>
      <c r="B71" s="639">
        <v>-1.2434227179999999</v>
      </c>
      <c r="C71" s="638" t="s">
        <v>303</v>
      </c>
      <c r="D71" s="638">
        <v>1</v>
      </c>
      <c r="E71" s="638">
        <v>1</v>
      </c>
    </row>
    <row r="72" spans="1:5" x14ac:dyDescent="0.2">
      <c r="A72" s="638">
        <v>2223</v>
      </c>
      <c r="B72" s="639">
        <v>-1.2287694119999999</v>
      </c>
      <c r="C72" s="638" t="s">
        <v>303</v>
      </c>
      <c r="D72" s="638">
        <v>7.16</v>
      </c>
      <c r="E72" s="638">
        <v>0</v>
      </c>
    </row>
    <row r="73" spans="1:5" x14ac:dyDescent="0.2">
      <c r="A73" s="638">
        <v>2949</v>
      </c>
      <c r="B73" s="639">
        <v>-1.2041460100000001</v>
      </c>
      <c r="C73" s="638" t="s">
        <v>303</v>
      </c>
      <c r="D73" s="638">
        <v>0.85</v>
      </c>
      <c r="E73" s="638">
        <v>1</v>
      </c>
    </row>
    <row r="74" spans="1:5" x14ac:dyDescent="0.2">
      <c r="A74" s="638">
        <v>2888</v>
      </c>
      <c r="B74" s="639">
        <v>-1.201885874</v>
      </c>
      <c r="C74" s="638" t="s">
        <v>303</v>
      </c>
      <c r="D74" s="638">
        <v>1.49</v>
      </c>
      <c r="E74" s="638">
        <v>1</v>
      </c>
    </row>
    <row r="75" spans="1:5" x14ac:dyDescent="0.2">
      <c r="A75" s="638">
        <v>3957</v>
      </c>
      <c r="B75" s="639">
        <v>-1.1897813719999999</v>
      </c>
      <c r="C75" s="638" t="s">
        <v>303</v>
      </c>
      <c r="D75" s="638">
        <v>6.65</v>
      </c>
      <c r="E75" s="638">
        <v>0</v>
      </c>
    </row>
    <row r="76" spans="1:5" x14ac:dyDescent="0.2">
      <c r="A76" s="638">
        <v>3646</v>
      </c>
      <c r="B76" s="639">
        <v>-1.1846980330000001</v>
      </c>
      <c r="C76" s="638" t="s">
        <v>303</v>
      </c>
      <c r="D76" s="638">
        <v>0.97</v>
      </c>
      <c r="E76" s="638">
        <v>1</v>
      </c>
    </row>
    <row r="77" spans="1:5" x14ac:dyDescent="0.2">
      <c r="A77" s="638">
        <v>2936</v>
      </c>
      <c r="B77" s="639">
        <v>-1.1746057489999999</v>
      </c>
      <c r="C77" s="638" t="s">
        <v>303</v>
      </c>
      <c r="D77" s="638">
        <v>2.1800000000000002</v>
      </c>
      <c r="E77" s="638">
        <v>1</v>
      </c>
    </row>
    <row r="78" spans="1:5" x14ac:dyDescent="0.2">
      <c r="A78" s="638">
        <v>3843</v>
      </c>
      <c r="B78" s="639">
        <v>-1.163493946</v>
      </c>
      <c r="C78" s="638" t="s">
        <v>303</v>
      </c>
      <c r="D78" s="638">
        <v>1.77</v>
      </c>
      <c r="E78" s="638">
        <v>1</v>
      </c>
    </row>
    <row r="79" spans="1:5" x14ac:dyDescent="0.2">
      <c r="A79" s="638">
        <v>3730</v>
      </c>
      <c r="B79" s="639">
        <v>-1.162473739</v>
      </c>
      <c r="C79" s="638" t="s">
        <v>303</v>
      </c>
      <c r="D79" s="638">
        <v>2.86</v>
      </c>
      <c r="E79" s="638">
        <v>0</v>
      </c>
    </row>
    <row r="80" spans="1:5" x14ac:dyDescent="0.2">
      <c r="A80" s="638">
        <v>3438</v>
      </c>
      <c r="B80" s="639">
        <v>-1.146934525</v>
      </c>
      <c r="C80" s="638" t="s">
        <v>303</v>
      </c>
      <c r="D80" s="638">
        <v>4.1399999999999997</v>
      </c>
      <c r="E80" s="638">
        <v>0</v>
      </c>
    </row>
    <row r="81" spans="1:5" x14ac:dyDescent="0.2">
      <c r="A81" s="638">
        <v>2649</v>
      </c>
      <c r="B81" s="639">
        <v>-1.118094725</v>
      </c>
      <c r="C81" s="638" t="s">
        <v>303</v>
      </c>
      <c r="D81" s="638">
        <v>3.59</v>
      </c>
      <c r="E81" s="638">
        <v>0</v>
      </c>
    </row>
    <row r="82" spans="1:5" x14ac:dyDescent="0.2">
      <c r="A82" s="638">
        <v>3439</v>
      </c>
      <c r="B82" s="639">
        <v>-1.111307431</v>
      </c>
      <c r="C82" s="638" t="s">
        <v>303</v>
      </c>
      <c r="D82" s="638">
        <v>4.07</v>
      </c>
      <c r="E82" s="638">
        <v>0</v>
      </c>
    </row>
    <row r="83" spans="1:5" x14ac:dyDescent="0.2">
      <c r="A83" s="638">
        <v>2644</v>
      </c>
      <c r="B83" s="639">
        <v>-1.0996850869999999</v>
      </c>
      <c r="C83" s="638" t="s">
        <v>303</v>
      </c>
      <c r="D83" s="638">
        <v>0.4</v>
      </c>
      <c r="E83" s="638">
        <v>1</v>
      </c>
    </row>
    <row r="84" spans="1:5" x14ac:dyDescent="0.2">
      <c r="A84" s="638">
        <v>2153</v>
      </c>
      <c r="B84" s="639">
        <v>-1.092972391</v>
      </c>
      <c r="C84" s="638" t="s">
        <v>303</v>
      </c>
      <c r="D84" s="638">
        <v>8.7899999999999991</v>
      </c>
      <c r="E84" s="638">
        <v>0</v>
      </c>
    </row>
    <row r="85" spans="1:5" x14ac:dyDescent="0.2">
      <c r="A85" s="638">
        <v>2074</v>
      </c>
      <c r="B85" s="639">
        <v>-1.0920582700000001</v>
      </c>
      <c r="C85" s="638" t="s">
        <v>303</v>
      </c>
      <c r="D85" s="638">
        <v>4.88</v>
      </c>
      <c r="E85" s="638">
        <v>0</v>
      </c>
    </row>
    <row r="86" spans="1:5" x14ac:dyDescent="0.2">
      <c r="A86" s="638">
        <v>3952</v>
      </c>
      <c r="B86" s="639">
        <v>-1.0906710909999999</v>
      </c>
      <c r="C86" s="638" t="s">
        <v>303</v>
      </c>
      <c r="D86" s="638">
        <v>0.53</v>
      </c>
      <c r="E86" s="638">
        <v>1</v>
      </c>
    </row>
    <row r="87" spans="1:5" x14ac:dyDescent="0.2">
      <c r="A87" s="638">
        <v>3584</v>
      </c>
      <c r="B87" s="639">
        <v>-1.087647118</v>
      </c>
      <c r="C87" s="638" t="s">
        <v>303</v>
      </c>
      <c r="D87" s="638">
        <v>5.5</v>
      </c>
      <c r="E87" s="638">
        <v>0</v>
      </c>
    </row>
    <row r="88" spans="1:5" x14ac:dyDescent="0.2">
      <c r="A88" s="638">
        <v>2666</v>
      </c>
      <c r="B88" s="639">
        <v>-1.081765063</v>
      </c>
      <c r="C88" s="638" t="s">
        <v>303</v>
      </c>
      <c r="D88" s="638">
        <v>0.67</v>
      </c>
      <c r="E88" s="638">
        <v>1</v>
      </c>
    </row>
    <row r="89" spans="1:5" x14ac:dyDescent="0.2">
      <c r="A89" s="638">
        <v>2300</v>
      </c>
      <c r="B89" s="639">
        <v>-1.0779799779999999</v>
      </c>
      <c r="C89" s="638" t="s">
        <v>303</v>
      </c>
      <c r="D89" s="638">
        <v>0.28000000000000003</v>
      </c>
      <c r="E89" s="638">
        <v>0</v>
      </c>
    </row>
    <row r="90" spans="1:5" x14ac:dyDescent="0.2">
      <c r="A90" s="638">
        <v>2867</v>
      </c>
      <c r="B90" s="639">
        <v>-1.075408535</v>
      </c>
      <c r="C90" s="638" t="s">
        <v>303</v>
      </c>
      <c r="D90" s="638">
        <v>5.74</v>
      </c>
      <c r="E90" s="638">
        <v>0</v>
      </c>
    </row>
    <row r="91" spans="1:5" x14ac:dyDescent="0.2">
      <c r="A91" s="638">
        <v>787</v>
      </c>
      <c r="B91" s="639">
        <v>-1.073714767</v>
      </c>
      <c r="C91" s="638" t="s">
        <v>303</v>
      </c>
      <c r="D91" s="638">
        <v>5.29</v>
      </c>
      <c r="E91" s="638">
        <v>0</v>
      </c>
    </row>
    <row r="92" spans="1:5" x14ac:dyDescent="0.2">
      <c r="A92" s="638">
        <v>3476</v>
      </c>
      <c r="B92" s="639">
        <v>-1.0737115880000001</v>
      </c>
      <c r="C92" s="638" t="s">
        <v>303</v>
      </c>
      <c r="D92" s="638">
        <v>2.17</v>
      </c>
      <c r="E92" s="638">
        <v>0</v>
      </c>
    </row>
    <row r="93" spans="1:5" x14ac:dyDescent="0.2">
      <c r="A93" s="638">
        <v>3455</v>
      </c>
      <c r="B93" s="639">
        <v>-1.0699285599999999</v>
      </c>
      <c r="C93" s="638" t="s">
        <v>303</v>
      </c>
      <c r="D93" s="638">
        <v>2.72</v>
      </c>
      <c r="E93" s="638">
        <v>0</v>
      </c>
    </row>
    <row r="94" spans="1:5" x14ac:dyDescent="0.2">
      <c r="A94" s="638">
        <v>2940</v>
      </c>
      <c r="B94" s="639">
        <v>-1.0674115</v>
      </c>
      <c r="C94" s="638" t="s">
        <v>303</v>
      </c>
      <c r="D94" s="638">
        <v>0.52</v>
      </c>
      <c r="E94" s="638">
        <v>1</v>
      </c>
    </row>
    <row r="95" spans="1:5" x14ac:dyDescent="0.2">
      <c r="A95" s="638">
        <v>3963</v>
      </c>
      <c r="B95" s="639">
        <v>-1.0445583350000001</v>
      </c>
      <c r="C95" s="638" t="s">
        <v>303</v>
      </c>
      <c r="D95" s="638">
        <v>10.25</v>
      </c>
      <c r="E95" s="638">
        <v>0</v>
      </c>
    </row>
    <row r="96" spans="1:5" x14ac:dyDescent="0.2">
      <c r="A96" s="638">
        <v>823</v>
      </c>
      <c r="B96" s="639">
        <v>-1.0324781839999999</v>
      </c>
      <c r="C96" s="638" t="s">
        <v>303</v>
      </c>
      <c r="D96" s="638">
        <v>2.02</v>
      </c>
      <c r="E96" s="638">
        <v>0</v>
      </c>
    </row>
    <row r="97" spans="1:5" x14ac:dyDescent="0.2">
      <c r="A97" s="638">
        <v>2155</v>
      </c>
      <c r="B97" s="639">
        <v>-1.030169777</v>
      </c>
      <c r="C97" s="638" t="s">
        <v>303</v>
      </c>
      <c r="D97" s="638">
        <v>3.45</v>
      </c>
      <c r="E97" s="638">
        <v>0</v>
      </c>
    </row>
    <row r="98" spans="1:5" x14ac:dyDescent="0.2">
      <c r="A98" s="638">
        <v>3849</v>
      </c>
      <c r="B98" s="639">
        <v>-1.023955758</v>
      </c>
      <c r="C98" s="638" t="s">
        <v>303</v>
      </c>
      <c r="D98" s="638">
        <v>1.36</v>
      </c>
      <c r="E98" s="638">
        <v>0</v>
      </c>
    </row>
    <row r="99" spans="1:5" x14ac:dyDescent="0.2">
      <c r="A99" s="638">
        <v>2225</v>
      </c>
      <c r="B99" s="639">
        <v>-1.0131131840000001</v>
      </c>
      <c r="C99" s="638" t="s">
        <v>303</v>
      </c>
      <c r="D99" s="638">
        <v>8.44</v>
      </c>
      <c r="E99" s="638">
        <v>0</v>
      </c>
    </row>
    <row r="100" spans="1:5" x14ac:dyDescent="0.2">
      <c r="A100" s="638">
        <v>2909</v>
      </c>
      <c r="B100" s="639">
        <v>-1.0109214390000001</v>
      </c>
      <c r="C100" s="638" t="s">
        <v>303</v>
      </c>
      <c r="D100" s="638">
        <v>0.46</v>
      </c>
      <c r="E100" s="638">
        <v>1</v>
      </c>
    </row>
    <row r="101" spans="1:5" x14ac:dyDescent="0.2">
      <c r="A101" s="638">
        <v>2901</v>
      </c>
      <c r="B101" s="639">
        <v>-1.005796787</v>
      </c>
      <c r="C101" s="638" t="s">
        <v>303</v>
      </c>
      <c r="D101" s="638">
        <v>1.34</v>
      </c>
      <c r="E101" s="638">
        <v>0</v>
      </c>
    </row>
    <row r="102" spans="1:5" x14ac:dyDescent="0.2">
      <c r="A102" s="638">
        <v>2539</v>
      </c>
      <c r="B102" s="639">
        <v>-1.0039053410000001</v>
      </c>
      <c r="C102" s="638" t="s">
        <v>303</v>
      </c>
      <c r="D102" s="638">
        <v>4.32</v>
      </c>
      <c r="E102" s="638">
        <v>1</v>
      </c>
    </row>
    <row r="103" spans="1:5" x14ac:dyDescent="0.2">
      <c r="A103" s="638">
        <v>2230</v>
      </c>
      <c r="B103" s="639">
        <v>-0.98453971799999995</v>
      </c>
      <c r="C103" s="638" t="s">
        <v>303</v>
      </c>
      <c r="D103" s="638">
        <v>4.93</v>
      </c>
      <c r="E103" s="638">
        <v>1</v>
      </c>
    </row>
    <row r="104" spans="1:5" x14ac:dyDescent="0.2">
      <c r="A104" s="638">
        <v>2865</v>
      </c>
      <c r="B104" s="639">
        <v>-0.98425913600000003</v>
      </c>
      <c r="C104" s="638" t="s">
        <v>303</v>
      </c>
      <c r="D104" s="638">
        <v>6.08</v>
      </c>
      <c r="E104" s="638">
        <v>0</v>
      </c>
    </row>
    <row r="105" spans="1:5" x14ac:dyDescent="0.2">
      <c r="A105" s="638">
        <v>3456</v>
      </c>
      <c r="B105" s="639">
        <v>-0.97584523700000003</v>
      </c>
      <c r="C105" s="638" t="s">
        <v>303</v>
      </c>
      <c r="D105" s="638">
        <v>4.8499999999999996</v>
      </c>
      <c r="E105" s="638">
        <v>0</v>
      </c>
    </row>
    <row r="106" spans="1:5" x14ac:dyDescent="0.2">
      <c r="A106" s="638">
        <v>3740</v>
      </c>
      <c r="B106" s="639">
        <v>-0.96338935400000003</v>
      </c>
      <c r="C106" s="638" t="s">
        <v>303</v>
      </c>
      <c r="D106" s="638">
        <v>1.58</v>
      </c>
      <c r="E106" s="638">
        <v>0</v>
      </c>
    </row>
    <row r="107" spans="1:5" x14ac:dyDescent="0.2">
      <c r="A107" s="638">
        <v>3597</v>
      </c>
      <c r="B107" s="639">
        <v>-0.94865040499999997</v>
      </c>
      <c r="C107" s="638" t="s">
        <v>303</v>
      </c>
      <c r="D107" s="638">
        <v>2</v>
      </c>
      <c r="E107" s="638">
        <v>1</v>
      </c>
    </row>
    <row r="108" spans="1:5" x14ac:dyDescent="0.2">
      <c r="A108" s="638">
        <v>2624</v>
      </c>
      <c r="B108" s="639">
        <v>-0.94727148400000005</v>
      </c>
      <c r="C108" s="638" t="s">
        <v>303</v>
      </c>
      <c r="D108" s="638">
        <v>3.99</v>
      </c>
      <c r="E108" s="638">
        <v>0</v>
      </c>
    </row>
    <row r="109" spans="1:5" x14ac:dyDescent="0.2">
      <c r="A109" s="638">
        <v>3500</v>
      </c>
      <c r="B109" s="639">
        <v>-0.943823949</v>
      </c>
      <c r="C109" s="638" t="s">
        <v>303</v>
      </c>
      <c r="D109" s="638">
        <v>4.37</v>
      </c>
      <c r="E109" s="638">
        <v>0</v>
      </c>
    </row>
    <row r="110" spans="1:5" x14ac:dyDescent="0.2">
      <c r="A110" s="638">
        <v>2879</v>
      </c>
      <c r="B110" s="639">
        <v>-0.94156129</v>
      </c>
      <c r="C110" s="638" t="s">
        <v>303</v>
      </c>
      <c r="D110" s="638">
        <v>5.52</v>
      </c>
      <c r="E110" s="638">
        <v>0</v>
      </c>
    </row>
    <row r="111" spans="1:5" x14ac:dyDescent="0.2">
      <c r="A111" s="638">
        <v>3447</v>
      </c>
      <c r="B111" s="639">
        <v>-0.94139802100000003</v>
      </c>
      <c r="C111" s="638" t="s">
        <v>303</v>
      </c>
      <c r="D111" s="638">
        <v>1.31</v>
      </c>
      <c r="E111" s="638">
        <v>1</v>
      </c>
    </row>
    <row r="112" spans="1:5" x14ac:dyDescent="0.2">
      <c r="A112" s="638">
        <v>2921</v>
      </c>
      <c r="B112" s="639">
        <v>-0.93922542499999995</v>
      </c>
      <c r="C112" s="638" t="s">
        <v>303</v>
      </c>
      <c r="D112" s="638">
        <v>0.12</v>
      </c>
      <c r="E112" s="638">
        <v>1</v>
      </c>
    </row>
    <row r="113" spans="1:5" x14ac:dyDescent="0.2">
      <c r="A113" s="638">
        <v>2088</v>
      </c>
      <c r="B113" s="639">
        <v>-0.93679531000000005</v>
      </c>
      <c r="C113" s="638" t="s">
        <v>303</v>
      </c>
      <c r="D113" s="638">
        <v>1.73</v>
      </c>
      <c r="E113" s="638">
        <v>1</v>
      </c>
    </row>
    <row r="114" spans="1:5" x14ac:dyDescent="0.2">
      <c r="A114" s="638">
        <v>2827</v>
      </c>
      <c r="B114" s="639">
        <v>-0.933691932</v>
      </c>
      <c r="C114" s="638" t="s">
        <v>303</v>
      </c>
      <c r="D114" s="638">
        <v>1.7</v>
      </c>
      <c r="E114" s="638">
        <v>0</v>
      </c>
    </row>
    <row r="115" spans="1:5" x14ac:dyDescent="0.2">
      <c r="A115" s="638">
        <v>2874</v>
      </c>
      <c r="B115" s="639">
        <v>-0.931828671</v>
      </c>
      <c r="C115" s="638" t="s">
        <v>303</v>
      </c>
      <c r="D115" s="638">
        <v>7.0000000000000007E-2</v>
      </c>
      <c r="E115" s="638">
        <v>1</v>
      </c>
    </row>
    <row r="116" spans="1:5" x14ac:dyDescent="0.2">
      <c r="A116" s="638">
        <v>2246</v>
      </c>
      <c r="B116" s="639">
        <v>-0.93024121800000004</v>
      </c>
      <c r="C116" s="638" t="s">
        <v>303</v>
      </c>
      <c r="D116" s="638">
        <v>2.46</v>
      </c>
      <c r="E116" s="638">
        <v>0</v>
      </c>
    </row>
    <row r="117" spans="1:5" x14ac:dyDescent="0.2">
      <c r="A117" s="638">
        <v>3401</v>
      </c>
      <c r="B117" s="639">
        <v>-0.92977438400000001</v>
      </c>
      <c r="C117" s="638" t="s">
        <v>303</v>
      </c>
      <c r="D117" s="638">
        <v>10.85</v>
      </c>
      <c r="E117" s="638">
        <v>0</v>
      </c>
    </row>
    <row r="118" spans="1:5" x14ac:dyDescent="0.2">
      <c r="A118" s="638">
        <v>3477</v>
      </c>
      <c r="B118" s="639">
        <v>-0.91439650100000003</v>
      </c>
      <c r="C118" s="638" t="s">
        <v>303</v>
      </c>
      <c r="D118" s="638">
        <v>2.09</v>
      </c>
      <c r="E118" s="638">
        <v>0</v>
      </c>
    </row>
    <row r="119" spans="1:5" x14ac:dyDescent="0.2">
      <c r="A119" s="638">
        <v>3905</v>
      </c>
      <c r="B119" s="639">
        <v>-0.89792359200000005</v>
      </c>
      <c r="C119" s="638" t="s">
        <v>303</v>
      </c>
      <c r="D119" s="638">
        <v>3.27</v>
      </c>
      <c r="E119" s="638">
        <v>0</v>
      </c>
    </row>
    <row r="120" spans="1:5" x14ac:dyDescent="0.2">
      <c r="A120" s="638">
        <v>2910</v>
      </c>
      <c r="B120" s="639">
        <v>-0.89413925400000005</v>
      </c>
      <c r="C120" s="638" t="s">
        <v>303</v>
      </c>
      <c r="D120" s="638">
        <v>1.18</v>
      </c>
      <c r="E120" s="638">
        <v>1</v>
      </c>
    </row>
    <row r="121" spans="1:5" x14ac:dyDescent="0.2">
      <c r="A121" s="638">
        <v>2160</v>
      </c>
      <c r="B121" s="639">
        <v>-0.88884332899999996</v>
      </c>
      <c r="C121" s="638" t="s">
        <v>303</v>
      </c>
      <c r="D121" s="638">
        <v>1.98</v>
      </c>
      <c r="E121" s="638">
        <v>0</v>
      </c>
    </row>
    <row r="122" spans="1:5" x14ac:dyDescent="0.2">
      <c r="A122" s="638">
        <v>2190</v>
      </c>
      <c r="B122" s="639">
        <v>-0.88532321000000003</v>
      </c>
      <c r="C122" s="638" t="s">
        <v>303</v>
      </c>
      <c r="D122" s="638">
        <v>6.6</v>
      </c>
      <c r="E122" s="638">
        <v>1</v>
      </c>
    </row>
    <row r="123" spans="1:5" x14ac:dyDescent="0.2">
      <c r="A123" s="638">
        <v>3566</v>
      </c>
      <c r="B123" s="639">
        <v>-0.88440114400000003</v>
      </c>
      <c r="C123" s="638" t="s">
        <v>303</v>
      </c>
      <c r="D123" s="638">
        <v>0.93</v>
      </c>
      <c r="E123" s="638">
        <v>1</v>
      </c>
    </row>
    <row r="124" spans="1:5" x14ac:dyDescent="0.2">
      <c r="A124" s="638">
        <v>2640</v>
      </c>
      <c r="B124" s="639">
        <v>-0.88363214400000001</v>
      </c>
      <c r="C124" s="638" t="s">
        <v>303</v>
      </c>
      <c r="D124" s="638">
        <v>3.73</v>
      </c>
      <c r="E124" s="638">
        <v>0</v>
      </c>
    </row>
    <row r="125" spans="1:5" x14ac:dyDescent="0.2">
      <c r="A125" s="638">
        <v>3777</v>
      </c>
      <c r="B125" s="639">
        <v>-0.88143009100000003</v>
      </c>
      <c r="C125" s="638" t="s">
        <v>303</v>
      </c>
      <c r="D125" s="638">
        <v>4.04</v>
      </c>
      <c r="E125" s="638">
        <v>1</v>
      </c>
    </row>
    <row r="126" spans="1:5" x14ac:dyDescent="0.2">
      <c r="A126" s="638">
        <v>3938</v>
      </c>
      <c r="B126" s="639">
        <v>-0.88117957099999999</v>
      </c>
      <c r="C126" s="638" t="s">
        <v>303</v>
      </c>
      <c r="D126" s="638">
        <v>1.1299999999999999</v>
      </c>
      <c r="E126" s="638">
        <v>1</v>
      </c>
    </row>
    <row r="127" spans="1:5" x14ac:dyDescent="0.2">
      <c r="A127" s="638">
        <v>3507</v>
      </c>
      <c r="B127" s="639">
        <v>-0.86301399400000001</v>
      </c>
      <c r="C127" s="638" t="s">
        <v>303</v>
      </c>
      <c r="D127" s="638">
        <v>1.76</v>
      </c>
      <c r="E127" s="638">
        <v>0</v>
      </c>
    </row>
    <row r="128" spans="1:5" x14ac:dyDescent="0.2">
      <c r="A128" s="638">
        <v>3408</v>
      </c>
      <c r="B128" s="639">
        <v>-0.84396884500000002</v>
      </c>
      <c r="C128" s="638" t="s">
        <v>303</v>
      </c>
      <c r="D128" s="638">
        <v>5.77</v>
      </c>
      <c r="E128" s="638">
        <v>0</v>
      </c>
    </row>
    <row r="129" spans="1:5" x14ac:dyDescent="0.2">
      <c r="A129" s="638">
        <v>3944</v>
      </c>
      <c r="B129" s="639">
        <v>-0.84256065599999996</v>
      </c>
      <c r="C129" s="638" t="s">
        <v>303</v>
      </c>
      <c r="D129" s="638">
        <v>5.65</v>
      </c>
      <c r="E129" s="638">
        <v>0</v>
      </c>
    </row>
    <row r="130" spans="1:5" x14ac:dyDescent="0.2">
      <c r="A130" s="638">
        <v>2771</v>
      </c>
      <c r="B130" s="639">
        <v>-0.835908918</v>
      </c>
      <c r="C130" s="638" t="s">
        <v>303</v>
      </c>
      <c r="D130" s="638">
        <v>0.24</v>
      </c>
      <c r="E130" s="638">
        <v>1</v>
      </c>
    </row>
    <row r="131" spans="1:5" x14ac:dyDescent="0.2">
      <c r="A131" s="638">
        <v>3465</v>
      </c>
      <c r="B131" s="639">
        <v>-0.82981565599999996</v>
      </c>
      <c r="C131" s="638" t="s">
        <v>303</v>
      </c>
      <c r="D131" s="638">
        <v>2.95</v>
      </c>
      <c r="E131" s="638">
        <v>0</v>
      </c>
    </row>
    <row r="132" spans="1:5" x14ac:dyDescent="0.2">
      <c r="A132" s="638">
        <v>2095</v>
      </c>
      <c r="B132" s="639">
        <v>-0.81658092400000004</v>
      </c>
      <c r="C132" s="638" t="s">
        <v>303</v>
      </c>
      <c r="D132" s="638">
        <v>1.35</v>
      </c>
      <c r="E132" s="638">
        <v>0</v>
      </c>
    </row>
    <row r="133" spans="1:5" x14ac:dyDescent="0.2">
      <c r="A133" s="638">
        <v>3679</v>
      </c>
      <c r="B133" s="639">
        <v>-0.78655372800000001</v>
      </c>
      <c r="C133" s="638" t="s">
        <v>303</v>
      </c>
      <c r="D133" s="638">
        <v>2.78</v>
      </c>
      <c r="E133" s="638">
        <v>0</v>
      </c>
    </row>
    <row r="134" spans="1:5" x14ac:dyDescent="0.2">
      <c r="A134" s="638">
        <v>3919</v>
      </c>
      <c r="B134" s="639">
        <v>-0.78098132399999998</v>
      </c>
      <c r="C134" s="638" t="s">
        <v>303</v>
      </c>
      <c r="D134" s="638">
        <v>6.5</v>
      </c>
      <c r="E134" s="638">
        <v>0</v>
      </c>
    </row>
    <row r="135" spans="1:5" x14ac:dyDescent="0.2">
      <c r="A135" s="638">
        <v>2955</v>
      </c>
      <c r="B135" s="639">
        <v>-0.77901067599999996</v>
      </c>
      <c r="C135" s="638" t="s">
        <v>303</v>
      </c>
      <c r="D135" s="638">
        <v>4.7</v>
      </c>
      <c r="E135" s="638">
        <v>1</v>
      </c>
    </row>
    <row r="136" spans="1:5" x14ac:dyDescent="0.2">
      <c r="A136" s="638">
        <v>3417</v>
      </c>
      <c r="B136" s="639">
        <v>-0.774435019</v>
      </c>
      <c r="C136" s="638" t="s">
        <v>303</v>
      </c>
      <c r="D136" s="638">
        <v>5.57</v>
      </c>
      <c r="E136" s="638">
        <v>0</v>
      </c>
    </row>
    <row r="137" spans="1:5" x14ac:dyDescent="0.2">
      <c r="A137" s="638">
        <v>3967</v>
      </c>
      <c r="B137" s="639">
        <v>-0.772343369</v>
      </c>
      <c r="C137" s="638" t="s">
        <v>303</v>
      </c>
      <c r="D137" s="638">
        <v>0.32</v>
      </c>
      <c r="E137" s="638">
        <v>1</v>
      </c>
    </row>
    <row r="138" spans="1:5" x14ac:dyDescent="0.2">
      <c r="A138" s="638">
        <v>2453</v>
      </c>
      <c r="B138" s="639">
        <v>-0.77160397400000003</v>
      </c>
      <c r="C138" s="638" t="s">
        <v>303</v>
      </c>
      <c r="D138" s="638">
        <v>1.89</v>
      </c>
      <c r="E138" s="638">
        <v>0</v>
      </c>
    </row>
    <row r="139" spans="1:5" x14ac:dyDescent="0.2">
      <c r="A139" s="638">
        <v>2681</v>
      </c>
      <c r="B139" s="639">
        <v>-0.763669771</v>
      </c>
      <c r="C139" s="638" t="s">
        <v>303</v>
      </c>
      <c r="D139" s="638">
        <v>2.95</v>
      </c>
      <c r="E139" s="638">
        <v>0</v>
      </c>
    </row>
    <row r="140" spans="1:5" x14ac:dyDescent="0.2">
      <c r="A140" s="638">
        <v>3817</v>
      </c>
      <c r="B140" s="639">
        <v>-0.76038945300000005</v>
      </c>
      <c r="C140" s="638" t="s">
        <v>303</v>
      </c>
      <c r="D140" s="638">
        <v>1.78</v>
      </c>
      <c r="E140" s="638">
        <v>0</v>
      </c>
    </row>
    <row r="141" spans="1:5" x14ac:dyDescent="0.2">
      <c r="A141" s="638">
        <v>2622</v>
      </c>
      <c r="B141" s="639">
        <v>-0.75712043100000004</v>
      </c>
      <c r="C141" s="638" t="s">
        <v>303</v>
      </c>
      <c r="D141" s="638">
        <v>3.12</v>
      </c>
      <c r="E141" s="638">
        <v>1</v>
      </c>
    </row>
    <row r="142" spans="1:5" x14ac:dyDescent="0.2">
      <c r="A142" s="638">
        <v>3637</v>
      </c>
      <c r="B142" s="639">
        <v>-0.75668782499999998</v>
      </c>
      <c r="C142" s="638" t="s">
        <v>303</v>
      </c>
      <c r="D142" s="638">
        <v>3.84</v>
      </c>
      <c r="E142" s="638">
        <v>1</v>
      </c>
    </row>
    <row r="143" spans="1:5" x14ac:dyDescent="0.2">
      <c r="A143" s="638">
        <v>3964</v>
      </c>
      <c r="B143" s="639">
        <v>-0.75490431800000002</v>
      </c>
      <c r="C143" s="638" t="s">
        <v>303</v>
      </c>
      <c r="D143" s="638">
        <v>0.39</v>
      </c>
      <c r="E143" s="638">
        <v>1</v>
      </c>
    </row>
    <row r="144" spans="1:5" x14ac:dyDescent="0.2">
      <c r="A144" s="638">
        <v>2522</v>
      </c>
      <c r="B144" s="639">
        <v>-0.74506464999999999</v>
      </c>
      <c r="C144" s="638" t="s">
        <v>303</v>
      </c>
      <c r="D144" s="638">
        <v>0.69</v>
      </c>
      <c r="E144" s="638">
        <v>1</v>
      </c>
    </row>
    <row r="145" spans="1:5" x14ac:dyDescent="0.2">
      <c r="A145" s="638">
        <v>2620</v>
      </c>
      <c r="B145" s="639">
        <v>-0.73586741</v>
      </c>
      <c r="C145" s="638" t="s">
        <v>303</v>
      </c>
      <c r="D145" s="638">
        <v>0.14000000000000001</v>
      </c>
      <c r="E145" s="638">
        <v>1</v>
      </c>
    </row>
    <row r="146" spans="1:5" x14ac:dyDescent="0.2">
      <c r="A146" s="638">
        <v>3746</v>
      </c>
      <c r="B146" s="639">
        <v>-0.72823929399999998</v>
      </c>
      <c r="C146" s="638" t="s">
        <v>303</v>
      </c>
      <c r="D146" s="638">
        <v>1.5</v>
      </c>
      <c r="E146" s="638">
        <v>0</v>
      </c>
    </row>
    <row r="147" spans="1:5" x14ac:dyDescent="0.2">
      <c r="A147" s="638">
        <v>2819</v>
      </c>
      <c r="B147" s="639">
        <v>-0.72061772400000002</v>
      </c>
      <c r="C147" s="638" t="s">
        <v>303</v>
      </c>
      <c r="D147" s="638">
        <v>3.35</v>
      </c>
      <c r="E147" s="638">
        <v>0</v>
      </c>
    </row>
    <row r="148" spans="1:5" x14ac:dyDescent="0.2">
      <c r="A148" s="638">
        <v>3783</v>
      </c>
      <c r="B148" s="639">
        <v>-0.72056614900000004</v>
      </c>
      <c r="C148" s="638" t="s">
        <v>303</v>
      </c>
      <c r="D148" s="638">
        <v>2.0299999999999998</v>
      </c>
      <c r="E148" s="638">
        <v>0</v>
      </c>
    </row>
    <row r="149" spans="1:5" x14ac:dyDescent="0.2">
      <c r="A149" s="638">
        <v>3505</v>
      </c>
      <c r="B149" s="639">
        <v>-0.71868071499999997</v>
      </c>
      <c r="C149" s="638" t="s">
        <v>303</v>
      </c>
      <c r="D149" s="638">
        <v>0.36</v>
      </c>
      <c r="E149" s="638">
        <v>1</v>
      </c>
    </row>
    <row r="150" spans="1:5" x14ac:dyDescent="0.2">
      <c r="A150" s="638">
        <v>2146</v>
      </c>
      <c r="B150" s="639">
        <v>-0.70905613000000001</v>
      </c>
      <c r="C150" s="638" t="s">
        <v>303</v>
      </c>
      <c r="D150" s="638">
        <v>3.33</v>
      </c>
      <c r="E150" s="638">
        <v>0</v>
      </c>
    </row>
    <row r="151" spans="1:5" x14ac:dyDescent="0.2">
      <c r="A151" s="638">
        <v>3929</v>
      </c>
      <c r="B151" s="639">
        <v>-0.703859287</v>
      </c>
      <c r="C151" s="638" t="s">
        <v>303</v>
      </c>
      <c r="D151" s="638">
        <v>11.87</v>
      </c>
      <c r="E151" s="638">
        <v>0</v>
      </c>
    </row>
    <row r="152" spans="1:5" x14ac:dyDescent="0.2">
      <c r="A152" s="638">
        <v>3464</v>
      </c>
      <c r="B152" s="639">
        <v>-0.700295903</v>
      </c>
      <c r="C152" s="638" t="s">
        <v>303</v>
      </c>
      <c r="D152" s="638">
        <v>2.84</v>
      </c>
      <c r="E152" s="638">
        <v>0</v>
      </c>
    </row>
    <row r="153" spans="1:5" x14ac:dyDescent="0.2">
      <c r="A153" s="638">
        <v>3915</v>
      </c>
      <c r="B153" s="639">
        <v>-0.699124211</v>
      </c>
      <c r="C153" s="638" t="s">
        <v>303</v>
      </c>
      <c r="D153" s="638">
        <v>6.5</v>
      </c>
      <c r="E153" s="638">
        <v>0</v>
      </c>
    </row>
    <row r="154" spans="1:5" x14ac:dyDescent="0.2">
      <c r="A154" s="638">
        <v>3582</v>
      </c>
      <c r="B154" s="639">
        <v>-0.69850964500000001</v>
      </c>
      <c r="C154" s="638" t="s">
        <v>303</v>
      </c>
      <c r="D154" s="638">
        <v>9.32</v>
      </c>
      <c r="E154" s="638">
        <v>1</v>
      </c>
    </row>
    <row r="155" spans="1:5" x14ac:dyDescent="0.2">
      <c r="A155" s="638">
        <v>2831</v>
      </c>
      <c r="B155" s="639">
        <v>-0.69712130699999997</v>
      </c>
      <c r="C155" s="638" t="s">
        <v>303</v>
      </c>
      <c r="D155" s="638">
        <v>2.58</v>
      </c>
      <c r="E155" s="638">
        <v>0</v>
      </c>
    </row>
    <row r="156" spans="1:5" x14ac:dyDescent="0.2">
      <c r="A156" s="638">
        <v>2886</v>
      </c>
      <c r="B156" s="639">
        <v>-0.69604970700000002</v>
      </c>
      <c r="C156" s="638" t="s">
        <v>303</v>
      </c>
      <c r="D156" s="638">
        <v>4.38</v>
      </c>
      <c r="E156" s="638">
        <v>0</v>
      </c>
    </row>
    <row r="157" spans="1:5" x14ac:dyDescent="0.2">
      <c r="A157" s="638">
        <v>3753</v>
      </c>
      <c r="B157" s="639">
        <v>-0.69570790100000002</v>
      </c>
      <c r="C157" s="638" t="s">
        <v>303</v>
      </c>
      <c r="D157" s="638">
        <v>0.93</v>
      </c>
      <c r="E157" s="638">
        <v>0</v>
      </c>
    </row>
    <row r="158" spans="1:5" x14ac:dyDescent="0.2">
      <c r="A158" s="638">
        <v>3565</v>
      </c>
      <c r="B158" s="639">
        <v>-0.68895090000000003</v>
      </c>
      <c r="C158" s="638" t="s">
        <v>303</v>
      </c>
      <c r="D158" s="638">
        <v>10.69</v>
      </c>
      <c r="E158" s="638">
        <v>0</v>
      </c>
    </row>
    <row r="159" spans="1:5" x14ac:dyDescent="0.2">
      <c r="A159" s="638">
        <v>3814</v>
      </c>
      <c r="B159" s="639">
        <v>-0.679380808</v>
      </c>
      <c r="C159" s="638" t="s">
        <v>303</v>
      </c>
      <c r="D159" s="638">
        <v>3.44</v>
      </c>
      <c r="E159" s="638">
        <v>0</v>
      </c>
    </row>
    <row r="160" spans="1:5" x14ac:dyDescent="0.2">
      <c r="A160" s="638">
        <v>2128</v>
      </c>
      <c r="B160" s="639">
        <v>-0.67801034800000004</v>
      </c>
      <c r="C160" s="638" t="s">
        <v>303</v>
      </c>
      <c r="D160" s="638">
        <v>2.25</v>
      </c>
      <c r="E160" s="638">
        <v>1</v>
      </c>
    </row>
    <row r="161" spans="1:5" x14ac:dyDescent="0.2">
      <c r="A161" s="638">
        <v>2958</v>
      </c>
      <c r="B161" s="639">
        <v>-0.67207256199999998</v>
      </c>
      <c r="C161" s="638" t="s">
        <v>303</v>
      </c>
      <c r="D161" s="638">
        <v>4.2699999999999996</v>
      </c>
      <c r="E161" s="638">
        <v>0</v>
      </c>
    </row>
    <row r="162" spans="1:5" x14ac:dyDescent="0.2">
      <c r="A162" s="638">
        <v>3975</v>
      </c>
      <c r="B162" s="639">
        <v>-0.66151406700000004</v>
      </c>
      <c r="C162" s="638" t="s">
        <v>303</v>
      </c>
      <c r="D162" s="638">
        <v>5.0999999999999996</v>
      </c>
      <c r="E162" s="638">
        <v>0</v>
      </c>
    </row>
    <row r="163" spans="1:5" x14ac:dyDescent="0.2">
      <c r="A163" s="638">
        <v>2450</v>
      </c>
      <c r="B163" s="639">
        <v>-0.65880435500000001</v>
      </c>
      <c r="C163" s="638" t="s">
        <v>303</v>
      </c>
      <c r="D163" s="638">
        <v>3.41</v>
      </c>
      <c r="E163" s="638">
        <v>0</v>
      </c>
    </row>
    <row r="164" spans="1:5" x14ac:dyDescent="0.2">
      <c r="A164" s="638">
        <v>3927</v>
      </c>
      <c r="B164" s="639">
        <v>-0.65664222299999997</v>
      </c>
      <c r="C164" s="638" t="s">
        <v>303</v>
      </c>
      <c r="D164" s="638">
        <v>5.55</v>
      </c>
      <c r="E164" s="638">
        <v>1</v>
      </c>
    </row>
    <row r="165" spans="1:5" x14ac:dyDescent="0.2">
      <c r="A165" s="638">
        <v>3622</v>
      </c>
      <c r="B165" s="639">
        <v>-0.65493362799999999</v>
      </c>
      <c r="C165" s="638" t="s">
        <v>303</v>
      </c>
      <c r="D165" s="638">
        <v>0.47</v>
      </c>
      <c r="E165" s="638">
        <v>1</v>
      </c>
    </row>
    <row r="166" spans="1:5" x14ac:dyDescent="0.2">
      <c r="A166" s="638">
        <v>3601</v>
      </c>
      <c r="B166" s="639">
        <v>-0.64889504200000003</v>
      </c>
      <c r="C166" s="638" t="s">
        <v>303</v>
      </c>
      <c r="D166" s="638">
        <v>1.22</v>
      </c>
      <c r="E166" s="638">
        <v>1</v>
      </c>
    </row>
    <row r="167" spans="1:5" x14ac:dyDescent="0.2">
      <c r="A167" s="638">
        <v>2612</v>
      </c>
      <c r="B167" s="639">
        <v>-0.63293326500000002</v>
      </c>
      <c r="C167" s="638" t="s">
        <v>303</v>
      </c>
      <c r="D167" s="638">
        <v>5.56</v>
      </c>
      <c r="E167" s="638">
        <v>1</v>
      </c>
    </row>
    <row r="168" spans="1:5" x14ac:dyDescent="0.2">
      <c r="A168" s="638">
        <v>3739</v>
      </c>
      <c r="B168" s="639">
        <v>-0.63003366900000002</v>
      </c>
      <c r="C168" s="638" t="s">
        <v>303</v>
      </c>
      <c r="D168" s="638">
        <v>1.84</v>
      </c>
      <c r="E168" s="638">
        <v>0</v>
      </c>
    </row>
    <row r="169" spans="1:5" x14ac:dyDescent="0.2">
      <c r="A169" s="638">
        <v>3559</v>
      </c>
      <c r="B169" s="639">
        <v>-0.62507951699999997</v>
      </c>
      <c r="C169" s="638" t="s">
        <v>303</v>
      </c>
      <c r="D169" s="638">
        <v>1.33</v>
      </c>
      <c r="E169" s="638">
        <v>1</v>
      </c>
    </row>
    <row r="170" spans="1:5" x14ac:dyDescent="0.2">
      <c r="A170" s="638">
        <v>2616</v>
      </c>
      <c r="B170" s="639">
        <v>-0.62091791799999996</v>
      </c>
      <c r="C170" s="638" t="s">
        <v>303</v>
      </c>
      <c r="D170" s="638">
        <v>3.62</v>
      </c>
      <c r="E170" s="638">
        <v>1</v>
      </c>
    </row>
    <row r="171" spans="1:5" x14ac:dyDescent="0.2">
      <c r="A171" s="638">
        <v>3697</v>
      </c>
      <c r="B171" s="639">
        <v>-0.61800801999999999</v>
      </c>
      <c r="C171" s="638" t="s">
        <v>303</v>
      </c>
      <c r="D171" s="638">
        <v>2.83</v>
      </c>
      <c r="E171" s="638">
        <v>0</v>
      </c>
    </row>
    <row r="172" spans="1:5" x14ac:dyDescent="0.2">
      <c r="A172" s="638">
        <v>3431</v>
      </c>
      <c r="B172" s="639">
        <v>-0.61120455600000001</v>
      </c>
      <c r="C172" s="638" t="s">
        <v>303</v>
      </c>
      <c r="D172" s="638">
        <v>4.3899999999999997</v>
      </c>
      <c r="E172" s="638">
        <v>0</v>
      </c>
    </row>
    <row r="173" spans="1:5" x14ac:dyDescent="0.2">
      <c r="A173" s="638">
        <v>2945</v>
      </c>
      <c r="B173" s="639">
        <v>-0.60887484700000005</v>
      </c>
      <c r="C173" s="638" t="s">
        <v>303</v>
      </c>
      <c r="D173" s="638">
        <v>2.2599999999999998</v>
      </c>
      <c r="E173" s="638">
        <v>1</v>
      </c>
    </row>
    <row r="174" spans="1:5" x14ac:dyDescent="0.2">
      <c r="A174" s="638">
        <v>2221</v>
      </c>
      <c r="B174" s="639">
        <v>-0.60733849200000001</v>
      </c>
      <c r="C174" s="638" t="s">
        <v>303</v>
      </c>
      <c r="D174" s="638">
        <v>4.25</v>
      </c>
      <c r="E174" s="638">
        <v>1</v>
      </c>
    </row>
    <row r="175" spans="1:5" x14ac:dyDescent="0.2">
      <c r="A175" s="638">
        <v>3388</v>
      </c>
      <c r="B175" s="639">
        <v>-0.59972234499999999</v>
      </c>
      <c r="C175" s="638" t="s">
        <v>303</v>
      </c>
      <c r="D175" s="638">
        <v>2.82</v>
      </c>
      <c r="E175" s="638">
        <v>1</v>
      </c>
    </row>
    <row r="176" spans="1:5" x14ac:dyDescent="0.2">
      <c r="A176" s="638">
        <v>2072</v>
      </c>
      <c r="B176" s="639">
        <v>-0.59721497400000001</v>
      </c>
      <c r="C176" s="638" t="s">
        <v>303</v>
      </c>
      <c r="D176" s="638">
        <v>0.63</v>
      </c>
      <c r="E176" s="638">
        <v>0</v>
      </c>
    </row>
    <row r="177" spans="1:5" x14ac:dyDescent="0.2">
      <c r="A177" s="638">
        <v>2636</v>
      </c>
      <c r="B177" s="639">
        <v>-0.595697378</v>
      </c>
      <c r="C177" s="638" t="s">
        <v>303</v>
      </c>
      <c r="D177" s="638">
        <v>1.04</v>
      </c>
      <c r="E177" s="638">
        <v>1</v>
      </c>
    </row>
    <row r="178" spans="1:5" x14ac:dyDescent="0.2">
      <c r="A178" s="638">
        <v>704</v>
      </c>
      <c r="B178" s="639">
        <v>-0.59403837000000004</v>
      </c>
      <c r="C178" s="638" t="s">
        <v>303</v>
      </c>
      <c r="D178" s="638">
        <v>4.0999999999999996</v>
      </c>
      <c r="E178" s="638">
        <v>0</v>
      </c>
    </row>
    <row r="179" spans="1:5" x14ac:dyDescent="0.2">
      <c r="A179" s="638">
        <v>3968</v>
      </c>
      <c r="B179" s="639">
        <v>-0.57560213500000001</v>
      </c>
      <c r="C179" s="638" t="s">
        <v>303</v>
      </c>
      <c r="D179" s="638">
        <v>7.26</v>
      </c>
      <c r="E179" s="638">
        <v>0</v>
      </c>
    </row>
    <row r="180" spans="1:5" x14ac:dyDescent="0.2">
      <c r="A180" s="638">
        <v>3498</v>
      </c>
      <c r="B180" s="639">
        <v>-0.57287509700000006</v>
      </c>
      <c r="C180" s="638" t="s">
        <v>303</v>
      </c>
      <c r="D180" s="638">
        <v>4.76</v>
      </c>
      <c r="E180" s="638">
        <v>0</v>
      </c>
    </row>
    <row r="181" spans="1:5" x14ac:dyDescent="0.2">
      <c r="A181" s="638">
        <v>3861</v>
      </c>
      <c r="B181" s="639">
        <v>-0.57275569800000004</v>
      </c>
      <c r="C181" s="638" t="s">
        <v>303</v>
      </c>
      <c r="D181" s="638">
        <v>3.98</v>
      </c>
      <c r="E181" s="638">
        <v>0</v>
      </c>
    </row>
    <row r="182" spans="1:5" x14ac:dyDescent="0.2">
      <c r="A182" s="638">
        <v>3689</v>
      </c>
      <c r="B182" s="639">
        <v>-0.56401527799999995</v>
      </c>
      <c r="C182" s="638" t="s">
        <v>303</v>
      </c>
      <c r="D182" s="638">
        <v>2.48</v>
      </c>
      <c r="E182" s="638">
        <v>0</v>
      </c>
    </row>
    <row r="183" spans="1:5" x14ac:dyDescent="0.2">
      <c r="A183" s="638">
        <v>2122</v>
      </c>
      <c r="B183" s="639">
        <v>-0.56184716099999998</v>
      </c>
      <c r="C183" s="638" t="s">
        <v>303</v>
      </c>
      <c r="D183" s="638">
        <v>3.04</v>
      </c>
      <c r="E183" s="638">
        <v>1</v>
      </c>
    </row>
    <row r="184" spans="1:5" x14ac:dyDescent="0.2">
      <c r="A184" s="638">
        <v>2954</v>
      </c>
      <c r="B184" s="639">
        <v>-0.56134046999999998</v>
      </c>
      <c r="C184" s="638" t="s">
        <v>303</v>
      </c>
      <c r="D184" s="638">
        <v>4.91</v>
      </c>
      <c r="E184" s="638">
        <v>0</v>
      </c>
    </row>
    <row r="185" spans="1:5" x14ac:dyDescent="0.2">
      <c r="A185" s="638">
        <v>2642</v>
      </c>
      <c r="B185" s="639">
        <v>-0.55876186800000005</v>
      </c>
      <c r="C185" s="638" t="s">
        <v>303</v>
      </c>
      <c r="D185" s="638">
        <v>3.73</v>
      </c>
      <c r="E185" s="638">
        <v>0</v>
      </c>
    </row>
    <row r="186" spans="1:5" x14ac:dyDescent="0.2">
      <c r="A186" s="638">
        <v>3988</v>
      </c>
      <c r="B186" s="639">
        <v>-0.55278960200000005</v>
      </c>
      <c r="C186" s="638" t="s">
        <v>303</v>
      </c>
      <c r="D186" s="638">
        <v>7.62</v>
      </c>
      <c r="E186" s="638">
        <v>0</v>
      </c>
    </row>
    <row r="187" spans="1:5" x14ac:dyDescent="0.2">
      <c r="A187" s="638">
        <v>2839</v>
      </c>
      <c r="B187" s="639">
        <v>-0.55157525399999996</v>
      </c>
      <c r="C187" s="638" t="s">
        <v>303</v>
      </c>
      <c r="D187" s="638">
        <v>1.8</v>
      </c>
      <c r="E187" s="638">
        <v>0</v>
      </c>
    </row>
    <row r="188" spans="1:5" x14ac:dyDescent="0.2">
      <c r="A188" s="638">
        <v>2087</v>
      </c>
      <c r="B188" s="639">
        <v>-0.536491088</v>
      </c>
      <c r="C188" s="638" t="s">
        <v>303</v>
      </c>
      <c r="D188" s="638">
        <v>1.1599999999999999</v>
      </c>
      <c r="E188" s="638">
        <v>1</v>
      </c>
    </row>
    <row r="189" spans="1:5" x14ac:dyDescent="0.2">
      <c r="A189" s="638">
        <v>3404</v>
      </c>
      <c r="B189" s="639">
        <v>-0.53280436099999995</v>
      </c>
      <c r="C189" s="638" t="s">
        <v>303</v>
      </c>
      <c r="D189" s="638">
        <v>5</v>
      </c>
      <c r="E189" s="638">
        <v>0</v>
      </c>
    </row>
    <row r="190" spans="1:5" x14ac:dyDescent="0.2">
      <c r="A190" s="638">
        <v>2254</v>
      </c>
      <c r="B190" s="639">
        <v>-0.52788100699999996</v>
      </c>
      <c r="C190" s="638" t="s">
        <v>303</v>
      </c>
      <c r="D190" s="638">
        <v>5.8</v>
      </c>
      <c r="E190" s="638">
        <v>0</v>
      </c>
    </row>
    <row r="191" spans="1:5" x14ac:dyDescent="0.2">
      <c r="A191" s="638">
        <v>3749</v>
      </c>
      <c r="B191" s="639">
        <v>-0.51919637600000001</v>
      </c>
      <c r="C191" s="638" t="s">
        <v>303</v>
      </c>
      <c r="D191" s="638">
        <v>1.25</v>
      </c>
      <c r="E191" s="638">
        <v>0</v>
      </c>
    </row>
    <row r="192" spans="1:5" x14ac:dyDescent="0.2">
      <c r="A192" s="638">
        <v>3727</v>
      </c>
      <c r="B192" s="639">
        <v>-0.51119535000000005</v>
      </c>
      <c r="C192" s="638" t="s">
        <v>303</v>
      </c>
      <c r="D192" s="638">
        <v>2.29</v>
      </c>
      <c r="E192" s="638">
        <v>0</v>
      </c>
    </row>
    <row r="193" spans="1:5" x14ac:dyDescent="0.2">
      <c r="A193" s="638">
        <v>2647</v>
      </c>
      <c r="B193" s="639">
        <v>-0.50877282499999998</v>
      </c>
      <c r="C193" s="638" t="s">
        <v>303</v>
      </c>
      <c r="D193" s="638">
        <v>3.63</v>
      </c>
      <c r="E193" s="638">
        <v>0</v>
      </c>
    </row>
    <row r="194" spans="1:5" x14ac:dyDescent="0.2">
      <c r="A194" s="638">
        <v>3638</v>
      </c>
      <c r="B194" s="639">
        <v>-0.50516447099999995</v>
      </c>
      <c r="C194" s="638" t="s">
        <v>303</v>
      </c>
      <c r="D194" s="638">
        <v>1.63</v>
      </c>
      <c r="E194" s="638">
        <v>1</v>
      </c>
    </row>
    <row r="195" spans="1:5" x14ac:dyDescent="0.2">
      <c r="A195" s="638">
        <v>3910</v>
      </c>
      <c r="B195" s="639">
        <v>-0.50440812899999998</v>
      </c>
      <c r="C195" s="638" t="s">
        <v>303</v>
      </c>
      <c r="D195" s="638">
        <v>1.19</v>
      </c>
      <c r="E195" s="638">
        <v>1</v>
      </c>
    </row>
    <row r="196" spans="1:5" x14ac:dyDescent="0.2">
      <c r="A196" s="638">
        <v>3558</v>
      </c>
      <c r="B196" s="639">
        <v>-0.50388854500000002</v>
      </c>
      <c r="C196" s="638" t="s">
        <v>303</v>
      </c>
      <c r="D196" s="638">
        <v>3.07</v>
      </c>
      <c r="E196" s="638">
        <v>0</v>
      </c>
    </row>
    <row r="197" spans="1:5" x14ac:dyDescent="0.2">
      <c r="A197" s="638">
        <v>2085</v>
      </c>
      <c r="B197" s="639">
        <v>-0.49975616099999998</v>
      </c>
      <c r="C197" s="638" t="s">
        <v>303</v>
      </c>
      <c r="D197" s="638">
        <v>0.63</v>
      </c>
      <c r="E197" s="638">
        <v>1</v>
      </c>
    </row>
    <row r="198" spans="1:5" x14ac:dyDescent="0.2">
      <c r="A198" s="638">
        <v>3732</v>
      </c>
      <c r="B198" s="639">
        <v>-0.49550230499999998</v>
      </c>
      <c r="C198" s="638" t="s">
        <v>303</v>
      </c>
      <c r="D198" s="638">
        <v>2.38</v>
      </c>
      <c r="E198" s="638">
        <v>0</v>
      </c>
    </row>
    <row r="199" spans="1:5" x14ac:dyDescent="0.2">
      <c r="A199" s="638">
        <v>2635</v>
      </c>
      <c r="B199" s="639">
        <v>-0.49339674</v>
      </c>
      <c r="C199" s="638" t="s">
        <v>303</v>
      </c>
      <c r="D199" s="638">
        <v>3.83</v>
      </c>
      <c r="E199" s="638">
        <v>0</v>
      </c>
    </row>
    <row r="200" spans="1:5" x14ac:dyDescent="0.2">
      <c r="A200" s="638">
        <v>3449</v>
      </c>
      <c r="B200" s="639">
        <v>-0.48246756299999999</v>
      </c>
      <c r="C200" s="638" t="s">
        <v>303</v>
      </c>
      <c r="D200" s="638">
        <v>3.55</v>
      </c>
      <c r="E200" s="638">
        <v>0</v>
      </c>
    </row>
    <row r="201" spans="1:5" x14ac:dyDescent="0.2">
      <c r="A201" s="638">
        <v>3473</v>
      </c>
      <c r="B201" s="639">
        <v>-0.48089182400000002</v>
      </c>
      <c r="C201" s="638" t="s">
        <v>303</v>
      </c>
      <c r="D201" s="638">
        <v>0.59</v>
      </c>
      <c r="E201" s="638">
        <v>0</v>
      </c>
    </row>
    <row r="202" spans="1:5" x14ac:dyDescent="0.2">
      <c r="A202" s="638">
        <v>3644</v>
      </c>
      <c r="B202" s="639">
        <v>-0.47419423199999999</v>
      </c>
      <c r="C202" s="638" t="s">
        <v>303</v>
      </c>
      <c r="D202" s="638">
        <v>4.4400000000000004</v>
      </c>
      <c r="E202" s="638">
        <v>0</v>
      </c>
    </row>
    <row r="203" spans="1:5" x14ac:dyDescent="0.2">
      <c r="A203" s="638">
        <v>2093</v>
      </c>
      <c r="B203" s="639">
        <v>-0.46375033900000001</v>
      </c>
      <c r="C203" s="638" t="s">
        <v>303</v>
      </c>
      <c r="D203" s="638">
        <v>1.45</v>
      </c>
      <c r="E203" s="638">
        <v>0</v>
      </c>
    </row>
    <row r="204" spans="1:5" x14ac:dyDescent="0.2">
      <c r="A204" s="638">
        <v>2830</v>
      </c>
      <c r="B204" s="639">
        <v>-0.45947438800000001</v>
      </c>
      <c r="C204" s="638" t="s">
        <v>303</v>
      </c>
      <c r="D204" s="638">
        <v>0.72</v>
      </c>
      <c r="E204" s="638">
        <v>1</v>
      </c>
    </row>
    <row r="205" spans="1:5" x14ac:dyDescent="0.2">
      <c r="A205" s="638">
        <v>3433</v>
      </c>
      <c r="B205" s="639">
        <v>-0.44646847299999998</v>
      </c>
      <c r="C205" s="638" t="s">
        <v>303</v>
      </c>
      <c r="D205" s="638">
        <v>3.3</v>
      </c>
      <c r="E205" s="638">
        <v>0</v>
      </c>
    </row>
    <row r="206" spans="1:5" x14ac:dyDescent="0.2">
      <c r="A206" s="638">
        <v>2697</v>
      </c>
      <c r="B206" s="639">
        <v>-0.43864748599999998</v>
      </c>
      <c r="C206" s="638" t="s">
        <v>303</v>
      </c>
      <c r="D206" s="638">
        <v>2.76</v>
      </c>
      <c r="E206" s="638">
        <v>0</v>
      </c>
    </row>
    <row r="207" spans="1:5" x14ac:dyDescent="0.2">
      <c r="A207" s="638">
        <v>2935</v>
      </c>
      <c r="B207" s="639">
        <v>-0.43844430699999998</v>
      </c>
      <c r="C207" s="638" t="s">
        <v>303</v>
      </c>
      <c r="D207" s="638">
        <v>7.67</v>
      </c>
      <c r="E207" s="638">
        <v>0</v>
      </c>
    </row>
    <row r="208" spans="1:5" x14ac:dyDescent="0.2">
      <c r="A208" s="638">
        <v>3904</v>
      </c>
      <c r="B208" s="639">
        <v>-0.437814115</v>
      </c>
      <c r="C208" s="638" t="s">
        <v>303</v>
      </c>
      <c r="D208" s="638">
        <v>0.28999999999999998</v>
      </c>
      <c r="E208" s="638">
        <v>1</v>
      </c>
    </row>
    <row r="209" spans="1:5" x14ac:dyDescent="0.2">
      <c r="A209" s="638">
        <v>3759</v>
      </c>
      <c r="B209" s="639">
        <v>-0.43075351099999998</v>
      </c>
      <c r="C209" s="638" t="s">
        <v>303</v>
      </c>
      <c r="D209" s="638">
        <v>2.0699999999999998</v>
      </c>
      <c r="E209" s="638">
        <v>0</v>
      </c>
    </row>
    <row r="210" spans="1:5" x14ac:dyDescent="0.2">
      <c r="A210" s="638">
        <v>2047</v>
      </c>
      <c r="B210" s="639">
        <v>-0.42630836500000002</v>
      </c>
      <c r="C210" s="638" t="s">
        <v>303</v>
      </c>
      <c r="D210" s="638">
        <v>8.8699999999999992</v>
      </c>
      <c r="E210" s="638">
        <v>0</v>
      </c>
    </row>
    <row r="211" spans="1:5" x14ac:dyDescent="0.2">
      <c r="A211" s="638">
        <v>3450</v>
      </c>
      <c r="B211" s="639">
        <v>-0.42448687200000002</v>
      </c>
      <c r="C211" s="638" t="s">
        <v>303</v>
      </c>
      <c r="D211" s="638">
        <v>2.4500000000000002</v>
      </c>
      <c r="E211" s="638">
        <v>1</v>
      </c>
    </row>
    <row r="212" spans="1:5" x14ac:dyDescent="0.2">
      <c r="A212" s="638">
        <v>3411</v>
      </c>
      <c r="B212" s="639">
        <v>-0.42090832500000003</v>
      </c>
      <c r="C212" s="638" t="s">
        <v>303</v>
      </c>
      <c r="D212" s="638">
        <v>5.13</v>
      </c>
      <c r="E212" s="638">
        <v>0</v>
      </c>
    </row>
    <row r="213" spans="1:5" x14ac:dyDescent="0.2">
      <c r="A213" s="638">
        <v>3949</v>
      </c>
      <c r="B213" s="639">
        <v>-0.41912512499999999</v>
      </c>
      <c r="C213" s="638" t="s">
        <v>303</v>
      </c>
      <c r="D213" s="638">
        <v>7.62</v>
      </c>
      <c r="E213" s="638">
        <v>0</v>
      </c>
    </row>
    <row r="214" spans="1:5" x14ac:dyDescent="0.2">
      <c r="A214" s="638">
        <v>2263</v>
      </c>
      <c r="B214" s="639">
        <v>-0.414796477</v>
      </c>
      <c r="C214" s="638" t="s">
        <v>303</v>
      </c>
      <c r="D214" s="638">
        <v>0.3</v>
      </c>
      <c r="E214" s="638">
        <v>0</v>
      </c>
    </row>
    <row r="215" spans="1:5" x14ac:dyDescent="0.2">
      <c r="A215" s="638">
        <v>3997</v>
      </c>
      <c r="B215" s="639">
        <v>-0.39927476499999998</v>
      </c>
      <c r="C215" s="638" t="s">
        <v>303</v>
      </c>
      <c r="D215" s="638">
        <v>5.17</v>
      </c>
      <c r="E215" s="638">
        <v>0</v>
      </c>
    </row>
    <row r="216" spans="1:5" x14ac:dyDescent="0.2">
      <c r="A216" s="638">
        <v>3675</v>
      </c>
      <c r="B216" s="639">
        <v>-0.392450136</v>
      </c>
      <c r="C216" s="638" t="s">
        <v>303</v>
      </c>
      <c r="D216" s="638">
        <v>3.48</v>
      </c>
      <c r="E216" s="638">
        <v>0</v>
      </c>
    </row>
    <row r="217" spans="1:5" x14ac:dyDescent="0.2">
      <c r="A217" s="638">
        <v>3546</v>
      </c>
      <c r="B217" s="639">
        <v>-0.392398831</v>
      </c>
      <c r="C217" s="638" t="s">
        <v>303</v>
      </c>
      <c r="D217" s="638">
        <v>7.88</v>
      </c>
      <c r="E217" s="638">
        <v>1</v>
      </c>
    </row>
    <row r="218" spans="1:5" x14ac:dyDescent="0.2">
      <c r="A218" s="638">
        <v>3671</v>
      </c>
      <c r="B218" s="639">
        <v>-0.39069098800000002</v>
      </c>
      <c r="C218" s="638" t="s">
        <v>303</v>
      </c>
      <c r="D218" s="638">
        <v>4.3</v>
      </c>
      <c r="E218" s="638">
        <v>0</v>
      </c>
    </row>
    <row r="219" spans="1:5" x14ac:dyDescent="0.2">
      <c r="A219" s="638">
        <v>2714</v>
      </c>
      <c r="B219" s="639">
        <v>-0.38160920500000001</v>
      </c>
      <c r="C219" s="638" t="s">
        <v>303</v>
      </c>
      <c r="D219" s="638">
        <v>0.01</v>
      </c>
      <c r="E219" s="638">
        <v>0</v>
      </c>
    </row>
    <row r="220" spans="1:5" x14ac:dyDescent="0.2">
      <c r="A220" s="638">
        <v>2306</v>
      </c>
      <c r="B220" s="639">
        <v>-0.37802154999999998</v>
      </c>
      <c r="C220" s="638" t="s">
        <v>303</v>
      </c>
      <c r="D220" s="638">
        <v>0.78</v>
      </c>
      <c r="E220" s="638">
        <v>1</v>
      </c>
    </row>
    <row r="221" spans="1:5" x14ac:dyDescent="0.2">
      <c r="A221" s="638">
        <v>3925</v>
      </c>
      <c r="B221" s="639">
        <v>-0.37460238299999998</v>
      </c>
      <c r="C221" s="638" t="s">
        <v>303</v>
      </c>
      <c r="D221" s="638">
        <v>3.39</v>
      </c>
      <c r="E221" s="638">
        <v>0</v>
      </c>
    </row>
    <row r="222" spans="1:5" x14ac:dyDescent="0.2">
      <c r="A222" s="638">
        <v>3475</v>
      </c>
      <c r="B222" s="639">
        <v>-0.36764147800000002</v>
      </c>
      <c r="C222" s="638" t="s">
        <v>303</v>
      </c>
      <c r="D222" s="638">
        <v>2.09</v>
      </c>
      <c r="E222" s="638">
        <v>0</v>
      </c>
    </row>
    <row r="223" spans="1:5" x14ac:dyDescent="0.2">
      <c r="A223" s="638">
        <v>3958</v>
      </c>
      <c r="B223" s="639">
        <v>-0.36376770899999999</v>
      </c>
      <c r="C223" s="638" t="s">
        <v>303</v>
      </c>
      <c r="D223" s="638">
        <v>8.16</v>
      </c>
      <c r="E223" s="638">
        <v>0</v>
      </c>
    </row>
    <row r="224" spans="1:5" x14ac:dyDescent="0.2">
      <c r="A224" s="638">
        <v>2634</v>
      </c>
      <c r="B224" s="639">
        <v>-0.36205253999999998</v>
      </c>
      <c r="C224" s="638" t="s">
        <v>303</v>
      </c>
      <c r="D224" s="638">
        <v>2.81</v>
      </c>
      <c r="E224" s="638">
        <v>1</v>
      </c>
    </row>
    <row r="225" spans="1:5" x14ac:dyDescent="0.2">
      <c r="A225" s="638">
        <v>2261</v>
      </c>
      <c r="B225" s="639">
        <v>-0.361001236</v>
      </c>
      <c r="C225" s="638" t="s">
        <v>303</v>
      </c>
      <c r="D225" s="638">
        <v>9.4700000000000006</v>
      </c>
      <c r="E225" s="638">
        <v>0</v>
      </c>
    </row>
    <row r="226" spans="1:5" x14ac:dyDescent="0.2">
      <c r="A226" s="638">
        <v>2786</v>
      </c>
      <c r="B226" s="639">
        <v>-0.36003607999999998</v>
      </c>
      <c r="C226" s="638" t="s">
        <v>303</v>
      </c>
      <c r="D226" s="638">
        <v>1.55</v>
      </c>
      <c r="E226" s="638">
        <v>0</v>
      </c>
    </row>
    <row r="227" spans="1:5" x14ac:dyDescent="0.2">
      <c r="A227" s="638">
        <v>3926</v>
      </c>
      <c r="B227" s="639">
        <v>-0.35895119599999997</v>
      </c>
      <c r="C227" s="638" t="s">
        <v>303</v>
      </c>
      <c r="D227" s="638">
        <v>3.44</v>
      </c>
      <c r="E227" s="638">
        <v>0</v>
      </c>
    </row>
    <row r="228" spans="1:5" x14ac:dyDescent="0.2">
      <c r="A228" s="638">
        <v>3552</v>
      </c>
      <c r="B228" s="639">
        <v>-0.35768930500000001</v>
      </c>
      <c r="C228" s="638" t="s">
        <v>303</v>
      </c>
      <c r="D228" s="638">
        <v>8.5500000000000007</v>
      </c>
      <c r="E228" s="638">
        <v>0</v>
      </c>
    </row>
    <row r="229" spans="1:5" x14ac:dyDescent="0.2">
      <c r="A229" s="638">
        <v>3933</v>
      </c>
      <c r="B229" s="639">
        <v>-0.34550935799999999</v>
      </c>
      <c r="C229" s="638" t="s">
        <v>303</v>
      </c>
      <c r="D229" s="638">
        <v>5.0199999999999996</v>
      </c>
      <c r="E229" s="638">
        <v>0</v>
      </c>
    </row>
    <row r="230" spans="1:5" x14ac:dyDescent="0.2">
      <c r="A230" s="638">
        <v>3899</v>
      </c>
      <c r="B230" s="639">
        <v>-0.339717777</v>
      </c>
      <c r="C230" s="638" t="s">
        <v>303</v>
      </c>
      <c r="D230" s="638">
        <v>1.05</v>
      </c>
      <c r="E230" s="638">
        <v>0</v>
      </c>
    </row>
    <row r="231" spans="1:5" x14ac:dyDescent="0.2">
      <c r="A231" s="638">
        <v>2947</v>
      </c>
      <c r="B231" s="639">
        <v>-0.33050597199999998</v>
      </c>
      <c r="C231" s="638" t="s">
        <v>303</v>
      </c>
      <c r="D231" s="638">
        <v>1.66</v>
      </c>
      <c r="E231" s="638">
        <v>1</v>
      </c>
    </row>
    <row r="232" spans="1:5" x14ac:dyDescent="0.2">
      <c r="A232" s="638">
        <v>2770</v>
      </c>
      <c r="B232" s="639">
        <v>-0.32596924199999999</v>
      </c>
      <c r="C232" s="638" t="s">
        <v>303</v>
      </c>
      <c r="D232" s="638">
        <v>3.33</v>
      </c>
      <c r="E232" s="638">
        <v>0</v>
      </c>
    </row>
    <row r="233" spans="1:5" x14ac:dyDescent="0.2">
      <c r="A233" s="638">
        <v>2718</v>
      </c>
      <c r="B233" s="639">
        <v>-0.32198353400000002</v>
      </c>
      <c r="C233" s="638" t="s">
        <v>303</v>
      </c>
      <c r="D233" s="638">
        <v>4.08</v>
      </c>
      <c r="E233" s="638">
        <v>0</v>
      </c>
    </row>
    <row r="234" spans="1:5" x14ac:dyDescent="0.2">
      <c r="A234" s="638">
        <v>2902</v>
      </c>
      <c r="B234" s="639">
        <v>-0.32150992900000003</v>
      </c>
      <c r="C234" s="638" t="s">
        <v>303</v>
      </c>
      <c r="D234" s="638">
        <v>0.14000000000000001</v>
      </c>
      <c r="E234" s="638">
        <v>1</v>
      </c>
    </row>
    <row r="235" spans="1:5" x14ac:dyDescent="0.2">
      <c r="A235" s="638">
        <v>3630</v>
      </c>
      <c r="B235" s="639">
        <v>-0.32049578099999998</v>
      </c>
      <c r="C235" s="638" t="s">
        <v>303</v>
      </c>
      <c r="D235" s="638">
        <v>6.25</v>
      </c>
      <c r="E235" s="638">
        <v>0</v>
      </c>
    </row>
    <row r="236" spans="1:5" x14ac:dyDescent="0.2">
      <c r="A236" s="638">
        <v>2788</v>
      </c>
      <c r="B236" s="639">
        <v>-0.31990785300000002</v>
      </c>
      <c r="C236" s="638" t="s">
        <v>303</v>
      </c>
      <c r="D236" s="638">
        <v>10.4</v>
      </c>
      <c r="E236" s="638">
        <v>1</v>
      </c>
    </row>
    <row r="237" spans="1:5" x14ac:dyDescent="0.2">
      <c r="A237" s="638">
        <v>2779</v>
      </c>
      <c r="B237" s="639">
        <v>-0.305654863</v>
      </c>
      <c r="C237" s="638" t="s">
        <v>303</v>
      </c>
      <c r="D237" s="638">
        <v>1.86</v>
      </c>
      <c r="E237" s="638">
        <v>0</v>
      </c>
    </row>
    <row r="238" spans="1:5" x14ac:dyDescent="0.2">
      <c r="A238" s="638">
        <v>3971</v>
      </c>
      <c r="B238" s="639">
        <v>-0.30361006299999999</v>
      </c>
      <c r="C238" s="638" t="s">
        <v>303</v>
      </c>
      <c r="D238" s="638">
        <v>1.35</v>
      </c>
      <c r="E238" s="638">
        <v>1</v>
      </c>
    </row>
    <row r="239" spans="1:5" x14ac:dyDescent="0.2">
      <c r="A239" s="638">
        <v>2908</v>
      </c>
      <c r="B239" s="639">
        <v>-0.29944157399999999</v>
      </c>
      <c r="C239" s="638" t="s">
        <v>303</v>
      </c>
      <c r="D239" s="638">
        <v>2.13</v>
      </c>
      <c r="E239" s="638">
        <v>0</v>
      </c>
    </row>
    <row r="240" spans="1:5" x14ac:dyDescent="0.2">
      <c r="A240" s="638">
        <v>2576</v>
      </c>
      <c r="B240" s="639">
        <v>-0.288963203</v>
      </c>
      <c r="C240" s="638" t="s">
        <v>303</v>
      </c>
      <c r="D240" s="638">
        <v>2.11</v>
      </c>
      <c r="E240" s="638">
        <v>1</v>
      </c>
    </row>
    <row r="241" spans="1:5" x14ac:dyDescent="0.2">
      <c r="A241" s="638">
        <v>2548</v>
      </c>
      <c r="B241" s="639">
        <v>-0.28727564900000002</v>
      </c>
      <c r="C241" s="638" t="s">
        <v>303</v>
      </c>
      <c r="D241" s="638">
        <v>5.24</v>
      </c>
      <c r="E241" s="638">
        <v>0</v>
      </c>
    </row>
    <row r="242" spans="1:5" x14ac:dyDescent="0.2">
      <c r="A242" s="638">
        <v>690</v>
      </c>
      <c r="B242" s="639">
        <v>-0.28292544400000003</v>
      </c>
      <c r="C242" s="638" t="s">
        <v>303</v>
      </c>
      <c r="D242" s="638">
        <v>2.83</v>
      </c>
      <c r="E242" s="638">
        <v>0</v>
      </c>
    </row>
    <row r="243" spans="1:5" x14ac:dyDescent="0.2">
      <c r="A243" s="638">
        <v>2899</v>
      </c>
      <c r="B243" s="639">
        <v>-0.28231076599999999</v>
      </c>
      <c r="C243" s="638" t="s">
        <v>303</v>
      </c>
      <c r="D243" s="638">
        <v>1.2</v>
      </c>
      <c r="E243" s="638">
        <v>1</v>
      </c>
    </row>
    <row r="244" spans="1:5" x14ac:dyDescent="0.2">
      <c r="A244" s="638">
        <v>2816</v>
      </c>
      <c r="B244" s="639">
        <v>-0.28031113400000002</v>
      </c>
      <c r="C244" s="638" t="s">
        <v>303</v>
      </c>
      <c r="D244" s="638">
        <v>3.28</v>
      </c>
      <c r="E244" s="638">
        <v>0</v>
      </c>
    </row>
    <row r="245" spans="1:5" x14ac:dyDescent="0.2">
      <c r="A245" s="638">
        <v>2897</v>
      </c>
      <c r="B245" s="639">
        <v>-0.27952703499999998</v>
      </c>
      <c r="C245" s="638" t="s">
        <v>303</v>
      </c>
      <c r="D245" s="638">
        <v>1.87</v>
      </c>
      <c r="E245" s="638">
        <v>1</v>
      </c>
    </row>
    <row r="246" spans="1:5" x14ac:dyDescent="0.2">
      <c r="A246" s="638">
        <v>3994</v>
      </c>
      <c r="B246" s="639">
        <v>-0.276969409</v>
      </c>
      <c r="C246" s="638" t="s">
        <v>303</v>
      </c>
      <c r="D246" s="638">
        <v>6.5</v>
      </c>
      <c r="E246" s="638">
        <v>1</v>
      </c>
    </row>
    <row r="247" spans="1:5" x14ac:dyDescent="0.2">
      <c r="A247" s="638">
        <v>3704</v>
      </c>
      <c r="B247" s="639">
        <v>-0.26994321700000001</v>
      </c>
      <c r="C247" s="638" t="s">
        <v>303</v>
      </c>
      <c r="D247" s="638">
        <v>3.03</v>
      </c>
      <c r="E247" s="638">
        <v>0</v>
      </c>
    </row>
    <row r="248" spans="1:5" x14ac:dyDescent="0.2">
      <c r="A248" s="638">
        <v>683</v>
      </c>
      <c r="B248" s="639">
        <v>-0.26958960799999998</v>
      </c>
      <c r="C248" s="638" t="s">
        <v>303</v>
      </c>
      <c r="D248" s="638">
        <v>2.62</v>
      </c>
      <c r="E248" s="638">
        <v>0</v>
      </c>
    </row>
    <row r="249" spans="1:5" x14ac:dyDescent="0.2">
      <c r="A249" s="638">
        <v>2664</v>
      </c>
      <c r="B249" s="639">
        <v>-0.26128177400000002</v>
      </c>
      <c r="C249" s="638" t="s">
        <v>303</v>
      </c>
      <c r="D249" s="638">
        <v>0.54</v>
      </c>
      <c r="E249" s="638">
        <v>1</v>
      </c>
    </row>
    <row r="250" spans="1:5" x14ac:dyDescent="0.2">
      <c r="A250" s="638">
        <v>3891</v>
      </c>
      <c r="B250" s="639">
        <v>-0.25643871299999998</v>
      </c>
      <c r="C250" s="638" t="s">
        <v>303</v>
      </c>
      <c r="D250" s="638">
        <v>1.83</v>
      </c>
      <c r="E250" s="638">
        <v>0</v>
      </c>
    </row>
    <row r="251" spans="1:5" x14ac:dyDescent="0.2">
      <c r="A251" s="638">
        <v>2789</v>
      </c>
      <c r="B251" s="639">
        <v>-0.25484658199999999</v>
      </c>
      <c r="C251" s="638" t="s">
        <v>303</v>
      </c>
      <c r="D251" s="638">
        <v>1.2</v>
      </c>
      <c r="E251" s="638">
        <v>0</v>
      </c>
    </row>
    <row r="252" spans="1:5" x14ac:dyDescent="0.2">
      <c r="A252" s="638">
        <v>3481</v>
      </c>
      <c r="B252" s="639">
        <v>-0.24833301399999999</v>
      </c>
      <c r="C252" s="638" t="s">
        <v>303</v>
      </c>
      <c r="D252" s="638">
        <v>1.96</v>
      </c>
      <c r="E252" s="638">
        <v>0</v>
      </c>
    </row>
    <row r="253" spans="1:5" x14ac:dyDescent="0.2">
      <c r="A253" s="638">
        <v>3985</v>
      </c>
      <c r="B253" s="639">
        <v>-0.24546699699999999</v>
      </c>
      <c r="C253" s="638" t="s">
        <v>303</v>
      </c>
      <c r="D253" s="638">
        <v>0.08</v>
      </c>
      <c r="E253" s="638">
        <v>1</v>
      </c>
    </row>
    <row r="254" spans="1:5" x14ac:dyDescent="0.2">
      <c r="A254" s="638">
        <v>3487</v>
      </c>
      <c r="B254" s="639">
        <v>-0.24369349700000001</v>
      </c>
      <c r="C254" s="638" t="s">
        <v>303</v>
      </c>
      <c r="D254" s="638">
        <v>1</v>
      </c>
      <c r="E254" s="638">
        <v>1</v>
      </c>
    </row>
    <row r="255" spans="1:5" x14ac:dyDescent="0.2">
      <c r="A255" s="638">
        <v>3480</v>
      </c>
      <c r="B255" s="639">
        <v>-0.243084255</v>
      </c>
      <c r="C255" s="638" t="s">
        <v>303</v>
      </c>
      <c r="D255" s="638">
        <v>0.22</v>
      </c>
      <c r="E255" s="638">
        <v>1</v>
      </c>
    </row>
    <row r="256" spans="1:5" x14ac:dyDescent="0.2">
      <c r="A256" s="638">
        <v>2655</v>
      </c>
      <c r="B256" s="639">
        <v>-0.240746663</v>
      </c>
      <c r="C256" s="638" t="s">
        <v>303</v>
      </c>
      <c r="D256" s="638">
        <v>2.83</v>
      </c>
      <c r="E256" s="638">
        <v>1</v>
      </c>
    </row>
    <row r="257" spans="1:5" x14ac:dyDescent="0.2">
      <c r="A257" s="638">
        <v>3493</v>
      </c>
      <c r="B257" s="639">
        <v>-0.229017997</v>
      </c>
      <c r="C257" s="638" t="s">
        <v>303</v>
      </c>
      <c r="D257" s="638">
        <v>10.97</v>
      </c>
      <c r="E257" s="638">
        <v>0</v>
      </c>
    </row>
    <row r="258" spans="1:5" x14ac:dyDescent="0.2">
      <c r="A258" s="638">
        <v>3618</v>
      </c>
      <c r="B258" s="639">
        <v>-0.22840428900000001</v>
      </c>
      <c r="C258" s="638" t="s">
        <v>303</v>
      </c>
      <c r="D258" s="638">
        <v>5.13</v>
      </c>
      <c r="E258" s="638">
        <v>0</v>
      </c>
    </row>
    <row r="259" spans="1:5" x14ac:dyDescent="0.2">
      <c r="A259" s="638">
        <v>3551</v>
      </c>
      <c r="B259" s="639">
        <v>-0.228392125</v>
      </c>
      <c r="C259" s="638" t="s">
        <v>303</v>
      </c>
      <c r="D259" s="638">
        <v>0.38</v>
      </c>
      <c r="E259" s="638">
        <v>1</v>
      </c>
    </row>
    <row r="260" spans="1:5" x14ac:dyDescent="0.2">
      <c r="A260" s="638">
        <v>3483</v>
      </c>
      <c r="B260" s="639">
        <v>-0.226315557</v>
      </c>
      <c r="C260" s="638" t="s">
        <v>303</v>
      </c>
      <c r="D260" s="638">
        <v>0.86</v>
      </c>
      <c r="E260" s="638">
        <v>1</v>
      </c>
    </row>
    <row r="261" spans="1:5" x14ac:dyDescent="0.2">
      <c r="A261" s="638">
        <v>3405</v>
      </c>
      <c r="B261" s="639">
        <v>-0.22024987300000001</v>
      </c>
      <c r="C261" s="638" t="s">
        <v>303</v>
      </c>
      <c r="D261" s="638">
        <v>5.74</v>
      </c>
      <c r="E261" s="638">
        <v>0</v>
      </c>
    </row>
    <row r="262" spans="1:5" x14ac:dyDescent="0.2">
      <c r="A262" s="638">
        <v>3684</v>
      </c>
      <c r="B262" s="639">
        <v>-0.21925850899999999</v>
      </c>
      <c r="C262" s="638" t="s">
        <v>303</v>
      </c>
      <c r="D262" s="638">
        <v>4.24</v>
      </c>
      <c r="E262" s="638">
        <v>0</v>
      </c>
    </row>
    <row r="263" spans="1:5" x14ac:dyDescent="0.2">
      <c r="A263" s="638">
        <v>3409</v>
      </c>
      <c r="B263" s="639">
        <v>-0.21423250599999999</v>
      </c>
      <c r="C263" s="638" t="s">
        <v>303</v>
      </c>
      <c r="D263" s="638">
        <v>5.29</v>
      </c>
      <c r="E263" s="638">
        <v>0</v>
      </c>
    </row>
    <row r="264" spans="1:5" x14ac:dyDescent="0.2">
      <c r="A264" s="638">
        <v>3847</v>
      </c>
      <c r="B264" s="639">
        <v>-0.21154572999999999</v>
      </c>
      <c r="C264" s="638" t="s">
        <v>303</v>
      </c>
      <c r="D264" s="638">
        <v>6.34</v>
      </c>
      <c r="E264" s="638">
        <v>0</v>
      </c>
    </row>
    <row r="265" spans="1:5" x14ac:dyDescent="0.2">
      <c r="A265" s="638">
        <v>3976</v>
      </c>
      <c r="B265" s="639">
        <v>-0.211249986</v>
      </c>
      <c r="C265" s="638" t="s">
        <v>303</v>
      </c>
      <c r="D265" s="638">
        <v>5.16</v>
      </c>
      <c r="E265" s="638">
        <v>1</v>
      </c>
    </row>
    <row r="266" spans="1:5" x14ac:dyDescent="0.2">
      <c r="A266" s="638">
        <v>2821</v>
      </c>
      <c r="B266" s="639">
        <v>-0.21101882</v>
      </c>
      <c r="C266" s="638" t="s">
        <v>303</v>
      </c>
      <c r="D266" s="638">
        <v>2.76</v>
      </c>
      <c r="E266" s="638">
        <v>0</v>
      </c>
    </row>
    <row r="267" spans="1:5" x14ac:dyDescent="0.2">
      <c r="A267" s="638">
        <v>3758</v>
      </c>
      <c r="B267" s="639">
        <v>-0.207691242</v>
      </c>
      <c r="C267" s="638" t="s">
        <v>303</v>
      </c>
      <c r="D267" s="638">
        <v>0.82</v>
      </c>
      <c r="E267" s="638">
        <v>0</v>
      </c>
    </row>
    <row r="268" spans="1:5" x14ac:dyDescent="0.2">
      <c r="A268" s="638">
        <v>3655</v>
      </c>
      <c r="B268" s="639">
        <v>-0.203289045</v>
      </c>
      <c r="C268" s="638" t="s">
        <v>303</v>
      </c>
      <c r="D268" s="638">
        <v>0.53</v>
      </c>
      <c r="E268" s="638">
        <v>1</v>
      </c>
    </row>
    <row r="269" spans="1:5" x14ac:dyDescent="0.2">
      <c r="A269" s="638">
        <v>2260</v>
      </c>
      <c r="B269" s="639">
        <v>-0.19982364</v>
      </c>
      <c r="C269" s="638" t="s">
        <v>303</v>
      </c>
      <c r="D269" s="638">
        <v>4.09</v>
      </c>
      <c r="E269" s="638">
        <v>0</v>
      </c>
    </row>
    <row r="270" spans="1:5" x14ac:dyDescent="0.2">
      <c r="A270" s="638">
        <v>3990</v>
      </c>
      <c r="B270" s="639">
        <v>-0.19174290199999999</v>
      </c>
      <c r="C270" s="638" t="s">
        <v>303</v>
      </c>
      <c r="D270" s="638">
        <v>0.18</v>
      </c>
      <c r="E270" s="638">
        <v>1</v>
      </c>
    </row>
    <row r="271" spans="1:5" x14ac:dyDescent="0.2">
      <c r="A271" s="638">
        <v>2608</v>
      </c>
      <c r="B271" s="639">
        <v>-0.187549671</v>
      </c>
      <c r="C271" s="638" t="s">
        <v>303</v>
      </c>
      <c r="D271" s="638">
        <v>1.08</v>
      </c>
      <c r="E271" s="638">
        <v>1</v>
      </c>
    </row>
    <row r="272" spans="1:5" x14ac:dyDescent="0.2">
      <c r="A272" s="638">
        <v>2199</v>
      </c>
      <c r="B272" s="639">
        <v>-0.185645002</v>
      </c>
      <c r="C272" s="638" t="s">
        <v>303</v>
      </c>
      <c r="D272" s="638">
        <v>3.64</v>
      </c>
      <c r="E272" s="638">
        <v>1</v>
      </c>
    </row>
    <row r="273" spans="1:5" x14ac:dyDescent="0.2">
      <c r="A273" s="638">
        <v>2126</v>
      </c>
      <c r="B273" s="639">
        <v>-0.18150545800000001</v>
      </c>
      <c r="C273" s="638" t="s">
        <v>303</v>
      </c>
      <c r="D273" s="638">
        <v>0.9</v>
      </c>
      <c r="E273" s="638">
        <v>1</v>
      </c>
    </row>
    <row r="274" spans="1:5" x14ac:dyDescent="0.2">
      <c r="A274" s="638">
        <v>2953</v>
      </c>
      <c r="B274" s="639">
        <v>-0.179593897</v>
      </c>
      <c r="C274" s="638" t="s">
        <v>303</v>
      </c>
      <c r="D274" s="638">
        <v>4.95</v>
      </c>
      <c r="E274" s="638">
        <v>0</v>
      </c>
    </row>
    <row r="275" spans="1:5" x14ac:dyDescent="0.2">
      <c r="A275" s="638">
        <v>2469</v>
      </c>
      <c r="B275" s="639">
        <v>-0.17859447000000001</v>
      </c>
      <c r="C275" s="638" t="s">
        <v>303</v>
      </c>
      <c r="D275" s="638">
        <v>3.02</v>
      </c>
      <c r="E275" s="638">
        <v>1</v>
      </c>
    </row>
    <row r="276" spans="1:5" x14ac:dyDescent="0.2">
      <c r="A276" s="638">
        <v>2838</v>
      </c>
      <c r="B276" s="639">
        <v>-0.174682644</v>
      </c>
      <c r="C276" s="638" t="s">
        <v>303</v>
      </c>
      <c r="D276" s="638">
        <v>1.94</v>
      </c>
      <c r="E276" s="638">
        <v>0</v>
      </c>
    </row>
    <row r="277" spans="1:5" x14ac:dyDescent="0.2">
      <c r="A277" s="638">
        <v>3918</v>
      </c>
      <c r="B277" s="639">
        <v>-0.17458246199999999</v>
      </c>
      <c r="C277" s="638" t="s">
        <v>303</v>
      </c>
      <c r="D277" s="638">
        <v>0.18</v>
      </c>
      <c r="E277" s="638">
        <v>1</v>
      </c>
    </row>
    <row r="278" spans="1:5" x14ac:dyDescent="0.2">
      <c r="A278" s="638">
        <v>2685</v>
      </c>
      <c r="B278" s="639">
        <v>-0.170292796</v>
      </c>
      <c r="C278" s="638" t="s">
        <v>303</v>
      </c>
      <c r="D278" s="638">
        <v>0.14000000000000001</v>
      </c>
      <c r="E278" s="638">
        <v>1</v>
      </c>
    </row>
    <row r="279" spans="1:5" x14ac:dyDescent="0.2">
      <c r="A279" s="638">
        <v>3737</v>
      </c>
      <c r="B279" s="639">
        <v>-0.169729721</v>
      </c>
      <c r="C279" s="638" t="s">
        <v>303</v>
      </c>
      <c r="D279" s="638">
        <v>1.25</v>
      </c>
      <c r="E279" s="638">
        <v>1</v>
      </c>
    </row>
    <row r="280" spans="1:5" x14ac:dyDescent="0.2">
      <c r="A280" s="638">
        <v>2933</v>
      </c>
      <c r="B280" s="639">
        <v>-0.16670301500000001</v>
      </c>
      <c r="C280" s="638" t="s">
        <v>303</v>
      </c>
      <c r="D280" s="638">
        <v>8.02</v>
      </c>
      <c r="E280" s="638">
        <v>0</v>
      </c>
    </row>
    <row r="281" spans="1:5" x14ac:dyDescent="0.2">
      <c r="A281" s="638">
        <v>3950</v>
      </c>
      <c r="B281" s="639">
        <v>-0.16584564199999999</v>
      </c>
      <c r="C281" s="638" t="s">
        <v>303</v>
      </c>
      <c r="D281" s="638">
        <v>5.0599999999999996</v>
      </c>
      <c r="E281" s="638">
        <v>0</v>
      </c>
    </row>
    <row r="282" spans="1:5" x14ac:dyDescent="0.2">
      <c r="A282" s="638">
        <v>3974</v>
      </c>
      <c r="B282" s="639">
        <v>-0.15613080600000001</v>
      </c>
      <c r="C282" s="638" t="s">
        <v>303</v>
      </c>
      <c r="D282" s="638">
        <v>3.04</v>
      </c>
      <c r="E282" s="638">
        <v>0</v>
      </c>
    </row>
    <row r="283" spans="1:5" x14ac:dyDescent="0.2">
      <c r="A283" s="638">
        <v>3764</v>
      </c>
      <c r="B283" s="639">
        <v>-0.15519371600000001</v>
      </c>
      <c r="C283" s="638" t="s">
        <v>303</v>
      </c>
      <c r="D283" s="638">
        <v>2.94</v>
      </c>
      <c r="E283" s="638">
        <v>0</v>
      </c>
    </row>
    <row r="284" spans="1:5" x14ac:dyDescent="0.2">
      <c r="A284" s="638">
        <v>3787</v>
      </c>
      <c r="B284" s="639">
        <v>-0.15391823800000001</v>
      </c>
      <c r="C284" s="638" t="s">
        <v>303</v>
      </c>
      <c r="D284" s="638">
        <v>1.26</v>
      </c>
      <c r="E284" s="638">
        <v>0</v>
      </c>
    </row>
    <row r="285" spans="1:5" x14ac:dyDescent="0.2">
      <c r="A285" s="638">
        <v>3721</v>
      </c>
      <c r="B285" s="639">
        <v>-0.151785425</v>
      </c>
      <c r="C285" s="638" t="s">
        <v>303</v>
      </c>
      <c r="D285" s="638">
        <v>2.42</v>
      </c>
      <c r="E285" s="638">
        <v>0</v>
      </c>
    </row>
    <row r="286" spans="1:5" x14ac:dyDescent="0.2">
      <c r="A286" s="638">
        <v>3649</v>
      </c>
      <c r="B286" s="639">
        <v>-0.151489664</v>
      </c>
      <c r="C286" s="638" t="s">
        <v>303</v>
      </c>
      <c r="D286" s="638">
        <v>5.56</v>
      </c>
      <c r="E286" s="638">
        <v>0</v>
      </c>
    </row>
    <row r="287" spans="1:5" x14ac:dyDescent="0.2">
      <c r="A287" s="638">
        <v>2663</v>
      </c>
      <c r="B287" s="639">
        <v>-0.151345223</v>
      </c>
      <c r="C287" s="638" t="s">
        <v>303</v>
      </c>
      <c r="D287" s="638">
        <v>3.33</v>
      </c>
      <c r="E287" s="638">
        <v>0</v>
      </c>
    </row>
    <row r="288" spans="1:5" x14ac:dyDescent="0.2">
      <c r="A288" s="638">
        <v>3489</v>
      </c>
      <c r="B288" s="639">
        <v>-0.15062402699999999</v>
      </c>
      <c r="C288" s="638" t="s">
        <v>303</v>
      </c>
      <c r="D288" s="638">
        <v>10.73</v>
      </c>
      <c r="E288" s="638">
        <v>1</v>
      </c>
    </row>
    <row r="289" spans="1:5" x14ac:dyDescent="0.2">
      <c r="A289" s="638">
        <v>2884</v>
      </c>
      <c r="B289" s="639">
        <v>-0.14365610300000001</v>
      </c>
      <c r="C289" s="638" t="s">
        <v>303</v>
      </c>
      <c r="D289" s="638">
        <v>3.88</v>
      </c>
      <c r="E289" s="638">
        <v>0</v>
      </c>
    </row>
    <row r="290" spans="1:5" x14ac:dyDescent="0.2">
      <c r="A290" s="638">
        <v>2248</v>
      </c>
      <c r="B290" s="639">
        <v>-0.143130271</v>
      </c>
      <c r="C290" s="638" t="s">
        <v>303</v>
      </c>
      <c r="D290" s="638">
        <v>6.56</v>
      </c>
      <c r="E290" s="638">
        <v>0</v>
      </c>
    </row>
    <row r="291" spans="1:5" x14ac:dyDescent="0.2">
      <c r="A291" s="638">
        <v>3669</v>
      </c>
      <c r="B291" s="639">
        <v>-0.13685988900000001</v>
      </c>
      <c r="C291" s="638" t="s">
        <v>303</v>
      </c>
      <c r="D291" s="638">
        <v>5.0999999999999996</v>
      </c>
      <c r="E291" s="638">
        <v>0</v>
      </c>
    </row>
    <row r="292" spans="1:5" x14ac:dyDescent="0.2">
      <c r="A292" s="638">
        <v>3909</v>
      </c>
      <c r="B292" s="639">
        <v>-0.13603038000000001</v>
      </c>
      <c r="C292" s="638" t="s">
        <v>303</v>
      </c>
      <c r="D292" s="638">
        <v>2.0699999999999998</v>
      </c>
      <c r="E292" s="638">
        <v>1</v>
      </c>
    </row>
    <row r="293" spans="1:5" x14ac:dyDescent="0.2">
      <c r="A293" s="638">
        <v>3693</v>
      </c>
      <c r="B293" s="639">
        <v>-0.13348157099999999</v>
      </c>
      <c r="C293" s="638" t="s">
        <v>303</v>
      </c>
      <c r="D293" s="638">
        <v>2.75</v>
      </c>
      <c r="E293" s="638">
        <v>0</v>
      </c>
    </row>
    <row r="294" spans="1:5" x14ac:dyDescent="0.2">
      <c r="A294" s="638">
        <v>2776</v>
      </c>
      <c r="B294" s="639">
        <v>-0.129468426</v>
      </c>
      <c r="C294" s="638" t="s">
        <v>303</v>
      </c>
      <c r="D294" s="638">
        <v>0.47</v>
      </c>
      <c r="E294" s="638">
        <v>0</v>
      </c>
    </row>
    <row r="295" spans="1:5" x14ac:dyDescent="0.2">
      <c r="A295" s="638">
        <v>2451</v>
      </c>
      <c r="B295" s="639">
        <v>-0.12585949199999999</v>
      </c>
      <c r="C295" s="638" t="s">
        <v>303</v>
      </c>
      <c r="D295" s="638">
        <v>3.33</v>
      </c>
      <c r="E295" s="638">
        <v>0</v>
      </c>
    </row>
    <row r="296" spans="1:5" x14ac:dyDescent="0.2">
      <c r="A296" s="638">
        <v>3743</v>
      </c>
      <c r="B296" s="639">
        <v>-0.123463698</v>
      </c>
      <c r="C296" s="638" t="s">
        <v>303</v>
      </c>
      <c r="D296" s="638">
        <v>0.45</v>
      </c>
      <c r="E296" s="638">
        <v>1</v>
      </c>
    </row>
    <row r="297" spans="1:5" x14ac:dyDescent="0.2">
      <c r="A297" s="638">
        <v>3729</v>
      </c>
      <c r="B297" s="639">
        <v>-0.115234056</v>
      </c>
      <c r="C297" s="638" t="s">
        <v>303</v>
      </c>
      <c r="D297" s="638">
        <v>2.5499999999999998</v>
      </c>
      <c r="E297" s="638">
        <v>0</v>
      </c>
    </row>
    <row r="298" spans="1:5" x14ac:dyDescent="0.2">
      <c r="A298" s="638">
        <v>702</v>
      </c>
      <c r="B298" s="639">
        <v>-0.115134029</v>
      </c>
      <c r="C298" s="638" t="s">
        <v>303</v>
      </c>
      <c r="D298" s="638">
        <v>4.18</v>
      </c>
      <c r="E298" s="638">
        <v>0</v>
      </c>
    </row>
    <row r="299" spans="1:5" x14ac:dyDescent="0.2">
      <c r="A299" s="638">
        <v>2837</v>
      </c>
      <c r="B299" s="639">
        <v>-0.114515774</v>
      </c>
      <c r="C299" s="638" t="s">
        <v>303</v>
      </c>
      <c r="D299" s="638">
        <v>2.33</v>
      </c>
      <c r="E299" s="638">
        <v>0</v>
      </c>
    </row>
    <row r="300" spans="1:5" x14ac:dyDescent="0.2">
      <c r="A300" s="638">
        <v>2939</v>
      </c>
      <c r="B300" s="639">
        <v>-0.111459024</v>
      </c>
      <c r="C300" s="638" t="s">
        <v>303</v>
      </c>
      <c r="D300" s="638">
        <v>0.81</v>
      </c>
      <c r="E300" s="638">
        <v>1</v>
      </c>
    </row>
    <row r="301" spans="1:5" x14ac:dyDescent="0.2">
      <c r="A301" s="638">
        <v>3458</v>
      </c>
      <c r="B301" s="639">
        <v>-0.10542629000000001</v>
      </c>
      <c r="C301" s="638" t="s">
        <v>303</v>
      </c>
      <c r="D301" s="638">
        <v>3.32</v>
      </c>
      <c r="E301" s="638">
        <v>0</v>
      </c>
    </row>
    <row r="302" spans="1:5" x14ac:dyDescent="0.2">
      <c r="A302" s="638">
        <v>3478</v>
      </c>
      <c r="B302" s="639">
        <v>-0.103000413</v>
      </c>
      <c r="C302" s="638" t="s">
        <v>303</v>
      </c>
      <c r="D302" s="638">
        <v>1.76</v>
      </c>
      <c r="E302" s="638">
        <v>0</v>
      </c>
    </row>
    <row r="303" spans="1:5" x14ac:dyDescent="0.2">
      <c r="A303" s="638">
        <v>3867</v>
      </c>
      <c r="B303" s="639">
        <v>-0.101995484</v>
      </c>
      <c r="C303" s="638" t="s">
        <v>303</v>
      </c>
      <c r="D303" s="638">
        <v>3.85</v>
      </c>
      <c r="E303" s="638">
        <v>0</v>
      </c>
    </row>
    <row r="304" spans="1:5" x14ac:dyDescent="0.2">
      <c r="A304" s="638">
        <v>3407</v>
      </c>
      <c r="B304" s="639">
        <v>-0.10083843100000001</v>
      </c>
      <c r="C304" s="638" t="s">
        <v>303</v>
      </c>
      <c r="D304" s="638">
        <v>5.24</v>
      </c>
      <c r="E304" s="638">
        <v>0</v>
      </c>
    </row>
    <row r="305" spans="1:5" x14ac:dyDescent="0.2">
      <c r="A305" s="638">
        <v>2149</v>
      </c>
      <c r="B305" s="639">
        <v>-9.9093192999999996E-2</v>
      </c>
      <c r="C305" s="638" t="s">
        <v>303</v>
      </c>
      <c r="D305" s="638">
        <v>0.97</v>
      </c>
      <c r="E305" s="638">
        <v>1</v>
      </c>
    </row>
    <row r="306" spans="1:5" x14ac:dyDescent="0.2">
      <c r="A306" s="638">
        <v>2769</v>
      </c>
      <c r="B306" s="639">
        <v>-9.7749172999999995E-2</v>
      </c>
      <c r="C306" s="638" t="s">
        <v>303</v>
      </c>
      <c r="D306" s="638">
        <v>0.36</v>
      </c>
      <c r="E306" s="638">
        <v>1</v>
      </c>
    </row>
    <row r="307" spans="1:5" x14ac:dyDescent="0.2">
      <c r="A307" s="638">
        <v>3755</v>
      </c>
      <c r="B307" s="639">
        <v>-9.1383483000000001E-2</v>
      </c>
      <c r="C307" s="638" t="s">
        <v>303</v>
      </c>
      <c r="D307" s="638">
        <v>1.1299999999999999</v>
      </c>
      <c r="E307" s="638">
        <v>0</v>
      </c>
    </row>
    <row r="308" spans="1:5" x14ac:dyDescent="0.2">
      <c r="A308" s="638">
        <v>2791</v>
      </c>
      <c r="B308" s="639">
        <v>-9.1178779000000001E-2</v>
      </c>
      <c r="C308" s="638" t="s">
        <v>303</v>
      </c>
      <c r="D308" s="638">
        <v>1.32</v>
      </c>
      <c r="E308" s="638">
        <v>0</v>
      </c>
    </row>
    <row r="309" spans="1:5" x14ac:dyDescent="0.2">
      <c r="A309" s="638">
        <v>3474</v>
      </c>
      <c r="B309" s="639">
        <v>-8.8124351000000004E-2</v>
      </c>
      <c r="C309" s="638" t="s">
        <v>303</v>
      </c>
      <c r="D309" s="638">
        <v>2.54</v>
      </c>
      <c r="E309" s="638">
        <v>0</v>
      </c>
    </row>
    <row r="310" spans="1:5" x14ac:dyDescent="0.2">
      <c r="A310" s="638">
        <v>3488</v>
      </c>
      <c r="B310" s="639">
        <v>-8.7887413999999997E-2</v>
      </c>
      <c r="C310" s="638" t="s">
        <v>303</v>
      </c>
      <c r="D310" s="638">
        <v>8.84</v>
      </c>
      <c r="E310" s="638">
        <v>0</v>
      </c>
    </row>
    <row r="311" spans="1:5" x14ac:dyDescent="0.2">
      <c r="A311" s="638">
        <v>3645</v>
      </c>
      <c r="B311" s="639">
        <v>-8.7802741000000004E-2</v>
      </c>
      <c r="C311" s="638" t="s">
        <v>303</v>
      </c>
      <c r="D311" s="638">
        <v>5.1100000000000003</v>
      </c>
      <c r="E311" s="638">
        <v>0</v>
      </c>
    </row>
    <row r="312" spans="1:5" x14ac:dyDescent="0.2">
      <c r="A312" s="638">
        <v>3472</v>
      </c>
      <c r="B312" s="639">
        <v>-8.4878328000000003E-2</v>
      </c>
      <c r="C312" s="638" t="s">
        <v>303</v>
      </c>
      <c r="D312" s="638">
        <v>2.61</v>
      </c>
      <c r="E312" s="638">
        <v>0</v>
      </c>
    </row>
    <row r="313" spans="1:5" x14ac:dyDescent="0.2">
      <c r="A313" s="638">
        <v>2212</v>
      </c>
      <c r="B313" s="639">
        <v>-8.2837562000000003E-2</v>
      </c>
      <c r="C313" s="638" t="s">
        <v>303</v>
      </c>
      <c r="D313" s="638">
        <v>0.98</v>
      </c>
      <c r="E313" s="638">
        <v>1</v>
      </c>
    </row>
    <row r="314" spans="1:5" x14ac:dyDescent="0.2">
      <c r="A314" s="638">
        <v>3666</v>
      </c>
      <c r="B314" s="639">
        <v>-7.8493850000000004E-2</v>
      </c>
      <c r="C314" s="638" t="s">
        <v>303</v>
      </c>
      <c r="D314" s="638">
        <v>4.3499999999999996</v>
      </c>
      <c r="E314" s="638">
        <v>0</v>
      </c>
    </row>
    <row r="315" spans="1:5" x14ac:dyDescent="0.2">
      <c r="A315" s="638">
        <v>3457</v>
      </c>
      <c r="B315" s="639">
        <v>-7.7534269000000003E-2</v>
      </c>
      <c r="C315" s="638" t="s">
        <v>303</v>
      </c>
      <c r="D315" s="638">
        <v>3.28</v>
      </c>
      <c r="E315" s="638">
        <v>0</v>
      </c>
    </row>
    <row r="316" spans="1:5" x14ac:dyDescent="0.2">
      <c r="A316" s="638">
        <v>3731</v>
      </c>
      <c r="B316" s="639">
        <v>-7.3352001999999999E-2</v>
      </c>
      <c r="C316" s="638" t="s">
        <v>303</v>
      </c>
      <c r="D316" s="638">
        <v>0.26</v>
      </c>
      <c r="E316" s="638">
        <v>1</v>
      </c>
    </row>
    <row r="317" spans="1:5" x14ac:dyDescent="0.2">
      <c r="A317" s="638">
        <v>3733</v>
      </c>
      <c r="B317" s="639">
        <v>-7.2188053000000002E-2</v>
      </c>
      <c r="C317" s="638" t="s">
        <v>303</v>
      </c>
      <c r="D317" s="638">
        <v>1.84</v>
      </c>
      <c r="E317" s="638">
        <v>0</v>
      </c>
    </row>
    <row r="318" spans="1:5" x14ac:dyDescent="0.2">
      <c r="A318" s="638">
        <v>2698</v>
      </c>
      <c r="B318" s="639">
        <v>-6.8655559000000005E-2</v>
      </c>
      <c r="C318" s="638" t="s">
        <v>303</v>
      </c>
      <c r="D318" s="638">
        <v>2.8</v>
      </c>
      <c r="E318" s="638">
        <v>0</v>
      </c>
    </row>
    <row r="319" spans="1:5" x14ac:dyDescent="0.2">
      <c r="A319" s="638">
        <v>2130</v>
      </c>
      <c r="B319" s="639">
        <v>-6.6692187E-2</v>
      </c>
      <c r="C319" s="638" t="s">
        <v>303</v>
      </c>
      <c r="D319" s="638">
        <v>10.69</v>
      </c>
      <c r="E319" s="638">
        <v>1</v>
      </c>
    </row>
    <row r="320" spans="1:5" x14ac:dyDescent="0.2">
      <c r="A320" s="638">
        <v>3662</v>
      </c>
      <c r="B320" s="639">
        <v>-6.3320506999999998E-2</v>
      </c>
      <c r="C320" s="638" t="s">
        <v>303</v>
      </c>
      <c r="D320" s="638">
        <v>1.08</v>
      </c>
      <c r="E320" s="638">
        <v>1</v>
      </c>
    </row>
    <row r="321" spans="1:5" x14ac:dyDescent="0.2">
      <c r="A321" s="638">
        <v>2829</v>
      </c>
      <c r="B321" s="639">
        <v>-6.1903080999999999E-2</v>
      </c>
      <c r="C321" s="638" t="s">
        <v>303</v>
      </c>
      <c r="D321" s="638">
        <v>2.64</v>
      </c>
      <c r="E321" s="638">
        <v>0</v>
      </c>
    </row>
    <row r="322" spans="1:5" x14ac:dyDescent="0.2">
      <c r="A322" s="638">
        <v>2784</v>
      </c>
      <c r="B322" s="639">
        <v>-5.9091398000000003E-2</v>
      </c>
      <c r="C322" s="638" t="s">
        <v>303</v>
      </c>
      <c r="D322" s="638">
        <v>0.55000000000000004</v>
      </c>
      <c r="E322" s="638">
        <v>1</v>
      </c>
    </row>
    <row r="323" spans="1:5" x14ac:dyDescent="0.2">
      <c r="A323" s="638">
        <v>3617</v>
      </c>
      <c r="B323" s="639">
        <v>-5.8130779E-2</v>
      </c>
      <c r="C323" s="638" t="s">
        <v>303</v>
      </c>
      <c r="D323" s="638">
        <v>6.85</v>
      </c>
      <c r="E323" s="638">
        <v>0</v>
      </c>
    </row>
    <row r="324" spans="1:5" x14ac:dyDescent="0.2">
      <c r="A324" s="638">
        <v>3846</v>
      </c>
      <c r="B324" s="639">
        <v>-5.6134383000000003E-2</v>
      </c>
      <c r="C324" s="638" t="s">
        <v>303</v>
      </c>
      <c r="D324" s="638">
        <v>5.64</v>
      </c>
      <c r="E324" s="638">
        <v>0</v>
      </c>
    </row>
    <row r="325" spans="1:5" x14ac:dyDescent="0.2">
      <c r="A325" s="638">
        <v>2912</v>
      </c>
      <c r="B325" s="639">
        <v>-4.2943777000000002E-2</v>
      </c>
      <c r="C325" s="638" t="s">
        <v>303</v>
      </c>
      <c r="D325" s="638">
        <v>2.3199999999999998</v>
      </c>
      <c r="E325" s="638">
        <v>1</v>
      </c>
    </row>
    <row r="326" spans="1:5" x14ac:dyDescent="0.2">
      <c r="A326" s="638">
        <v>3654</v>
      </c>
      <c r="B326" s="639">
        <v>-4.1451333E-2</v>
      </c>
      <c r="C326" s="638" t="s">
        <v>303</v>
      </c>
      <c r="D326" s="638">
        <v>5.41</v>
      </c>
      <c r="E326" s="638">
        <v>0</v>
      </c>
    </row>
    <row r="327" spans="1:5" x14ac:dyDescent="0.2">
      <c r="A327" s="638">
        <v>3717</v>
      </c>
      <c r="B327" s="639">
        <v>-4.0097580000000001E-2</v>
      </c>
      <c r="C327" s="638" t="s">
        <v>303</v>
      </c>
      <c r="D327" s="638">
        <v>2.2000000000000002</v>
      </c>
      <c r="E327" s="638">
        <v>0</v>
      </c>
    </row>
    <row r="328" spans="1:5" x14ac:dyDescent="0.2">
      <c r="A328" s="638">
        <v>3482</v>
      </c>
      <c r="B328" s="639">
        <v>-3.9849919999999997E-2</v>
      </c>
      <c r="C328" s="638" t="s">
        <v>303</v>
      </c>
      <c r="D328" s="638">
        <v>1.91</v>
      </c>
      <c r="E328" s="638">
        <v>0</v>
      </c>
    </row>
    <row r="329" spans="1:5" x14ac:dyDescent="0.2">
      <c r="A329" s="638">
        <v>2925</v>
      </c>
      <c r="B329" s="639">
        <v>-3.7338701000000002E-2</v>
      </c>
      <c r="C329" s="638" t="s">
        <v>303</v>
      </c>
      <c r="D329" s="638">
        <v>9.0500000000000007</v>
      </c>
      <c r="E329" s="638">
        <v>0</v>
      </c>
    </row>
    <row r="330" spans="1:5" x14ac:dyDescent="0.2">
      <c r="A330" s="638">
        <v>3623</v>
      </c>
      <c r="B330" s="639">
        <v>-3.6813815999999999E-2</v>
      </c>
      <c r="C330" s="638" t="s">
        <v>303</v>
      </c>
      <c r="D330" s="638">
        <v>7.84</v>
      </c>
      <c r="E330" s="638">
        <v>1</v>
      </c>
    </row>
    <row r="331" spans="1:5" x14ac:dyDescent="0.2">
      <c r="A331" s="638">
        <v>689</v>
      </c>
      <c r="B331" s="639">
        <v>-3.6747347999999999E-2</v>
      </c>
      <c r="C331" s="638" t="s">
        <v>303</v>
      </c>
      <c r="D331" s="638">
        <v>2.29</v>
      </c>
      <c r="E331" s="638">
        <v>0</v>
      </c>
    </row>
    <row r="332" spans="1:5" x14ac:dyDescent="0.2">
      <c r="A332" s="638">
        <v>3624</v>
      </c>
      <c r="B332" s="639">
        <v>-3.5025707000000003E-2</v>
      </c>
      <c r="C332" s="638" t="s">
        <v>303</v>
      </c>
      <c r="D332" s="638">
        <v>7.31</v>
      </c>
      <c r="E332" s="638">
        <v>0</v>
      </c>
    </row>
    <row r="333" spans="1:5" x14ac:dyDescent="0.2">
      <c r="A333" s="638">
        <v>2923</v>
      </c>
      <c r="B333" s="639">
        <v>-2.8883832000000002E-2</v>
      </c>
      <c r="C333" s="638" t="s">
        <v>303</v>
      </c>
      <c r="D333" s="638">
        <v>0.77</v>
      </c>
      <c r="E333" s="638">
        <v>1</v>
      </c>
    </row>
    <row r="334" spans="1:5" x14ac:dyDescent="0.2">
      <c r="A334" s="638">
        <v>2570</v>
      </c>
      <c r="B334" s="639">
        <v>-2.8023368E-2</v>
      </c>
      <c r="C334" s="638" t="s">
        <v>303</v>
      </c>
      <c r="D334" s="638">
        <v>4.9400000000000004</v>
      </c>
      <c r="E334" s="638">
        <v>0</v>
      </c>
    </row>
    <row r="335" spans="1:5" x14ac:dyDescent="0.2">
      <c r="A335" s="638">
        <v>3722</v>
      </c>
      <c r="B335" s="639">
        <v>-2.6818956000000001E-2</v>
      </c>
      <c r="C335" s="638" t="s">
        <v>303</v>
      </c>
      <c r="D335" s="638">
        <v>2.3199999999999998</v>
      </c>
      <c r="E335" s="638">
        <v>0</v>
      </c>
    </row>
    <row r="336" spans="1:5" x14ac:dyDescent="0.2">
      <c r="A336" s="638">
        <v>2619</v>
      </c>
      <c r="B336" s="639">
        <v>-2.6449369E-2</v>
      </c>
      <c r="C336" s="638" t="s">
        <v>303</v>
      </c>
      <c r="D336" s="638">
        <v>4.0199999999999996</v>
      </c>
      <c r="E336" s="638">
        <v>0</v>
      </c>
    </row>
    <row r="337" spans="1:5" x14ac:dyDescent="0.2">
      <c r="A337" s="638">
        <v>2461</v>
      </c>
      <c r="B337" s="639">
        <v>-2.6417095000000002E-2</v>
      </c>
      <c r="C337" s="638" t="s">
        <v>303</v>
      </c>
      <c r="D337" s="638">
        <v>3.29</v>
      </c>
      <c r="E337" s="638">
        <v>0</v>
      </c>
    </row>
    <row r="338" spans="1:5" x14ac:dyDescent="0.2">
      <c r="A338" s="638">
        <v>3767</v>
      </c>
      <c r="B338" s="639">
        <v>-2.6092862000000001E-2</v>
      </c>
      <c r="C338" s="638" t="s">
        <v>303</v>
      </c>
      <c r="D338" s="638">
        <v>2.4700000000000002</v>
      </c>
      <c r="E338" s="638">
        <v>0</v>
      </c>
    </row>
    <row r="339" spans="1:5" x14ac:dyDescent="0.2">
      <c r="A339" s="638">
        <v>2777</v>
      </c>
      <c r="B339" s="639">
        <v>-2.5295350000000001E-2</v>
      </c>
      <c r="C339" s="638" t="s">
        <v>303</v>
      </c>
      <c r="D339" s="638">
        <v>3</v>
      </c>
      <c r="E339" s="638">
        <v>0</v>
      </c>
    </row>
    <row r="340" spans="1:5" x14ac:dyDescent="0.2">
      <c r="A340" s="638">
        <v>3781</v>
      </c>
      <c r="B340" s="639">
        <v>-2.3470204000000001E-2</v>
      </c>
      <c r="C340" s="638" t="s">
        <v>303</v>
      </c>
      <c r="D340" s="638">
        <v>3.28</v>
      </c>
      <c r="E340" s="638">
        <v>0</v>
      </c>
    </row>
    <row r="341" spans="1:5" x14ac:dyDescent="0.2">
      <c r="A341" s="638">
        <v>2552</v>
      </c>
      <c r="B341" s="639">
        <v>-1.8536215000000002E-2</v>
      </c>
      <c r="C341" s="638" t="s">
        <v>303</v>
      </c>
      <c r="D341" s="638">
        <v>1.86</v>
      </c>
      <c r="E341" s="638">
        <v>1</v>
      </c>
    </row>
    <row r="342" spans="1:5" x14ac:dyDescent="0.2">
      <c r="A342" s="638">
        <v>2872</v>
      </c>
      <c r="B342" s="639">
        <v>-1.3316056E-2</v>
      </c>
      <c r="C342" s="638" t="s">
        <v>303</v>
      </c>
      <c r="D342" s="638">
        <v>6.89</v>
      </c>
      <c r="E342" s="638">
        <v>0</v>
      </c>
    </row>
    <row r="343" spans="1:5" x14ac:dyDescent="0.2">
      <c r="A343" s="638">
        <v>3603</v>
      </c>
      <c r="B343" s="639">
        <v>-1.2210285E-2</v>
      </c>
      <c r="C343" s="638" t="s">
        <v>303</v>
      </c>
      <c r="D343" s="638">
        <v>5.43</v>
      </c>
      <c r="E343" s="638">
        <v>0</v>
      </c>
    </row>
    <row r="344" spans="1:5" x14ac:dyDescent="0.2">
      <c r="A344" s="638">
        <v>2159</v>
      </c>
      <c r="B344" s="639">
        <v>-9.5615979999999993E-3</v>
      </c>
      <c r="C344" s="638" t="s">
        <v>303</v>
      </c>
      <c r="D344" s="638">
        <v>1.21</v>
      </c>
      <c r="E344" s="638">
        <v>0</v>
      </c>
    </row>
    <row r="345" spans="1:5" x14ac:dyDescent="0.2">
      <c r="A345" s="638">
        <v>3685</v>
      </c>
      <c r="B345" s="639">
        <v>-8.7932559999999993E-3</v>
      </c>
      <c r="C345" s="638" t="s">
        <v>303</v>
      </c>
      <c r="D345" s="638">
        <v>4.37</v>
      </c>
      <c r="E345" s="638">
        <v>0</v>
      </c>
    </row>
    <row r="346" spans="1:5" x14ac:dyDescent="0.2">
      <c r="A346" s="638">
        <v>2591</v>
      </c>
      <c r="B346" s="639">
        <v>-8.1706569999999996E-3</v>
      </c>
      <c r="C346" s="638" t="s">
        <v>303</v>
      </c>
      <c r="D346" s="638">
        <v>0.4</v>
      </c>
      <c r="E346" s="638">
        <v>1</v>
      </c>
    </row>
    <row r="347" spans="1:5" x14ac:dyDescent="0.2">
      <c r="A347" s="638">
        <v>3441</v>
      </c>
      <c r="B347" s="639">
        <v>-7.4277470000000002E-3</v>
      </c>
      <c r="C347" s="638" t="s">
        <v>303</v>
      </c>
      <c r="D347" s="638">
        <v>3.92</v>
      </c>
      <c r="E347" s="638">
        <v>0</v>
      </c>
    </row>
    <row r="348" spans="1:5" x14ac:dyDescent="0.2">
      <c r="A348" s="638">
        <v>2705</v>
      </c>
      <c r="B348" s="639">
        <v>-7.3011990000000004E-3</v>
      </c>
      <c r="C348" s="638" t="s">
        <v>303</v>
      </c>
      <c r="D348" s="638">
        <v>2.35</v>
      </c>
      <c r="E348" s="638">
        <v>0</v>
      </c>
    </row>
    <row r="349" spans="1:5" x14ac:dyDescent="0.2">
      <c r="A349" s="638">
        <v>3784</v>
      </c>
      <c r="B349" s="639">
        <v>-2.7564820000000002E-3</v>
      </c>
      <c r="C349" s="638" t="s">
        <v>303</v>
      </c>
      <c r="D349" s="638">
        <v>1.66</v>
      </c>
      <c r="E349" s="638">
        <v>1</v>
      </c>
    </row>
    <row r="350" spans="1:5" x14ac:dyDescent="0.2">
      <c r="A350" s="638">
        <v>3745</v>
      </c>
      <c r="B350" s="639">
        <v>2.8082860000000001E-3</v>
      </c>
      <c r="C350" s="638" t="s">
        <v>303</v>
      </c>
      <c r="D350" s="638">
        <v>1.47</v>
      </c>
      <c r="E350" s="638">
        <v>0</v>
      </c>
    </row>
    <row r="351" spans="1:5" x14ac:dyDescent="0.2">
      <c r="A351" s="638">
        <v>2840</v>
      </c>
      <c r="B351" s="639">
        <v>3.6023600000000002E-3</v>
      </c>
      <c r="C351" s="638" t="s">
        <v>303</v>
      </c>
      <c r="D351" s="638">
        <v>1.78</v>
      </c>
      <c r="E351" s="638">
        <v>0</v>
      </c>
    </row>
    <row r="352" spans="1:5" x14ac:dyDescent="0.2">
      <c r="A352" s="638">
        <v>3969</v>
      </c>
      <c r="B352" s="639">
        <v>4.2416909999999997E-3</v>
      </c>
      <c r="C352" s="638" t="s">
        <v>303</v>
      </c>
      <c r="D352" s="638">
        <v>8.4700000000000006</v>
      </c>
      <c r="E352" s="638">
        <v>0</v>
      </c>
    </row>
    <row r="353" spans="1:5" x14ac:dyDescent="0.2">
      <c r="A353" s="638">
        <v>2249</v>
      </c>
      <c r="B353" s="639">
        <v>1.0490324000000001E-2</v>
      </c>
      <c r="C353" s="638" t="s">
        <v>303</v>
      </c>
      <c r="D353" s="638">
        <v>11.14</v>
      </c>
      <c r="E353" s="638">
        <v>0</v>
      </c>
    </row>
    <row r="354" spans="1:5" x14ac:dyDescent="0.2">
      <c r="A354" s="638">
        <v>3605</v>
      </c>
      <c r="B354" s="639">
        <v>1.2906332E-2</v>
      </c>
      <c r="C354" s="638" t="s">
        <v>303</v>
      </c>
      <c r="D354" s="638">
        <v>7.22</v>
      </c>
      <c r="E354" s="638">
        <v>0</v>
      </c>
    </row>
    <row r="355" spans="1:5" x14ac:dyDescent="0.2">
      <c r="A355" s="638">
        <v>3615</v>
      </c>
      <c r="B355" s="639">
        <v>1.3076533E-2</v>
      </c>
      <c r="C355" s="638" t="s">
        <v>303</v>
      </c>
      <c r="D355" s="638">
        <v>5.91</v>
      </c>
      <c r="E355" s="638">
        <v>1</v>
      </c>
    </row>
    <row r="356" spans="1:5" x14ac:dyDescent="0.2">
      <c r="A356" s="638">
        <v>3937</v>
      </c>
      <c r="B356" s="639">
        <v>1.3152728000000001E-2</v>
      </c>
      <c r="C356" s="638" t="s">
        <v>303</v>
      </c>
      <c r="D356" s="638">
        <v>0.11</v>
      </c>
      <c r="E356" s="638">
        <v>1</v>
      </c>
    </row>
    <row r="357" spans="1:5" x14ac:dyDescent="0.2">
      <c r="A357" s="638">
        <v>3590</v>
      </c>
      <c r="B357" s="639">
        <v>1.3414156999999999E-2</v>
      </c>
      <c r="C357" s="638" t="s">
        <v>303</v>
      </c>
      <c r="D357" s="638">
        <v>5.69</v>
      </c>
      <c r="E357" s="638">
        <v>1</v>
      </c>
    </row>
    <row r="358" spans="1:5" x14ac:dyDescent="0.2">
      <c r="A358" s="638">
        <v>2144</v>
      </c>
      <c r="B358" s="639">
        <v>2.0797376999999999E-2</v>
      </c>
      <c r="C358" s="638" t="s">
        <v>303</v>
      </c>
      <c r="D358" s="638">
        <v>0.62</v>
      </c>
      <c r="E358" s="638">
        <v>1</v>
      </c>
    </row>
    <row r="359" spans="1:5" x14ac:dyDescent="0.2">
      <c r="A359" s="638">
        <v>3715</v>
      </c>
      <c r="B359" s="639">
        <v>2.1724776000000001E-2</v>
      </c>
      <c r="C359" s="638" t="s">
        <v>303</v>
      </c>
      <c r="D359" s="638">
        <v>1.71</v>
      </c>
      <c r="E359" s="638">
        <v>0</v>
      </c>
    </row>
    <row r="360" spans="1:5" x14ac:dyDescent="0.2">
      <c r="A360" s="638">
        <v>2044</v>
      </c>
      <c r="B360" s="639">
        <v>2.2528813000000002E-2</v>
      </c>
      <c r="C360" s="638" t="s">
        <v>303</v>
      </c>
      <c r="D360" s="638">
        <v>5.96</v>
      </c>
      <c r="E360" s="638">
        <v>1</v>
      </c>
    </row>
    <row r="361" spans="1:5" x14ac:dyDescent="0.2">
      <c r="A361" s="638">
        <v>3932</v>
      </c>
      <c r="B361" s="639">
        <v>2.4454877E-2</v>
      </c>
      <c r="C361" s="638" t="s">
        <v>303</v>
      </c>
      <c r="D361" s="638">
        <v>2.17</v>
      </c>
      <c r="E361" s="638">
        <v>1</v>
      </c>
    </row>
    <row r="362" spans="1:5" x14ac:dyDescent="0.2">
      <c r="A362" s="638">
        <v>3835</v>
      </c>
      <c r="B362" s="639">
        <v>2.4928622000000001E-2</v>
      </c>
      <c r="C362" s="638" t="s">
        <v>303</v>
      </c>
      <c r="D362" s="638">
        <v>7.13</v>
      </c>
      <c r="E362" s="638">
        <v>0</v>
      </c>
    </row>
    <row r="363" spans="1:5" x14ac:dyDescent="0.2">
      <c r="A363" s="638">
        <v>3440</v>
      </c>
      <c r="B363" s="639">
        <v>2.6831509E-2</v>
      </c>
      <c r="C363" s="638" t="s">
        <v>303</v>
      </c>
      <c r="D363" s="638">
        <v>0.88</v>
      </c>
      <c r="E363" s="638">
        <v>1</v>
      </c>
    </row>
    <row r="364" spans="1:5" x14ac:dyDescent="0.2">
      <c r="A364" s="638">
        <v>3677</v>
      </c>
      <c r="B364" s="639">
        <v>2.8094185000000001E-2</v>
      </c>
      <c r="C364" s="638" t="s">
        <v>303</v>
      </c>
      <c r="D364" s="638">
        <v>3.53</v>
      </c>
      <c r="E364" s="638">
        <v>0</v>
      </c>
    </row>
    <row r="365" spans="1:5" x14ac:dyDescent="0.2">
      <c r="A365" s="638">
        <v>2826</v>
      </c>
      <c r="B365" s="639">
        <v>3.1539256000000002E-2</v>
      </c>
      <c r="C365" s="638" t="s">
        <v>303</v>
      </c>
      <c r="D365" s="638">
        <v>2.6</v>
      </c>
      <c r="E365" s="638">
        <v>0</v>
      </c>
    </row>
    <row r="366" spans="1:5" x14ac:dyDescent="0.2">
      <c r="A366" s="638">
        <v>2046</v>
      </c>
      <c r="B366" s="639">
        <v>3.2365670999999999E-2</v>
      </c>
      <c r="C366" s="638" t="s">
        <v>303</v>
      </c>
      <c r="D366" s="638">
        <v>0.33</v>
      </c>
      <c r="E366" s="638">
        <v>1</v>
      </c>
    </row>
    <row r="367" spans="1:5" x14ac:dyDescent="0.2">
      <c r="A367" s="638">
        <v>3953</v>
      </c>
      <c r="B367" s="639">
        <v>3.3021944999999997E-2</v>
      </c>
      <c r="C367" s="638" t="s">
        <v>303</v>
      </c>
      <c r="D367" s="638">
        <v>4.3099999999999996</v>
      </c>
      <c r="E367" s="638">
        <v>0</v>
      </c>
    </row>
    <row r="368" spans="1:5" x14ac:dyDescent="0.2">
      <c r="A368" s="638">
        <v>3930</v>
      </c>
      <c r="B368" s="639">
        <v>3.6627967999999997E-2</v>
      </c>
      <c r="C368" s="638" t="s">
        <v>303</v>
      </c>
      <c r="D368" s="638">
        <v>6.93</v>
      </c>
      <c r="E368" s="638">
        <v>1</v>
      </c>
    </row>
    <row r="369" spans="1:5" x14ac:dyDescent="0.2">
      <c r="A369" s="638">
        <v>2629</v>
      </c>
      <c r="B369" s="639">
        <v>4.0429934000000001E-2</v>
      </c>
      <c r="C369" s="638" t="s">
        <v>303</v>
      </c>
      <c r="D369" s="638">
        <v>3.93</v>
      </c>
      <c r="E369" s="638">
        <v>0</v>
      </c>
    </row>
    <row r="370" spans="1:5" x14ac:dyDescent="0.2">
      <c r="A370" s="638">
        <v>2241</v>
      </c>
      <c r="B370" s="639">
        <v>4.5469206999999998E-2</v>
      </c>
      <c r="C370" s="638" t="s">
        <v>303</v>
      </c>
      <c r="D370" s="638">
        <v>3.79</v>
      </c>
      <c r="E370" s="638">
        <v>0</v>
      </c>
    </row>
    <row r="371" spans="1:5" x14ac:dyDescent="0.2">
      <c r="A371" s="638">
        <v>3680</v>
      </c>
      <c r="B371" s="639">
        <v>4.8198551999999999E-2</v>
      </c>
      <c r="C371" s="638" t="s">
        <v>303</v>
      </c>
      <c r="D371" s="638">
        <v>1.56</v>
      </c>
      <c r="E371" s="638">
        <v>1</v>
      </c>
    </row>
    <row r="372" spans="1:5" x14ac:dyDescent="0.2">
      <c r="A372" s="638">
        <v>2700</v>
      </c>
      <c r="B372" s="639">
        <v>5.2393895000000003E-2</v>
      </c>
      <c r="C372" s="638" t="s">
        <v>303</v>
      </c>
      <c r="D372" s="638">
        <v>2.6</v>
      </c>
      <c r="E372" s="638">
        <v>0</v>
      </c>
    </row>
    <row r="373" spans="1:5" x14ac:dyDescent="0.2">
      <c r="A373" s="638">
        <v>2928</v>
      </c>
      <c r="B373" s="639">
        <v>5.6621668E-2</v>
      </c>
      <c r="C373" s="638" t="s">
        <v>303</v>
      </c>
      <c r="D373" s="638">
        <v>0.31</v>
      </c>
      <c r="E373" s="638">
        <v>1</v>
      </c>
    </row>
    <row r="374" spans="1:5" x14ac:dyDescent="0.2">
      <c r="A374" s="638">
        <v>3549</v>
      </c>
      <c r="B374" s="639">
        <v>5.9540487000000003E-2</v>
      </c>
      <c r="C374" s="638" t="s">
        <v>303</v>
      </c>
      <c r="D374" s="638">
        <v>11.62</v>
      </c>
      <c r="E374" s="638">
        <v>0</v>
      </c>
    </row>
    <row r="375" spans="1:5" x14ac:dyDescent="0.2">
      <c r="A375" s="638">
        <v>3596</v>
      </c>
      <c r="B375" s="639">
        <v>5.9681976999999997E-2</v>
      </c>
      <c r="C375" s="638" t="s">
        <v>303</v>
      </c>
      <c r="D375" s="638">
        <v>3.96</v>
      </c>
      <c r="E375" s="638">
        <v>1</v>
      </c>
    </row>
    <row r="376" spans="1:5" x14ac:dyDescent="0.2">
      <c r="A376" s="638">
        <v>3982</v>
      </c>
      <c r="B376" s="639">
        <v>6.1030125999999997E-2</v>
      </c>
      <c r="C376" s="638" t="s">
        <v>303</v>
      </c>
      <c r="D376" s="638">
        <v>0.82</v>
      </c>
      <c r="E376" s="638">
        <v>1</v>
      </c>
    </row>
    <row r="377" spans="1:5" x14ac:dyDescent="0.2">
      <c r="A377" s="638">
        <v>2696</v>
      </c>
      <c r="B377" s="639">
        <v>6.3012558999999996E-2</v>
      </c>
      <c r="C377" s="638" t="s">
        <v>303</v>
      </c>
      <c r="D377" s="638">
        <v>2.64</v>
      </c>
      <c r="E377" s="638">
        <v>0</v>
      </c>
    </row>
    <row r="378" spans="1:5" x14ac:dyDescent="0.2">
      <c r="A378" s="638">
        <v>3876</v>
      </c>
      <c r="B378" s="639">
        <v>6.3358921999999998E-2</v>
      </c>
      <c r="C378" s="638" t="s">
        <v>303</v>
      </c>
      <c r="D378" s="638">
        <v>0.92</v>
      </c>
      <c r="E378" s="638">
        <v>0</v>
      </c>
    </row>
    <row r="379" spans="1:5" x14ac:dyDescent="0.2">
      <c r="A379" s="638">
        <v>2220</v>
      </c>
      <c r="B379" s="639">
        <v>6.6155771000000002E-2</v>
      </c>
      <c r="C379" s="638" t="s">
        <v>303</v>
      </c>
      <c r="D379" s="638">
        <v>1.47</v>
      </c>
      <c r="E379" s="638">
        <v>1</v>
      </c>
    </row>
    <row r="380" spans="1:5" x14ac:dyDescent="0.2">
      <c r="A380" s="638">
        <v>3448</v>
      </c>
      <c r="B380" s="639">
        <v>7.2140179999999998E-2</v>
      </c>
      <c r="C380" s="638" t="s">
        <v>303</v>
      </c>
      <c r="D380" s="638">
        <v>3.59</v>
      </c>
      <c r="E380" s="638">
        <v>0</v>
      </c>
    </row>
    <row r="381" spans="1:5" x14ac:dyDescent="0.2">
      <c r="A381" s="638">
        <v>3563</v>
      </c>
      <c r="B381" s="639">
        <v>7.4084188999999995E-2</v>
      </c>
      <c r="C381" s="638" t="s">
        <v>323</v>
      </c>
      <c r="D381" s="638">
        <v>7.53</v>
      </c>
      <c r="E381" s="638">
        <v>0</v>
      </c>
    </row>
    <row r="382" spans="1:5" x14ac:dyDescent="0.2">
      <c r="A382" s="638">
        <v>2525</v>
      </c>
      <c r="B382" s="639">
        <v>7.7644830999999997E-2</v>
      </c>
      <c r="C382" s="638" t="s">
        <v>323</v>
      </c>
      <c r="D382" s="638">
        <v>5.67</v>
      </c>
      <c r="E382" s="638">
        <v>0</v>
      </c>
    </row>
    <row r="383" spans="1:5" x14ac:dyDescent="0.2">
      <c r="A383" s="638">
        <v>2809</v>
      </c>
      <c r="B383" s="639">
        <v>7.9450842999999993E-2</v>
      </c>
      <c r="C383" s="638" t="s">
        <v>323</v>
      </c>
      <c r="D383" s="638">
        <v>3.75</v>
      </c>
      <c r="E383" s="638">
        <v>0</v>
      </c>
    </row>
    <row r="384" spans="1:5" x14ac:dyDescent="0.2">
      <c r="A384" s="638">
        <v>3647</v>
      </c>
      <c r="B384" s="639">
        <v>8.5195091000000001E-2</v>
      </c>
      <c r="C384" s="638" t="s">
        <v>323</v>
      </c>
      <c r="D384" s="638">
        <v>5.37</v>
      </c>
      <c r="E384" s="638">
        <v>0</v>
      </c>
    </row>
    <row r="385" spans="1:5" x14ac:dyDescent="0.2">
      <c r="A385" s="638">
        <v>813</v>
      </c>
      <c r="B385" s="639">
        <v>8.5691243E-2</v>
      </c>
      <c r="C385" s="638" t="s">
        <v>323</v>
      </c>
      <c r="D385" s="638">
        <v>5.23</v>
      </c>
      <c r="E385" s="638">
        <v>0</v>
      </c>
    </row>
    <row r="386" spans="1:5" x14ac:dyDescent="0.2">
      <c r="A386" s="638">
        <v>3673</v>
      </c>
      <c r="B386" s="639">
        <v>8.8189060999999999E-2</v>
      </c>
      <c r="C386" s="638" t="s">
        <v>323</v>
      </c>
      <c r="D386" s="638">
        <v>4.33</v>
      </c>
      <c r="E386" s="638">
        <v>0</v>
      </c>
    </row>
    <row r="387" spans="1:5" x14ac:dyDescent="0.2">
      <c r="A387" s="638">
        <v>2459</v>
      </c>
      <c r="B387" s="639">
        <v>8.9895313000000004E-2</v>
      </c>
      <c r="C387" s="638" t="s">
        <v>323</v>
      </c>
      <c r="D387" s="638">
        <v>2.6</v>
      </c>
      <c r="E387" s="638">
        <v>0</v>
      </c>
    </row>
    <row r="388" spans="1:5" x14ac:dyDescent="0.2">
      <c r="A388" s="638">
        <v>2709</v>
      </c>
      <c r="B388" s="639">
        <v>9.0280509999999994E-2</v>
      </c>
      <c r="C388" s="638" t="s">
        <v>323</v>
      </c>
      <c r="D388" s="638">
        <v>0.59</v>
      </c>
      <c r="E388" s="638">
        <v>1</v>
      </c>
    </row>
    <row r="389" spans="1:5" x14ac:dyDescent="0.2">
      <c r="A389" s="638">
        <v>2689</v>
      </c>
      <c r="B389" s="639">
        <v>9.1016530999999998E-2</v>
      </c>
      <c r="C389" s="638" t="s">
        <v>323</v>
      </c>
      <c r="D389" s="638">
        <v>2.87</v>
      </c>
      <c r="E389" s="638">
        <v>0</v>
      </c>
    </row>
    <row r="390" spans="1:5" x14ac:dyDescent="0.2">
      <c r="A390" s="638">
        <v>3667</v>
      </c>
      <c r="B390" s="639">
        <v>9.1462602000000004E-2</v>
      </c>
      <c r="C390" s="638" t="s">
        <v>323</v>
      </c>
      <c r="D390" s="638">
        <v>4.41</v>
      </c>
      <c r="E390" s="638">
        <v>0</v>
      </c>
    </row>
    <row r="391" spans="1:5" x14ac:dyDescent="0.2">
      <c r="A391" s="638">
        <v>2244</v>
      </c>
      <c r="B391" s="639">
        <v>9.2474550000000003E-2</v>
      </c>
      <c r="C391" s="638" t="s">
        <v>323</v>
      </c>
      <c r="D391" s="638">
        <v>1.25</v>
      </c>
      <c r="E391" s="638">
        <v>1</v>
      </c>
    </row>
    <row r="392" spans="1:5" x14ac:dyDescent="0.2">
      <c r="A392" s="638">
        <v>3901</v>
      </c>
      <c r="B392" s="639">
        <v>9.4774962000000004E-2</v>
      </c>
      <c r="C392" s="638" t="s">
        <v>323</v>
      </c>
      <c r="D392" s="638">
        <v>0.66</v>
      </c>
      <c r="E392" s="638">
        <v>1</v>
      </c>
    </row>
    <row r="393" spans="1:5" x14ac:dyDescent="0.2">
      <c r="A393" s="638">
        <v>3467</v>
      </c>
      <c r="B393" s="639">
        <v>9.7270619000000003E-2</v>
      </c>
      <c r="C393" s="638" t="s">
        <v>323</v>
      </c>
      <c r="D393" s="638">
        <v>3.05</v>
      </c>
      <c r="E393" s="638">
        <v>0</v>
      </c>
    </row>
    <row r="394" spans="1:5" x14ac:dyDescent="0.2">
      <c r="A394" s="638">
        <v>3461</v>
      </c>
      <c r="B394" s="639">
        <v>0.10121174199999999</v>
      </c>
      <c r="C394" s="638" t="s">
        <v>323</v>
      </c>
      <c r="D394" s="638">
        <v>1.3</v>
      </c>
      <c r="E394" s="638">
        <v>1</v>
      </c>
    </row>
    <row r="395" spans="1:5" x14ac:dyDescent="0.2">
      <c r="A395" s="638">
        <v>3951</v>
      </c>
      <c r="B395" s="639">
        <v>0.102248825</v>
      </c>
      <c r="C395" s="638" t="s">
        <v>323</v>
      </c>
      <c r="D395" s="638">
        <v>5.0199999999999996</v>
      </c>
      <c r="E395" s="638">
        <v>0</v>
      </c>
    </row>
    <row r="396" spans="1:5" x14ac:dyDescent="0.2">
      <c r="A396" s="638">
        <v>2946</v>
      </c>
      <c r="B396" s="639">
        <v>0.10411346</v>
      </c>
      <c r="C396" s="638" t="s">
        <v>323</v>
      </c>
      <c r="D396" s="638">
        <v>6.18</v>
      </c>
      <c r="E396" s="638">
        <v>0</v>
      </c>
    </row>
    <row r="397" spans="1:5" x14ac:dyDescent="0.2">
      <c r="A397" s="638">
        <v>2775</v>
      </c>
      <c r="B397" s="639">
        <v>0.10889159599999999</v>
      </c>
      <c r="C397" s="638" t="s">
        <v>323</v>
      </c>
      <c r="D397" s="638">
        <v>5.49</v>
      </c>
      <c r="E397" s="638">
        <v>0</v>
      </c>
    </row>
    <row r="398" spans="1:5" x14ac:dyDescent="0.2">
      <c r="A398" s="638">
        <v>3653</v>
      </c>
      <c r="B398" s="639">
        <v>0.109698302</v>
      </c>
      <c r="C398" s="638" t="s">
        <v>323</v>
      </c>
      <c r="D398" s="638">
        <v>5.33</v>
      </c>
      <c r="E398" s="638">
        <v>0</v>
      </c>
    </row>
    <row r="399" spans="1:5" x14ac:dyDescent="0.2">
      <c r="A399" s="638">
        <v>2844</v>
      </c>
      <c r="B399" s="639">
        <v>0.109965084</v>
      </c>
      <c r="C399" s="638" t="s">
        <v>323</v>
      </c>
      <c r="D399" s="638">
        <v>1.73</v>
      </c>
      <c r="E399" s="638">
        <v>0</v>
      </c>
    </row>
    <row r="400" spans="1:5" x14ac:dyDescent="0.2">
      <c r="A400" s="638">
        <v>2952</v>
      </c>
      <c r="B400" s="639">
        <v>0.11109709500000001</v>
      </c>
      <c r="C400" s="638" t="s">
        <v>323</v>
      </c>
      <c r="D400" s="638">
        <v>0.25</v>
      </c>
      <c r="E400" s="638">
        <v>1</v>
      </c>
    </row>
    <row r="401" spans="1:5" x14ac:dyDescent="0.2">
      <c r="A401" s="638">
        <v>3766</v>
      </c>
      <c r="B401" s="639">
        <v>0.113556925</v>
      </c>
      <c r="C401" s="638" t="s">
        <v>323</v>
      </c>
      <c r="D401" s="638">
        <v>1.97</v>
      </c>
      <c r="E401" s="638">
        <v>1</v>
      </c>
    </row>
    <row r="402" spans="1:5" x14ac:dyDescent="0.2">
      <c r="A402" s="638">
        <v>2903</v>
      </c>
      <c r="B402" s="639">
        <v>0.114028739</v>
      </c>
      <c r="C402" s="638" t="s">
        <v>323</v>
      </c>
      <c r="D402" s="638">
        <v>0.42</v>
      </c>
      <c r="E402" s="638">
        <v>0</v>
      </c>
    </row>
    <row r="403" spans="1:5" x14ac:dyDescent="0.2">
      <c r="A403" s="638">
        <v>2193</v>
      </c>
      <c r="B403" s="639">
        <v>0.114456076</v>
      </c>
      <c r="C403" s="638" t="s">
        <v>323</v>
      </c>
      <c r="D403" s="638">
        <v>1.07</v>
      </c>
      <c r="E403" s="638">
        <v>1</v>
      </c>
    </row>
    <row r="404" spans="1:5" x14ac:dyDescent="0.2">
      <c r="A404" s="638">
        <v>2833</v>
      </c>
      <c r="B404" s="639">
        <v>0.11716993000000001</v>
      </c>
      <c r="C404" s="638" t="s">
        <v>323</v>
      </c>
      <c r="D404" s="638">
        <v>2.42</v>
      </c>
      <c r="E404" s="638">
        <v>0</v>
      </c>
    </row>
    <row r="405" spans="1:5" x14ac:dyDescent="0.2">
      <c r="A405" s="638">
        <v>3446</v>
      </c>
      <c r="B405" s="639">
        <v>0.11818331999999999</v>
      </c>
      <c r="C405" s="638" t="s">
        <v>323</v>
      </c>
      <c r="D405" s="638">
        <v>3.89</v>
      </c>
      <c r="E405" s="638">
        <v>0</v>
      </c>
    </row>
    <row r="406" spans="1:5" x14ac:dyDescent="0.2">
      <c r="A406" s="638">
        <v>2687</v>
      </c>
      <c r="B406" s="639">
        <v>0.119409788</v>
      </c>
      <c r="C406" s="638" t="s">
        <v>323</v>
      </c>
      <c r="D406" s="638">
        <v>2.85</v>
      </c>
      <c r="E406" s="638">
        <v>0</v>
      </c>
    </row>
    <row r="407" spans="1:5" x14ac:dyDescent="0.2">
      <c r="A407" s="638">
        <v>3691</v>
      </c>
      <c r="B407" s="639">
        <v>0.119449715</v>
      </c>
      <c r="C407" s="638" t="s">
        <v>323</v>
      </c>
      <c r="D407" s="638">
        <v>0.12</v>
      </c>
      <c r="E407" s="638">
        <v>1</v>
      </c>
    </row>
    <row r="408" spans="1:5" x14ac:dyDescent="0.2">
      <c r="A408" s="638">
        <v>3741</v>
      </c>
      <c r="B408" s="639">
        <v>0.119560127</v>
      </c>
      <c r="C408" s="638" t="s">
        <v>323</v>
      </c>
      <c r="D408" s="638">
        <v>1.58</v>
      </c>
      <c r="E408" s="638">
        <v>0</v>
      </c>
    </row>
    <row r="409" spans="1:5" x14ac:dyDescent="0.2">
      <c r="A409" s="638">
        <v>3931</v>
      </c>
      <c r="B409" s="639">
        <v>0.120164848</v>
      </c>
      <c r="C409" s="638" t="s">
        <v>323</v>
      </c>
      <c r="D409" s="638">
        <v>7.93</v>
      </c>
      <c r="E409" s="638">
        <v>0</v>
      </c>
    </row>
    <row r="410" spans="1:5" x14ac:dyDescent="0.2">
      <c r="A410" s="638">
        <v>3892</v>
      </c>
      <c r="B410" s="639">
        <v>0.12225042999999999</v>
      </c>
      <c r="C410" s="638" t="s">
        <v>323</v>
      </c>
      <c r="D410" s="638">
        <v>1.69</v>
      </c>
      <c r="E410" s="638">
        <v>0</v>
      </c>
    </row>
    <row r="411" spans="1:5" x14ac:dyDescent="0.2">
      <c r="A411" s="638">
        <v>3620</v>
      </c>
      <c r="B411" s="639">
        <v>0.126070497</v>
      </c>
      <c r="C411" s="638" t="s">
        <v>323</v>
      </c>
      <c r="D411" s="638">
        <v>1.97</v>
      </c>
      <c r="E411" s="638">
        <v>1</v>
      </c>
    </row>
    <row r="412" spans="1:5" x14ac:dyDescent="0.2">
      <c r="A412" s="638">
        <v>3895</v>
      </c>
      <c r="B412" s="639">
        <v>0.13556106400000001</v>
      </c>
      <c r="C412" s="638" t="s">
        <v>323</v>
      </c>
      <c r="D412" s="638">
        <v>1.57</v>
      </c>
      <c r="E412" s="638">
        <v>0</v>
      </c>
    </row>
    <row r="413" spans="1:5" x14ac:dyDescent="0.2">
      <c r="A413" s="638">
        <v>3914</v>
      </c>
      <c r="B413" s="639">
        <v>0.14144151899999999</v>
      </c>
      <c r="C413" s="638" t="s">
        <v>323</v>
      </c>
      <c r="D413" s="638">
        <v>10.48</v>
      </c>
      <c r="E413" s="638">
        <v>0</v>
      </c>
    </row>
    <row r="414" spans="1:5" x14ac:dyDescent="0.2">
      <c r="A414" s="638">
        <v>3595</v>
      </c>
      <c r="B414" s="639">
        <v>0.14599768599999999</v>
      </c>
      <c r="C414" s="638" t="s">
        <v>323</v>
      </c>
      <c r="D414" s="638">
        <v>0.19</v>
      </c>
      <c r="E414" s="638">
        <v>1</v>
      </c>
    </row>
    <row r="415" spans="1:5" x14ac:dyDescent="0.2">
      <c r="A415" s="638">
        <v>2878</v>
      </c>
      <c r="B415" s="639">
        <v>0.14817589</v>
      </c>
      <c r="C415" s="638" t="s">
        <v>323</v>
      </c>
      <c r="D415" s="638">
        <v>0.93</v>
      </c>
      <c r="E415" s="638">
        <v>1</v>
      </c>
    </row>
    <row r="416" spans="1:5" x14ac:dyDescent="0.2">
      <c r="A416" s="638">
        <v>2554</v>
      </c>
      <c r="B416" s="639">
        <v>0.152053139</v>
      </c>
      <c r="C416" s="638" t="s">
        <v>323</v>
      </c>
      <c r="D416" s="638">
        <v>10.4</v>
      </c>
      <c r="E416" s="638">
        <v>0</v>
      </c>
    </row>
    <row r="417" spans="1:5" x14ac:dyDescent="0.2">
      <c r="A417" s="638">
        <v>2247</v>
      </c>
      <c r="B417" s="639">
        <v>0.15480439200000001</v>
      </c>
      <c r="C417" s="638" t="s">
        <v>323</v>
      </c>
      <c r="D417" s="638">
        <v>11.69</v>
      </c>
      <c r="E417" s="638">
        <v>0</v>
      </c>
    </row>
    <row r="418" spans="1:5" x14ac:dyDescent="0.2">
      <c r="A418" s="638">
        <v>3471</v>
      </c>
      <c r="B418" s="639">
        <v>0.155015079</v>
      </c>
      <c r="C418" s="638" t="s">
        <v>323</v>
      </c>
      <c r="D418" s="638">
        <v>2.7</v>
      </c>
      <c r="E418" s="638">
        <v>0</v>
      </c>
    </row>
    <row r="419" spans="1:5" x14ac:dyDescent="0.2">
      <c r="A419" s="638">
        <v>3429</v>
      </c>
      <c r="B419" s="639">
        <v>0.15963182400000001</v>
      </c>
      <c r="C419" s="638" t="s">
        <v>323</v>
      </c>
      <c r="D419" s="638">
        <v>4.34</v>
      </c>
      <c r="E419" s="638">
        <v>0</v>
      </c>
    </row>
    <row r="420" spans="1:5" x14ac:dyDescent="0.2">
      <c r="A420" s="638">
        <v>2690</v>
      </c>
      <c r="B420" s="639">
        <v>0.16428842599999999</v>
      </c>
      <c r="C420" s="638" t="s">
        <v>323</v>
      </c>
      <c r="D420" s="638">
        <v>2.9</v>
      </c>
      <c r="E420" s="638">
        <v>0</v>
      </c>
    </row>
    <row r="421" spans="1:5" x14ac:dyDescent="0.2">
      <c r="A421" s="638">
        <v>831</v>
      </c>
      <c r="B421" s="639">
        <v>0.16477893800000001</v>
      </c>
      <c r="C421" s="638" t="s">
        <v>323</v>
      </c>
      <c r="D421" s="638">
        <v>5.97</v>
      </c>
      <c r="E421" s="638">
        <v>0</v>
      </c>
    </row>
    <row r="422" spans="1:5" x14ac:dyDescent="0.2">
      <c r="A422" s="638">
        <v>2235</v>
      </c>
      <c r="B422" s="639">
        <v>0.17213325199999999</v>
      </c>
      <c r="C422" s="638" t="s">
        <v>323</v>
      </c>
      <c r="D422" s="638">
        <v>5.36</v>
      </c>
      <c r="E422" s="638">
        <v>0</v>
      </c>
    </row>
    <row r="423" spans="1:5" x14ac:dyDescent="0.2">
      <c r="A423" s="638">
        <v>3987</v>
      </c>
      <c r="B423" s="639">
        <v>0.17598706</v>
      </c>
      <c r="C423" s="638" t="s">
        <v>323</v>
      </c>
      <c r="D423" s="638">
        <v>2.63</v>
      </c>
      <c r="E423" s="638">
        <v>0</v>
      </c>
    </row>
    <row r="424" spans="1:5" x14ac:dyDescent="0.2">
      <c r="A424" s="638">
        <v>3728</v>
      </c>
      <c r="B424" s="639">
        <v>0.17611014899999999</v>
      </c>
      <c r="C424" s="638" t="s">
        <v>323</v>
      </c>
      <c r="D424" s="638">
        <v>2.2999999999999998</v>
      </c>
      <c r="E424" s="638">
        <v>0</v>
      </c>
    </row>
    <row r="425" spans="1:5" x14ac:dyDescent="0.2">
      <c r="A425" s="638">
        <v>3888</v>
      </c>
      <c r="B425" s="639">
        <v>0.17683520799999999</v>
      </c>
      <c r="C425" s="638" t="s">
        <v>323</v>
      </c>
      <c r="D425" s="638">
        <v>1.21</v>
      </c>
      <c r="E425" s="638">
        <v>0</v>
      </c>
    </row>
    <row r="426" spans="1:5" x14ac:dyDescent="0.2">
      <c r="A426" s="638">
        <v>3452</v>
      </c>
      <c r="B426" s="639">
        <v>0.17813448800000001</v>
      </c>
      <c r="C426" s="638" t="s">
        <v>323</v>
      </c>
      <c r="D426" s="638">
        <v>3.5</v>
      </c>
      <c r="E426" s="638">
        <v>0</v>
      </c>
    </row>
    <row r="427" spans="1:5" x14ac:dyDescent="0.2">
      <c r="A427" s="638">
        <v>2915</v>
      </c>
      <c r="B427" s="639">
        <v>0.17918394600000001</v>
      </c>
      <c r="C427" s="638" t="s">
        <v>323</v>
      </c>
      <c r="D427" s="638">
        <v>0.52</v>
      </c>
      <c r="E427" s="638">
        <v>0</v>
      </c>
    </row>
    <row r="428" spans="1:5" x14ac:dyDescent="0.2">
      <c r="A428" s="638">
        <v>3557</v>
      </c>
      <c r="B428" s="639">
        <v>0.182159288</v>
      </c>
      <c r="C428" s="638" t="s">
        <v>323</v>
      </c>
      <c r="D428" s="638">
        <v>3.58</v>
      </c>
      <c r="E428" s="638">
        <v>0</v>
      </c>
    </row>
    <row r="429" spans="1:5" x14ac:dyDescent="0.2">
      <c r="A429" s="638">
        <v>3616</v>
      </c>
      <c r="B429" s="639">
        <v>0.18303565999999999</v>
      </c>
      <c r="C429" s="638" t="s">
        <v>323</v>
      </c>
      <c r="D429" s="638">
        <v>5.62</v>
      </c>
      <c r="E429" s="638">
        <v>0</v>
      </c>
    </row>
    <row r="430" spans="1:5" x14ac:dyDescent="0.2">
      <c r="A430" s="638">
        <v>2609</v>
      </c>
      <c r="B430" s="639">
        <v>0.185338379</v>
      </c>
      <c r="C430" s="638" t="s">
        <v>323</v>
      </c>
      <c r="D430" s="638">
        <v>4.1900000000000004</v>
      </c>
      <c r="E430" s="638">
        <v>0</v>
      </c>
    </row>
    <row r="431" spans="1:5" x14ac:dyDescent="0.2">
      <c r="A431" s="638">
        <v>2532</v>
      </c>
      <c r="B431" s="639">
        <v>0.18639639399999999</v>
      </c>
      <c r="C431" s="638" t="s">
        <v>323</v>
      </c>
      <c r="D431" s="638">
        <v>5.63</v>
      </c>
      <c r="E431" s="638">
        <v>0</v>
      </c>
    </row>
    <row r="432" spans="1:5" x14ac:dyDescent="0.2">
      <c r="A432" s="638">
        <v>2651</v>
      </c>
      <c r="B432" s="639">
        <v>0.187102834</v>
      </c>
      <c r="C432" s="638" t="s">
        <v>323</v>
      </c>
      <c r="D432" s="638">
        <v>3.6</v>
      </c>
      <c r="E432" s="638">
        <v>0</v>
      </c>
    </row>
    <row r="433" spans="1:5" x14ac:dyDescent="0.2">
      <c r="A433" s="638">
        <v>3444</v>
      </c>
      <c r="B433" s="639">
        <v>0.19515364700000001</v>
      </c>
      <c r="C433" s="638" t="s">
        <v>323</v>
      </c>
      <c r="D433" s="638">
        <v>1.28</v>
      </c>
      <c r="E433" s="638">
        <v>0</v>
      </c>
    </row>
    <row r="434" spans="1:5" x14ac:dyDescent="0.2">
      <c r="A434" s="638">
        <v>3548</v>
      </c>
      <c r="B434" s="639">
        <v>0.19539194800000001</v>
      </c>
      <c r="C434" s="638" t="s">
        <v>323</v>
      </c>
      <c r="D434" s="638">
        <v>11.83</v>
      </c>
      <c r="E434" s="638">
        <v>0</v>
      </c>
    </row>
    <row r="435" spans="1:5" x14ac:dyDescent="0.2">
      <c r="A435" s="638">
        <v>2815</v>
      </c>
      <c r="B435" s="639">
        <v>0.19642599299999999</v>
      </c>
      <c r="C435" s="638" t="s">
        <v>323</v>
      </c>
      <c r="D435" s="638">
        <v>3.39</v>
      </c>
      <c r="E435" s="638">
        <v>0</v>
      </c>
    </row>
    <row r="436" spans="1:5" x14ac:dyDescent="0.2">
      <c r="A436" s="638">
        <v>3913</v>
      </c>
      <c r="B436" s="639">
        <v>0.19775419399999999</v>
      </c>
      <c r="C436" s="638" t="s">
        <v>323</v>
      </c>
      <c r="D436" s="638">
        <v>1.94</v>
      </c>
      <c r="E436" s="638">
        <v>1</v>
      </c>
    </row>
    <row r="437" spans="1:5" x14ac:dyDescent="0.2">
      <c r="A437" s="638">
        <v>3725</v>
      </c>
      <c r="B437" s="639">
        <v>0.19794183100000001</v>
      </c>
      <c r="C437" s="638" t="s">
        <v>323</v>
      </c>
      <c r="D437" s="638">
        <v>2.54</v>
      </c>
      <c r="E437" s="638">
        <v>0</v>
      </c>
    </row>
    <row r="438" spans="1:5" x14ac:dyDescent="0.2">
      <c r="A438" s="638">
        <v>2251</v>
      </c>
      <c r="B438" s="639">
        <v>0.19846382300000001</v>
      </c>
      <c r="C438" s="638" t="s">
        <v>323</v>
      </c>
      <c r="D438" s="638">
        <v>4.46</v>
      </c>
      <c r="E438" s="638">
        <v>1</v>
      </c>
    </row>
    <row r="439" spans="1:5" x14ac:dyDescent="0.2">
      <c r="A439" s="638">
        <v>2127</v>
      </c>
      <c r="B439" s="639">
        <v>0.21415535599999999</v>
      </c>
      <c r="C439" s="638" t="s">
        <v>323</v>
      </c>
      <c r="D439" s="638">
        <v>0.73</v>
      </c>
      <c r="E439" s="638">
        <v>0</v>
      </c>
    </row>
    <row r="440" spans="1:5" x14ac:dyDescent="0.2">
      <c r="A440" s="638">
        <v>2716</v>
      </c>
      <c r="B440" s="639">
        <v>0.21551429699999999</v>
      </c>
      <c r="C440" s="638" t="s">
        <v>323</v>
      </c>
      <c r="D440" s="638">
        <v>4.6500000000000004</v>
      </c>
      <c r="E440" s="638">
        <v>0</v>
      </c>
    </row>
    <row r="441" spans="1:5" x14ac:dyDescent="0.2">
      <c r="A441" s="638">
        <v>2812</v>
      </c>
      <c r="B441" s="639">
        <v>0.229284813</v>
      </c>
      <c r="C441" s="638" t="s">
        <v>323</v>
      </c>
      <c r="D441" s="638">
        <v>1.48</v>
      </c>
      <c r="E441" s="638">
        <v>0</v>
      </c>
    </row>
    <row r="442" spans="1:5" x14ac:dyDescent="0.2">
      <c r="A442" s="638">
        <v>3708</v>
      </c>
      <c r="B442" s="639">
        <v>0.23108668900000001</v>
      </c>
      <c r="C442" s="638" t="s">
        <v>323</v>
      </c>
      <c r="D442" s="638">
        <v>1.68</v>
      </c>
      <c r="E442" s="638">
        <v>0</v>
      </c>
    </row>
    <row r="443" spans="1:5" x14ac:dyDescent="0.2">
      <c r="A443" s="638">
        <v>2078</v>
      </c>
      <c r="B443" s="639">
        <v>0.23438008199999999</v>
      </c>
      <c r="C443" s="638" t="s">
        <v>323</v>
      </c>
      <c r="D443" s="638">
        <v>2.48</v>
      </c>
      <c r="E443" s="638">
        <v>1</v>
      </c>
    </row>
    <row r="444" spans="1:5" x14ac:dyDescent="0.2">
      <c r="A444" s="638">
        <v>2483</v>
      </c>
      <c r="B444" s="639">
        <v>0.23541231100000001</v>
      </c>
      <c r="C444" s="638" t="s">
        <v>323</v>
      </c>
      <c r="D444" s="638">
        <v>0.5</v>
      </c>
      <c r="E444" s="638">
        <v>1</v>
      </c>
    </row>
    <row r="445" spans="1:5" x14ac:dyDescent="0.2">
      <c r="A445" s="638">
        <v>3382</v>
      </c>
      <c r="B445" s="639">
        <v>0.23543402899999999</v>
      </c>
      <c r="C445" s="638" t="s">
        <v>323</v>
      </c>
      <c r="D445" s="638">
        <v>4.9400000000000004</v>
      </c>
      <c r="E445" s="638">
        <v>1</v>
      </c>
    </row>
    <row r="446" spans="1:5" x14ac:dyDescent="0.2">
      <c r="A446" s="638">
        <v>3907</v>
      </c>
      <c r="B446" s="639">
        <v>0.23990837800000001</v>
      </c>
      <c r="C446" s="638" t="s">
        <v>323</v>
      </c>
      <c r="D446" s="638">
        <v>9.7899999999999991</v>
      </c>
      <c r="E446" s="638">
        <v>0</v>
      </c>
    </row>
    <row r="447" spans="1:5" x14ac:dyDescent="0.2">
      <c r="A447" s="638">
        <v>2824</v>
      </c>
      <c r="B447" s="639">
        <v>0.240379227</v>
      </c>
      <c r="C447" s="638" t="s">
        <v>323</v>
      </c>
      <c r="D447" s="638">
        <v>2.93</v>
      </c>
      <c r="E447" s="638">
        <v>0</v>
      </c>
    </row>
    <row r="448" spans="1:5" x14ac:dyDescent="0.2">
      <c r="A448" s="638">
        <v>3628</v>
      </c>
      <c r="B448" s="639">
        <v>0.24307157200000001</v>
      </c>
      <c r="C448" s="638" t="s">
        <v>323</v>
      </c>
      <c r="D448" s="638">
        <v>5.17</v>
      </c>
      <c r="E448" s="638">
        <v>0</v>
      </c>
    </row>
    <row r="449" spans="1:5" x14ac:dyDescent="0.2">
      <c r="A449" s="638">
        <v>2639</v>
      </c>
      <c r="B449" s="639">
        <v>0.24937609199999999</v>
      </c>
      <c r="C449" s="638" t="s">
        <v>323</v>
      </c>
      <c r="D449" s="638">
        <v>3.75</v>
      </c>
      <c r="E449" s="638">
        <v>0</v>
      </c>
    </row>
    <row r="450" spans="1:5" x14ac:dyDescent="0.2">
      <c r="A450" s="638">
        <v>3756</v>
      </c>
      <c r="B450" s="639">
        <v>0.24938206399999999</v>
      </c>
      <c r="C450" s="638" t="s">
        <v>323</v>
      </c>
      <c r="D450" s="638">
        <v>1.1000000000000001</v>
      </c>
      <c r="E450" s="638">
        <v>0</v>
      </c>
    </row>
    <row r="451" spans="1:5" x14ac:dyDescent="0.2">
      <c r="A451" s="638">
        <v>2233</v>
      </c>
      <c r="B451" s="639">
        <v>0.25647977999999999</v>
      </c>
      <c r="C451" s="638" t="s">
        <v>323</v>
      </c>
      <c r="D451" s="638">
        <v>4.5</v>
      </c>
      <c r="E451" s="638">
        <v>0</v>
      </c>
    </row>
    <row r="452" spans="1:5" x14ac:dyDescent="0.2">
      <c r="A452" s="638">
        <v>2613</v>
      </c>
      <c r="B452" s="639">
        <v>0.257844089</v>
      </c>
      <c r="C452" s="638" t="s">
        <v>323</v>
      </c>
      <c r="D452" s="638">
        <v>3.26</v>
      </c>
      <c r="E452" s="638">
        <v>1</v>
      </c>
    </row>
    <row r="453" spans="1:5" x14ac:dyDescent="0.2">
      <c r="A453" s="638">
        <v>2604</v>
      </c>
      <c r="B453" s="639">
        <v>0.25837032900000001</v>
      </c>
      <c r="C453" s="638" t="s">
        <v>323</v>
      </c>
      <c r="D453" s="638">
        <v>4.25</v>
      </c>
      <c r="E453" s="638">
        <v>0</v>
      </c>
    </row>
    <row r="454" spans="1:5" x14ac:dyDescent="0.2">
      <c r="A454" s="638">
        <v>2250</v>
      </c>
      <c r="B454" s="639">
        <v>0.25864126500000001</v>
      </c>
      <c r="C454" s="638" t="s">
        <v>323</v>
      </c>
      <c r="D454" s="638">
        <v>7.86</v>
      </c>
      <c r="E454" s="638">
        <v>0</v>
      </c>
    </row>
    <row r="455" spans="1:5" x14ac:dyDescent="0.2">
      <c r="A455" s="638">
        <v>2239</v>
      </c>
      <c r="B455" s="639">
        <v>0.26785913900000002</v>
      </c>
      <c r="C455" s="638" t="s">
        <v>323</v>
      </c>
      <c r="D455" s="638">
        <v>3.85</v>
      </c>
      <c r="E455" s="638">
        <v>0</v>
      </c>
    </row>
    <row r="456" spans="1:5" x14ac:dyDescent="0.2">
      <c r="A456" s="638">
        <v>2673</v>
      </c>
      <c r="B456" s="639">
        <v>0.26836872899999997</v>
      </c>
      <c r="C456" s="638" t="s">
        <v>323</v>
      </c>
      <c r="D456" s="638">
        <v>3.14</v>
      </c>
      <c r="E456" s="638">
        <v>0</v>
      </c>
    </row>
    <row r="457" spans="1:5" x14ac:dyDescent="0.2">
      <c r="A457" s="638">
        <v>3634</v>
      </c>
      <c r="B457" s="639">
        <v>0.26942097700000001</v>
      </c>
      <c r="C457" s="638" t="s">
        <v>323</v>
      </c>
      <c r="D457" s="638">
        <v>5.62</v>
      </c>
      <c r="E457" s="638">
        <v>0</v>
      </c>
    </row>
    <row r="458" spans="1:5" x14ac:dyDescent="0.2">
      <c r="A458" s="638">
        <v>2654</v>
      </c>
      <c r="B458" s="639">
        <v>0.28169507500000002</v>
      </c>
      <c r="C458" s="638" t="s">
        <v>323</v>
      </c>
      <c r="D458" s="638">
        <v>3.54</v>
      </c>
      <c r="E458" s="638">
        <v>0</v>
      </c>
    </row>
    <row r="459" spans="1:5" x14ac:dyDescent="0.2">
      <c r="A459" s="638">
        <v>3942</v>
      </c>
      <c r="B459" s="639">
        <v>0.28314977099999999</v>
      </c>
      <c r="C459" s="638" t="s">
        <v>323</v>
      </c>
      <c r="D459" s="638">
        <v>0.6</v>
      </c>
      <c r="E459" s="638">
        <v>1</v>
      </c>
    </row>
    <row r="460" spans="1:5" x14ac:dyDescent="0.2">
      <c r="A460" s="638">
        <v>2243</v>
      </c>
      <c r="B460" s="639">
        <v>0.28403610400000001</v>
      </c>
      <c r="C460" s="638" t="s">
        <v>323</v>
      </c>
      <c r="D460" s="638">
        <v>3.11</v>
      </c>
      <c r="E460" s="638">
        <v>0</v>
      </c>
    </row>
    <row r="461" spans="1:5" x14ac:dyDescent="0.2">
      <c r="A461" s="638">
        <v>2892</v>
      </c>
      <c r="B461" s="639">
        <v>0.28554267500000002</v>
      </c>
      <c r="C461" s="638" t="s">
        <v>323</v>
      </c>
      <c r="D461" s="638">
        <v>0.44</v>
      </c>
      <c r="E461" s="638">
        <v>1</v>
      </c>
    </row>
    <row r="462" spans="1:5" x14ac:dyDescent="0.2">
      <c r="A462" s="638">
        <v>3726</v>
      </c>
      <c r="B462" s="639">
        <v>0.28599154599999999</v>
      </c>
      <c r="C462" s="638" t="s">
        <v>323</v>
      </c>
      <c r="D462" s="638">
        <v>2.2400000000000002</v>
      </c>
      <c r="E462" s="638">
        <v>0</v>
      </c>
    </row>
    <row r="463" spans="1:5" x14ac:dyDescent="0.2">
      <c r="A463" s="638">
        <v>3945</v>
      </c>
      <c r="B463" s="639">
        <v>0.28619530500000001</v>
      </c>
      <c r="C463" s="638" t="s">
        <v>323</v>
      </c>
      <c r="D463" s="638">
        <v>9.85</v>
      </c>
      <c r="E463" s="638">
        <v>1</v>
      </c>
    </row>
    <row r="464" spans="1:5" x14ac:dyDescent="0.2">
      <c r="A464" s="638">
        <v>3600</v>
      </c>
      <c r="B464" s="639">
        <v>0.28872986099999998</v>
      </c>
      <c r="C464" s="638" t="s">
        <v>323</v>
      </c>
      <c r="D464" s="638">
        <v>5.73</v>
      </c>
      <c r="E464" s="638">
        <v>0</v>
      </c>
    </row>
    <row r="465" spans="1:5" x14ac:dyDescent="0.2">
      <c r="A465" s="638">
        <v>3972</v>
      </c>
      <c r="B465" s="639">
        <v>0.29055226699999998</v>
      </c>
      <c r="C465" s="638" t="s">
        <v>323</v>
      </c>
      <c r="D465" s="638">
        <v>7.97</v>
      </c>
      <c r="E465" s="638">
        <v>0</v>
      </c>
    </row>
    <row r="466" spans="1:5" x14ac:dyDescent="0.2">
      <c r="A466" s="638">
        <v>3875</v>
      </c>
      <c r="B466" s="639">
        <v>0.295372986</v>
      </c>
      <c r="C466" s="638" t="s">
        <v>323</v>
      </c>
      <c r="D466" s="638">
        <v>2.4500000000000002</v>
      </c>
      <c r="E466" s="638">
        <v>1</v>
      </c>
    </row>
    <row r="467" spans="1:5" x14ac:dyDescent="0.2">
      <c r="A467" s="638">
        <v>2597</v>
      </c>
      <c r="B467" s="639">
        <v>0.29594914999999999</v>
      </c>
      <c r="C467" s="638" t="s">
        <v>323</v>
      </c>
      <c r="D467" s="638">
        <v>0.9</v>
      </c>
      <c r="E467" s="638">
        <v>1</v>
      </c>
    </row>
    <row r="468" spans="1:5" x14ac:dyDescent="0.2">
      <c r="A468" s="638">
        <v>3635</v>
      </c>
      <c r="B468" s="639">
        <v>0.29651978400000001</v>
      </c>
      <c r="C468" s="638" t="s">
        <v>323</v>
      </c>
      <c r="D468" s="638">
        <v>5.6</v>
      </c>
      <c r="E468" s="638">
        <v>0</v>
      </c>
    </row>
    <row r="469" spans="1:5" x14ac:dyDescent="0.2">
      <c r="A469" s="638">
        <v>3719</v>
      </c>
      <c r="B469" s="639">
        <v>0.29950784000000003</v>
      </c>
      <c r="C469" s="638" t="s">
        <v>323</v>
      </c>
      <c r="D469" s="638">
        <v>2.14</v>
      </c>
      <c r="E469" s="638">
        <v>0</v>
      </c>
    </row>
    <row r="470" spans="1:5" x14ac:dyDescent="0.2">
      <c r="A470" s="638">
        <v>3490</v>
      </c>
      <c r="B470" s="639">
        <v>0.29963592</v>
      </c>
      <c r="C470" s="638" t="s">
        <v>323</v>
      </c>
      <c r="D470" s="638">
        <v>5.49</v>
      </c>
      <c r="E470" s="638">
        <v>0</v>
      </c>
    </row>
    <row r="471" spans="1:5" x14ac:dyDescent="0.2">
      <c r="A471" s="638">
        <v>3418</v>
      </c>
      <c r="B471" s="639">
        <v>0.29999374699999998</v>
      </c>
      <c r="C471" s="638" t="s">
        <v>323</v>
      </c>
      <c r="D471" s="638">
        <v>4.8899999999999997</v>
      </c>
      <c r="E471" s="638">
        <v>0</v>
      </c>
    </row>
    <row r="472" spans="1:5" x14ac:dyDescent="0.2">
      <c r="A472" s="638">
        <v>3883</v>
      </c>
      <c r="B472" s="639">
        <v>0.30546073699999998</v>
      </c>
      <c r="C472" s="638" t="s">
        <v>323</v>
      </c>
      <c r="D472" s="638">
        <v>1.69</v>
      </c>
      <c r="E472" s="638">
        <v>0</v>
      </c>
    </row>
    <row r="473" spans="1:5" x14ac:dyDescent="0.2">
      <c r="A473" s="638">
        <v>3484</v>
      </c>
      <c r="B473" s="639">
        <v>0.30570475400000002</v>
      </c>
      <c r="C473" s="638" t="s">
        <v>323</v>
      </c>
      <c r="D473" s="638">
        <v>1.8</v>
      </c>
      <c r="E473" s="638">
        <v>0</v>
      </c>
    </row>
    <row r="474" spans="1:5" x14ac:dyDescent="0.2">
      <c r="A474" s="638">
        <v>3902</v>
      </c>
      <c r="B474" s="639">
        <v>0.30772238000000002</v>
      </c>
      <c r="C474" s="638" t="s">
        <v>323</v>
      </c>
      <c r="D474" s="638">
        <v>4.62</v>
      </c>
      <c r="E474" s="638">
        <v>0</v>
      </c>
    </row>
    <row r="475" spans="1:5" x14ac:dyDescent="0.2">
      <c r="A475" s="638">
        <v>3973</v>
      </c>
      <c r="B475" s="639">
        <v>0.30852916400000002</v>
      </c>
      <c r="C475" s="638" t="s">
        <v>323</v>
      </c>
      <c r="D475" s="638">
        <v>5.33</v>
      </c>
      <c r="E475" s="638">
        <v>0</v>
      </c>
    </row>
    <row r="476" spans="1:5" x14ac:dyDescent="0.2">
      <c r="A476" s="638">
        <v>3594</v>
      </c>
      <c r="B476" s="639">
        <v>0.312376663</v>
      </c>
      <c r="C476" s="638" t="s">
        <v>323</v>
      </c>
      <c r="D476" s="638">
        <v>9.4</v>
      </c>
      <c r="E476" s="638">
        <v>0</v>
      </c>
    </row>
    <row r="477" spans="1:5" x14ac:dyDescent="0.2">
      <c r="A477" s="638">
        <v>3454</v>
      </c>
      <c r="B477" s="639">
        <v>0.31704331499999999</v>
      </c>
      <c r="C477" s="638" t="s">
        <v>323</v>
      </c>
      <c r="D477" s="638">
        <v>1.39</v>
      </c>
      <c r="E477" s="638">
        <v>1</v>
      </c>
    </row>
    <row r="478" spans="1:5" x14ac:dyDescent="0.2">
      <c r="A478" s="638">
        <v>2573</v>
      </c>
      <c r="B478" s="639">
        <v>0.31756909</v>
      </c>
      <c r="C478" s="638" t="s">
        <v>323</v>
      </c>
      <c r="D478" s="638">
        <v>4.88</v>
      </c>
      <c r="E478" s="638">
        <v>0</v>
      </c>
    </row>
    <row r="479" spans="1:5" x14ac:dyDescent="0.2">
      <c r="A479" s="638">
        <v>3460</v>
      </c>
      <c r="B479" s="639">
        <v>0.32299312099999999</v>
      </c>
      <c r="C479" s="638" t="s">
        <v>323</v>
      </c>
      <c r="D479" s="638">
        <v>2.94</v>
      </c>
      <c r="E479" s="638">
        <v>0</v>
      </c>
    </row>
    <row r="480" spans="1:5" x14ac:dyDescent="0.2">
      <c r="A480" s="638">
        <v>2919</v>
      </c>
      <c r="B480" s="639">
        <v>0.32922264099999998</v>
      </c>
      <c r="C480" s="638" t="s">
        <v>323</v>
      </c>
      <c r="D480" s="638">
        <v>9.35</v>
      </c>
      <c r="E480" s="638">
        <v>0</v>
      </c>
    </row>
    <row r="481" spans="1:5" x14ac:dyDescent="0.2">
      <c r="A481" s="638">
        <v>2626</v>
      </c>
      <c r="B481" s="639">
        <v>0.32986121299999999</v>
      </c>
      <c r="C481" s="638" t="s">
        <v>323</v>
      </c>
      <c r="D481" s="638">
        <v>3.97</v>
      </c>
      <c r="E481" s="638">
        <v>0</v>
      </c>
    </row>
    <row r="482" spans="1:5" x14ac:dyDescent="0.2">
      <c r="A482" s="638">
        <v>2112</v>
      </c>
      <c r="B482" s="639">
        <v>0.33114595600000002</v>
      </c>
      <c r="C482" s="638" t="s">
        <v>323</v>
      </c>
      <c r="D482" s="638">
        <v>1.02</v>
      </c>
      <c r="E482" s="638">
        <v>0</v>
      </c>
    </row>
    <row r="483" spans="1:5" x14ac:dyDescent="0.2">
      <c r="A483" s="638">
        <v>2643</v>
      </c>
      <c r="B483" s="639">
        <v>0.33303166699999998</v>
      </c>
      <c r="C483" s="638" t="s">
        <v>323</v>
      </c>
      <c r="D483" s="638">
        <v>3.73</v>
      </c>
      <c r="E483" s="638">
        <v>0</v>
      </c>
    </row>
    <row r="484" spans="1:5" x14ac:dyDescent="0.2">
      <c r="A484" s="638">
        <v>2606</v>
      </c>
      <c r="B484" s="639">
        <v>0.33479791800000003</v>
      </c>
      <c r="C484" s="638" t="s">
        <v>323</v>
      </c>
      <c r="D484" s="638">
        <v>4.25</v>
      </c>
      <c r="E484" s="638">
        <v>0</v>
      </c>
    </row>
    <row r="485" spans="1:5" x14ac:dyDescent="0.2">
      <c r="A485" s="638">
        <v>684</v>
      </c>
      <c r="B485" s="639">
        <v>0.33579194299999998</v>
      </c>
      <c r="C485" s="638" t="s">
        <v>323</v>
      </c>
      <c r="D485" s="638">
        <v>1.87</v>
      </c>
      <c r="E485" s="638">
        <v>0</v>
      </c>
    </row>
    <row r="486" spans="1:5" x14ac:dyDescent="0.2">
      <c r="A486" s="638">
        <v>2290</v>
      </c>
      <c r="B486" s="639">
        <v>0.33601546900000001</v>
      </c>
      <c r="C486" s="638" t="s">
        <v>323</v>
      </c>
      <c r="D486" s="638">
        <v>2.0699999999999998</v>
      </c>
      <c r="E486" s="638">
        <v>1</v>
      </c>
    </row>
    <row r="487" spans="1:5" x14ac:dyDescent="0.2">
      <c r="A487" s="638">
        <v>2602</v>
      </c>
      <c r="B487" s="639">
        <v>0.34776683800000002</v>
      </c>
      <c r="C487" s="638" t="s">
        <v>323</v>
      </c>
      <c r="D487" s="638">
        <v>6.81</v>
      </c>
      <c r="E487" s="638">
        <v>0</v>
      </c>
    </row>
    <row r="488" spans="1:5" x14ac:dyDescent="0.2">
      <c r="A488" s="638">
        <v>2234</v>
      </c>
      <c r="B488" s="639">
        <v>0.34777458100000003</v>
      </c>
      <c r="C488" s="638" t="s">
        <v>323</v>
      </c>
      <c r="D488" s="638">
        <v>0.28999999999999998</v>
      </c>
      <c r="E488" s="638">
        <v>1</v>
      </c>
    </row>
    <row r="489" spans="1:5" x14ac:dyDescent="0.2">
      <c r="A489" s="638">
        <v>3761</v>
      </c>
      <c r="B489" s="639">
        <v>0.35060977399999999</v>
      </c>
      <c r="C489" s="638" t="s">
        <v>323</v>
      </c>
      <c r="D489" s="638">
        <v>3.27</v>
      </c>
      <c r="E489" s="638">
        <v>0</v>
      </c>
    </row>
    <row r="490" spans="1:5" x14ac:dyDescent="0.2">
      <c r="A490" s="638">
        <v>2084</v>
      </c>
      <c r="B490" s="639">
        <v>0.35234500400000002</v>
      </c>
      <c r="C490" s="638" t="s">
        <v>323</v>
      </c>
      <c r="D490" s="638">
        <v>2.4</v>
      </c>
      <c r="E490" s="638">
        <v>0</v>
      </c>
    </row>
    <row r="491" spans="1:5" x14ac:dyDescent="0.2">
      <c r="A491" s="638">
        <v>2873</v>
      </c>
      <c r="B491" s="639">
        <v>0.35506259899999998</v>
      </c>
      <c r="C491" s="638" t="s">
        <v>323</v>
      </c>
      <c r="D491" s="638">
        <v>2.72</v>
      </c>
      <c r="E491" s="638">
        <v>0</v>
      </c>
    </row>
    <row r="492" spans="1:5" x14ac:dyDescent="0.2">
      <c r="A492" s="638">
        <v>3700</v>
      </c>
      <c r="B492" s="639">
        <v>0.35986206500000001</v>
      </c>
      <c r="C492" s="638" t="s">
        <v>323</v>
      </c>
      <c r="D492" s="638">
        <v>2.35</v>
      </c>
      <c r="E492" s="638">
        <v>0</v>
      </c>
    </row>
    <row r="493" spans="1:5" x14ac:dyDescent="0.2">
      <c r="A493" s="638">
        <v>2678</v>
      </c>
      <c r="B493" s="639">
        <v>0.36238060900000002</v>
      </c>
      <c r="C493" s="638" t="s">
        <v>323</v>
      </c>
      <c r="D493" s="638">
        <v>3.01</v>
      </c>
      <c r="E493" s="638">
        <v>0</v>
      </c>
    </row>
    <row r="494" spans="1:5" x14ac:dyDescent="0.2">
      <c r="A494" s="638">
        <v>2628</v>
      </c>
      <c r="B494" s="639">
        <v>0.36263555600000003</v>
      </c>
      <c r="C494" s="638" t="s">
        <v>323</v>
      </c>
      <c r="D494" s="638">
        <v>3.89</v>
      </c>
      <c r="E494" s="638">
        <v>0</v>
      </c>
    </row>
    <row r="495" spans="1:5" x14ac:dyDescent="0.2">
      <c r="A495" s="638">
        <v>2934</v>
      </c>
      <c r="B495" s="639">
        <v>0.36682061599999999</v>
      </c>
      <c r="C495" s="638" t="s">
        <v>323</v>
      </c>
      <c r="D495" s="638">
        <v>7.41</v>
      </c>
      <c r="E495" s="638">
        <v>0</v>
      </c>
    </row>
    <row r="496" spans="1:5" x14ac:dyDescent="0.2">
      <c r="A496" s="638">
        <v>3763</v>
      </c>
      <c r="B496" s="639">
        <v>0.36918093400000002</v>
      </c>
      <c r="C496" s="638" t="s">
        <v>323</v>
      </c>
      <c r="D496" s="638">
        <v>1.62</v>
      </c>
      <c r="E496" s="638">
        <v>1</v>
      </c>
    </row>
    <row r="497" spans="1:5" x14ac:dyDescent="0.2">
      <c r="A497" s="638">
        <v>2091</v>
      </c>
      <c r="B497" s="639">
        <v>0.37285143199999998</v>
      </c>
      <c r="C497" s="638" t="s">
        <v>323</v>
      </c>
      <c r="D497" s="638">
        <v>1.83</v>
      </c>
      <c r="E497" s="638">
        <v>0</v>
      </c>
    </row>
    <row r="498" spans="1:5" x14ac:dyDescent="0.2">
      <c r="A498" s="638">
        <v>2571</v>
      </c>
      <c r="B498" s="639">
        <v>0.37864048500000003</v>
      </c>
      <c r="C498" s="638" t="s">
        <v>323</v>
      </c>
      <c r="D498" s="638">
        <v>4.92</v>
      </c>
      <c r="E498" s="638">
        <v>0</v>
      </c>
    </row>
    <row r="499" spans="1:5" x14ac:dyDescent="0.2">
      <c r="A499" s="638">
        <v>3906</v>
      </c>
      <c r="B499" s="639">
        <v>0.38276934099999999</v>
      </c>
      <c r="C499" s="638" t="s">
        <v>323</v>
      </c>
      <c r="D499" s="638">
        <v>8.18</v>
      </c>
      <c r="E499" s="638">
        <v>0</v>
      </c>
    </row>
    <row r="500" spans="1:5" x14ac:dyDescent="0.2">
      <c r="A500" s="638">
        <v>2808</v>
      </c>
      <c r="B500" s="639">
        <v>0.38308420199999998</v>
      </c>
      <c r="C500" s="638" t="s">
        <v>323</v>
      </c>
      <c r="D500" s="638">
        <v>3.75</v>
      </c>
      <c r="E500" s="638">
        <v>0</v>
      </c>
    </row>
    <row r="501" spans="1:5" x14ac:dyDescent="0.2">
      <c r="A501" s="638">
        <v>3880</v>
      </c>
      <c r="B501" s="639">
        <v>0.38400566400000002</v>
      </c>
      <c r="C501" s="638" t="s">
        <v>323</v>
      </c>
      <c r="D501" s="638">
        <v>2.5499999999999998</v>
      </c>
      <c r="E501" s="638">
        <v>0</v>
      </c>
    </row>
    <row r="502" spans="1:5" x14ac:dyDescent="0.2">
      <c r="A502" s="638">
        <v>2828</v>
      </c>
      <c r="B502" s="639">
        <v>0.38588054900000002</v>
      </c>
      <c r="C502" s="638" t="s">
        <v>323</v>
      </c>
      <c r="D502" s="638">
        <v>1.55</v>
      </c>
      <c r="E502" s="638">
        <v>0</v>
      </c>
    </row>
    <row r="503" spans="1:5" x14ac:dyDescent="0.2">
      <c r="A503" s="638">
        <v>2194</v>
      </c>
      <c r="B503" s="639">
        <v>0.388820216</v>
      </c>
      <c r="C503" s="638" t="s">
        <v>323</v>
      </c>
      <c r="D503" s="638">
        <v>1.96</v>
      </c>
      <c r="E503" s="638">
        <v>1</v>
      </c>
    </row>
    <row r="504" spans="1:5" x14ac:dyDescent="0.2">
      <c r="A504" s="638">
        <v>2704</v>
      </c>
      <c r="B504" s="639">
        <v>0.39072462899999999</v>
      </c>
      <c r="C504" s="638" t="s">
        <v>323</v>
      </c>
      <c r="D504" s="638">
        <v>1.95</v>
      </c>
      <c r="E504" s="638">
        <v>1</v>
      </c>
    </row>
    <row r="505" spans="1:5" x14ac:dyDescent="0.2">
      <c r="A505" s="638">
        <v>2656</v>
      </c>
      <c r="B505" s="639">
        <v>0.39166698</v>
      </c>
      <c r="C505" s="638" t="s">
        <v>323</v>
      </c>
      <c r="D505" s="638">
        <v>1.28</v>
      </c>
      <c r="E505" s="638">
        <v>1</v>
      </c>
    </row>
    <row r="506" spans="1:5" x14ac:dyDescent="0.2">
      <c r="A506" s="638">
        <v>3463</v>
      </c>
      <c r="B506" s="639">
        <v>0.396855446</v>
      </c>
      <c r="C506" s="638" t="s">
        <v>323</v>
      </c>
      <c r="D506" s="638">
        <v>2.95</v>
      </c>
      <c r="E506" s="638">
        <v>0</v>
      </c>
    </row>
    <row r="507" spans="1:5" x14ac:dyDescent="0.2">
      <c r="A507" s="638">
        <v>3848</v>
      </c>
      <c r="B507" s="639">
        <v>0.39838426900000001</v>
      </c>
      <c r="C507" s="638" t="s">
        <v>323</v>
      </c>
      <c r="D507" s="638">
        <v>6.3</v>
      </c>
      <c r="E507" s="638">
        <v>1</v>
      </c>
    </row>
    <row r="508" spans="1:5" x14ac:dyDescent="0.2">
      <c r="A508" s="638">
        <v>3651</v>
      </c>
      <c r="B508" s="639">
        <v>0.39872558400000002</v>
      </c>
      <c r="C508" s="638" t="s">
        <v>323</v>
      </c>
      <c r="D508" s="638">
        <v>5.37</v>
      </c>
      <c r="E508" s="638">
        <v>0</v>
      </c>
    </row>
    <row r="509" spans="1:5" x14ac:dyDescent="0.2">
      <c r="A509" s="638">
        <v>2887</v>
      </c>
      <c r="B509" s="639">
        <v>0.39956781000000002</v>
      </c>
      <c r="C509" s="638" t="s">
        <v>323</v>
      </c>
      <c r="D509" s="638">
        <v>3.52</v>
      </c>
      <c r="E509" s="638">
        <v>0</v>
      </c>
    </row>
    <row r="510" spans="1:5" x14ac:dyDescent="0.2">
      <c r="A510" s="638">
        <v>2057</v>
      </c>
      <c r="B510" s="639">
        <v>0.40073742600000001</v>
      </c>
      <c r="C510" s="638" t="s">
        <v>323</v>
      </c>
      <c r="D510" s="638">
        <v>10.119999999999999</v>
      </c>
      <c r="E510" s="638">
        <v>0</v>
      </c>
    </row>
    <row r="511" spans="1:5" x14ac:dyDescent="0.2">
      <c r="A511" s="638">
        <v>3587</v>
      </c>
      <c r="B511" s="639">
        <v>0.40130282499999997</v>
      </c>
      <c r="C511" s="638" t="s">
        <v>323</v>
      </c>
      <c r="D511" s="638">
        <v>7.05</v>
      </c>
      <c r="E511" s="638">
        <v>0</v>
      </c>
    </row>
    <row r="512" spans="1:5" x14ac:dyDescent="0.2">
      <c r="A512" s="638">
        <v>2767</v>
      </c>
      <c r="B512" s="639">
        <v>0.40254440800000002</v>
      </c>
      <c r="C512" s="638" t="s">
        <v>323</v>
      </c>
      <c r="D512" s="638">
        <v>3.82</v>
      </c>
      <c r="E512" s="638">
        <v>0</v>
      </c>
    </row>
    <row r="513" spans="1:5" x14ac:dyDescent="0.2">
      <c r="A513" s="638">
        <v>2578</v>
      </c>
      <c r="B513" s="639">
        <v>0.40267899499999998</v>
      </c>
      <c r="C513" s="638" t="s">
        <v>323</v>
      </c>
      <c r="D513" s="638">
        <v>4.84</v>
      </c>
      <c r="E513" s="638">
        <v>0</v>
      </c>
    </row>
    <row r="514" spans="1:5" x14ac:dyDescent="0.2">
      <c r="A514" s="638">
        <v>3608</v>
      </c>
      <c r="B514" s="639">
        <v>0.40386895099999998</v>
      </c>
      <c r="C514" s="638" t="s">
        <v>323</v>
      </c>
      <c r="D514" s="638">
        <v>6.12</v>
      </c>
      <c r="E514" s="638">
        <v>0</v>
      </c>
    </row>
    <row r="515" spans="1:5" x14ac:dyDescent="0.2">
      <c r="A515" s="638">
        <v>3692</v>
      </c>
      <c r="B515" s="639">
        <v>0.40480813700000001</v>
      </c>
      <c r="C515" s="638" t="s">
        <v>323</v>
      </c>
      <c r="D515" s="638">
        <v>2.85</v>
      </c>
      <c r="E515" s="638">
        <v>0</v>
      </c>
    </row>
    <row r="516" spans="1:5" x14ac:dyDescent="0.2">
      <c r="A516" s="638">
        <v>2841</v>
      </c>
      <c r="B516" s="639">
        <v>0.410463356</v>
      </c>
      <c r="C516" s="638" t="s">
        <v>323</v>
      </c>
      <c r="D516" s="638">
        <v>1.49</v>
      </c>
      <c r="E516" s="638">
        <v>0</v>
      </c>
    </row>
    <row r="517" spans="1:5" x14ac:dyDescent="0.2">
      <c r="A517" s="638">
        <v>3979</v>
      </c>
      <c r="B517" s="639">
        <v>0.41329142000000002</v>
      </c>
      <c r="C517" s="638" t="s">
        <v>323</v>
      </c>
      <c r="D517" s="638">
        <v>5.41</v>
      </c>
      <c r="E517" s="638">
        <v>1</v>
      </c>
    </row>
    <row r="518" spans="1:5" x14ac:dyDescent="0.2">
      <c r="A518" s="638">
        <v>3479</v>
      </c>
      <c r="B518" s="639">
        <v>0.41337749499999998</v>
      </c>
      <c r="C518" s="638" t="s">
        <v>323</v>
      </c>
      <c r="D518" s="638">
        <v>1.98</v>
      </c>
      <c r="E518" s="638">
        <v>0</v>
      </c>
    </row>
    <row r="519" spans="1:5" x14ac:dyDescent="0.2">
      <c r="A519" s="638">
        <v>3412</v>
      </c>
      <c r="B519" s="639">
        <v>0.41588078099999998</v>
      </c>
      <c r="C519" s="638" t="s">
        <v>323</v>
      </c>
      <c r="D519" s="638">
        <v>2.48</v>
      </c>
      <c r="E519" s="638">
        <v>1</v>
      </c>
    </row>
    <row r="520" spans="1:5" x14ac:dyDescent="0.2">
      <c r="A520" s="638">
        <v>1008</v>
      </c>
      <c r="B520" s="639">
        <v>0.42226801000000003</v>
      </c>
      <c r="C520" s="638" t="s">
        <v>323</v>
      </c>
      <c r="D520" s="638">
        <v>0.44</v>
      </c>
      <c r="E520" s="638">
        <v>0</v>
      </c>
    </row>
    <row r="521" spans="1:5" x14ac:dyDescent="0.2">
      <c r="A521" s="638">
        <v>793</v>
      </c>
      <c r="B521" s="639">
        <v>0.43042644299999999</v>
      </c>
      <c r="C521" s="638" t="s">
        <v>323</v>
      </c>
      <c r="D521" s="638">
        <v>4.7699999999999996</v>
      </c>
      <c r="E521" s="638">
        <v>0</v>
      </c>
    </row>
    <row r="522" spans="1:5" x14ac:dyDescent="0.2">
      <c r="A522" s="638">
        <v>3894</v>
      </c>
      <c r="B522" s="639">
        <v>0.43203575500000002</v>
      </c>
      <c r="C522" s="638" t="s">
        <v>323</v>
      </c>
      <c r="D522" s="638">
        <v>0.55000000000000004</v>
      </c>
      <c r="E522" s="638">
        <v>0</v>
      </c>
    </row>
    <row r="523" spans="1:5" x14ac:dyDescent="0.2">
      <c r="A523" s="638">
        <v>2871</v>
      </c>
      <c r="B523" s="639">
        <v>0.43523498399999999</v>
      </c>
      <c r="C523" s="638" t="s">
        <v>323</v>
      </c>
      <c r="D523" s="638">
        <v>0.16</v>
      </c>
      <c r="E523" s="638">
        <v>1</v>
      </c>
    </row>
    <row r="524" spans="1:5" x14ac:dyDescent="0.2">
      <c r="A524" s="638">
        <v>2905</v>
      </c>
      <c r="B524" s="639">
        <v>0.43586655099999999</v>
      </c>
      <c r="C524" s="638" t="s">
        <v>323</v>
      </c>
      <c r="D524" s="638">
        <v>1.5</v>
      </c>
      <c r="E524" s="638">
        <v>0</v>
      </c>
    </row>
    <row r="525" spans="1:5" x14ac:dyDescent="0.2">
      <c r="A525" s="638">
        <v>2273</v>
      </c>
      <c r="B525" s="639">
        <v>0.44038018200000001</v>
      </c>
      <c r="C525" s="638" t="s">
        <v>323</v>
      </c>
      <c r="D525" s="638">
        <v>0.43</v>
      </c>
      <c r="E525" s="638">
        <v>1</v>
      </c>
    </row>
    <row r="526" spans="1:5" x14ac:dyDescent="0.2">
      <c r="A526" s="638">
        <v>2237</v>
      </c>
      <c r="B526" s="639">
        <v>0.445632311</v>
      </c>
      <c r="C526" s="638" t="s">
        <v>323</v>
      </c>
      <c r="D526" s="638">
        <v>4.43</v>
      </c>
      <c r="E526" s="638">
        <v>0</v>
      </c>
    </row>
    <row r="527" spans="1:5" x14ac:dyDescent="0.2">
      <c r="A527" s="638">
        <v>2810</v>
      </c>
      <c r="B527" s="639">
        <v>0.44757450100000001</v>
      </c>
      <c r="C527" s="638" t="s">
        <v>323</v>
      </c>
      <c r="D527" s="638">
        <v>3.76</v>
      </c>
      <c r="E527" s="638">
        <v>0</v>
      </c>
    </row>
    <row r="528" spans="1:5" x14ac:dyDescent="0.2">
      <c r="A528" s="638">
        <v>3742</v>
      </c>
      <c r="B528" s="639">
        <v>0.45187674700000002</v>
      </c>
      <c r="C528" s="638" t="s">
        <v>323</v>
      </c>
      <c r="D528" s="638">
        <v>1.6</v>
      </c>
      <c r="E528" s="638">
        <v>0</v>
      </c>
    </row>
    <row r="529" spans="1:5" x14ac:dyDescent="0.2">
      <c r="A529" s="638">
        <v>3562</v>
      </c>
      <c r="B529" s="639">
        <v>0.45216279100000001</v>
      </c>
      <c r="C529" s="638" t="s">
        <v>323</v>
      </c>
      <c r="D529" s="638">
        <v>1.1599999999999999</v>
      </c>
      <c r="E529" s="638">
        <v>1</v>
      </c>
    </row>
    <row r="530" spans="1:5" x14ac:dyDescent="0.2">
      <c r="A530" s="638">
        <v>3459</v>
      </c>
      <c r="B530" s="639">
        <v>0.45367784300000003</v>
      </c>
      <c r="C530" s="638" t="s">
        <v>323</v>
      </c>
      <c r="D530" s="638">
        <v>3.28</v>
      </c>
      <c r="E530" s="638">
        <v>0</v>
      </c>
    </row>
    <row r="531" spans="1:5" x14ac:dyDescent="0.2">
      <c r="A531" s="638">
        <v>3703</v>
      </c>
      <c r="B531" s="639">
        <v>0.45888598000000003</v>
      </c>
      <c r="C531" s="638" t="s">
        <v>323</v>
      </c>
      <c r="D531" s="638">
        <v>3.5</v>
      </c>
      <c r="E531" s="638">
        <v>0</v>
      </c>
    </row>
    <row r="532" spans="1:5" x14ac:dyDescent="0.2">
      <c r="A532" s="638">
        <v>2785</v>
      </c>
      <c r="B532" s="639">
        <v>0.45947622199999999</v>
      </c>
      <c r="C532" s="638" t="s">
        <v>323</v>
      </c>
      <c r="D532" s="638">
        <v>1.72</v>
      </c>
      <c r="E532" s="638">
        <v>0</v>
      </c>
    </row>
    <row r="533" spans="1:5" x14ac:dyDescent="0.2">
      <c r="A533" s="638">
        <v>3966</v>
      </c>
      <c r="B533" s="639">
        <v>0.45960968000000002</v>
      </c>
      <c r="C533" s="638" t="s">
        <v>323</v>
      </c>
      <c r="D533" s="638">
        <v>7.46</v>
      </c>
      <c r="E533" s="638">
        <v>0</v>
      </c>
    </row>
    <row r="534" spans="1:5" x14ac:dyDescent="0.2">
      <c r="A534" s="638">
        <v>2843</v>
      </c>
      <c r="B534" s="639">
        <v>0.464702438</v>
      </c>
      <c r="C534" s="638" t="s">
        <v>323</v>
      </c>
      <c r="D534" s="638">
        <v>1.6</v>
      </c>
      <c r="E534" s="638">
        <v>0</v>
      </c>
    </row>
    <row r="535" spans="1:5" x14ac:dyDescent="0.2">
      <c r="A535" s="638">
        <v>2823</v>
      </c>
      <c r="B535" s="639">
        <v>0.46778109099999998</v>
      </c>
      <c r="C535" s="638" t="s">
        <v>323</v>
      </c>
      <c r="D535" s="638">
        <v>3.11</v>
      </c>
      <c r="E535" s="638">
        <v>0</v>
      </c>
    </row>
    <row r="536" spans="1:5" x14ac:dyDescent="0.2">
      <c r="A536" s="638">
        <v>3627</v>
      </c>
      <c r="B536" s="639">
        <v>0.46921852200000003</v>
      </c>
      <c r="C536" s="638" t="s">
        <v>323</v>
      </c>
      <c r="D536" s="638">
        <v>5.62</v>
      </c>
      <c r="E536" s="638">
        <v>0</v>
      </c>
    </row>
    <row r="537" spans="1:5" x14ac:dyDescent="0.2">
      <c r="A537" s="638">
        <v>2691</v>
      </c>
      <c r="B537" s="639">
        <v>0.469425339</v>
      </c>
      <c r="C537" s="638" t="s">
        <v>323</v>
      </c>
      <c r="D537" s="638">
        <v>2.83</v>
      </c>
      <c r="E537" s="638">
        <v>0</v>
      </c>
    </row>
    <row r="538" spans="1:5" x14ac:dyDescent="0.2">
      <c r="A538" s="638">
        <v>2075</v>
      </c>
      <c r="B538" s="639">
        <v>0.46961602000000002</v>
      </c>
      <c r="C538" s="638" t="s">
        <v>323</v>
      </c>
      <c r="D538" s="638">
        <v>5.21</v>
      </c>
      <c r="E538" s="638">
        <v>0</v>
      </c>
    </row>
    <row r="539" spans="1:5" x14ac:dyDescent="0.2">
      <c r="A539" s="638">
        <v>2895</v>
      </c>
      <c r="B539" s="639">
        <v>0.46989573200000001</v>
      </c>
      <c r="C539" s="638" t="s">
        <v>323</v>
      </c>
      <c r="D539" s="638">
        <v>1.73</v>
      </c>
      <c r="E539" s="638">
        <v>0</v>
      </c>
    </row>
    <row r="540" spans="1:5" x14ac:dyDescent="0.2">
      <c r="A540" s="638">
        <v>2533</v>
      </c>
      <c r="B540" s="639">
        <v>0.475456989</v>
      </c>
      <c r="C540" s="638" t="s">
        <v>323</v>
      </c>
      <c r="D540" s="638">
        <v>5.53</v>
      </c>
      <c r="E540" s="638">
        <v>0</v>
      </c>
    </row>
    <row r="541" spans="1:5" x14ac:dyDescent="0.2">
      <c r="A541" s="638">
        <v>2232</v>
      </c>
      <c r="B541" s="639">
        <v>0.477067354</v>
      </c>
      <c r="C541" s="638" t="s">
        <v>323</v>
      </c>
      <c r="D541" s="638">
        <v>6.31</v>
      </c>
      <c r="E541" s="638">
        <v>0</v>
      </c>
    </row>
    <row r="542" spans="1:5" x14ac:dyDescent="0.2">
      <c r="A542" s="638">
        <v>2043</v>
      </c>
      <c r="B542" s="639">
        <v>0.47791006200000002</v>
      </c>
      <c r="C542" s="638" t="s">
        <v>323</v>
      </c>
      <c r="D542" s="638">
        <v>9.19</v>
      </c>
      <c r="E542" s="638">
        <v>0</v>
      </c>
    </row>
    <row r="543" spans="1:5" x14ac:dyDescent="0.2">
      <c r="A543" s="638">
        <v>3640</v>
      </c>
      <c r="B543" s="639">
        <v>0.48242142399999999</v>
      </c>
      <c r="C543" s="638" t="s">
        <v>323</v>
      </c>
      <c r="D543" s="638">
        <v>6.66</v>
      </c>
      <c r="E543" s="638">
        <v>0</v>
      </c>
    </row>
    <row r="544" spans="1:5" x14ac:dyDescent="0.2">
      <c r="A544" s="638">
        <v>3659</v>
      </c>
      <c r="B544" s="639">
        <v>0.48278331400000002</v>
      </c>
      <c r="C544" s="638" t="s">
        <v>323</v>
      </c>
      <c r="D544" s="638">
        <v>4.18</v>
      </c>
      <c r="E544" s="638">
        <v>0</v>
      </c>
    </row>
    <row r="545" spans="1:5" x14ac:dyDescent="0.2">
      <c r="A545" s="638">
        <v>3921</v>
      </c>
      <c r="B545" s="639">
        <v>0.48919081599999997</v>
      </c>
      <c r="C545" s="638" t="s">
        <v>323</v>
      </c>
      <c r="D545" s="638">
        <v>1.58</v>
      </c>
      <c r="E545" s="638">
        <v>1</v>
      </c>
    </row>
    <row r="546" spans="1:5" x14ac:dyDescent="0.2">
      <c r="A546" s="638">
        <v>2719</v>
      </c>
      <c r="B546" s="639">
        <v>0.490040166</v>
      </c>
      <c r="C546" s="638" t="s">
        <v>323</v>
      </c>
      <c r="D546" s="638">
        <v>4.42</v>
      </c>
      <c r="E546" s="638">
        <v>0</v>
      </c>
    </row>
    <row r="547" spans="1:5" x14ac:dyDescent="0.2">
      <c r="A547" s="638">
        <v>2210</v>
      </c>
      <c r="B547" s="639">
        <v>0.49152675499999998</v>
      </c>
      <c r="C547" s="638" t="s">
        <v>323</v>
      </c>
      <c r="D547" s="638">
        <v>0.61</v>
      </c>
      <c r="E547" s="638">
        <v>1</v>
      </c>
    </row>
    <row r="548" spans="1:5" x14ac:dyDescent="0.2">
      <c r="A548" s="638">
        <v>2270</v>
      </c>
      <c r="B548" s="639">
        <v>0.503066028</v>
      </c>
      <c r="C548" s="638" t="s">
        <v>323</v>
      </c>
      <c r="D548" s="638">
        <v>2.4700000000000002</v>
      </c>
      <c r="E548" s="638">
        <v>1</v>
      </c>
    </row>
    <row r="549" spans="1:5" x14ac:dyDescent="0.2">
      <c r="A549" s="638">
        <v>2291</v>
      </c>
      <c r="B549" s="639">
        <v>0.50606242499999998</v>
      </c>
      <c r="C549" s="638" t="s">
        <v>323</v>
      </c>
      <c r="D549" s="638">
        <v>5.0599999999999996</v>
      </c>
      <c r="E549" s="638">
        <v>0</v>
      </c>
    </row>
    <row r="550" spans="1:5" x14ac:dyDescent="0.2">
      <c r="A550" s="638">
        <v>3506</v>
      </c>
      <c r="B550" s="639">
        <v>0.50808189299999995</v>
      </c>
      <c r="C550" s="638" t="s">
        <v>323</v>
      </c>
      <c r="D550" s="638">
        <v>1.96</v>
      </c>
      <c r="E550" s="638">
        <v>0</v>
      </c>
    </row>
    <row r="551" spans="1:5" x14ac:dyDescent="0.2">
      <c r="A551" s="638">
        <v>3887</v>
      </c>
      <c r="B551" s="639">
        <v>0.51554735900000004</v>
      </c>
      <c r="C551" s="638" t="s">
        <v>323</v>
      </c>
      <c r="D551" s="638">
        <v>1.1599999999999999</v>
      </c>
      <c r="E551" s="638">
        <v>0</v>
      </c>
    </row>
    <row r="552" spans="1:5" x14ac:dyDescent="0.2">
      <c r="A552" s="638">
        <v>3434</v>
      </c>
      <c r="B552" s="639">
        <v>0.51633736600000002</v>
      </c>
      <c r="C552" s="638" t="s">
        <v>323</v>
      </c>
      <c r="D552" s="638">
        <v>4.29</v>
      </c>
      <c r="E552" s="638">
        <v>0</v>
      </c>
    </row>
    <row r="553" spans="1:5" x14ac:dyDescent="0.2">
      <c r="A553" s="638">
        <v>2542</v>
      </c>
      <c r="B553" s="639">
        <v>0.52185212700000005</v>
      </c>
      <c r="C553" s="638" t="s">
        <v>323</v>
      </c>
      <c r="D553" s="638">
        <v>2.08</v>
      </c>
      <c r="E553" s="638">
        <v>1</v>
      </c>
    </row>
    <row r="554" spans="1:5" x14ac:dyDescent="0.2">
      <c r="A554" s="638">
        <v>2772</v>
      </c>
      <c r="B554" s="639">
        <v>0.52219880399999996</v>
      </c>
      <c r="C554" s="638" t="s">
        <v>323</v>
      </c>
      <c r="D554" s="638">
        <v>0.45</v>
      </c>
      <c r="E554" s="638">
        <v>1</v>
      </c>
    </row>
    <row r="555" spans="1:5" x14ac:dyDescent="0.2">
      <c r="A555" s="638">
        <v>3956</v>
      </c>
      <c r="B555" s="639">
        <v>0.52391246800000002</v>
      </c>
      <c r="C555" s="638" t="s">
        <v>323</v>
      </c>
      <c r="D555" s="638">
        <v>7.32</v>
      </c>
      <c r="E555" s="638">
        <v>0</v>
      </c>
    </row>
    <row r="556" spans="1:5" x14ac:dyDescent="0.2">
      <c r="A556" s="638">
        <v>3386</v>
      </c>
      <c r="B556" s="639">
        <v>0.52511409600000003</v>
      </c>
      <c r="C556" s="638" t="s">
        <v>323</v>
      </c>
      <c r="D556" s="638">
        <v>2.14</v>
      </c>
      <c r="E556" s="638">
        <v>0</v>
      </c>
    </row>
    <row r="557" spans="1:5" x14ac:dyDescent="0.2">
      <c r="A557" s="638">
        <v>2079</v>
      </c>
      <c r="B557" s="639">
        <v>0.52687344999999997</v>
      </c>
      <c r="C557" s="638" t="s">
        <v>323</v>
      </c>
      <c r="D557" s="638">
        <v>0.04</v>
      </c>
      <c r="E557" s="638">
        <v>1</v>
      </c>
    </row>
    <row r="558" spans="1:5" x14ac:dyDescent="0.2">
      <c r="A558" s="638">
        <v>3928</v>
      </c>
      <c r="B558" s="639">
        <v>0.52943335899999999</v>
      </c>
      <c r="C558" s="638" t="s">
        <v>323</v>
      </c>
      <c r="D558" s="638">
        <v>1.2</v>
      </c>
      <c r="E558" s="638">
        <v>1</v>
      </c>
    </row>
    <row r="559" spans="1:5" x14ac:dyDescent="0.2">
      <c r="A559" s="638">
        <v>2893</v>
      </c>
      <c r="B559" s="639">
        <v>0.53140915300000002</v>
      </c>
      <c r="C559" s="638" t="s">
        <v>323</v>
      </c>
      <c r="D559" s="638">
        <v>1.97</v>
      </c>
      <c r="E559" s="638">
        <v>0</v>
      </c>
    </row>
    <row r="560" spans="1:5" x14ac:dyDescent="0.2">
      <c r="A560" s="638">
        <v>3560</v>
      </c>
      <c r="B560" s="639">
        <v>0.534703021</v>
      </c>
      <c r="C560" s="638" t="s">
        <v>323</v>
      </c>
      <c r="D560" s="638">
        <v>4.25</v>
      </c>
      <c r="E560" s="638">
        <v>0</v>
      </c>
    </row>
    <row r="561" spans="1:5" x14ac:dyDescent="0.2">
      <c r="A561" s="638">
        <v>2060</v>
      </c>
      <c r="B561" s="639">
        <v>0.53579721899999999</v>
      </c>
      <c r="C561" s="638" t="s">
        <v>323</v>
      </c>
      <c r="D561" s="638">
        <v>0.16</v>
      </c>
      <c r="E561" s="638">
        <v>1</v>
      </c>
    </row>
    <row r="562" spans="1:5" x14ac:dyDescent="0.2">
      <c r="A562" s="638">
        <v>2813</v>
      </c>
      <c r="B562" s="639">
        <v>0.54418034299999996</v>
      </c>
      <c r="C562" s="638" t="s">
        <v>323</v>
      </c>
      <c r="D562" s="638">
        <v>0.38</v>
      </c>
      <c r="E562" s="638">
        <v>1</v>
      </c>
    </row>
    <row r="563" spans="1:5" x14ac:dyDescent="0.2">
      <c r="A563" s="638">
        <v>2147</v>
      </c>
      <c r="B563" s="639">
        <v>0.55024489200000004</v>
      </c>
      <c r="C563" s="638" t="s">
        <v>323</v>
      </c>
      <c r="D563" s="638">
        <v>0.46</v>
      </c>
      <c r="E563" s="638">
        <v>0</v>
      </c>
    </row>
    <row r="564" spans="1:5" x14ac:dyDescent="0.2">
      <c r="A564" s="638">
        <v>3882</v>
      </c>
      <c r="B564" s="639">
        <v>0.55165859799999994</v>
      </c>
      <c r="C564" s="638" t="s">
        <v>323</v>
      </c>
      <c r="D564" s="638">
        <v>2.35</v>
      </c>
      <c r="E564" s="638">
        <v>0</v>
      </c>
    </row>
    <row r="565" spans="1:5" x14ac:dyDescent="0.2">
      <c r="A565" s="638">
        <v>2195</v>
      </c>
      <c r="B565" s="639">
        <v>0.55593306399999998</v>
      </c>
      <c r="C565" s="638" t="s">
        <v>323</v>
      </c>
      <c r="D565" s="638">
        <v>6.93</v>
      </c>
      <c r="E565" s="638">
        <v>0</v>
      </c>
    </row>
    <row r="566" spans="1:5" x14ac:dyDescent="0.2">
      <c r="A566" s="638">
        <v>2154</v>
      </c>
      <c r="B566" s="639">
        <v>0.55870559099999995</v>
      </c>
      <c r="C566" s="638" t="s">
        <v>323</v>
      </c>
      <c r="D566" s="638">
        <v>2.34</v>
      </c>
      <c r="E566" s="638">
        <v>1</v>
      </c>
    </row>
    <row r="567" spans="1:5" x14ac:dyDescent="0.2">
      <c r="A567" s="638">
        <v>3592</v>
      </c>
      <c r="B567" s="639">
        <v>0.560995837</v>
      </c>
      <c r="C567" s="638" t="s">
        <v>323</v>
      </c>
      <c r="D567" s="638">
        <v>8.6199999999999992</v>
      </c>
      <c r="E567" s="638">
        <v>0</v>
      </c>
    </row>
    <row r="568" spans="1:5" x14ac:dyDescent="0.2">
      <c r="A568" s="638">
        <v>3609</v>
      </c>
      <c r="B568" s="639">
        <v>0.56150723899999999</v>
      </c>
      <c r="C568" s="638" t="s">
        <v>323</v>
      </c>
      <c r="D568" s="638">
        <v>7.65</v>
      </c>
      <c r="E568" s="638">
        <v>0</v>
      </c>
    </row>
    <row r="569" spans="1:5" x14ac:dyDescent="0.2">
      <c r="A569" s="638">
        <v>3989</v>
      </c>
      <c r="B569" s="639">
        <v>0.56151094700000004</v>
      </c>
      <c r="C569" s="638" t="s">
        <v>323</v>
      </c>
      <c r="D569" s="638">
        <v>0.97</v>
      </c>
      <c r="E569" s="638">
        <v>1</v>
      </c>
    </row>
    <row r="570" spans="1:5" x14ac:dyDescent="0.2">
      <c r="A570" s="638">
        <v>2894</v>
      </c>
      <c r="B570" s="639">
        <v>0.56616343999999996</v>
      </c>
      <c r="C570" s="638" t="s">
        <v>323</v>
      </c>
      <c r="D570" s="638">
        <v>2.4</v>
      </c>
      <c r="E570" s="638">
        <v>0</v>
      </c>
    </row>
    <row r="571" spans="1:5" x14ac:dyDescent="0.2">
      <c r="A571" s="638">
        <v>3886</v>
      </c>
      <c r="B571" s="639">
        <v>0.56877336000000001</v>
      </c>
      <c r="C571" s="638" t="s">
        <v>323</v>
      </c>
      <c r="D571" s="638">
        <v>1.2</v>
      </c>
      <c r="E571" s="638">
        <v>0</v>
      </c>
    </row>
    <row r="572" spans="1:5" x14ac:dyDescent="0.2">
      <c r="A572" s="638">
        <v>2575</v>
      </c>
      <c r="B572" s="639">
        <v>0.56959765600000001</v>
      </c>
      <c r="C572" s="638" t="s">
        <v>323</v>
      </c>
      <c r="D572" s="638">
        <v>0.06</v>
      </c>
      <c r="E572" s="638">
        <v>1</v>
      </c>
    </row>
    <row r="573" spans="1:5" x14ac:dyDescent="0.2">
      <c r="A573" s="638">
        <v>3661</v>
      </c>
      <c r="B573" s="639">
        <v>0.57026524599999995</v>
      </c>
      <c r="C573" s="638" t="s">
        <v>323</v>
      </c>
      <c r="D573" s="638">
        <v>4.42</v>
      </c>
      <c r="E573" s="638">
        <v>0</v>
      </c>
    </row>
    <row r="574" spans="1:5" x14ac:dyDescent="0.2">
      <c r="A574" s="638">
        <v>2778</v>
      </c>
      <c r="B574" s="639">
        <v>0.57309199799999999</v>
      </c>
      <c r="C574" s="638" t="s">
        <v>323</v>
      </c>
      <c r="D574" s="638">
        <v>2.0299999999999998</v>
      </c>
      <c r="E574" s="638">
        <v>0</v>
      </c>
    </row>
    <row r="575" spans="1:5" x14ac:dyDescent="0.2">
      <c r="A575" s="638">
        <v>3451</v>
      </c>
      <c r="B575" s="639">
        <v>0.57574482299999996</v>
      </c>
      <c r="C575" s="638" t="s">
        <v>323</v>
      </c>
      <c r="D575" s="638">
        <v>3.33</v>
      </c>
      <c r="E575" s="638">
        <v>0</v>
      </c>
    </row>
    <row r="576" spans="1:5" x14ac:dyDescent="0.2">
      <c r="A576" s="638">
        <v>3589</v>
      </c>
      <c r="B576" s="639">
        <v>0.58400449700000001</v>
      </c>
      <c r="C576" s="638" t="s">
        <v>323</v>
      </c>
      <c r="D576" s="638">
        <v>10.93</v>
      </c>
      <c r="E576" s="638">
        <v>0</v>
      </c>
    </row>
    <row r="577" spans="1:5" x14ac:dyDescent="0.2">
      <c r="A577" s="638">
        <v>3816</v>
      </c>
      <c r="B577" s="639">
        <v>0.59018292299999997</v>
      </c>
      <c r="C577" s="638" t="s">
        <v>323</v>
      </c>
      <c r="D577" s="638">
        <v>0.08</v>
      </c>
      <c r="E577" s="638">
        <v>0</v>
      </c>
    </row>
    <row r="578" spans="1:5" x14ac:dyDescent="0.2">
      <c r="A578" s="638">
        <v>2224</v>
      </c>
      <c r="B578" s="639">
        <v>0.594374717</v>
      </c>
      <c r="C578" s="638" t="s">
        <v>323</v>
      </c>
      <c r="D578" s="638">
        <v>0.38</v>
      </c>
      <c r="E578" s="638">
        <v>0</v>
      </c>
    </row>
    <row r="579" spans="1:5" x14ac:dyDescent="0.2">
      <c r="A579" s="638">
        <v>3851</v>
      </c>
      <c r="B579" s="639">
        <v>0.60110541500000003</v>
      </c>
      <c r="C579" s="638" t="s">
        <v>323</v>
      </c>
      <c r="D579" s="638">
        <v>1.55</v>
      </c>
      <c r="E579" s="638">
        <v>0</v>
      </c>
    </row>
    <row r="580" spans="1:5" x14ac:dyDescent="0.2">
      <c r="A580" s="638">
        <v>2257</v>
      </c>
      <c r="B580" s="639">
        <v>0.60935874400000001</v>
      </c>
      <c r="C580" s="638" t="s">
        <v>323</v>
      </c>
      <c r="D580" s="638">
        <v>3.24</v>
      </c>
      <c r="E580" s="638">
        <v>1</v>
      </c>
    </row>
    <row r="581" spans="1:5" x14ac:dyDescent="0.2">
      <c r="A581" s="638">
        <v>3959</v>
      </c>
      <c r="B581" s="639">
        <v>0.61115846200000001</v>
      </c>
      <c r="C581" s="638" t="s">
        <v>323</v>
      </c>
      <c r="D581" s="638">
        <v>1.1399999999999999</v>
      </c>
      <c r="E581" s="638">
        <v>1</v>
      </c>
    </row>
    <row r="582" spans="1:5" x14ac:dyDescent="0.2">
      <c r="A582" s="638">
        <v>2142</v>
      </c>
      <c r="B582" s="639">
        <v>0.61665166900000001</v>
      </c>
      <c r="C582" s="638" t="s">
        <v>323</v>
      </c>
      <c r="D582" s="638">
        <v>0.14000000000000001</v>
      </c>
      <c r="E582" s="638">
        <v>1</v>
      </c>
    </row>
    <row r="583" spans="1:5" x14ac:dyDescent="0.2">
      <c r="A583" s="638">
        <v>2204</v>
      </c>
      <c r="B583" s="639">
        <v>0.616832673</v>
      </c>
      <c r="C583" s="638" t="s">
        <v>323</v>
      </c>
      <c r="D583" s="638">
        <v>3.3</v>
      </c>
      <c r="E583" s="638">
        <v>0</v>
      </c>
    </row>
    <row r="584" spans="1:5" x14ac:dyDescent="0.2">
      <c r="A584" s="638">
        <v>3718</v>
      </c>
      <c r="B584" s="639">
        <v>0.61790257400000004</v>
      </c>
      <c r="C584" s="638" t="s">
        <v>323</v>
      </c>
      <c r="D584" s="638">
        <v>2.13</v>
      </c>
      <c r="E584" s="638">
        <v>0</v>
      </c>
    </row>
    <row r="585" spans="1:5" x14ac:dyDescent="0.2">
      <c r="A585" s="638">
        <v>2783</v>
      </c>
      <c r="B585" s="639">
        <v>0.61992589099999995</v>
      </c>
      <c r="C585" s="638" t="s">
        <v>323</v>
      </c>
      <c r="D585" s="638">
        <v>1.74</v>
      </c>
      <c r="E585" s="638">
        <v>0</v>
      </c>
    </row>
    <row r="586" spans="1:5" x14ac:dyDescent="0.2">
      <c r="A586" s="638">
        <v>3496</v>
      </c>
      <c r="B586" s="639">
        <v>0.62739300600000003</v>
      </c>
      <c r="C586" s="638" t="s">
        <v>323</v>
      </c>
      <c r="D586" s="638">
        <v>5.09</v>
      </c>
      <c r="E586" s="638">
        <v>0</v>
      </c>
    </row>
    <row r="587" spans="1:5" x14ac:dyDescent="0.2">
      <c r="A587" s="638">
        <v>2676</v>
      </c>
      <c r="B587" s="639">
        <v>0.63081963200000002</v>
      </c>
      <c r="C587" s="638" t="s">
        <v>323</v>
      </c>
      <c r="D587" s="638">
        <v>3.1</v>
      </c>
      <c r="E587" s="638">
        <v>0</v>
      </c>
    </row>
    <row r="588" spans="1:5" x14ac:dyDescent="0.2">
      <c r="A588" s="638">
        <v>2455</v>
      </c>
      <c r="B588" s="639">
        <v>0.63296556699999995</v>
      </c>
      <c r="C588" s="638" t="s">
        <v>323</v>
      </c>
      <c r="D588" s="638">
        <v>3.18</v>
      </c>
      <c r="E588" s="638">
        <v>0</v>
      </c>
    </row>
    <row r="589" spans="1:5" x14ac:dyDescent="0.2">
      <c r="A589" s="638">
        <v>3812</v>
      </c>
      <c r="B589" s="639">
        <v>0.63519930599999996</v>
      </c>
      <c r="C589" s="638" t="s">
        <v>323</v>
      </c>
      <c r="D589" s="638">
        <v>10.47</v>
      </c>
      <c r="E589" s="638">
        <v>0</v>
      </c>
    </row>
    <row r="590" spans="1:5" x14ac:dyDescent="0.2">
      <c r="A590" s="638">
        <v>2950</v>
      </c>
      <c r="B590" s="639">
        <v>0.63577854</v>
      </c>
      <c r="C590" s="638" t="s">
        <v>323</v>
      </c>
      <c r="D590" s="638">
        <v>0.19</v>
      </c>
      <c r="E590" s="638">
        <v>1</v>
      </c>
    </row>
    <row r="591" spans="1:5" x14ac:dyDescent="0.2">
      <c r="A591" s="638">
        <v>3859</v>
      </c>
      <c r="B591" s="639">
        <v>0.63847131800000001</v>
      </c>
      <c r="C591" s="638" t="s">
        <v>323</v>
      </c>
      <c r="D591" s="638">
        <v>0.04</v>
      </c>
      <c r="E591" s="638">
        <v>0</v>
      </c>
    </row>
    <row r="592" spans="1:5" x14ac:dyDescent="0.2">
      <c r="A592" s="638">
        <v>2523</v>
      </c>
      <c r="B592" s="639">
        <v>0.64182603999999999</v>
      </c>
      <c r="C592" s="638" t="s">
        <v>323</v>
      </c>
      <c r="D592" s="638">
        <v>5.75</v>
      </c>
      <c r="E592" s="638">
        <v>0</v>
      </c>
    </row>
    <row r="593" spans="1:5" x14ac:dyDescent="0.2">
      <c r="A593" s="638">
        <v>2097</v>
      </c>
      <c r="B593" s="639">
        <v>0.64621278100000001</v>
      </c>
      <c r="C593" s="638" t="s">
        <v>323</v>
      </c>
      <c r="D593" s="638">
        <v>0.9</v>
      </c>
      <c r="E593" s="638">
        <v>0</v>
      </c>
    </row>
    <row r="594" spans="1:5" x14ac:dyDescent="0.2">
      <c r="A594" s="638">
        <v>3453</v>
      </c>
      <c r="B594" s="639">
        <v>0.64936143999999996</v>
      </c>
      <c r="C594" s="638" t="s">
        <v>323</v>
      </c>
      <c r="D594" s="638">
        <v>3.61</v>
      </c>
      <c r="E594" s="638">
        <v>0</v>
      </c>
    </row>
    <row r="595" spans="1:5" x14ac:dyDescent="0.2">
      <c r="A595" s="638">
        <v>2215</v>
      </c>
      <c r="B595" s="639">
        <v>0.65300775499999997</v>
      </c>
      <c r="C595" s="638" t="s">
        <v>323</v>
      </c>
      <c r="D595" s="638">
        <v>0.14000000000000001</v>
      </c>
      <c r="E595" s="638">
        <v>1</v>
      </c>
    </row>
    <row r="596" spans="1:5" x14ac:dyDescent="0.2">
      <c r="A596" s="638">
        <v>2242</v>
      </c>
      <c r="B596" s="639">
        <v>0.65547365899999999</v>
      </c>
      <c r="C596" s="638" t="s">
        <v>323</v>
      </c>
      <c r="D596" s="638">
        <v>3.02</v>
      </c>
      <c r="E596" s="638">
        <v>0</v>
      </c>
    </row>
    <row r="597" spans="1:5" x14ac:dyDescent="0.2">
      <c r="A597" s="638">
        <v>3983</v>
      </c>
      <c r="B597" s="639">
        <v>0.65848908699999997</v>
      </c>
      <c r="C597" s="638" t="s">
        <v>323</v>
      </c>
      <c r="D597" s="638">
        <v>1.28</v>
      </c>
      <c r="E597" s="638">
        <v>1</v>
      </c>
    </row>
    <row r="598" spans="1:5" x14ac:dyDescent="0.2">
      <c r="A598" s="638">
        <v>2089</v>
      </c>
      <c r="B598" s="639">
        <v>0.66764652999999996</v>
      </c>
      <c r="C598" s="638" t="s">
        <v>323</v>
      </c>
      <c r="D598" s="638">
        <v>2.48</v>
      </c>
      <c r="E598" s="638">
        <v>0</v>
      </c>
    </row>
    <row r="599" spans="1:5" x14ac:dyDescent="0.2">
      <c r="A599" s="638">
        <v>2527</v>
      </c>
      <c r="B599" s="639">
        <v>0.66778721900000004</v>
      </c>
      <c r="C599" s="638" t="s">
        <v>323</v>
      </c>
      <c r="D599" s="638">
        <v>0.09</v>
      </c>
      <c r="E599" s="638">
        <v>1</v>
      </c>
    </row>
    <row r="600" spans="1:5" x14ac:dyDescent="0.2">
      <c r="A600" s="638">
        <v>3631</v>
      </c>
      <c r="B600" s="639">
        <v>0.67404976999999999</v>
      </c>
      <c r="C600" s="638" t="s">
        <v>323</v>
      </c>
      <c r="D600" s="638">
        <v>5.74</v>
      </c>
      <c r="E600" s="638">
        <v>0</v>
      </c>
    </row>
    <row r="601" spans="1:5" x14ac:dyDescent="0.2">
      <c r="A601" s="638">
        <v>648</v>
      </c>
      <c r="B601" s="639">
        <v>0.67945155800000001</v>
      </c>
      <c r="C601" s="638" t="s">
        <v>323</v>
      </c>
      <c r="D601" s="638">
        <v>0.59</v>
      </c>
      <c r="E601" s="638">
        <v>0</v>
      </c>
    </row>
    <row r="602" spans="1:5" x14ac:dyDescent="0.2">
      <c r="A602" s="638">
        <v>3898</v>
      </c>
      <c r="B602" s="639">
        <v>0.67958059599999998</v>
      </c>
      <c r="C602" s="638" t="s">
        <v>323</v>
      </c>
      <c r="D602" s="638">
        <v>0.6</v>
      </c>
      <c r="E602" s="638">
        <v>0</v>
      </c>
    </row>
    <row r="603" spans="1:5" x14ac:dyDescent="0.2">
      <c r="A603" s="638">
        <v>2209</v>
      </c>
      <c r="B603" s="639">
        <v>0.68023639000000002</v>
      </c>
      <c r="C603" s="638" t="s">
        <v>323</v>
      </c>
      <c r="D603" s="638">
        <v>5.41</v>
      </c>
      <c r="E603" s="638">
        <v>0</v>
      </c>
    </row>
    <row r="604" spans="1:5" x14ac:dyDescent="0.2">
      <c r="A604" s="638">
        <v>2462</v>
      </c>
      <c r="B604" s="639">
        <v>0.68136147999999996</v>
      </c>
      <c r="C604" s="638" t="s">
        <v>323</v>
      </c>
      <c r="D604" s="638">
        <v>3.74</v>
      </c>
      <c r="E604" s="638">
        <v>1</v>
      </c>
    </row>
    <row r="605" spans="1:5" x14ac:dyDescent="0.2">
      <c r="A605" s="638">
        <v>3857</v>
      </c>
      <c r="B605" s="639">
        <v>0.68295156499999998</v>
      </c>
      <c r="C605" s="638" t="s">
        <v>323</v>
      </c>
      <c r="D605" s="638">
        <v>5.97</v>
      </c>
      <c r="E605" s="638">
        <v>0</v>
      </c>
    </row>
    <row r="606" spans="1:5" x14ac:dyDescent="0.2">
      <c r="A606" s="638">
        <v>2603</v>
      </c>
      <c r="B606" s="639">
        <v>0.692800851</v>
      </c>
      <c r="C606" s="638" t="s">
        <v>323</v>
      </c>
      <c r="D606" s="638">
        <v>4.3099999999999996</v>
      </c>
      <c r="E606" s="638">
        <v>0</v>
      </c>
    </row>
    <row r="607" spans="1:5" x14ac:dyDescent="0.2">
      <c r="A607" s="638">
        <v>2918</v>
      </c>
      <c r="B607" s="639">
        <v>0.69292196900000003</v>
      </c>
      <c r="C607" s="638" t="s">
        <v>323</v>
      </c>
      <c r="D607" s="638">
        <v>9.5399999999999991</v>
      </c>
      <c r="E607" s="638">
        <v>0</v>
      </c>
    </row>
    <row r="608" spans="1:5" x14ac:dyDescent="0.2">
      <c r="A608" s="638">
        <v>3712</v>
      </c>
      <c r="B608" s="639">
        <v>0.69339104799999995</v>
      </c>
      <c r="C608" s="638" t="s">
        <v>323</v>
      </c>
      <c r="D608" s="638">
        <v>1.59</v>
      </c>
      <c r="E608" s="638">
        <v>0</v>
      </c>
    </row>
    <row r="609" spans="1:5" x14ac:dyDescent="0.2">
      <c r="A609" s="638">
        <v>3674</v>
      </c>
      <c r="B609" s="639">
        <v>0.69933024899999996</v>
      </c>
      <c r="C609" s="638" t="s">
        <v>323</v>
      </c>
      <c r="D609" s="638">
        <v>1.68</v>
      </c>
      <c r="E609" s="638">
        <v>1</v>
      </c>
    </row>
    <row r="610" spans="1:5" x14ac:dyDescent="0.2">
      <c r="A610" s="638">
        <v>3980</v>
      </c>
      <c r="B610" s="639">
        <v>0.70300039299999995</v>
      </c>
      <c r="C610" s="638" t="s">
        <v>323</v>
      </c>
      <c r="D610" s="638">
        <v>0.79</v>
      </c>
      <c r="E610" s="638">
        <v>1</v>
      </c>
    </row>
    <row r="611" spans="1:5" x14ac:dyDescent="0.2">
      <c r="A611" s="638">
        <v>2889</v>
      </c>
      <c r="B611" s="639">
        <v>0.70583427200000004</v>
      </c>
      <c r="C611" s="638" t="s">
        <v>323</v>
      </c>
      <c r="D611" s="638">
        <v>0.37</v>
      </c>
      <c r="E611" s="638">
        <v>0</v>
      </c>
    </row>
    <row r="612" spans="1:5" x14ac:dyDescent="0.2">
      <c r="A612" s="638">
        <v>2191</v>
      </c>
      <c r="B612" s="639">
        <v>0.72178900999999995</v>
      </c>
      <c r="C612" s="638" t="s">
        <v>323</v>
      </c>
      <c r="D612" s="638">
        <v>1.33</v>
      </c>
      <c r="E612" s="638">
        <v>1</v>
      </c>
    </row>
    <row r="613" spans="1:5" x14ac:dyDescent="0.2">
      <c r="A613" s="638">
        <v>2773</v>
      </c>
      <c r="B613" s="639">
        <v>0.72643144900000001</v>
      </c>
      <c r="C613" s="638" t="s">
        <v>323</v>
      </c>
      <c r="D613" s="638">
        <v>5.87</v>
      </c>
      <c r="E613" s="638">
        <v>0</v>
      </c>
    </row>
    <row r="614" spans="1:5" x14ac:dyDescent="0.2">
      <c r="A614" s="638">
        <v>2944</v>
      </c>
      <c r="B614" s="639">
        <v>0.72871213800000001</v>
      </c>
      <c r="C614" s="638" t="s">
        <v>323</v>
      </c>
      <c r="D614" s="638">
        <v>6.28</v>
      </c>
      <c r="E614" s="638">
        <v>0</v>
      </c>
    </row>
    <row r="615" spans="1:5" x14ac:dyDescent="0.2">
      <c r="A615" s="638">
        <v>3893</v>
      </c>
      <c r="B615" s="639">
        <v>0.72903710300000002</v>
      </c>
      <c r="C615" s="638" t="s">
        <v>323</v>
      </c>
      <c r="D615" s="638">
        <v>1.03</v>
      </c>
      <c r="E615" s="638">
        <v>0</v>
      </c>
    </row>
    <row r="616" spans="1:5" x14ac:dyDescent="0.2">
      <c r="A616" s="638">
        <v>3946</v>
      </c>
      <c r="B616" s="639">
        <v>0.72973845100000001</v>
      </c>
      <c r="C616" s="638" t="s">
        <v>323</v>
      </c>
      <c r="D616" s="638">
        <v>3.74</v>
      </c>
      <c r="E616" s="638">
        <v>0</v>
      </c>
    </row>
    <row r="617" spans="1:5" x14ac:dyDescent="0.2">
      <c r="A617" s="638">
        <v>3815</v>
      </c>
      <c r="B617" s="639">
        <v>0.73574056099999996</v>
      </c>
      <c r="C617" s="638" t="s">
        <v>323</v>
      </c>
      <c r="D617" s="638">
        <v>5.0199999999999996</v>
      </c>
      <c r="E617" s="638">
        <v>0</v>
      </c>
    </row>
    <row r="618" spans="1:5" x14ac:dyDescent="0.2">
      <c r="A618" s="638">
        <v>3639</v>
      </c>
      <c r="B618" s="639">
        <v>0.74409949900000005</v>
      </c>
      <c r="C618" s="638" t="s">
        <v>323</v>
      </c>
      <c r="D618" s="638">
        <v>5.4</v>
      </c>
      <c r="E618" s="638">
        <v>0</v>
      </c>
    </row>
    <row r="619" spans="1:5" x14ac:dyDescent="0.2">
      <c r="A619" s="638">
        <v>3610</v>
      </c>
      <c r="B619" s="639">
        <v>0.75174501500000002</v>
      </c>
      <c r="C619" s="638" t="s">
        <v>323</v>
      </c>
      <c r="D619" s="638">
        <v>9.15</v>
      </c>
      <c r="E619" s="638">
        <v>0</v>
      </c>
    </row>
    <row r="620" spans="1:5" x14ac:dyDescent="0.2">
      <c r="A620" s="638">
        <v>2728</v>
      </c>
      <c r="B620" s="639">
        <v>0.75719921000000001</v>
      </c>
      <c r="C620" s="638" t="s">
        <v>323</v>
      </c>
      <c r="D620" s="638">
        <v>0.99</v>
      </c>
      <c r="E620" s="638">
        <v>1</v>
      </c>
    </row>
    <row r="621" spans="1:5" x14ac:dyDescent="0.2">
      <c r="A621" s="638">
        <v>3688</v>
      </c>
      <c r="B621" s="639">
        <v>0.75917483200000002</v>
      </c>
      <c r="C621" s="638" t="s">
        <v>323</v>
      </c>
      <c r="D621" s="638">
        <v>6.13</v>
      </c>
      <c r="E621" s="638">
        <v>0</v>
      </c>
    </row>
    <row r="622" spans="1:5" x14ac:dyDescent="0.2">
      <c r="A622" s="638">
        <v>3762</v>
      </c>
      <c r="B622" s="639">
        <v>0.77539656899999998</v>
      </c>
      <c r="C622" s="638" t="s">
        <v>323</v>
      </c>
      <c r="D622" s="638">
        <v>3.56</v>
      </c>
      <c r="E622" s="638">
        <v>0</v>
      </c>
    </row>
    <row r="623" spans="1:5" x14ac:dyDescent="0.2">
      <c r="A623" s="638">
        <v>3586</v>
      </c>
      <c r="B623" s="639">
        <v>0.77865982199999995</v>
      </c>
      <c r="C623" s="638" t="s">
        <v>323</v>
      </c>
      <c r="D623" s="638">
        <v>8.74</v>
      </c>
      <c r="E623" s="638">
        <v>0</v>
      </c>
    </row>
    <row r="624" spans="1:5" x14ac:dyDescent="0.2">
      <c r="A624" s="638">
        <v>2205</v>
      </c>
      <c r="B624" s="639">
        <v>0.77895186599999999</v>
      </c>
      <c r="C624" s="638" t="s">
        <v>323</v>
      </c>
      <c r="D624" s="638">
        <v>5.42</v>
      </c>
      <c r="E624" s="638">
        <v>0</v>
      </c>
    </row>
    <row r="625" spans="1:5" x14ac:dyDescent="0.2">
      <c r="A625" s="638">
        <v>3757</v>
      </c>
      <c r="B625" s="639">
        <v>0.78234857999999996</v>
      </c>
      <c r="C625" s="638" t="s">
        <v>323</v>
      </c>
      <c r="D625" s="638">
        <v>0.76</v>
      </c>
      <c r="E625" s="638">
        <v>0</v>
      </c>
    </row>
    <row r="626" spans="1:5" x14ac:dyDescent="0.2">
      <c r="A626" s="638">
        <v>3780</v>
      </c>
      <c r="B626" s="639">
        <v>0.78288470200000004</v>
      </c>
      <c r="C626" s="638" t="s">
        <v>323</v>
      </c>
      <c r="D626" s="638">
        <v>4.22</v>
      </c>
      <c r="E626" s="638">
        <v>0</v>
      </c>
    </row>
    <row r="627" spans="1:5" x14ac:dyDescent="0.2">
      <c r="A627" s="638">
        <v>3660</v>
      </c>
      <c r="B627" s="639">
        <v>0.78538736600000003</v>
      </c>
      <c r="C627" s="638" t="s">
        <v>323</v>
      </c>
      <c r="D627" s="638">
        <v>2.84</v>
      </c>
      <c r="E627" s="638">
        <v>1</v>
      </c>
    </row>
    <row r="628" spans="1:5" x14ac:dyDescent="0.2">
      <c r="A628" s="638">
        <v>3993</v>
      </c>
      <c r="B628" s="639">
        <v>0.79461977900000003</v>
      </c>
      <c r="C628" s="638" t="s">
        <v>323</v>
      </c>
      <c r="D628" s="638">
        <v>5.2</v>
      </c>
      <c r="E628" s="638">
        <v>0</v>
      </c>
    </row>
    <row r="629" spans="1:5" x14ac:dyDescent="0.2">
      <c r="A629" s="638">
        <v>3555</v>
      </c>
      <c r="B629" s="639">
        <v>0.79554540799999995</v>
      </c>
      <c r="C629" s="638" t="s">
        <v>323</v>
      </c>
      <c r="D629" s="638">
        <v>5.1100000000000003</v>
      </c>
      <c r="E629" s="638">
        <v>0</v>
      </c>
    </row>
    <row r="630" spans="1:5" x14ac:dyDescent="0.2">
      <c r="A630" s="638">
        <v>2877</v>
      </c>
      <c r="B630" s="639">
        <v>0.80217685999999999</v>
      </c>
      <c r="C630" s="638" t="s">
        <v>323</v>
      </c>
      <c r="D630" s="638">
        <v>4.8499999999999996</v>
      </c>
      <c r="E630" s="638">
        <v>0</v>
      </c>
    </row>
    <row r="631" spans="1:5" x14ac:dyDescent="0.2">
      <c r="A631" s="638">
        <v>3682</v>
      </c>
      <c r="B631" s="639">
        <v>0.80693764199999996</v>
      </c>
      <c r="C631" s="638" t="s">
        <v>323</v>
      </c>
      <c r="D631" s="638">
        <v>3.56</v>
      </c>
      <c r="E631" s="638">
        <v>0</v>
      </c>
    </row>
    <row r="632" spans="1:5" x14ac:dyDescent="0.2">
      <c r="A632" s="638">
        <v>2713</v>
      </c>
      <c r="B632" s="639">
        <v>0.80850856599999998</v>
      </c>
      <c r="C632" s="638" t="s">
        <v>323</v>
      </c>
      <c r="D632" s="638">
        <v>1.18</v>
      </c>
      <c r="E632" s="638">
        <v>0</v>
      </c>
    </row>
    <row r="633" spans="1:5" x14ac:dyDescent="0.2">
      <c r="A633" s="638">
        <v>3613</v>
      </c>
      <c r="B633" s="639">
        <v>0.810875554</v>
      </c>
      <c r="C633" s="638" t="s">
        <v>323</v>
      </c>
      <c r="D633" s="638">
        <v>7.56</v>
      </c>
      <c r="E633" s="638">
        <v>0</v>
      </c>
    </row>
    <row r="634" spans="1:5" x14ac:dyDescent="0.2">
      <c r="A634" s="638">
        <v>3724</v>
      </c>
      <c r="B634" s="639">
        <v>0.82292194799999996</v>
      </c>
      <c r="C634" s="638" t="s">
        <v>323</v>
      </c>
      <c r="D634" s="638">
        <v>2.31</v>
      </c>
      <c r="E634" s="638">
        <v>0</v>
      </c>
    </row>
    <row r="635" spans="1:5" x14ac:dyDescent="0.2">
      <c r="A635" s="638">
        <v>3606</v>
      </c>
      <c r="B635" s="639">
        <v>0.82320303800000005</v>
      </c>
      <c r="C635" s="638" t="s">
        <v>323</v>
      </c>
      <c r="D635" s="638">
        <v>6.95</v>
      </c>
      <c r="E635" s="638">
        <v>0</v>
      </c>
    </row>
    <row r="636" spans="1:5" x14ac:dyDescent="0.2">
      <c r="A636" s="638">
        <v>3561</v>
      </c>
      <c r="B636" s="639">
        <v>0.82572278799999999</v>
      </c>
      <c r="C636" s="638" t="s">
        <v>323</v>
      </c>
      <c r="D636" s="638">
        <v>0.33</v>
      </c>
      <c r="E636" s="638">
        <v>1</v>
      </c>
    </row>
    <row r="637" spans="1:5" x14ac:dyDescent="0.2">
      <c r="A637" s="638">
        <v>2468</v>
      </c>
      <c r="B637" s="639">
        <v>0.82813077599999996</v>
      </c>
      <c r="C637" s="638" t="s">
        <v>323</v>
      </c>
      <c r="D637" s="638">
        <v>4.96</v>
      </c>
      <c r="E637" s="638">
        <v>1</v>
      </c>
    </row>
    <row r="638" spans="1:5" x14ac:dyDescent="0.2">
      <c r="A638" s="638">
        <v>2228</v>
      </c>
      <c r="B638" s="639">
        <v>0.85031123200000003</v>
      </c>
      <c r="C638" s="638" t="s">
        <v>323</v>
      </c>
      <c r="D638" s="638">
        <v>5.54</v>
      </c>
      <c r="E638" s="638">
        <v>0</v>
      </c>
    </row>
    <row r="639" spans="1:5" x14ac:dyDescent="0.2">
      <c r="A639" s="638">
        <v>3977</v>
      </c>
      <c r="B639" s="639">
        <v>0.85363738099999997</v>
      </c>
      <c r="C639" s="638" t="s">
        <v>323</v>
      </c>
      <c r="D639" s="638">
        <v>7.12</v>
      </c>
      <c r="E639" s="638">
        <v>0</v>
      </c>
    </row>
    <row r="640" spans="1:5" x14ac:dyDescent="0.2">
      <c r="A640" s="638">
        <v>3435</v>
      </c>
      <c r="B640" s="639">
        <v>0.86144815299999999</v>
      </c>
      <c r="C640" s="638" t="s">
        <v>323</v>
      </c>
      <c r="D640" s="638">
        <v>4.4400000000000004</v>
      </c>
      <c r="E640" s="638">
        <v>0</v>
      </c>
    </row>
    <row r="641" spans="1:5" x14ac:dyDescent="0.2">
      <c r="A641" s="638">
        <v>2834</v>
      </c>
      <c r="B641" s="639">
        <v>0.86774753400000004</v>
      </c>
      <c r="C641" s="638" t="s">
        <v>323</v>
      </c>
      <c r="D641" s="638">
        <v>2.35</v>
      </c>
      <c r="E641" s="638">
        <v>0</v>
      </c>
    </row>
    <row r="642" spans="1:5" x14ac:dyDescent="0.2">
      <c r="A642" s="638">
        <v>2585</v>
      </c>
      <c r="B642" s="639">
        <v>0.87328537799999995</v>
      </c>
      <c r="C642" s="638" t="s">
        <v>323</v>
      </c>
      <c r="D642" s="638">
        <v>0.16</v>
      </c>
      <c r="E642" s="638">
        <v>1</v>
      </c>
    </row>
    <row r="643" spans="1:5" x14ac:dyDescent="0.2">
      <c r="A643" s="638">
        <v>2192</v>
      </c>
      <c r="B643" s="639">
        <v>0.87743738199999999</v>
      </c>
      <c r="C643" s="638" t="s">
        <v>323</v>
      </c>
      <c r="D643" s="638">
        <v>1.7</v>
      </c>
      <c r="E643" s="638">
        <v>1</v>
      </c>
    </row>
    <row r="644" spans="1:5" x14ac:dyDescent="0.2">
      <c r="A644" s="638">
        <v>3385</v>
      </c>
      <c r="B644" s="639">
        <v>0.87896981900000004</v>
      </c>
      <c r="C644" s="638" t="s">
        <v>323</v>
      </c>
      <c r="D644" s="638">
        <v>5.23</v>
      </c>
      <c r="E644" s="638">
        <v>0</v>
      </c>
    </row>
    <row r="645" spans="1:5" x14ac:dyDescent="0.2">
      <c r="A645" s="638">
        <v>2706</v>
      </c>
      <c r="B645" s="639">
        <v>0.87914436699999998</v>
      </c>
      <c r="C645" s="638" t="s">
        <v>323</v>
      </c>
      <c r="D645" s="638">
        <v>0.81</v>
      </c>
      <c r="E645" s="638">
        <v>1</v>
      </c>
    </row>
    <row r="646" spans="1:5" x14ac:dyDescent="0.2">
      <c r="A646" s="638">
        <v>2269</v>
      </c>
      <c r="B646" s="639">
        <v>0.88340076400000001</v>
      </c>
      <c r="C646" s="638" t="s">
        <v>323</v>
      </c>
      <c r="D646" s="638">
        <v>0.56000000000000005</v>
      </c>
      <c r="E646" s="638">
        <v>0</v>
      </c>
    </row>
    <row r="647" spans="1:5" x14ac:dyDescent="0.2">
      <c r="A647" s="638">
        <v>2226</v>
      </c>
      <c r="B647" s="639">
        <v>0.88635202499999999</v>
      </c>
      <c r="C647" s="638" t="s">
        <v>323</v>
      </c>
      <c r="D647" s="638">
        <v>6.69</v>
      </c>
      <c r="E647" s="638">
        <v>1</v>
      </c>
    </row>
    <row r="648" spans="1:5" x14ac:dyDescent="0.2">
      <c r="A648" s="638">
        <v>2566</v>
      </c>
      <c r="B648" s="639">
        <v>0.90229770600000003</v>
      </c>
      <c r="C648" s="638" t="s">
        <v>323</v>
      </c>
      <c r="D648" s="638">
        <v>0.49</v>
      </c>
      <c r="E648" s="638">
        <v>1</v>
      </c>
    </row>
    <row r="649" spans="1:5" x14ac:dyDescent="0.2">
      <c r="A649" s="638">
        <v>2125</v>
      </c>
      <c r="B649" s="639">
        <v>0.91309773800000005</v>
      </c>
      <c r="C649" s="638" t="s">
        <v>323</v>
      </c>
      <c r="D649" s="638">
        <v>2.2599999999999998</v>
      </c>
      <c r="E649" s="638">
        <v>0</v>
      </c>
    </row>
    <row r="650" spans="1:5" x14ac:dyDescent="0.2">
      <c r="A650" s="638">
        <v>3900</v>
      </c>
      <c r="B650" s="639">
        <v>0.93558256799999995</v>
      </c>
      <c r="C650" s="638" t="s">
        <v>323</v>
      </c>
      <c r="D650" s="638">
        <v>1</v>
      </c>
      <c r="E650" s="638">
        <v>0</v>
      </c>
    </row>
    <row r="651" spans="1:5" x14ac:dyDescent="0.2">
      <c r="A651" s="638">
        <v>3664</v>
      </c>
      <c r="B651" s="639">
        <v>0.93900307299999997</v>
      </c>
      <c r="C651" s="638" t="s">
        <v>323</v>
      </c>
      <c r="D651" s="638">
        <v>3.78</v>
      </c>
      <c r="E651" s="638">
        <v>0</v>
      </c>
    </row>
    <row r="652" spans="1:5" x14ac:dyDescent="0.2">
      <c r="A652" s="638">
        <v>3625</v>
      </c>
      <c r="B652" s="639">
        <v>0.95009696700000001</v>
      </c>
      <c r="C652" s="638" t="s">
        <v>323</v>
      </c>
      <c r="D652" s="638">
        <v>5.52</v>
      </c>
      <c r="E652" s="638">
        <v>0</v>
      </c>
    </row>
    <row r="653" spans="1:5" x14ac:dyDescent="0.2">
      <c r="A653" s="638">
        <v>2256</v>
      </c>
      <c r="B653" s="639">
        <v>0.95041844499999995</v>
      </c>
      <c r="C653" s="638" t="s">
        <v>323</v>
      </c>
      <c r="D653" s="638">
        <v>3.38</v>
      </c>
      <c r="E653" s="638">
        <v>0</v>
      </c>
    </row>
    <row r="654" spans="1:5" x14ac:dyDescent="0.2">
      <c r="A654" s="638">
        <v>2898</v>
      </c>
      <c r="B654" s="639">
        <v>0.95615168699999997</v>
      </c>
      <c r="C654" s="638" t="s">
        <v>323</v>
      </c>
      <c r="D654" s="638">
        <v>2.3199999999999998</v>
      </c>
      <c r="E654" s="638">
        <v>0</v>
      </c>
    </row>
    <row r="655" spans="1:5" x14ac:dyDescent="0.2">
      <c r="A655" s="638">
        <v>2882</v>
      </c>
      <c r="B655" s="639">
        <v>0.96284630400000004</v>
      </c>
      <c r="C655" s="638" t="s">
        <v>323</v>
      </c>
      <c r="D655" s="638">
        <v>1.97</v>
      </c>
      <c r="E655" s="638">
        <v>1</v>
      </c>
    </row>
    <row r="656" spans="1:5" x14ac:dyDescent="0.2">
      <c r="A656" s="638">
        <v>2141</v>
      </c>
      <c r="B656" s="639">
        <v>0.96914272599999995</v>
      </c>
      <c r="C656" s="638" t="s">
        <v>323</v>
      </c>
      <c r="D656" s="638">
        <v>4.2300000000000004</v>
      </c>
      <c r="E656" s="638">
        <v>1</v>
      </c>
    </row>
    <row r="657" spans="1:5" x14ac:dyDescent="0.2">
      <c r="A657" s="638">
        <v>2211</v>
      </c>
      <c r="B657" s="639">
        <v>0.972800742</v>
      </c>
      <c r="C657" s="638" t="s">
        <v>323</v>
      </c>
      <c r="D657" s="638">
        <v>2.77</v>
      </c>
      <c r="E657" s="638">
        <v>0</v>
      </c>
    </row>
    <row r="658" spans="1:5" x14ac:dyDescent="0.2">
      <c r="A658" s="638">
        <v>3865</v>
      </c>
      <c r="B658" s="639">
        <v>0.97957563199999997</v>
      </c>
      <c r="C658" s="638" t="s">
        <v>323</v>
      </c>
      <c r="D658" s="638">
        <v>4.38</v>
      </c>
      <c r="E658" s="638">
        <v>0</v>
      </c>
    </row>
    <row r="659" spans="1:5" x14ac:dyDescent="0.2">
      <c r="A659" s="638">
        <v>2219</v>
      </c>
      <c r="B659" s="639">
        <v>0.98898345399999998</v>
      </c>
      <c r="C659" s="638" t="s">
        <v>323</v>
      </c>
      <c r="D659" s="638">
        <v>0.23</v>
      </c>
      <c r="E659" s="638">
        <v>1</v>
      </c>
    </row>
    <row r="660" spans="1:5" x14ac:dyDescent="0.2">
      <c r="A660" s="638">
        <v>3811</v>
      </c>
      <c r="B660" s="639">
        <v>0.99317347300000003</v>
      </c>
      <c r="C660" s="638" t="s">
        <v>323</v>
      </c>
      <c r="D660" s="638">
        <v>10.33</v>
      </c>
      <c r="E660" s="638">
        <v>0</v>
      </c>
    </row>
    <row r="661" spans="1:5" x14ac:dyDescent="0.2">
      <c r="A661" s="638">
        <v>2470</v>
      </c>
      <c r="B661" s="639">
        <v>0.99758727199999997</v>
      </c>
      <c r="C661" s="638" t="s">
        <v>323</v>
      </c>
      <c r="D661" s="638">
        <v>5.34</v>
      </c>
      <c r="E661" s="638">
        <v>0</v>
      </c>
    </row>
    <row r="662" spans="1:5" x14ac:dyDescent="0.2">
      <c r="A662" s="638">
        <v>2593</v>
      </c>
      <c r="B662" s="639">
        <v>0.99822994499999995</v>
      </c>
      <c r="C662" s="638" t="s">
        <v>323</v>
      </c>
      <c r="D662" s="638">
        <v>4.42</v>
      </c>
      <c r="E662" s="638">
        <v>0</v>
      </c>
    </row>
    <row r="663" spans="1:5" x14ac:dyDescent="0.2">
      <c r="A663" s="638">
        <v>3948</v>
      </c>
      <c r="B663" s="639">
        <v>1.0011928400000001</v>
      </c>
      <c r="C663" s="638" t="s">
        <v>323</v>
      </c>
      <c r="D663" s="638">
        <v>9.14</v>
      </c>
      <c r="E663" s="638">
        <v>0</v>
      </c>
    </row>
    <row r="664" spans="1:5" x14ac:dyDescent="0.2">
      <c r="A664" s="638">
        <v>2805</v>
      </c>
      <c r="B664" s="639">
        <v>1.0055239840000001</v>
      </c>
      <c r="C664" s="638" t="s">
        <v>323</v>
      </c>
      <c r="D664" s="638">
        <v>4.17</v>
      </c>
      <c r="E664" s="638">
        <v>1</v>
      </c>
    </row>
    <row r="665" spans="1:5" x14ac:dyDescent="0.2">
      <c r="A665" s="638">
        <v>3779</v>
      </c>
      <c r="B665" s="639">
        <v>1.015473442</v>
      </c>
      <c r="C665" s="638" t="s">
        <v>323</v>
      </c>
      <c r="D665" s="638">
        <v>4.4000000000000004</v>
      </c>
      <c r="E665" s="638">
        <v>0</v>
      </c>
    </row>
    <row r="666" spans="1:5" x14ac:dyDescent="0.2">
      <c r="A666" s="638">
        <v>2262</v>
      </c>
      <c r="B666" s="639">
        <v>1.0161734739999999</v>
      </c>
      <c r="C666" s="638" t="s">
        <v>323</v>
      </c>
      <c r="D666" s="638">
        <v>2</v>
      </c>
      <c r="E666" s="638">
        <v>1</v>
      </c>
    </row>
    <row r="667" spans="1:5" x14ac:dyDescent="0.2">
      <c r="A667" s="638">
        <v>2236</v>
      </c>
      <c r="B667" s="639">
        <v>1.0185541069999999</v>
      </c>
      <c r="C667" s="638" t="s">
        <v>323</v>
      </c>
      <c r="D667" s="638">
        <v>2.1800000000000002</v>
      </c>
      <c r="E667" s="638">
        <v>0</v>
      </c>
    </row>
    <row r="668" spans="1:5" x14ac:dyDescent="0.2">
      <c r="A668" s="638">
        <v>3775</v>
      </c>
      <c r="B668" s="639">
        <v>1.035768164</v>
      </c>
      <c r="C668" s="638" t="s">
        <v>323</v>
      </c>
      <c r="D668" s="638">
        <v>1.3</v>
      </c>
      <c r="E668" s="638">
        <v>0</v>
      </c>
    </row>
    <row r="669" spans="1:5" x14ac:dyDescent="0.2">
      <c r="A669" s="638">
        <v>3403</v>
      </c>
      <c r="B669" s="639">
        <v>1.03597183</v>
      </c>
      <c r="C669" s="638" t="s">
        <v>323</v>
      </c>
      <c r="D669" s="638">
        <v>5.92</v>
      </c>
      <c r="E669" s="638">
        <v>0</v>
      </c>
    </row>
    <row r="670" spans="1:5" x14ac:dyDescent="0.2">
      <c r="A670" s="638">
        <v>2048</v>
      </c>
      <c r="B670" s="639">
        <v>1.037197304</v>
      </c>
      <c r="C670" s="638" t="s">
        <v>323</v>
      </c>
      <c r="D670" s="638">
        <v>8.24</v>
      </c>
      <c r="E670" s="638">
        <v>0</v>
      </c>
    </row>
    <row r="671" spans="1:5" x14ac:dyDescent="0.2">
      <c r="A671" s="638">
        <v>2559</v>
      </c>
      <c r="B671" s="639">
        <v>1.037664006</v>
      </c>
      <c r="C671" s="638" t="s">
        <v>323</v>
      </c>
      <c r="D671" s="638">
        <v>1.31</v>
      </c>
      <c r="E671" s="638">
        <v>1</v>
      </c>
    </row>
    <row r="672" spans="1:5" x14ac:dyDescent="0.2">
      <c r="A672" s="638">
        <v>2820</v>
      </c>
      <c r="B672" s="639">
        <v>1.039691417</v>
      </c>
      <c r="C672" s="638" t="s">
        <v>323</v>
      </c>
      <c r="D672" s="638">
        <v>0.88</v>
      </c>
      <c r="E672" s="638">
        <v>1</v>
      </c>
    </row>
    <row r="673" spans="1:5" x14ac:dyDescent="0.2">
      <c r="A673" s="638">
        <v>1016</v>
      </c>
      <c r="B673" s="639">
        <v>1.0432924100000001</v>
      </c>
      <c r="C673" s="638" t="s">
        <v>323</v>
      </c>
      <c r="D673" s="638">
        <v>4.7</v>
      </c>
      <c r="E673" s="638">
        <v>1</v>
      </c>
    </row>
    <row r="674" spans="1:5" x14ac:dyDescent="0.2">
      <c r="A674" s="638">
        <v>3699</v>
      </c>
      <c r="B674" s="639">
        <v>1.049544574</v>
      </c>
      <c r="C674" s="638" t="s">
        <v>323</v>
      </c>
      <c r="D674" s="638">
        <v>3.04</v>
      </c>
      <c r="E674" s="638">
        <v>0</v>
      </c>
    </row>
    <row r="675" spans="1:5" x14ac:dyDescent="0.2">
      <c r="A675" s="638">
        <v>2076</v>
      </c>
      <c r="B675" s="639">
        <v>1.049633437</v>
      </c>
      <c r="C675" s="638" t="s">
        <v>323</v>
      </c>
      <c r="D675" s="638">
        <v>4.2699999999999996</v>
      </c>
      <c r="E675" s="638">
        <v>0</v>
      </c>
    </row>
    <row r="676" spans="1:5" x14ac:dyDescent="0.2">
      <c r="A676" s="638">
        <v>2240</v>
      </c>
      <c r="B676" s="639">
        <v>1.0608001279999999</v>
      </c>
      <c r="C676" s="638" t="s">
        <v>323</v>
      </c>
      <c r="D676" s="638">
        <v>0.56999999999999995</v>
      </c>
      <c r="E676" s="638">
        <v>0</v>
      </c>
    </row>
    <row r="677" spans="1:5" x14ac:dyDescent="0.2">
      <c r="A677" s="638">
        <v>2110</v>
      </c>
      <c r="B677" s="639">
        <v>1.0659091620000001</v>
      </c>
      <c r="C677" s="638" t="s">
        <v>323</v>
      </c>
      <c r="D677" s="638">
        <v>0.77</v>
      </c>
      <c r="E677" s="638">
        <v>0</v>
      </c>
    </row>
    <row r="678" spans="1:5" x14ac:dyDescent="0.2">
      <c r="A678" s="638">
        <v>2677</v>
      </c>
      <c r="B678" s="639">
        <v>1.076395137</v>
      </c>
      <c r="C678" s="638" t="s">
        <v>323</v>
      </c>
      <c r="D678" s="638">
        <v>3.04</v>
      </c>
      <c r="E678" s="638">
        <v>0</v>
      </c>
    </row>
    <row r="679" spans="1:5" x14ac:dyDescent="0.2">
      <c r="A679" s="638">
        <v>3711</v>
      </c>
      <c r="B679" s="639">
        <v>1.0779669789999999</v>
      </c>
      <c r="C679" s="638" t="s">
        <v>323</v>
      </c>
      <c r="D679" s="638">
        <v>1.74</v>
      </c>
      <c r="E679" s="638">
        <v>0</v>
      </c>
    </row>
    <row r="680" spans="1:5" x14ac:dyDescent="0.2">
      <c r="A680" s="638">
        <v>3955</v>
      </c>
      <c r="B680" s="639">
        <v>1.0945804969999999</v>
      </c>
      <c r="C680" s="638" t="s">
        <v>323</v>
      </c>
      <c r="D680" s="638">
        <v>9.2899999999999991</v>
      </c>
      <c r="E680" s="638">
        <v>0</v>
      </c>
    </row>
    <row r="681" spans="1:5" x14ac:dyDescent="0.2">
      <c r="A681" s="638">
        <v>3696</v>
      </c>
      <c r="B681" s="639">
        <v>1.100238636</v>
      </c>
      <c r="C681" s="638" t="s">
        <v>323</v>
      </c>
      <c r="D681" s="638">
        <v>0.35</v>
      </c>
      <c r="E681" s="638">
        <v>1</v>
      </c>
    </row>
    <row r="682" spans="1:5" x14ac:dyDescent="0.2">
      <c r="A682" s="638">
        <v>2227</v>
      </c>
      <c r="B682" s="639">
        <v>1.102618903</v>
      </c>
      <c r="C682" s="638" t="s">
        <v>323</v>
      </c>
      <c r="D682" s="638">
        <v>7.38</v>
      </c>
      <c r="E682" s="638">
        <v>0</v>
      </c>
    </row>
    <row r="683" spans="1:5" x14ac:dyDescent="0.2">
      <c r="A683" s="638">
        <v>2768</v>
      </c>
      <c r="B683" s="639">
        <v>1.1062689530000001</v>
      </c>
      <c r="C683" s="638" t="s">
        <v>323</v>
      </c>
      <c r="D683" s="638">
        <v>1.08</v>
      </c>
      <c r="E683" s="638">
        <v>1</v>
      </c>
    </row>
    <row r="684" spans="1:5" x14ac:dyDescent="0.2">
      <c r="A684" s="638">
        <v>3936</v>
      </c>
      <c r="B684" s="639">
        <v>1.108346491</v>
      </c>
      <c r="C684" s="638" t="s">
        <v>323</v>
      </c>
      <c r="D684" s="638">
        <v>8.58</v>
      </c>
      <c r="E684" s="638">
        <v>0</v>
      </c>
    </row>
    <row r="685" spans="1:5" x14ac:dyDescent="0.2">
      <c r="A685" s="638">
        <v>3707</v>
      </c>
      <c r="B685" s="639">
        <v>1.110718965</v>
      </c>
      <c r="C685" s="638" t="s">
        <v>323</v>
      </c>
      <c r="D685" s="638">
        <v>1.92</v>
      </c>
      <c r="E685" s="638">
        <v>0</v>
      </c>
    </row>
    <row r="686" spans="1:5" x14ac:dyDescent="0.2">
      <c r="A686" s="638">
        <v>3782</v>
      </c>
      <c r="B686" s="639">
        <v>1.113966531</v>
      </c>
      <c r="C686" s="638" t="s">
        <v>323</v>
      </c>
      <c r="D686" s="638">
        <v>2.25</v>
      </c>
      <c r="E686" s="638">
        <v>0</v>
      </c>
    </row>
    <row r="687" spans="1:5" x14ac:dyDescent="0.2">
      <c r="A687" s="638">
        <v>3908</v>
      </c>
      <c r="B687" s="639">
        <v>1.1173346529999999</v>
      </c>
      <c r="C687" s="638" t="s">
        <v>323</v>
      </c>
      <c r="D687" s="638">
        <v>7.56</v>
      </c>
      <c r="E687" s="638">
        <v>0</v>
      </c>
    </row>
    <row r="688" spans="1:5" x14ac:dyDescent="0.2">
      <c r="A688" s="638">
        <v>816</v>
      </c>
      <c r="B688" s="639">
        <v>1.118048122</v>
      </c>
      <c r="C688" s="638" t="s">
        <v>323</v>
      </c>
      <c r="D688" s="638">
        <v>4.46</v>
      </c>
      <c r="E688" s="638">
        <v>0</v>
      </c>
    </row>
    <row r="689" spans="1:5" x14ac:dyDescent="0.2">
      <c r="A689" s="638">
        <v>3504</v>
      </c>
      <c r="B689" s="639">
        <v>1.129932325</v>
      </c>
      <c r="C689" s="638" t="s">
        <v>323</v>
      </c>
      <c r="D689" s="638">
        <v>2.31</v>
      </c>
      <c r="E689" s="638">
        <v>0</v>
      </c>
    </row>
    <row r="690" spans="1:5" x14ac:dyDescent="0.2">
      <c r="A690" s="638">
        <v>2148</v>
      </c>
      <c r="B690" s="639">
        <v>1.133048531</v>
      </c>
      <c r="C690" s="638" t="s">
        <v>323</v>
      </c>
      <c r="D690" s="638">
        <v>3.41</v>
      </c>
      <c r="E690" s="638">
        <v>0</v>
      </c>
    </row>
    <row r="691" spans="1:5" x14ac:dyDescent="0.2">
      <c r="A691" s="638">
        <v>3999</v>
      </c>
      <c r="B691" s="639">
        <v>1.1353548689999999</v>
      </c>
      <c r="C691" s="638" t="s">
        <v>323</v>
      </c>
      <c r="D691" s="638">
        <v>2.08</v>
      </c>
      <c r="E691" s="638">
        <v>1</v>
      </c>
    </row>
    <row r="692" spans="1:5" x14ac:dyDescent="0.2">
      <c r="A692" s="638">
        <v>2217</v>
      </c>
      <c r="B692" s="639">
        <v>1.154682671</v>
      </c>
      <c r="C692" s="638" t="s">
        <v>323</v>
      </c>
      <c r="D692" s="638">
        <v>10.91</v>
      </c>
      <c r="E692" s="638">
        <v>0</v>
      </c>
    </row>
    <row r="693" spans="1:5" x14ac:dyDescent="0.2">
      <c r="A693" s="638">
        <v>2818</v>
      </c>
      <c r="B693" s="639">
        <v>1.1560966640000001</v>
      </c>
      <c r="C693" s="638" t="s">
        <v>323</v>
      </c>
      <c r="D693" s="638">
        <v>1.04</v>
      </c>
      <c r="E693" s="638">
        <v>1</v>
      </c>
    </row>
    <row r="694" spans="1:5" x14ac:dyDescent="0.2">
      <c r="A694" s="638">
        <v>3881</v>
      </c>
      <c r="B694" s="639">
        <v>1.157002538</v>
      </c>
      <c r="C694" s="638" t="s">
        <v>323</v>
      </c>
      <c r="D694" s="638">
        <v>2.17</v>
      </c>
      <c r="E694" s="638">
        <v>0</v>
      </c>
    </row>
    <row r="695" spans="1:5" x14ac:dyDescent="0.2">
      <c r="A695" s="638">
        <v>3713</v>
      </c>
      <c r="B695" s="639">
        <v>1.1725127820000001</v>
      </c>
      <c r="C695" s="638" t="s">
        <v>323</v>
      </c>
      <c r="D695" s="638">
        <v>1.68</v>
      </c>
      <c r="E695" s="638">
        <v>0</v>
      </c>
    </row>
    <row r="696" spans="1:5" x14ac:dyDescent="0.2">
      <c r="A696" s="638">
        <v>2720</v>
      </c>
      <c r="B696" s="639">
        <v>1.1751332130000001</v>
      </c>
      <c r="C696" s="638" t="s">
        <v>323</v>
      </c>
      <c r="D696" s="638">
        <v>2.21</v>
      </c>
      <c r="E696" s="638">
        <v>1</v>
      </c>
    </row>
    <row r="697" spans="1:5" x14ac:dyDescent="0.2">
      <c r="A697" s="638">
        <v>2917</v>
      </c>
      <c r="B697" s="639">
        <v>1.189659767</v>
      </c>
      <c r="C697" s="638" t="s">
        <v>323</v>
      </c>
      <c r="D697" s="638">
        <v>8.59</v>
      </c>
      <c r="E697" s="638">
        <v>1</v>
      </c>
    </row>
    <row r="698" spans="1:5" x14ac:dyDescent="0.2">
      <c r="A698" s="638">
        <v>3547</v>
      </c>
      <c r="B698" s="639">
        <v>1.2143406539999999</v>
      </c>
      <c r="C698" s="638" t="s">
        <v>323</v>
      </c>
      <c r="D698" s="638">
        <v>2.16</v>
      </c>
      <c r="E698" s="638">
        <v>1</v>
      </c>
    </row>
    <row r="699" spans="1:5" x14ac:dyDescent="0.2">
      <c r="A699" s="638">
        <v>2080</v>
      </c>
      <c r="B699" s="639">
        <v>1.21744805</v>
      </c>
      <c r="C699" s="638" t="s">
        <v>323</v>
      </c>
      <c r="D699" s="638">
        <v>1.08</v>
      </c>
      <c r="E699" s="638">
        <v>1</v>
      </c>
    </row>
    <row r="700" spans="1:5" x14ac:dyDescent="0.2">
      <c r="A700" s="638">
        <v>3856</v>
      </c>
      <c r="B700" s="639">
        <v>1.222737186</v>
      </c>
      <c r="C700" s="638" t="s">
        <v>323</v>
      </c>
      <c r="D700" s="638">
        <v>5.48</v>
      </c>
      <c r="E700" s="638">
        <v>0</v>
      </c>
    </row>
    <row r="701" spans="1:5" x14ac:dyDescent="0.2">
      <c r="A701" s="638">
        <v>2196</v>
      </c>
      <c r="B701" s="639">
        <v>1.2398293819999999</v>
      </c>
      <c r="C701" s="638" t="s">
        <v>323</v>
      </c>
      <c r="D701" s="638">
        <v>6.08</v>
      </c>
      <c r="E701" s="638">
        <v>0</v>
      </c>
    </row>
    <row r="702" spans="1:5" x14ac:dyDescent="0.2">
      <c r="A702" s="638">
        <v>3432</v>
      </c>
      <c r="B702" s="639">
        <v>1.2417191839999999</v>
      </c>
      <c r="C702" s="638" t="s">
        <v>323</v>
      </c>
      <c r="D702" s="638">
        <v>4.3600000000000003</v>
      </c>
      <c r="E702" s="638">
        <v>0</v>
      </c>
    </row>
    <row r="703" spans="1:5" x14ac:dyDescent="0.2">
      <c r="A703" s="638">
        <v>830</v>
      </c>
      <c r="B703" s="639">
        <v>1.2433005340000001</v>
      </c>
      <c r="C703" s="638" t="s">
        <v>323</v>
      </c>
      <c r="D703" s="638">
        <v>1.92</v>
      </c>
      <c r="E703" s="638">
        <v>0</v>
      </c>
    </row>
    <row r="704" spans="1:5" x14ac:dyDescent="0.2">
      <c r="A704" s="638">
        <v>2588</v>
      </c>
      <c r="B704" s="639">
        <v>1.2447381639999999</v>
      </c>
      <c r="C704" s="638" t="s">
        <v>323</v>
      </c>
      <c r="D704" s="638">
        <v>0.09</v>
      </c>
      <c r="E704" s="638">
        <v>1</v>
      </c>
    </row>
    <row r="705" spans="1:5" x14ac:dyDescent="0.2">
      <c r="A705" s="638">
        <v>3786</v>
      </c>
      <c r="B705" s="639">
        <v>1.256841793</v>
      </c>
      <c r="C705" s="638" t="s">
        <v>323</v>
      </c>
      <c r="D705" s="638">
        <v>1.45</v>
      </c>
      <c r="E705" s="638">
        <v>0</v>
      </c>
    </row>
    <row r="706" spans="1:5" x14ac:dyDescent="0.2">
      <c r="A706" s="638">
        <v>759</v>
      </c>
      <c r="B706" s="639">
        <v>1.267848879</v>
      </c>
      <c r="C706" s="638" t="s">
        <v>323</v>
      </c>
      <c r="D706" s="638">
        <v>6.55</v>
      </c>
      <c r="E706" s="638">
        <v>1</v>
      </c>
    </row>
    <row r="707" spans="1:5" x14ac:dyDescent="0.2">
      <c r="A707" s="638">
        <v>3632</v>
      </c>
      <c r="B707" s="639">
        <v>1.305833977</v>
      </c>
      <c r="C707" s="638" t="s">
        <v>323</v>
      </c>
      <c r="D707" s="638">
        <v>0.36</v>
      </c>
      <c r="E707" s="638">
        <v>1</v>
      </c>
    </row>
    <row r="708" spans="1:5" x14ac:dyDescent="0.2">
      <c r="A708" s="638">
        <v>3389</v>
      </c>
      <c r="B708" s="639">
        <v>1.307725179</v>
      </c>
      <c r="C708" s="638" t="s">
        <v>323</v>
      </c>
      <c r="D708" s="638">
        <v>4.7699999999999996</v>
      </c>
      <c r="E708" s="638">
        <v>0</v>
      </c>
    </row>
    <row r="709" spans="1:5" x14ac:dyDescent="0.2">
      <c r="A709" s="638">
        <v>2550</v>
      </c>
      <c r="B709" s="639">
        <v>1.3092067359999999</v>
      </c>
      <c r="C709" s="638" t="s">
        <v>323</v>
      </c>
      <c r="D709" s="638">
        <v>0.15</v>
      </c>
      <c r="E709" s="638">
        <v>1</v>
      </c>
    </row>
    <row r="710" spans="1:5" x14ac:dyDescent="0.2">
      <c r="A710" s="638">
        <v>3694</v>
      </c>
      <c r="B710" s="639">
        <v>1.310647484</v>
      </c>
      <c r="C710" s="638" t="s">
        <v>323</v>
      </c>
      <c r="D710" s="638">
        <v>2.78</v>
      </c>
      <c r="E710" s="638">
        <v>0</v>
      </c>
    </row>
    <row r="711" spans="1:5" x14ac:dyDescent="0.2">
      <c r="A711" s="638">
        <v>3879</v>
      </c>
      <c r="B711" s="639">
        <v>1.325569424</v>
      </c>
      <c r="C711" s="638" t="s">
        <v>323</v>
      </c>
      <c r="D711" s="638">
        <v>0.54</v>
      </c>
      <c r="E711" s="638">
        <v>0</v>
      </c>
    </row>
    <row r="712" spans="1:5" x14ac:dyDescent="0.2">
      <c r="A712" s="638">
        <v>3668</v>
      </c>
      <c r="B712" s="639">
        <v>1.3349931399999999</v>
      </c>
      <c r="C712" s="638" t="s">
        <v>323</v>
      </c>
      <c r="D712" s="638">
        <v>0.84</v>
      </c>
      <c r="E712" s="638">
        <v>1</v>
      </c>
    </row>
    <row r="713" spans="1:5" x14ac:dyDescent="0.2">
      <c r="A713" s="638">
        <v>2231</v>
      </c>
      <c r="B713" s="639">
        <v>1.3396650000000001</v>
      </c>
      <c r="C713" s="638" t="s">
        <v>323</v>
      </c>
      <c r="D713" s="638">
        <v>0.14000000000000001</v>
      </c>
      <c r="E713" s="638">
        <v>1</v>
      </c>
    </row>
    <row r="714" spans="1:5" x14ac:dyDescent="0.2">
      <c r="A714" s="638">
        <v>3485</v>
      </c>
      <c r="B714" s="639">
        <v>1.354070782</v>
      </c>
      <c r="C714" s="638" t="s">
        <v>323</v>
      </c>
      <c r="D714" s="638">
        <v>1.75</v>
      </c>
      <c r="E714" s="638">
        <v>0</v>
      </c>
    </row>
    <row r="715" spans="1:5" x14ac:dyDescent="0.2">
      <c r="A715" s="638">
        <v>2667</v>
      </c>
      <c r="B715" s="639">
        <v>1.370202988</v>
      </c>
      <c r="C715" s="638" t="s">
        <v>323</v>
      </c>
      <c r="D715" s="638">
        <v>3.24</v>
      </c>
      <c r="E715" s="638">
        <v>0</v>
      </c>
    </row>
    <row r="716" spans="1:5" x14ac:dyDescent="0.2">
      <c r="A716" s="638">
        <v>3981</v>
      </c>
      <c r="B716" s="639">
        <v>1.371620579</v>
      </c>
      <c r="C716" s="638" t="s">
        <v>323</v>
      </c>
      <c r="D716" s="638">
        <v>9.25</v>
      </c>
      <c r="E716" s="638">
        <v>0</v>
      </c>
    </row>
    <row r="717" spans="1:5" x14ac:dyDescent="0.2">
      <c r="A717" s="638">
        <v>2727</v>
      </c>
      <c r="B717" s="639">
        <v>1.4114836740000001</v>
      </c>
      <c r="C717" s="638" t="s">
        <v>323</v>
      </c>
      <c r="D717" s="638">
        <v>4.04</v>
      </c>
      <c r="E717" s="638">
        <v>0</v>
      </c>
    </row>
    <row r="718" spans="1:5" x14ac:dyDescent="0.2">
      <c r="A718" s="638">
        <v>3422</v>
      </c>
      <c r="B718" s="639">
        <v>1.415161101</v>
      </c>
      <c r="C718" s="638" t="s">
        <v>323</v>
      </c>
      <c r="D718" s="638">
        <v>5.15</v>
      </c>
      <c r="E718" s="638">
        <v>0</v>
      </c>
    </row>
    <row r="719" spans="1:5" x14ac:dyDescent="0.2">
      <c r="A719" s="638">
        <v>3754</v>
      </c>
      <c r="B719" s="639">
        <v>1.4224154440000001</v>
      </c>
      <c r="C719" s="638" t="s">
        <v>323</v>
      </c>
      <c r="D719" s="638">
        <v>1.05</v>
      </c>
      <c r="E719" s="638">
        <v>0</v>
      </c>
    </row>
    <row r="720" spans="1:5" x14ac:dyDescent="0.2">
      <c r="A720" s="638">
        <v>2758</v>
      </c>
      <c r="B720" s="639">
        <v>1.4241972439999999</v>
      </c>
      <c r="C720" s="638" t="s">
        <v>323</v>
      </c>
      <c r="D720" s="638">
        <v>0.33</v>
      </c>
      <c r="E720" s="638">
        <v>1</v>
      </c>
    </row>
    <row r="721" spans="1:5" x14ac:dyDescent="0.2">
      <c r="A721" s="638">
        <v>2121</v>
      </c>
      <c r="B721" s="639">
        <v>1.450342268</v>
      </c>
      <c r="C721" s="638" t="s">
        <v>323</v>
      </c>
      <c r="D721" s="638">
        <v>3.79</v>
      </c>
      <c r="E721" s="638">
        <v>0</v>
      </c>
    </row>
    <row r="722" spans="1:5" x14ac:dyDescent="0.2">
      <c r="A722" s="638">
        <v>2657</v>
      </c>
      <c r="B722" s="639">
        <v>1.452766016</v>
      </c>
      <c r="C722" s="638" t="s">
        <v>323</v>
      </c>
      <c r="D722" s="638">
        <v>3.45</v>
      </c>
      <c r="E722" s="638">
        <v>0</v>
      </c>
    </row>
    <row r="723" spans="1:5" x14ac:dyDescent="0.2">
      <c r="A723" s="638">
        <v>2206</v>
      </c>
      <c r="B723" s="639">
        <v>1.5335063179999999</v>
      </c>
      <c r="C723" s="638" t="s">
        <v>323</v>
      </c>
      <c r="D723" s="638">
        <v>2.85</v>
      </c>
      <c r="E723" s="638">
        <v>0</v>
      </c>
    </row>
    <row r="724" spans="1:5" x14ac:dyDescent="0.2">
      <c r="A724" s="638">
        <v>2881</v>
      </c>
      <c r="B724" s="639">
        <v>1.5447785949999999</v>
      </c>
      <c r="C724" s="638" t="s">
        <v>323</v>
      </c>
      <c r="D724" s="638">
        <v>1.1100000000000001</v>
      </c>
      <c r="E724" s="638">
        <v>1</v>
      </c>
    </row>
    <row r="725" spans="1:5" x14ac:dyDescent="0.2">
      <c r="A725" s="638">
        <v>3872</v>
      </c>
      <c r="B725" s="639">
        <v>1.555015518</v>
      </c>
      <c r="C725" s="638" t="s">
        <v>323</v>
      </c>
      <c r="D725" s="638">
        <v>0.06</v>
      </c>
      <c r="E725" s="638">
        <v>1</v>
      </c>
    </row>
    <row r="726" spans="1:5" x14ac:dyDescent="0.2">
      <c r="A726" s="638">
        <v>3705</v>
      </c>
      <c r="B726" s="639">
        <v>1.561851106</v>
      </c>
      <c r="C726" s="638" t="s">
        <v>323</v>
      </c>
      <c r="D726" s="638">
        <v>2.72</v>
      </c>
      <c r="E726" s="638">
        <v>1</v>
      </c>
    </row>
    <row r="727" spans="1:5" x14ac:dyDescent="0.2">
      <c r="A727" s="638">
        <v>2279</v>
      </c>
      <c r="B727" s="639">
        <v>1.580239285</v>
      </c>
      <c r="C727" s="638" t="s">
        <v>323</v>
      </c>
      <c r="D727" s="638">
        <v>1.51</v>
      </c>
      <c r="E727" s="638">
        <v>1</v>
      </c>
    </row>
    <row r="728" spans="1:5" x14ac:dyDescent="0.2">
      <c r="A728" s="638">
        <v>2761</v>
      </c>
      <c r="B728" s="639">
        <v>1.5955509569999999</v>
      </c>
      <c r="C728" s="638" t="s">
        <v>323</v>
      </c>
      <c r="D728" s="638">
        <v>1.22</v>
      </c>
      <c r="E728" s="638">
        <v>1</v>
      </c>
    </row>
    <row r="729" spans="1:5" x14ac:dyDescent="0.2">
      <c r="A729" s="638">
        <v>3941</v>
      </c>
      <c r="B729" s="639">
        <v>1.5967949429999999</v>
      </c>
      <c r="C729" s="638" t="s">
        <v>323</v>
      </c>
      <c r="D729" s="638">
        <v>7.75</v>
      </c>
      <c r="E729" s="638">
        <v>1</v>
      </c>
    </row>
    <row r="730" spans="1:5" x14ac:dyDescent="0.2">
      <c r="A730" s="638">
        <v>3954</v>
      </c>
      <c r="B730" s="639">
        <v>1.611409834</v>
      </c>
      <c r="C730" s="638" t="s">
        <v>323</v>
      </c>
      <c r="D730" s="638">
        <v>0.99</v>
      </c>
      <c r="E730" s="638">
        <v>1</v>
      </c>
    </row>
    <row r="731" spans="1:5" x14ac:dyDescent="0.2">
      <c r="A731" s="638">
        <v>2715</v>
      </c>
      <c r="B731" s="639">
        <v>1.6318375409999999</v>
      </c>
      <c r="C731" s="638" t="s">
        <v>323</v>
      </c>
      <c r="D731" s="638">
        <v>3.76</v>
      </c>
      <c r="E731" s="638">
        <v>0</v>
      </c>
    </row>
    <row r="732" spans="1:5" x14ac:dyDescent="0.2">
      <c r="A732" s="638">
        <v>2214</v>
      </c>
      <c r="B732" s="639">
        <v>1.6346874010000001</v>
      </c>
      <c r="C732" s="638" t="s">
        <v>323</v>
      </c>
      <c r="D732" s="638">
        <v>0.75</v>
      </c>
      <c r="E732" s="638">
        <v>1</v>
      </c>
    </row>
    <row r="733" spans="1:5" x14ac:dyDescent="0.2">
      <c r="A733" s="638">
        <v>2213</v>
      </c>
      <c r="B733" s="639">
        <v>1.6364414089999999</v>
      </c>
      <c r="C733" s="638" t="s">
        <v>323</v>
      </c>
      <c r="D733" s="638">
        <v>12.61</v>
      </c>
      <c r="E733" s="638">
        <v>0</v>
      </c>
    </row>
    <row r="734" spans="1:5" x14ac:dyDescent="0.2">
      <c r="A734" s="638">
        <v>3701</v>
      </c>
      <c r="B734" s="639">
        <v>1.6408822249999999</v>
      </c>
      <c r="C734" s="638" t="s">
        <v>323</v>
      </c>
      <c r="D734" s="638">
        <v>3.18</v>
      </c>
      <c r="E734" s="638">
        <v>0</v>
      </c>
    </row>
    <row r="735" spans="1:5" x14ac:dyDescent="0.2">
      <c r="A735" s="638">
        <v>2764</v>
      </c>
      <c r="B735" s="639">
        <v>1.6451569669999999</v>
      </c>
      <c r="C735" s="638" t="s">
        <v>323</v>
      </c>
      <c r="D735" s="638">
        <v>2.62</v>
      </c>
      <c r="E735" s="638">
        <v>0</v>
      </c>
    </row>
    <row r="736" spans="1:5" x14ac:dyDescent="0.2">
      <c r="A736" s="638">
        <v>3911</v>
      </c>
      <c r="B736" s="639">
        <v>1.650937254</v>
      </c>
      <c r="C736" s="638" t="s">
        <v>323</v>
      </c>
      <c r="D736" s="638">
        <v>4.99</v>
      </c>
      <c r="E736" s="638">
        <v>0</v>
      </c>
    </row>
    <row r="737" spans="1:5" x14ac:dyDescent="0.2">
      <c r="A737" s="638">
        <v>3813</v>
      </c>
      <c r="B737" s="639">
        <v>1.6972563890000001</v>
      </c>
      <c r="C737" s="638" t="s">
        <v>323</v>
      </c>
      <c r="D737" s="638">
        <v>4.3099999999999996</v>
      </c>
      <c r="E737" s="638">
        <v>0</v>
      </c>
    </row>
    <row r="738" spans="1:5" x14ac:dyDescent="0.2">
      <c r="A738" s="638">
        <v>3591</v>
      </c>
      <c r="B738" s="639">
        <v>1.7093149379999999</v>
      </c>
      <c r="C738" s="638" t="s">
        <v>323</v>
      </c>
      <c r="D738" s="638">
        <v>8.91</v>
      </c>
      <c r="E738" s="638">
        <v>0</v>
      </c>
    </row>
    <row r="739" spans="1:5" x14ac:dyDescent="0.2">
      <c r="A739" s="638">
        <v>3770</v>
      </c>
      <c r="B739" s="639">
        <v>1.7115028450000001</v>
      </c>
      <c r="C739" s="638" t="s">
        <v>323</v>
      </c>
      <c r="D739" s="638">
        <v>1.74</v>
      </c>
      <c r="E739" s="638">
        <v>0</v>
      </c>
    </row>
    <row r="740" spans="1:5" x14ac:dyDescent="0.2">
      <c r="A740" s="638">
        <v>3986</v>
      </c>
      <c r="B740" s="639">
        <v>1.767516648</v>
      </c>
      <c r="C740" s="638" t="s">
        <v>323</v>
      </c>
      <c r="D740" s="638">
        <v>4.62</v>
      </c>
      <c r="E740" s="638">
        <v>0</v>
      </c>
    </row>
    <row r="741" spans="1:5" x14ac:dyDescent="0.2">
      <c r="A741" s="638">
        <v>2725</v>
      </c>
      <c r="B741" s="639">
        <v>1.7724834650000001</v>
      </c>
      <c r="C741" s="638" t="s">
        <v>323</v>
      </c>
      <c r="D741" s="638">
        <v>2.0099999999999998</v>
      </c>
      <c r="E741" s="638">
        <v>0</v>
      </c>
    </row>
    <row r="742" spans="1:5" x14ac:dyDescent="0.2">
      <c r="A742" s="638">
        <v>2045</v>
      </c>
      <c r="B742" s="639">
        <v>1.780073429</v>
      </c>
      <c r="C742" s="638" t="s">
        <v>323</v>
      </c>
      <c r="D742" s="638">
        <v>0.8</v>
      </c>
      <c r="E742" s="638">
        <v>1</v>
      </c>
    </row>
    <row r="743" spans="1:5" x14ac:dyDescent="0.2">
      <c r="A743" s="638">
        <v>2229</v>
      </c>
      <c r="B743" s="639">
        <v>1.7802463479999999</v>
      </c>
      <c r="C743" s="638" t="s">
        <v>323</v>
      </c>
      <c r="D743" s="638">
        <v>1.36</v>
      </c>
      <c r="E743" s="638">
        <v>1</v>
      </c>
    </row>
    <row r="744" spans="1:5" x14ac:dyDescent="0.2">
      <c r="A744" s="638">
        <v>2765</v>
      </c>
      <c r="B744" s="639">
        <v>1.8025473700000001</v>
      </c>
      <c r="C744" s="638" t="s">
        <v>323</v>
      </c>
      <c r="D744" s="638">
        <v>5.49</v>
      </c>
      <c r="E744" s="638">
        <v>0</v>
      </c>
    </row>
    <row r="745" spans="1:5" x14ac:dyDescent="0.2">
      <c r="A745" s="638">
        <v>3585</v>
      </c>
      <c r="B745" s="639">
        <v>1.856962993</v>
      </c>
      <c r="C745" s="638" t="s">
        <v>323</v>
      </c>
      <c r="D745" s="638">
        <v>6.95</v>
      </c>
      <c r="E745" s="638">
        <v>0</v>
      </c>
    </row>
    <row r="746" spans="1:5" x14ac:dyDescent="0.2">
      <c r="A746" s="638">
        <v>3593</v>
      </c>
      <c r="B746" s="639">
        <v>1.870362399</v>
      </c>
      <c r="C746" s="638" t="s">
        <v>323</v>
      </c>
      <c r="D746" s="638">
        <v>3.99</v>
      </c>
      <c r="E746" s="638">
        <v>1</v>
      </c>
    </row>
    <row r="747" spans="1:5" x14ac:dyDescent="0.2">
      <c r="A747" s="638">
        <v>3920</v>
      </c>
      <c r="B747" s="639">
        <v>1.879764513</v>
      </c>
      <c r="C747" s="638" t="s">
        <v>323</v>
      </c>
      <c r="D747" s="638">
        <v>9.3000000000000007</v>
      </c>
      <c r="E747" s="638">
        <v>0</v>
      </c>
    </row>
    <row r="748" spans="1:5" x14ac:dyDescent="0.2">
      <c r="A748" s="638">
        <v>2688</v>
      </c>
      <c r="B748" s="639">
        <v>1.886903301</v>
      </c>
      <c r="C748" s="638" t="s">
        <v>323</v>
      </c>
      <c r="D748" s="638">
        <v>1.88</v>
      </c>
      <c r="E748" s="638">
        <v>1</v>
      </c>
    </row>
    <row r="749" spans="1:5" x14ac:dyDescent="0.2">
      <c r="A749" s="638">
        <v>2900</v>
      </c>
      <c r="B749" s="639">
        <v>1.900704449</v>
      </c>
      <c r="C749" s="638" t="s">
        <v>323</v>
      </c>
      <c r="D749" s="638">
        <v>3.56</v>
      </c>
      <c r="E749" s="638">
        <v>0</v>
      </c>
    </row>
    <row r="750" spans="1:5" x14ac:dyDescent="0.2">
      <c r="A750" s="638">
        <v>3943</v>
      </c>
      <c r="B750" s="639">
        <v>1.964763185</v>
      </c>
      <c r="C750" s="638" t="s">
        <v>323</v>
      </c>
      <c r="D750" s="638">
        <v>5.81</v>
      </c>
      <c r="E750" s="638">
        <v>1</v>
      </c>
    </row>
    <row r="751" spans="1:5" x14ac:dyDescent="0.2">
      <c r="A751" s="638">
        <v>3556</v>
      </c>
      <c r="B751" s="639">
        <v>2.1263795320000001</v>
      </c>
      <c r="C751" s="638" t="s">
        <v>323</v>
      </c>
      <c r="D751" s="638">
        <v>4.03</v>
      </c>
      <c r="E751" s="638">
        <v>0</v>
      </c>
    </row>
    <row r="752" spans="1:5" x14ac:dyDescent="0.2">
      <c r="A752" s="638">
        <v>3642</v>
      </c>
      <c r="B752" s="639">
        <v>2.2700905919999999</v>
      </c>
      <c r="C752" s="638" t="s">
        <v>323</v>
      </c>
      <c r="D752" s="638">
        <v>2.58</v>
      </c>
      <c r="E752" s="638">
        <v>1</v>
      </c>
    </row>
    <row r="753" spans="1:5" x14ac:dyDescent="0.2">
      <c r="A753" s="638">
        <v>2922</v>
      </c>
      <c r="B753" s="639">
        <v>2.2766819159999998</v>
      </c>
      <c r="C753" s="638" t="s">
        <v>323</v>
      </c>
      <c r="D753" s="638">
        <v>8.74</v>
      </c>
      <c r="E753" s="638">
        <v>0</v>
      </c>
    </row>
    <row r="754" spans="1:5" x14ac:dyDescent="0.2">
      <c r="A754" s="638">
        <v>3706</v>
      </c>
      <c r="B754" s="639">
        <v>2.452207939</v>
      </c>
      <c r="C754" s="638" t="s">
        <v>323</v>
      </c>
      <c r="D754" s="638">
        <v>1.64</v>
      </c>
      <c r="E754" s="638">
        <v>0</v>
      </c>
    </row>
    <row r="755" spans="1:5" x14ac:dyDescent="0.2">
      <c r="A755" s="638">
        <v>3611</v>
      </c>
      <c r="B755" s="639">
        <v>2.5</v>
      </c>
      <c r="C755" s="638" t="s">
        <v>323</v>
      </c>
      <c r="D755" s="638">
        <v>5.7</v>
      </c>
      <c r="E755" s="638">
        <v>0</v>
      </c>
    </row>
  </sheetData>
  <mergeCells count="2">
    <mergeCell ref="A1:B1"/>
    <mergeCell ref="A2:E3"/>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O475"/>
  <sheetViews>
    <sheetView workbookViewId="0">
      <selection sqref="A1:B1"/>
    </sheetView>
  </sheetViews>
  <sheetFormatPr baseColWidth="10" defaultColWidth="8.83203125" defaultRowHeight="15" x14ac:dyDescent="0.2"/>
  <cols>
    <col min="2" max="2" width="9.6640625" bestFit="1" customWidth="1"/>
    <col min="3" max="3" width="13.6640625" customWidth="1"/>
    <col min="5" max="5" width="25.1640625" customWidth="1"/>
    <col min="9" max="9" width="11.6640625" customWidth="1"/>
    <col min="10" max="11" width="11.5" customWidth="1"/>
    <col min="13" max="13" width="24.6640625" customWidth="1"/>
  </cols>
  <sheetData>
    <row r="1" spans="1:15" x14ac:dyDescent="0.2">
      <c r="A1" s="969" t="s">
        <v>1815</v>
      </c>
      <c r="B1" s="969"/>
      <c r="C1" s="2"/>
      <c r="D1" s="2"/>
      <c r="E1" s="2"/>
    </row>
    <row r="2" spans="1:15" x14ac:dyDescent="0.2">
      <c r="A2" s="971" t="s">
        <v>1173</v>
      </c>
      <c r="B2" s="971"/>
      <c r="C2" s="971"/>
      <c r="D2" s="971"/>
      <c r="E2" s="971"/>
    </row>
    <row r="3" spans="1:15" x14ac:dyDescent="0.2">
      <c r="A3" s="971"/>
      <c r="B3" s="971"/>
      <c r="C3" s="971"/>
      <c r="D3" s="971"/>
      <c r="E3" s="971"/>
    </row>
    <row r="4" spans="1:15" x14ac:dyDescent="0.2">
      <c r="A4" s="975" t="s">
        <v>346</v>
      </c>
      <c r="B4" s="975"/>
      <c r="C4" s="975"/>
      <c r="D4" s="975"/>
      <c r="E4" s="975"/>
      <c r="F4" s="2"/>
      <c r="G4" s="2"/>
      <c r="I4" s="976" t="s">
        <v>1174</v>
      </c>
      <c r="J4" s="977"/>
      <c r="K4" s="977"/>
      <c r="L4" s="977"/>
      <c r="M4" s="978"/>
    </row>
    <row r="5" spans="1:15" x14ac:dyDescent="0.2">
      <c r="A5" s="640" t="s">
        <v>347</v>
      </c>
      <c r="B5" s="640" t="s">
        <v>827</v>
      </c>
      <c r="C5" s="640" t="s">
        <v>1175</v>
      </c>
      <c r="D5" s="640" t="s">
        <v>349</v>
      </c>
      <c r="E5" s="640" t="s">
        <v>350</v>
      </c>
      <c r="F5" s="2"/>
      <c r="G5" s="8" t="s">
        <v>301</v>
      </c>
      <c r="I5" s="640" t="s">
        <v>347</v>
      </c>
      <c r="J5" s="640" t="s">
        <v>827</v>
      </c>
      <c r="K5" s="640" t="s">
        <v>1175</v>
      </c>
      <c r="L5" s="640" t="s">
        <v>349</v>
      </c>
      <c r="M5" s="640" t="s">
        <v>350</v>
      </c>
      <c r="O5" s="8" t="s">
        <v>301</v>
      </c>
    </row>
    <row r="6" spans="1:15" x14ac:dyDescent="0.2">
      <c r="A6" s="638" t="s">
        <v>356</v>
      </c>
      <c r="B6" s="639">
        <v>-0.75828788917888601</v>
      </c>
      <c r="C6" s="638" t="s">
        <v>303</v>
      </c>
      <c r="D6" s="642">
        <v>1.0540833329999999</v>
      </c>
      <c r="E6" s="638">
        <v>1</v>
      </c>
      <c r="F6" s="2"/>
      <c r="G6" s="643">
        <v>7.3800000000000005E-4</v>
      </c>
      <c r="I6" s="644" t="s">
        <v>1176</v>
      </c>
      <c r="J6" s="639">
        <v>-0.70695846900000003</v>
      </c>
      <c r="K6" s="638" t="s">
        <v>303</v>
      </c>
      <c r="L6" s="642">
        <v>1.1599999999999999</v>
      </c>
      <c r="M6" s="638">
        <v>1</v>
      </c>
      <c r="O6" s="643">
        <v>4.095E-2</v>
      </c>
    </row>
    <row r="7" spans="1:15" x14ac:dyDescent="0.2">
      <c r="A7" s="638" t="s">
        <v>351</v>
      </c>
      <c r="B7" s="639">
        <v>-0.63022587706744904</v>
      </c>
      <c r="C7" s="638" t="s">
        <v>303</v>
      </c>
      <c r="D7" s="642">
        <v>6.4010833329999999</v>
      </c>
      <c r="E7" s="638">
        <v>0</v>
      </c>
      <c r="I7" s="644" t="s">
        <v>1177</v>
      </c>
      <c r="J7" s="639">
        <v>-0.63937131400000002</v>
      </c>
      <c r="K7" s="638" t="s">
        <v>303</v>
      </c>
      <c r="L7" s="642">
        <v>4.3600000000000003</v>
      </c>
      <c r="M7" s="638">
        <v>0</v>
      </c>
    </row>
    <row r="8" spans="1:15" x14ac:dyDescent="0.2">
      <c r="A8" s="638" t="s">
        <v>467</v>
      </c>
      <c r="B8" s="639">
        <v>-0.62222486941348998</v>
      </c>
      <c r="C8" s="638" t="s">
        <v>303</v>
      </c>
      <c r="D8" s="642">
        <v>8.4833332999999997E-2</v>
      </c>
      <c r="E8" s="638">
        <v>1</v>
      </c>
      <c r="I8" s="644" t="s">
        <v>1178</v>
      </c>
      <c r="J8" s="639">
        <v>-0.62413900899999997</v>
      </c>
      <c r="K8" s="638" t="s">
        <v>303</v>
      </c>
      <c r="L8" s="642">
        <v>2.95</v>
      </c>
      <c r="M8" s="638">
        <v>0</v>
      </c>
    </row>
    <row r="9" spans="1:15" x14ac:dyDescent="0.2">
      <c r="A9" s="638" t="s">
        <v>354</v>
      </c>
      <c r="B9" s="639">
        <v>-0.58851412803519099</v>
      </c>
      <c r="C9" s="638" t="s">
        <v>303</v>
      </c>
      <c r="D9" s="642">
        <v>0.79400000000000004</v>
      </c>
      <c r="E9" s="638">
        <v>1</v>
      </c>
      <c r="I9" s="644" t="s">
        <v>1179</v>
      </c>
      <c r="J9" s="639">
        <v>-0.62093824799999997</v>
      </c>
      <c r="K9" s="638" t="s">
        <v>303</v>
      </c>
      <c r="L9" s="642">
        <v>0</v>
      </c>
      <c r="M9" s="638">
        <v>1</v>
      </c>
    </row>
    <row r="10" spans="1:15" x14ac:dyDescent="0.2">
      <c r="A10" s="638" t="s">
        <v>374</v>
      </c>
      <c r="B10" s="639">
        <v>-0.578721466774194</v>
      </c>
      <c r="C10" s="638" t="s">
        <v>303</v>
      </c>
      <c r="D10" s="642">
        <v>2.8008333329999999</v>
      </c>
      <c r="E10" s="638">
        <v>0</v>
      </c>
      <c r="I10" s="644" t="s">
        <v>1180</v>
      </c>
      <c r="J10" s="639">
        <v>-0.58909051099999998</v>
      </c>
      <c r="K10" s="638" t="s">
        <v>303</v>
      </c>
      <c r="L10" s="642">
        <v>1.66</v>
      </c>
      <c r="M10" s="638">
        <v>0</v>
      </c>
    </row>
    <row r="11" spans="1:15" x14ac:dyDescent="0.2">
      <c r="A11" s="638" t="s">
        <v>352</v>
      </c>
      <c r="B11" s="639">
        <v>-0.54356165533724299</v>
      </c>
      <c r="C11" s="638" t="s">
        <v>303</v>
      </c>
      <c r="D11" s="642">
        <v>0.77758333300000004</v>
      </c>
      <c r="E11" s="638">
        <v>1</v>
      </c>
      <c r="I11" s="644" t="s">
        <v>1181</v>
      </c>
      <c r="J11" s="639">
        <v>-0.49692518200000002</v>
      </c>
      <c r="K11" s="638" t="s">
        <v>303</v>
      </c>
      <c r="L11" s="642">
        <v>0.57999999999999996</v>
      </c>
      <c r="M11" s="638">
        <v>1</v>
      </c>
    </row>
    <row r="12" spans="1:15" x14ac:dyDescent="0.2">
      <c r="A12" s="638" t="s">
        <v>365</v>
      </c>
      <c r="B12" s="639">
        <v>-0.52673250401759497</v>
      </c>
      <c r="C12" s="638" t="s">
        <v>303</v>
      </c>
      <c r="D12" s="642">
        <v>4.1998333329999999</v>
      </c>
      <c r="E12" s="638">
        <v>0</v>
      </c>
      <c r="I12" s="644" t="s">
        <v>1182</v>
      </c>
      <c r="J12" s="639">
        <v>-0.49172741199999997</v>
      </c>
      <c r="K12" s="638" t="s">
        <v>303</v>
      </c>
      <c r="L12" s="642">
        <v>3.12</v>
      </c>
      <c r="M12" s="638">
        <v>0</v>
      </c>
    </row>
    <row r="13" spans="1:15" x14ac:dyDescent="0.2">
      <c r="A13" s="638" t="s">
        <v>357</v>
      </c>
      <c r="B13" s="639">
        <v>-0.51042126181818204</v>
      </c>
      <c r="C13" s="638" t="s">
        <v>303</v>
      </c>
      <c r="D13" s="642">
        <v>7.8302500000000004</v>
      </c>
      <c r="E13" s="638">
        <v>0</v>
      </c>
      <c r="I13" s="644" t="s">
        <v>1183</v>
      </c>
      <c r="J13" s="639">
        <v>-0.48291070200000002</v>
      </c>
      <c r="K13" s="638" t="s">
        <v>303</v>
      </c>
      <c r="L13" s="642">
        <v>0.55000000000000004</v>
      </c>
      <c r="M13" s="638">
        <v>1</v>
      </c>
    </row>
    <row r="14" spans="1:15" x14ac:dyDescent="0.2">
      <c r="A14" s="638" t="s">
        <v>358</v>
      </c>
      <c r="B14" s="639">
        <v>-0.50705919155425205</v>
      </c>
      <c r="C14" s="638" t="s">
        <v>303</v>
      </c>
      <c r="D14" s="642">
        <v>3.676916667</v>
      </c>
      <c r="E14" s="638">
        <v>0</v>
      </c>
      <c r="I14" s="644" t="s">
        <v>1184</v>
      </c>
      <c r="J14" s="639">
        <v>-0.46271182599999999</v>
      </c>
      <c r="K14" s="638" t="s">
        <v>303</v>
      </c>
      <c r="L14" s="642">
        <v>2.85</v>
      </c>
      <c r="M14" s="638">
        <v>0</v>
      </c>
    </row>
    <row r="15" spans="1:15" x14ac:dyDescent="0.2">
      <c r="A15" s="638" t="s">
        <v>388</v>
      </c>
      <c r="B15" s="639">
        <v>-0.492876876539589</v>
      </c>
      <c r="C15" s="638" t="s">
        <v>303</v>
      </c>
      <c r="D15" s="642">
        <v>3.764583333</v>
      </c>
      <c r="E15" s="638">
        <v>1</v>
      </c>
      <c r="I15" s="644" t="s">
        <v>1185</v>
      </c>
      <c r="J15" s="639">
        <v>-0.452449722</v>
      </c>
      <c r="K15" s="638" t="s">
        <v>303</v>
      </c>
      <c r="L15" s="642">
        <v>0.52</v>
      </c>
      <c r="M15" s="638">
        <v>0</v>
      </c>
    </row>
    <row r="16" spans="1:15" x14ac:dyDescent="0.2">
      <c r="A16" s="638" t="s">
        <v>353</v>
      </c>
      <c r="B16" s="639">
        <v>-0.48329066114369501</v>
      </c>
      <c r="C16" s="638" t="s">
        <v>303</v>
      </c>
      <c r="D16" s="642">
        <v>0.95</v>
      </c>
      <c r="E16" s="638">
        <v>1</v>
      </c>
      <c r="I16" s="644" t="s">
        <v>1186</v>
      </c>
      <c r="J16" s="639">
        <v>-0.45128798399999998</v>
      </c>
      <c r="K16" s="638" t="s">
        <v>303</v>
      </c>
      <c r="L16" s="642">
        <v>0.74</v>
      </c>
      <c r="M16" s="638">
        <v>1</v>
      </c>
    </row>
    <row r="17" spans="1:13" x14ac:dyDescent="0.2">
      <c r="A17" s="638" t="s">
        <v>362</v>
      </c>
      <c r="B17" s="639">
        <v>-0.481051518826979</v>
      </c>
      <c r="C17" s="638" t="s">
        <v>303</v>
      </c>
      <c r="D17" s="642">
        <v>3.8330000000000002</v>
      </c>
      <c r="E17" s="638">
        <v>0</v>
      </c>
      <c r="I17" s="644" t="s">
        <v>1187</v>
      </c>
      <c r="J17" s="639">
        <v>-0.44239900799999998</v>
      </c>
      <c r="K17" s="638" t="s">
        <v>303</v>
      </c>
      <c r="L17" s="642">
        <v>0.03</v>
      </c>
      <c r="M17" s="638">
        <v>1</v>
      </c>
    </row>
    <row r="18" spans="1:13" x14ac:dyDescent="0.2">
      <c r="A18" s="638" t="s">
        <v>411</v>
      </c>
      <c r="B18" s="639">
        <v>-0.47626017659823999</v>
      </c>
      <c r="C18" s="638" t="s">
        <v>303</v>
      </c>
      <c r="D18" s="642">
        <v>6.0342500000000001</v>
      </c>
      <c r="E18" s="638">
        <v>0</v>
      </c>
      <c r="I18" s="644" t="s">
        <v>1188</v>
      </c>
      <c r="J18" s="639">
        <v>-0.418374776</v>
      </c>
      <c r="K18" s="638" t="s">
        <v>303</v>
      </c>
      <c r="L18" s="642">
        <v>0.3</v>
      </c>
      <c r="M18" s="638">
        <v>0</v>
      </c>
    </row>
    <row r="19" spans="1:13" x14ac:dyDescent="0.2">
      <c r="A19" s="638" t="s">
        <v>380</v>
      </c>
      <c r="B19" s="639">
        <v>-0.47006338724340202</v>
      </c>
      <c r="C19" s="638" t="s">
        <v>303</v>
      </c>
      <c r="D19" s="642">
        <v>0.48733333299999998</v>
      </c>
      <c r="E19" s="638">
        <v>1</v>
      </c>
      <c r="I19" s="644" t="s">
        <v>1189</v>
      </c>
      <c r="J19" s="639">
        <v>-0.41138378199999998</v>
      </c>
      <c r="K19" s="638" t="s">
        <v>303</v>
      </c>
      <c r="L19" s="642">
        <v>1.88</v>
      </c>
      <c r="M19" s="638">
        <v>1</v>
      </c>
    </row>
    <row r="20" spans="1:13" x14ac:dyDescent="0.2">
      <c r="A20" s="638" t="s">
        <v>363</v>
      </c>
      <c r="B20" s="639">
        <v>-0.468023976891496</v>
      </c>
      <c r="C20" s="638" t="s">
        <v>303</v>
      </c>
      <c r="D20" s="642">
        <v>7.4195833330000003</v>
      </c>
      <c r="E20" s="638">
        <v>0</v>
      </c>
      <c r="I20" s="644" t="s">
        <v>1190</v>
      </c>
      <c r="J20" s="639">
        <v>-0.40616787799999998</v>
      </c>
      <c r="K20" s="638" t="s">
        <v>303</v>
      </c>
      <c r="L20" s="642">
        <v>3.93</v>
      </c>
      <c r="M20" s="638">
        <v>0</v>
      </c>
    </row>
    <row r="21" spans="1:13" x14ac:dyDescent="0.2">
      <c r="A21" s="638" t="s">
        <v>355</v>
      </c>
      <c r="B21" s="639">
        <v>-0.43821601513196501</v>
      </c>
      <c r="C21" s="638" t="s">
        <v>303</v>
      </c>
      <c r="D21" s="642">
        <v>0.74466666699999995</v>
      </c>
      <c r="E21" s="638">
        <v>1</v>
      </c>
      <c r="I21" s="644" t="s">
        <v>1191</v>
      </c>
      <c r="J21" s="639">
        <v>-0.400694408</v>
      </c>
      <c r="K21" s="638" t="s">
        <v>303</v>
      </c>
      <c r="L21" s="642">
        <v>3.94</v>
      </c>
      <c r="M21" s="638">
        <v>0</v>
      </c>
    </row>
    <row r="22" spans="1:13" x14ac:dyDescent="0.2">
      <c r="A22" s="638" t="s">
        <v>378</v>
      </c>
      <c r="B22" s="639">
        <v>-0.43124450228738997</v>
      </c>
      <c r="C22" s="638" t="s">
        <v>303</v>
      </c>
      <c r="D22" s="642">
        <v>6.1273333330000002</v>
      </c>
      <c r="E22" s="638">
        <v>1</v>
      </c>
      <c r="I22" s="644" t="s">
        <v>1192</v>
      </c>
      <c r="J22" s="639">
        <v>-0.38375368399999998</v>
      </c>
      <c r="K22" s="638" t="s">
        <v>303</v>
      </c>
      <c r="L22" s="642">
        <v>4.72</v>
      </c>
      <c r="M22" s="638">
        <v>0</v>
      </c>
    </row>
    <row r="23" spans="1:13" x14ac:dyDescent="0.2">
      <c r="A23" s="638" t="s">
        <v>405</v>
      </c>
      <c r="B23" s="639">
        <v>-0.42781612821114401</v>
      </c>
      <c r="C23" s="638" t="s">
        <v>303</v>
      </c>
      <c r="D23" s="642">
        <v>6.5750000000000003E-2</v>
      </c>
      <c r="E23" s="638">
        <v>1</v>
      </c>
      <c r="I23" s="644" t="s">
        <v>1193</v>
      </c>
      <c r="J23" s="639">
        <v>-0.38231726999999999</v>
      </c>
      <c r="K23" s="638" t="s">
        <v>303</v>
      </c>
      <c r="L23" s="642">
        <v>1.4</v>
      </c>
      <c r="M23" s="638">
        <v>0</v>
      </c>
    </row>
    <row r="24" spans="1:13" x14ac:dyDescent="0.2">
      <c r="A24" s="638" t="s">
        <v>361</v>
      </c>
      <c r="B24" s="639">
        <v>-0.42636337111437</v>
      </c>
      <c r="C24" s="638" t="s">
        <v>303</v>
      </c>
      <c r="D24" s="642">
        <v>1.0349166670000001</v>
      </c>
      <c r="E24" s="638">
        <v>1</v>
      </c>
      <c r="I24" s="644" t="s">
        <v>1194</v>
      </c>
      <c r="J24" s="639">
        <v>-0.379135797</v>
      </c>
      <c r="K24" s="638" t="s">
        <v>303</v>
      </c>
      <c r="L24" s="642">
        <v>1.41</v>
      </c>
      <c r="M24" s="638">
        <v>0</v>
      </c>
    </row>
    <row r="25" spans="1:13" x14ac:dyDescent="0.2">
      <c r="A25" s="638" t="s">
        <v>376</v>
      </c>
      <c r="B25" s="639">
        <v>-0.402501488592375</v>
      </c>
      <c r="C25" s="638" t="s">
        <v>303</v>
      </c>
      <c r="D25" s="642">
        <v>1.7795833329999999</v>
      </c>
      <c r="E25" s="638">
        <v>0</v>
      </c>
      <c r="I25" s="644" t="s">
        <v>1195</v>
      </c>
      <c r="J25" s="639">
        <v>-0.37739979899999998</v>
      </c>
      <c r="K25" s="638" t="s">
        <v>303</v>
      </c>
      <c r="L25" s="642">
        <v>2.98</v>
      </c>
      <c r="M25" s="638">
        <v>0</v>
      </c>
    </row>
    <row r="26" spans="1:13" x14ac:dyDescent="0.2">
      <c r="A26" s="638" t="s">
        <v>418</v>
      </c>
      <c r="B26" s="639">
        <v>-0.38869747475073302</v>
      </c>
      <c r="C26" s="638" t="s">
        <v>303</v>
      </c>
      <c r="D26" s="642">
        <v>3.236166667</v>
      </c>
      <c r="E26" s="638">
        <v>0</v>
      </c>
      <c r="I26" s="644" t="s">
        <v>1196</v>
      </c>
      <c r="J26" s="639">
        <v>-0.37466128999999998</v>
      </c>
      <c r="K26" s="638" t="s">
        <v>303</v>
      </c>
      <c r="L26" s="642">
        <v>5.2</v>
      </c>
      <c r="M26" s="638">
        <v>0</v>
      </c>
    </row>
    <row r="27" spans="1:13" x14ac:dyDescent="0.2">
      <c r="A27" s="638" t="s">
        <v>406</v>
      </c>
      <c r="B27" s="639">
        <v>-0.38655323565982402</v>
      </c>
      <c r="C27" s="638" t="s">
        <v>303</v>
      </c>
      <c r="D27" s="642">
        <v>0.79400000000000004</v>
      </c>
      <c r="E27" s="638">
        <v>1</v>
      </c>
      <c r="I27" s="644" t="s">
        <v>1197</v>
      </c>
      <c r="J27" s="639">
        <v>-0.37172381500000001</v>
      </c>
      <c r="K27" s="638" t="s">
        <v>303</v>
      </c>
      <c r="L27" s="642">
        <v>6</v>
      </c>
      <c r="M27" s="638">
        <v>0</v>
      </c>
    </row>
    <row r="28" spans="1:13" x14ac:dyDescent="0.2">
      <c r="A28" s="638" t="s">
        <v>370</v>
      </c>
      <c r="B28" s="639">
        <v>-0.375367604017595</v>
      </c>
      <c r="C28" s="638" t="s">
        <v>303</v>
      </c>
      <c r="D28" s="642">
        <v>0.75841666699999999</v>
      </c>
      <c r="E28" s="638">
        <v>1</v>
      </c>
      <c r="I28" s="644" t="s">
        <v>1198</v>
      </c>
      <c r="J28" s="639">
        <v>-0.370563806</v>
      </c>
      <c r="K28" s="638" t="s">
        <v>303</v>
      </c>
      <c r="L28" s="642">
        <v>2.16</v>
      </c>
      <c r="M28" s="638">
        <v>0</v>
      </c>
    </row>
    <row r="29" spans="1:13" x14ac:dyDescent="0.2">
      <c r="A29" s="638" t="s">
        <v>422</v>
      </c>
      <c r="B29" s="639">
        <v>-0.37230027038123198</v>
      </c>
      <c r="C29" s="638" t="s">
        <v>303</v>
      </c>
      <c r="D29" s="642">
        <v>1.388083333</v>
      </c>
      <c r="E29" s="638">
        <v>1</v>
      </c>
      <c r="I29" s="644" t="s">
        <v>1199</v>
      </c>
      <c r="J29" s="639">
        <v>-0.36640407200000003</v>
      </c>
      <c r="K29" s="638" t="s">
        <v>303</v>
      </c>
      <c r="L29" s="642">
        <v>1.21</v>
      </c>
      <c r="M29" s="638">
        <v>1</v>
      </c>
    </row>
    <row r="30" spans="1:13" x14ac:dyDescent="0.2">
      <c r="A30" s="638" t="s">
        <v>366</v>
      </c>
      <c r="B30" s="639">
        <v>-0.36660001313783003</v>
      </c>
      <c r="C30" s="638" t="s">
        <v>303</v>
      </c>
      <c r="D30" s="642">
        <v>0.71183333299999996</v>
      </c>
      <c r="E30" s="638">
        <v>1</v>
      </c>
      <c r="I30" s="644" t="s">
        <v>1200</v>
      </c>
      <c r="J30" s="639">
        <v>-0.357541581</v>
      </c>
      <c r="K30" s="638" t="s">
        <v>303</v>
      </c>
      <c r="L30" s="642">
        <v>0.65</v>
      </c>
      <c r="M30" s="638">
        <v>0</v>
      </c>
    </row>
    <row r="31" spans="1:13" x14ac:dyDescent="0.2">
      <c r="A31" s="638" t="s">
        <v>364</v>
      </c>
      <c r="B31" s="639">
        <v>-0.36047982023460401</v>
      </c>
      <c r="C31" s="638" t="s">
        <v>303</v>
      </c>
      <c r="D31" s="642">
        <v>8.0300833330000003</v>
      </c>
      <c r="E31" s="638">
        <v>0</v>
      </c>
      <c r="I31" s="644" t="s">
        <v>1201</v>
      </c>
      <c r="J31" s="639">
        <v>-0.349855203</v>
      </c>
      <c r="K31" s="638" t="s">
        <v>303</v>
      </c>
      <c r="L31" s="642">
        <v>2.46</v>
      </c>
      <c r="M31" s="638">
        <v>0</v>
      </c>
    </row>
    <row r="32" spans="1:13" x14ac:dyDescent="0.2">
      <c r="A32" s="638" t="s">
        <v>403</v>
      </c>
      <c r="B32" s="639">
        <v>-0.35651838002932601</v>
      </c>
      <c r="C32" s="638" t="s">
        <v>303</v>
      </c>
      <c r="D32" s="642">
        <v>6.6447500000000002</v>
      </c>
      <c r="E32" s="638">
        <v>0</v>
      </c>
      <c r="I32" s="644" t="s">
        <v>1202</v>
      </c>
      <c r="J32" s="639">
        <v>-0.34659241400000002</v>
      </c>
      <c r="K32" s="638" t="s">
        <v>303</v>
      </c>
      <c r="L32" s="642">
        <v>5.34</v>
      </c>
      <c r="M32" s="638">
        <v>0</v>
      </c>
    </row>
    <row r="33" spans="1:13" x14ac:dyDescent="0.2">
      <c r="A33" s="638" t="s">
        <v>379</v>
      </c>
      <c r="B33" s="639">
        <v>-0.35638490196480899</v>
      </c>
      <c r="C33" s="638" t="s">
        <v>303</v>
      </c>
      <c r="D33" s="642">
        <v>2.8035833330000002</v>
      </c>
      <c r="E33" s="638">
        <v>0</v>
      </c>
      <c r="I33" s="644" t="s">
        <v>1203</v>
      </c>
      <c r="J33" s="639">
        <v>-0.334341465</v>
      </c>
      <c r="K33" s="638" t="s">
        <v>303</v>
      </c>
      <c r="L33" s="642">
        <v>1.98</v>
      </c>
      <c r="M33" s="638">
        <v>0</v>
      </c>
    </row>
    <row r="34" spans="1:13" x14ac:dyDescent="0.2">
      <c r="A34" s="638" t="s">
        <v>416</v>
      </c>
      <c r="B34" s="639">
        <v>-0.34573640900293301</v>
      </c>
      <c r="C34" s="638" t="s">
        <v>303</v>
      </c>
      <c r="D34" s="642">
        <v>1.0841666670000001</v>
      </c>
      <c r="E34" s="638">
        <v>1</v>
      </c>
      <c r="I34" s="644" t="s">
        <v>1204</v>
      </c>
      <c r="J34" s="639">
        <v>-0.33341755699999998</v>
      </c>
      <c r="K34" s="638" t="s">
        <v>303</v>
      </c>
      <c r="L34" s="642">
        <v>0.04</v>
      </c>
      <c r="M34" s="638">
        <v>1</v>
      </c>
    </row>
    <row r="35" spans="1:13" x14ac:dyDescent="0.2">
      <c r="A35" s="638" t="s">
        <v>502</v>
      </c>
      <c r="B35" s="639">
        <v>-0.345696276920821</v>
      </c>
      <c r="C35" s="638" t="s">
        <v>303</v>
      </c>
      <c r="D35" s="642">
        <v>4.2135833329999999</v>
      </c>
      <c r="E35" s="638">
        <v>1</v>
      </c>
      <c r="I35" s="644" t="s">
        <v>1205</v>
      </c>
      <c r="J35" s="639">
        <v>-0.324441859</v>
      </c>
      <c r="K35" s="638" t="s">
        <v>303</v>
      </c>
      <c r="L35" s="642">
        <v>1.08</v>
      </c>
      <c r="M35" s="638">
        <v>0</v>
      </c>
    </row>
    <row r="36" spans="1:13" x14ac:dyDescent="0.2">
      <c r="A36" s="638" t="s">
        <v>369</v>
      </c>
      <c r="B36" s="639">
        <v>-0.34487826114369502</v>
      </c>
      <c r="C36" s="638" t="s">
        <v>303</v>
      </c>
      <c r="D36" s="642">
        <v>0.12866666700000001</v>
      </c>
      <c r="E36" s="638">
        <v>1</v>
      </c>
      <c r="I36" s="644" t="s">
        <v>1206</v>
      </c>
      <c r="J36" s="639">
        <v>-0.31962499799999999</v>
      </c>
      <c r="K36" s="638" t="s">
        <v>303</v>
      </c>
      <c r="L36" s="642">
        <v>2.78</v>
      </c>
      <c r="M36" s="638">
        <v>0</v>
      </c>
    </row>
    <row r="37" spans="1:13" x14ac:dyDescent="0.2">
      <c r="A37" s="638" t="s">
        <v>384</v>
      </c>
      <c r="B37" s="639">
        <v>-0.33643780023460401</v>
      </c>
      <c r="C37" s="638" t="s">
        <v>303</v>
      </c>
      <c r="D37" s="642">
        <v>1.0622499999999999</v>
      </c>
      <c r="E37" s="638">
        <v>1</v>
      </c>
      <c r="I37" s="644" t="s">
        <v>1207</v>
      </c>
      <c r="J37" s="639">
        <v>-0.31731743899999998</v>
      </c>
      <c r="K37" s="638" t="s">
        <v>303</v>
      </c>
      <c r="L37" s="642">
        <v>2.12</v>
      </c>
      <c r="M37" s="638">
        <v>0</v>
      </c>
    </row>
    <row r="38" spans="1:13" x14ac:dyDescent="0.2">
      <c r="A38" s="638" t="s">
        <v>367</v>
      </c>
      <c r="B38" s="639">
        <v>-0.331908394457478</v>
      </c>
      <c r="C38" s="638" t="s">
        <v>303</v>
      </c>
      <c r="D38" s="642">
        <v>8.271083333</v>
      </c>
      <c r="E38" s="638">
        <v>0</v>
      </c>
      <c r="I38" s="644" t="s">
        <v>1208</v>
      </c>
      <c r="J38" s="639">
        <v>-0.31079786100000001</v>
      </c>
      <c r="K38" s="638" t="s">
        <v>303</v>
      </c>
      <c r="L38" s="642">
        <v>0.01</v>
      </c>
      <c r="M38" s="638">
        <v>1</v>
      </c>
    </row>
    <row r="39" spans="1:13" x14ac:dyDescent="0.2">
      <c r="A39" s="638" t="s">
        <v>400</v>
      </c>
      <c r="B39" s="639">
        <v>-0.33174502126099698</v>
      </c>
      <c r="C39" s="638" t="s">
        <v>303</v>
      </c>
      <c r="D39" s="642">
        <v>2.7980833330000001</v>
      </c>
      <c r="E39" s="638">
        <v>0</v>
      </c>
      <c r="I39" s="644" t="s">
        <v>1209</v>
      </c>
      <c r="J39" s="639">
        <v>-0.30660184099999999</v>
      </c>
      <c r="K39" s="638" t="s">
        <v>303</v>
      </c>
      <c r="L39" s="642">
        <v>2.71</v>
      </c>
      <c r="M39" s="638">
        <v>0</v>
      </c>
    </row>
    <row r="40" spans="1:13" x14ac:dyDescent="0.2">
      <c r="A40" s="638" t="s">
        <v>420</v>
      </c>
      <c r="B40" s="639">
        <v>-0.32964942862170099</v>
      </c>
      <c r="C40" s="638" t="s">
        <v>303</v>
      </c>
      <c r="D40" s="642">
        <v>7.2279166669999997</v>
      </c>
      <c r="E40" s="638">
        <v>0</v>
      </c>
      <c r="I40" s="644" t="s">
        <v>1210</v>
      </c>
      <c r="J40" s="639">
        <v>-0.30064926600000003</v>
      </c>
      <c r="K40" s="638" t="s">
        <v>303</v>
      </c>
      <c r="L40" s="642">
        <v>0.41</v>
      </c>
      <c r="M40" s="638">
        <v>1</v>
      </c>
    </row>
    <row r="41" spans="1:13" x14ac:dyDescent="0.2">
      <c r="A41" s="638" t="s">
        <v>396</v>
      </c>
      <c r="B41" s="639">
        <v>-0.32753307269794701</v>
      </c>
      <c r="C41" s="638" t="s">
        <v>303</v>
      </c>
      <c r="D41" s="642">
        <v>2.0259999999999998</v>
      </c>
      <c r="E41" s="638">
        <v>1</v>
      </c>
      <c r="I41" s="644" t="s">
        <v>1211</v>
      </c>
      <c r="J41" s="639">
        <v>-0.29322664999999998</v>
      </c>
      <c r="K41" s="638" t="s">
        <v>303</v>
      </c>
      <c r="L41" s="642">
        <v>0.8</v>
      </c>
      <c r="M41" s="638">
        <v>0</v>
      </c>
    </row>
    <row r="42" spans="1:13" x14ac:dyDescent="0.2">
      <c r="A42" s="638" t="s">
        <v>423</v>
      </c>
      <c r="B42" s="639">
        <v>-0.326451081818182</v>
      </c>
      <c r="C42" s="638" t="s">
        <v>303</v>
      </c>
      <c r="D42" s="642">
        <v>3.32925</v>
      </c>
      <c r="E42" s="638">
        <v>0</v>
      </c>
      <c r="I42" s="644" t="s">
        <v>1212</v>
      </c>
      <c r="J42" s="639">
        <v>-0.28695308200000003</v>
      </c>
      <c r="K42" s="638" t="s">
        <v>303</v>
      </c>
      <c r="L42" s="642">
        <v>1.65</v>
      </c>
      <c r="M42" s="638">
        <v>0</v>
      </c>
    </row>
    <row r="43" spans="1:13" x14ac:dyDescent="0.2">
      <c r="A43" s="638" t="s">
        <v>375</v>
      </c>
      <c r="B43" s="639">
        <v>-0.32168561401759499</v>
      </c>
      <c r="C43" s="638" t="s">
        <v>303</v>
      </c>
      <c r="D43" s="642">
        <v>4.0985833329999997</v>
      </c>
      <c r="E43" s="638">
        <v>0</v>
      </c>
      <c r="I43" s="644" t="s">
        <v>1213</v>
      </c>
      <c r="J43" s="639">
        <v>-0.28512397</v>
      </c>
      <c r="K43" s="638" t="s">
        <v>303</v>
      </c>
      <c r="L43" s="642">
        <v>0.36</v>
      </c>
      <c r="M43" s="638">
        <v>1</v>
      </c>
    </row>
    <row r="44" spans="1:13" x14ac:dyDescent="0.2">
      <c r="A44" s="638" t="s">
        <v>721</v>
      </c>
      <c r="B44" s="639">
        <v>-0.32122792750733098</v>
      </c>
      <c r="C44" s="638" t="s">
        <v>303</v>
      </c>
      <c r="D44" s="642">
        <v>4.0575000000000001</v>
      </c>
      <c r="E44" s="638">
        <v>1</v>
      </c>
      <c r="I44" s="644" t="s">
        <v>1214</v>
      </c>
      <c r="J44" s="639">
        <v>-0.27700181600000001</v>
      </c>
      <c r="K44" s="638" t="s">
        <v>303</v>
      </c>
      <c r="L44" s="642">
        <v>0.3</v>
      </c>
      <c r="M44" s="638">
        <v>1</v>
      </c>
    </row>
    <row r="45" spans="1:13" x14ac:dyDescent="0.2">
      <c r="A45" s="638" t="s">
        <v>385</v>
      </c>
      <c r="B45" s="639">
        <v>-0.30862868999999998</v>
      </c>
      <c r="C45" s="638" t="s">
        <v>303</v>
      </c>
      <c r="D45" s="642">
        <v>0.58866666700000003</v>
      </c>
      <c r="E45" s="638">
        <v>1</v>
      </c>
      <c r="I45" s="644" t="s">
        <v>1215</v>
      </c>
      <c r="J45" s="639">
        <v>-0.276309101</v>
      </c>
      <c r="K45" s="638" t="s">
        <v>303</v>
      </c>
      <c r="L45" s="642">
        <v>0.38</v>
      </c>
      <c r="M45" s="638">
        <v>1</v>
      </c>
    </row>
    <row r="46" spans="1:13" x14ac:dyDescent="0.2">
      <c r="A46" s="638" t="s">
        <v>426</v>
      </c>
      <c r="B46" s="639">
        <v>-0.304909974516129</v>
      </c>
      <c r="C46" s="638" t="s">
        <v>303</v>
      </c>
      <c r="D46" s="642">
        <v>3.8713333329999999</v>
      </c>
      <c r="E46" s="638">
        <v>0</v>
      </c>
      <c r="I46" s="644" t="s">
        <v>1216</v>
      </c>
      <c r="J46" s="639">
        <v>-0.2724087</v>
      </c>
      <c r="K46" s="638" t="s">
        <v>303</v>
      </c>
      <c r="L46" s="642">
        <v>1.27</v>
      </c>
      <c r="M46" s="638">
        <v>1</v>
      </c>
    </row>
    <row r="47" spans="1:13" x14ac:dyDescent="0.2">
      <c r="A47" s="638" t="s">
        <v>402</v>
      </c>
      <c r="B47" s="639">
        <v>-0.30454839316715498</v>
      </c>
      <c r="C47" s="638" t="s">
        <v>303</v>
      </c>
      <c r="D47" s="642">
        <v>1.5195000000000001</v>
      </c>
      <c r="E47" s="638">
        <v>1</v>
      </c>
      <c r="I47" s="644" t="s">
        <v>1217</v>
      </c>
      <c r="J47" s="639">
        <v>-0.27048908300000002</v>
      </c>
      <c r="K47" s="638" t="s">
        <v>303</v>
      </c>
      <c r="L47" s="642">
        <v>1.18</v>
      </c>
      <c r="M47" s="638">
        <v>0</v>
      </c>
    </row>
    <row r="48" spans="1:13" x14ac:dyDescent="0.2">
      <c r="A48" s="638" t="s">
        <v>373</v>
      </c>
      <c r="B48" s="639">
        <v>-0.29455762489736098</v>
      </c>
      <c r="C48" s="638" t="s">
        <v>303</v>
      </c>
      <c r="D48" s="642">
        <v>1.74125</v>
      </c>
      <c r="E48" s="638">
        <v>0</v>
      </c>
      <c r="I48" s="644" t="s">
        <v>1218</v>
      </c>
      <c r="J48" s="639">
        <v>-0.26395139000000001</v>
      </c>
      <c r="K48" s="638" t="s">
        <v>303</v>
      </c>
      <c r="L48" s="642">
        <v>4.05</v>
      </c>
      <c r="M48" s="638">
        <v>0</v>
      </c>
    </row>
    <row r="49" spans="1:13" x14ac:dyDescent="0.2">
      <c r="A49" s="638" t="s">
        <v>417</v>
      </c>
      <c r="B49" s="639">
        <v>-0.292487827008798</v>
      </c>
      <c r="C49" s="638" t="s">
        <v>303</v>
      </c>
      <c r="D49" s="642">
        <v>1.437333333</v>
      </c>
      <c r="E49" s="638">
        <v>1</v>
      </c>
      <c r="I49" s="644" t="s">
        <v>1219</v>
      </c>
      <c r="J49" s="639">
        <v>-0.25908659699999997</v>
      </c>
      <c r="K49" s="638" t="s">
        <v>303</v>
      </c>
      <c r="L49" s="642">
        <v>2.94</v>
      </c>
      <c r="M49" s="638">
        <v>0</v>
      </c>
    </row>
    <row r="50" spans="1:13" x14ac:dyDescent="0.2">
      <c r="A50" s="638" t="s">
        <v>389</v>
      </c>
      <c r="B50" s="639">
        <v>-0.290469879178886</v>
      </c>
      <c r="C50" s="638" t="s">
        <v>303</v>
      </c>
      <c r="D50" s="642">
        <v>4.010916667</v>
      </c>
      <c r="E50" s="638">
        <v>0</v>
      </c>
      <c r="I50" s="644" t="s">
        <v>1220</v>
      </c>
      <c r="J50" s="639">
        <v>-0.25633776400000002</v>
      </c>
      <c r="K50" s="638" t="s">
        <v>303</v>
      </c>
      <c r="L50" s="642">
        <v>0.19</v>
      </c>
      <c r="M50" s="638">
        <v>1</v>
      </c>
    </row>
    <row r="51" spans="1:13" x14ac:dyDescent="0.2">
      <c r="A51" s="638" t="s">
        <v>443</v>
      </c>
      <c r="B51" s="639">
        <v>-0.28109795703812301</v>
      </c>
      <c r="C51" s="638" t="s">
        <v>303</v>
      </c>
      <c r="D51" s="642">
        <v>3.9780833329999998</v>
      </c>
      <c r="E51" s="638">
        <v>1</v>
      </c>
      <c r="I51" s="644" t="s">
        <v>1221</v>
      </c>
      <c r="J51" s="639">
        <v>-0.25059603400000002</v>
      </c>
      <c r="K51" s="638" t="s">
        <v>303</v>
      </c>
      <c r="L51" s="642">
        <v>1.22</v>
      </c>
      <c r="M51" s="638">
        <v>0</v>
      </c>
    </row>
    <row r="52" spans="1:13" x14ac:dyDescent="0.2">
      <c r="A52" s="638" t="s">
        <v>628</v>
      </c>
      <c r="B52" s="639">
        <v>-0.280958991847507</v>
      </c>
      <c r="C52" s="638" t="s">
        <v>303</v>
      </c>
      <c r="D52" s="642">
        <v>3.200583333</v>
      </c>
      <c r="E52" s="638">
        <v>1</v>
      </c>
      <c r="I52" s="644" t="s">
        <v>1222</v>
      </c>
      <c r="J52" s="639">
        <v>-0.25001687500000003</v>
      </c>
      <c r="K52" s="638" t="s">
        <v>303</v>
      </c>
      <c r="L52" s="642">
        <v>2.69</v>
      </c>
      <c r="M52" s="638">
        <v>1</v>
      </c>
    </row>
    <row r="53" spans="1:13" x14ac:dyDescent="0.2">
      <c r="A53" s="638" t="s">
        <v>525</v>
      </c>
      <c r="B53" s="639">
        <v>-0.27748231756598202</v>
      </c>
      <c r="C53" s="638" t="s">
        <v>303</v>
      </c>
      <c r="D53" s="642">
        <v>1.7604166670000001</v>
      </c>
      <c r="E53" s="638">
        <v>1</v>
      </c>
      <c r="I53" s="644" t="s">
        <v>1223</v>
      </c>
      <c r="J53" s="639">
        <v>-0.248334834</v>
      </c>
      <c r="K53" s="638" t="s">
        <v>303</v>
      </c>
      <c r="L53" s="642">
        <v>2.95</v>
      </c>
      <c r="M53" s="638">
        <v>0</v>
      </c>
    </row>
    <row r="54" spans="1:13" x14ac:dyDescent="0.2">
      <c r="A54" s="638" t="s">
        <v>395</v>
      </c>
      <c r="B54" s="639">
        <v>-0.269929900234604</v>
      </c>
      <c r="C54" s="638" t="s">
        <v>303</v>
      </c>
      <c r="D54" s="642">
        <v>5.0047499999999996</v>
      </c>
      <c r="E54" s="638">
        <v>1</v>
      </c>
      <c r="I54" s="644" t="s">
        <v>1224</v>
      </c>
      <c r="J54" s="639">
        <v>-0.24359884100000001</v>
      </c>
      <c r="K54" s="638" t="s">
        <v>303</v>
      </c>
      <c r="L54" s="642">
        <v>0.15</v>
      </c>
      <c r="M54" s="638">
        <v>1</v>
      </c>
    </row>
    <row r="55" spans="1:13" x14ac:dyDescent="0.2">
      <c r="A55" s="638" t="s">
        <v>501</v>
      </c>
      <c r="B55" s="639">
        <v>-0.26806497739002899</v>
      </c>
      <c r="C55" s="638" t="s">
        <v>303</v>
      </c>
      <c r="D55" s="642">
        <v>2.770666667</v>
      </c>
      <c r="E55" s="638">
        <v>1</v>
      </c>
      <c r="I55" s="644" t="s">
        <v>1225</v>
      </c>
      <c r="J55" s="639">
        <v>-0.23721676799999999</v>
      </c>
      <c r="K55" s="638" t="s">
        <v>303</v>
      </c>
      <c r="L55" s="642">
        <v>5.8</v>
      </c>
      <c r="M55" s="638">
        <v>0</v>
      </c>
    </row>
    <row r="56" spans="1:13" x14ac:dyDescent="0.2">
      <c r="A56" s="638" t="s">
        <v>798</v>
      </c>
      <c r="B56" s="639">
        <v>-0.26307617739002898</v>
      </c>
      <c r="C56" s="638" t="s">
        <v>303</v>
      </c>
      <c r="D56" s="642">
        <v>7.2771666670000004</v>
      </c>
      <c r="E56" s="638">
        <v>1</v>
      </c>
      <c r="I56" s="644" t="s">
        <v>1226</v>
      </c>
      <c r="J56" s="639">
        <v>-0.23588514499999999</v>
      </c>
      <c r="K56" s="638" t="s">
        <v>303</v>
      </c>
      <c r="L56" s="642">
        <v>0.42</v>
      </c>
      <c r="M56" s="638">
        <v>0</v>
      </c>
    </row>
    <row r="57" spans="1:13" x14ac:dyDescent="0.2">
      <c r="A57" s="638" t="s">
        <v>360</v>
      </c>
      <c r="B57" s="639">
        <v>-0.26128992876832802</v>
      </c>
      <c r="C57" s="638" t="s">
        <v>303</v>
      </c>
      <c r="D57" s="642">
        <v>0.68174999999999997</v>
      </c>
      <c r="E57" s="638">
        <v>1</v>
      </c>
      <c r="I57" s="644" t="s">
        <v>1227</v>
      </c>
      <c r="J57" s="639">
        <v>-0.23432307199999999</v>
      </c>
      <c r="K57" s="638" t="s">
        <v>303</v>
      </c>
      <c r="L57" s="642">
        <v>1.37</v>
      </c>
      <c r="M57" s="638">
        <v>0</v>
      </c>
    </row>
    <row r="58" spans="1:13" x14ac:dyDescent="0.2">
      <c r="A58" s="638" t="s">
        <v>397</v>
      </c>
      <c r="B58" s="639">
        <v>-0.26073365953079197</v>
      </c>
      <c r="C58" s="638" t="s">
        <v>303</v>
      </c>
      <c r="D58" s="642">
        <v>2.228583333</v>
      </c>
      <c r="E58" s="638">
        <v>1</v>
      </c>
      <c r="I58" s="644" t="s">
        <v>1228</v>
      </c>
      <c r="J58" s="639">
        <v>-0.22929991</v>
      </c>
      <c r="K58" s="638" t="s">
        <v>303</v>
      </c>
      <c r="L58" s="642">
        <v>1.53</v>
      </c>
      <c r="M58" s="638">
        <v>0</v>
      </c>
    </row>
    <row r="59" spans="1:13" x14ac:dyDescent="0.2">
      <c r="A59" s="638" t="s">
        <v>498</v>
      </c>
      <c r="B59" s="639">
        <v>-0.25550899140762501</v>
      </c>
      <c r="C59" s="638" t="s">
        <v>303</v>
      </c>
      <c r="D59" s="642">
        <v>0.82958333299999998</v>
      </c>
      <c r="E59" s="638">
        <v>1</v>
      </c>
      <c r="I59" s="644" t="s">
        <v>1229</v>
      </c>
      <c r="J59" s="639">
        <v>-0.229170502</v>
      </c>
      <c r="K59" s="638" t="s">
        <v>303</v>
      </c>
      <c r="L59" s="642">
        <v>0.51</v>
      </c>
      <c r="M59" s="638">
        <v>1</v>
      </c>
    </row>
    <row r="60" spans="1:13" x14ac:dyDescent="0.2">
      <c r="A60" s="638" t="s">
        <v>359</v>
      </c>
      <c r="B60" s="639">
        <v>-0.25411670900293298</v>
      </c>
      <c r="C60" s="638" t="s">
        <v>303</v>
      </c>
      <c r="D60" s="642">
        <v>2.2231666670000001</v>
      </c>
      <c r="E60" s="638">
        <v>1</v>
      </c>
      <c r="I60" s="644" t="s">
        <v>1230</v>
      </c>
      <c r="J60" s="639">
        <v>-0.22193491200000001</v>
      </c>
      <c r="K60" s="638" t="s">
        <v>303</v>
      </c>
      <c r="L60" s="642">
        <v>5.0599999999999996</v>
      </c>
      <c r="M60" s="638">
        <v>0</v>
      </c>
    </row>
    <row r="61" spans="1:13" x14ac:dyDescent="0.2">
      <c r="A61" s="638" t="s">
        <v>430</v>
      </c>
      <c r="B61" s="639">
        <v>-0.247523194281525</v>
      </c>
      <c r="C61" s="638" t="s">
        <v>303</v>
      </c>
      <c r="D61" s="642">
        <v>1.2457499999999999</v>
      </c>
      <c r="E61" s="638">
        <v>1</v>
      </c>
      <c r="I61" s="644" t="s">
        <v>1231</v>
      </c>
      <c r="J61" s="639">
        <v>-0.21970583199999999</v>
      </c>
      <c r="K61" s="638" t="s">
        <v>303</v>
      </c>
      <c r="L61" s="642">
        <v>2.66</v>
      </c>
      <c r="M61" s="638">
        <v>0</v>
      </c>
    </row>
    <row r="62" spans="1:13" x14ac:dyDescent="0.2">
      <c r="A62" s="638" t="s">
        <v>493</v>
      </c>
      <c r="B62" s="639">
        <v>-0.24690330932551299</v>
      </c>
      <c r="C62" s="638" t="s">
        <v>303</v>
      </c>
      <c r="D62" s="642">
        <v>3.3538333329999999</v>
      </c>
      <c r="E62" s="638">
        <v>1</v>
      </c>
      <c r="I62" s="644" t="s">
        <v>1232</v>
      </c>
      <c r="J62" s="639">
        <v>-0.21360306600000001</v>
      </c>
      <c r="K62" s="638" t="s">
        <v>303</v>
      </c>
      <c r="L62" s="642">
        <v>1.26</v>
      </c>
      <c r="M62" s="638">
        <v>1</v>
      </c>
    </row>
    <row r="63" spans="1:13" x14ac:dyDescent="0.2">
      <c r="A63" s="638" t="s">
        <v>394</v>
      </c>
      <c r="B63" s="639">
        <v>-0.24555893997067399</v>
      </c>
      <c r="C63" s="638" t="s">
        <v>303</v>
      </c>
      <c r="D63" s="642">
        <v>2.6475</v>
      </c>
      <c r="E63" s="638">
        <v>1</v>
      </c>
      <c r="I63" s="644" t="s">
        <v>1233</v>
      </c>
      <c r="J63" s="639">
        <v>-0.21092146000000001</v>
      </c>
      <c r="K63" s="638" t="s">
        <v>303</v>
      </c>
      <c r="L63" s="642">
        <v>1.92</v>
      </c>
      <c r="M63" s="638">
        <v>0</v>
      </c>
    </row>
    <row r="64" spans="1:13" x14ac:dyDescent="0.2">
      <c r="A64" s="638" t="s">
        <v>464</v>
      </c>
      <c r="B64" s="639">
        <v>-0.24322397847507299</v>
      </c>
      <c r="C64" s="638" t="s">
        <v>303</v>
      </c>
      <c r="D64" s="642">
        <v>8.8760833330000004</v>
      </c>
      <c r="E64" s="638">
        <v>0</v>
      </c>
      <c r="I64" s="644" t="s">
        <v>1234</v>
      </c>
      <c r="J64" s="639">
        <v>-0.20169366999999999</v>
      </c>
      <c r="K64" s="638" t="s">
        <v>303</v>
      </c>
      <c r="L64" s="642">
        <v>3.36</v>
      </c>
      <c r="M64" s="638">
        <v>0</v>
      </c>
    </row>
    <row r="65" spans="1:13" x14ac:dyDescent="0.2">
      <c r="A65" s="638" t="s">
        <v>392</v>
      </c>
      <c r="B65" s="639">
        <v>-0.24037609158357801</v>
      </c>
      <c r="C65" s="638" t="s">
        <v>303</v>
      </c>
      <c r="D65" s="642">
        <v>3.7399166670000001</v>
      </c>
      <c r="E65" s="638">
        <v>0</v>
      </c>
      <c r="I65" s="644" t="s">
        <v>1235</v>
      </c>
      <c r="J65" s="639">
        <v>-0.19468536</v>
      </c>
      <c r="K65" s="638" t="s">
        <v>303</v>
      </c>
      <c r="L65" s="642">
        <v>3.14</v>
      </c>
      <c r="M65" s="638">
        <v>0</v>
      </c>
    </row>
    <row r="66" spans="1:13" x14ac:dyDescent="0.2">
      <c r="A66" s="638" t="s">
        <v>549</v>
      </c>
      <c r="B66" s="639">
        <v>-0.231955862199413</v>
      </c>
      <c r="C66" s="638" t="s">
        <v>303</v>
      </c>
      <c r="D66" s="642">
        <v>0.85424999999999995</v>
      </c>
      <c r="E66" s="638">
        <v>1</v>
      </c>
      <c r="I66" s="644" t="s">
        <v>1236</v>
      </c>
      <c r="J66" s="639">
        <v>-0.18778267000000001</v>
      </c>
      <c r="K66" s="638" t="s">
        <v>303</v>
      </c>
      <c r="L66" s="642">
        <v>2.38</v>
      </c>
      <c r="M66" s="638">
        <v>0</v>
      </c>
    </row>
    <row r="67" spans="1:13" x14ac:dyDescent="0.2">
      <c r="A67" s="638" t="s">
        <v>519</v>
      </c>
      <c r="B67" s="639">
        <v>-0.228935232815249</v>
      </c>
      <c r="C67" s="638" t="s">
        <v>303</v>
      </c>
      <c r="D67" s="642">
        <v>4.024666667</v>
      </c>
      <c r="E67" s="638">
        <v>0</v>
      </c>
      <c r="I67" s="644" t="s">
        <v>1237</v>
      </c>
      <c r="J67" s="639">
        <v>-0.18430550600000001</v>
      </c>
      <c r="K67" s="638" t="s">
        <v>303</v>
      </c>
      <c r="L67" s="642">
        <v>0.24</v>
      </c>
      <c r="M67" s="638">
        <v>0</v>
      </c>
    </row>
    <row r="68" spans="1:13" x14ac:dyDescent="0.2">
      <c r="A68" s="638" t="s">
        <v>513</v>
      </c>
      <c r="B68" s="639">
        <v>-0.22600227348973601</v>
      </c>
      <c r="C68" s="638" t="s">
        <v>303</v>
      </c>
      <c r="D68" s="642">
        <v>2.7542499999999999</v>
      </c>
      <c r="E68" s="638">
        <v>0</v>
      </c>
      <c r="I68" s="644" t="s">
        <v>1238</v>
      </c>
      <c r="J68" s="639">
        <v>-0.182335513</v>
      </c>
      <c r="K68" s="638" t="s">
        <v>303</v>
      </c>
      <c r="L68" s="642">
        <v>1.48</v>
      </c>
      <c r="M68" s="638">
        <v>0</v>
      </c>
    </row>
    <row r="69" spans="1:13" x14ac:dyDescent="0.2">
      <c r="A69" s="638" t="s">
        <v>509</v>
      </c>
      <c r="B69" s="639">
        <v>-0.212858419677419</v>
      </c>
      <c r="C69" s="638" t="s">
        <v>303</v>
      </c>
      <c r="D69" s="642">
        <v>2.0807500000000001</v>
      </c>
      <c r="E69" s="638">
        <v>1</v>
      </c>
      <c r="I69" s="644" t="s">
        <v>1239</v>
      </c>
      <c r="J69" s="639">
        <v>-0.18170154399999999</v>
      </c>
      <c r="K69" s="638" t="s">
        <v>303</v>
      </c>
      <c r="L69" s="642">
        <v>1.01</v>
      </c>
      <c r="M69" s="638">
        <v>1</v>
      </c>
    </row>
    <row r="70" spans="1:13" x14ac:dyDescent="0.2">
      <c r="A70" s="638" t="s">
        <v>754</v>
      </c>
      <c r="B70" s="639">
        <v>-0.20975004158357799</v>
      </c>
      <c r="C70" s="638" t="s">
        <v>303</v>
      </c>
      <c r="D70" s="642">
        <v>1.4564999999999999</v>
      </c>
      <c r="E70" s="638">
        <v>0</v>
      </c>
      <c r="I70" s="644" t="s">
        <v>1240</v>
      </c>
      <c r="J70" s="639">
        <v>-0.17598929699999999</v>
      </c>
      <c r="K70" s="638" t="s">
        <v>303</v>
      </c>
      <c r="L70" s="642">
        <v>3.07</v>
      </c>
      <c r="M70" s="638">
        <v>0</v>
      </c>
    </row>
    <row r="71" spans="1:13" x14ac:dyDescent="0.2">
      <c r="A71" s="638" t="s">
        <v>680</v>
      </c>
      <c r="B71" s="639">
        <v>-0.20558399953079201</v>
      </c>
      <c r="C71" s="638" t="s">
        <v>303</v>
      </c>
      <c r="D71" s="642">
        <v>4.9691666669999996</v>
      </c>
      <c r="E71" s="638">
        <v>0</v>
      </c>
      <c r="I71" s="644" t="s">
        <v>1241</v>
      </c>
      <c r="J71" s="639">
        <v>-0.17249989700000001</v>
      </c>
      <c r="K71" s="638" t="s">
        <v>303</v>
      </c>
      <c r="L71" s="642">
        <v>5.12</v>
      </c>
      <c r="M71" s="638">
        <v>0</v>
      </c>
    </row>
    <row r="72" spans="1:13" x14ac:dyDescent="0.2">
      <c r="A72" s="638" t="s">
        <v>486</v>
      </c>
      <c r="B72" s="639">
        <v>-0.20345605214076201</v>
      </c>
      <c r="C72" s="638" t="s">
        <v>303</v>
      </c>
      <c r="D72" s="642">
        <v>1.6427499999999999</v>
      </c>
      <c r="E72" s="638">
        <v>0</v>
      </c>
      <c r="I72" s="644" t="s">
        <v>1242</v>
      </c>
      <c r="J72" s="639">
        <v>-0.17070090500000001</v>
      </c>
      <c r="K72" s="638" t="s">
        <v>303</v>
      </c>
      <c r="L72" s="642">
        <v>1.7</v>
      </c>
      <c r="M72" s="638">
        <v>1</v>
      </c>
    </row>
    <row r="73" spans="1:13" x14ac:dyDescent="0.2">
      <c r="A73" s="638" t="s">
        <v>617</v>
      </c>
      <c r="B73" s="639">
        <v>-0.20341579178885599</v>
      </c>
      <c r="C73" s="638" t="s">
        <v>303</v>
      </c>
      <c r="D73" s="642">
        <v>4.3668333329999998</v>
      </c>
      <c r="E73" s="638">
        <v>0</v>
      </c>
      <c r="I73" s="644" t="s">
        <v>1243</v>
      </c>
      <c r="J73" s="639">
        <v>-0.17039784899999999</v>
      </c>
      <c r="K73" s="638" t="s">
        <v>303</v>
      </c>
      <c r="L73" s="642">
        <v>1.29</v>
      </c>
      <c r="M73" s="638">
        <v>0</v>
      </c>
    </row>
    <row r="74" spans="1:13" x14ac:dyDescent="0.2">
      <c r="A74" s="638" t="s">
        <v>608</v>
      </c>
      <c r="B74" s="639">
        <v>-0.20042873912023501</v>
      </c>
      <c r="C74" s="638" t="s">
        <v>303</v>
      </c>
      <c r="D74" s="642">
        <v>0.10675</v>
      </c>
      <c r="E74" s="638">
        <v>1</v>
      </c>
      <c r="I74" s="644" t="s">
        <v>1244</v>
      </c>
      <c r="J74" s="639">
        <v>-0.16941099900000001</v>
      </c>
      <c r="K74" s="638" t="s">
        <v>303</v>
      </c>
      <c r="L74" s="642">
        <v>0.8</v>
      </c>
      <c r="M74" s="638">
        <v>1</v>
      </c>
    </row>
    <row r="75" spans="1:13" x14ac:dyDescent="0.2">
      <c r="A75" s="638" t="s">
        <v>447</v>
      </c>
      <c r="B75" s="639">
        <v>-0.1996952671261</v>
      </c>
      <c r="C75" s="638" t="s">
        <v>303</v>
      </c>
      <c r="D75" s="642">
        <v>3.3456666670000001</v>
      </c>
      <c r="E75" s="638">
        <v>1</v>
      </c>
      <c r="I75" s="644" t="s">
        <v>1245</v>
      </c>
      <c r="J75" s="639">
        <v>-0.16820581300000001</v>
      </c>
      <c r="K75" s="638" t="s">
        <v>303</v>
      </c>
      <c r="L75" s="642">
        <v>5.0599999999999996</v>
      </c>
      <c r="M75" s="638">
        <v>0</v>
      </c>
    </row>
    <row r="76" spans="1:13" x14ac:dyDescent="0.2">
      <c r="A76" s="638" t="s">
        <v>404</v>
      </c>
      <c r="B76" s="639">
        <v>-0.19583141085044001</v>
      </c>
      <c r="C76" s="638" t="s">
        <v>303</v>
      </c>
      <c r="D76" s="642">
        <v>0.68991666699999998</v>
      </c>
      <c r="E76" s="638">
        <v>1</v>
      </c>
      <c r="I76" s="644" t="s">
        <v>1246</v>
      </c>
      <c r="J76" s="639">
        <v>-0.16787676100000001</v>
      </c>
      <c r="K76" s="638" t="s">
        <v>303</v>
      </c>
      <c r="L76" s="642">
        <v>0.61</v>
      </c>
      <c r="M76" s="638">
        <v>1</v>
      </c>
    </row>
    <row r="77" spans="1:13" x14ac:dyDescent="0.2">
      <c r="A77" s="638" t="s">
        <v>438</v>
      </c>
      <c r="B77" s="639">
        <v>-0.19251441187683299</v>
      </c>
      <c r="C77" s="638" t="s">
        <v>303</v>
      </c>
      <c r="D77" s="642">
        <v>1.18825</v>
      </c>
      <c r="E77" s="638">
        <v>1</v>
      </c>
      <c r="I77" s="644" t="s">
        <v>1247</v>
      </c>
      <c r="J77" s="639">
        <v>-0.167676568</v>
      </c>
      <c r="K77" s="638" t="s">
        <v>303</v>
      </c>
      <c r="L77" s="642">
        <v>0.47</v>
      </c>
      <c r="M77" s="638">
        <v>0</v>
      </c>
    </row>
    <row r="78" spans="1:13" x14ac:dyDescent="0.2">
      <c r="A78" s="638" t="s">
        <v>542</v>
      </c>
      <c r="B78" s="639">
        <v>-0.19136117357771301</v>
      </c>
      <c r="C78" s="638" t="s">
        <v>303</v>
      </c>
      <c r="D78" s="642">
        <v>0.77208333299999998</v>
      </c>
      <c r="E78" s="638">
        <v>1</v>
      </c>
      <c r="I78" s="644" t="s">
        <v>1248</v>
      </c>
      <c r="J78" s="639">
        <v>-0.16740808700000001</v>
      </c>
      <c r="K78" s="638" t="s">
        <v>303</v>
      </c>
      <c r="L78" s="642">
        <v>0.81</v>
      </c>
      <c r="M78" s="638">
        <v>0</v>
      </c>
    </row>
    <row r="79" spans="1:13" x14ac:dyDescent="0.2">
      <c r="A79" s="638" t="s">
        <v>455</v>
      </c>
      <c r="B79" s="639">
        <v>-0.190792648211144</v>
      </c>
      <c r="C79" s="638" t="s">
        <v>303</v>
      </c>
      <c r="D79" s="642">
        <v>1.514</v>
      </c>
      <c r="E79" s="638">
        <v>0</v>
      </c>
      <c r="I79" s="644" t="s">
        <v>1249</v>
      </c>
      <c r="J79" s="639">
        <v>-0.16623175300000001</v>
      </c>
      <c r="K79" s="638" t="s">
        <v>303</v>
      </c>
      <c r="L79" s="642">
        <v>5.15</v>
      </c>
      <c r="M79" s="638">
        <v>0</v>
      </c>
    </row>
    <row r="80" spans="1:13" x14ac:dyDescent="0.2">
      <c r="A80" s="638" t="s">
        <v>421</v>
      </c>
      <c r="B80" s="639">
        <v>-0.190730125249267</v>
      </c>
      <c r="C80" s="638" t="s">
        <v>303</v>
      </c>
      <c r="D80" s="642">
        <v>3.9534166669999999</v>
      </c>
      <c r="E80" s="638">
        <v>0</v>
      </c>
      <c r="I80" s="644" t="s">
        <v>1250</v>
      </c>
      <c r="J80" s="639">
        <v>-0.164813878</v>
      </c>
      <c r="K80" s="638" t="s">
        <v>303</v>
      </c>
      <c r="L80" s="642">
        <v>2.8</v>
      </c>
      <c r="M80" s="638">
        <v>0</v>
      </c>
    </row>
    <row r="81" spans="1:13" x14ac:dyDescent="0.2">
      <c r="A81" s="638" t="s">
        <v>401</v>
      </c>
      <c r="B81" s="639">
        <v>-0.18911356258064499</v>
      </c>
      <c r="C81" s="638" t="s">
        <v>303</v>
      </c>
      <c r="D81" s="642">
        <v>2.1519166670000001</v>
      </c>
      <c r="E81" s="638">
        <v>1</v>
      </c>
      <c r="I81" s="644" t="s">
        <v>1251</v>
      </c>
      <c r="J81" s="639">
        <v>-0.15957089599999999</v>
      </c>
      <c r="K81" s="638" t="s">
        <v>303</v>
      </c>
      <c r="L81" s="642">
        <v>0.67</v>
      </c>
      <c r="M81" s="638">
        <v>0</v>
      </c>
    </row>
    <row r="82" spans="1:13" x14ac:dyDescent="0.2">
      <c r="A82" s="638" t="s">
        <v>762</v>
      </c>
      <c r="B82" s="639">
        <v>-0.185515712346041</v>
      </c>
      <c r="C82" s="638" t="s">
        <v>303</v>
      </c>
      <c r="D82" s="642">
        <v>1.670083333</v>
      </c>
      <c r="E82" s="638">
        <v>0</v>
      </c>
      <c r="I82" s="644" t="s">
        <v>1252</v>
      </c>
      <c r="J82" s="639">
        <v>-0.15928492</v>
      </c>
      <c r="K82" s="638" t="s">
        <v>303</v>
      </c>
      <c r="L82" s="642">
        <v>5.51</v>
      </c>
      <c r="M82" s="638">
        <v>0</v>
      </c>
    </row>
    <row r="83" spans="1:13" x14ac:dyDescent="0.2">
      <c r="A83" s="638" t="s">
        <v>454</v>
      </c>
      <c r="B83" s="639">
        <v>-0.18448873970674501</v>
      </c>
      <c r="C83" s="638" t="s">
        <v>303</v>
      </c>
      <c r="D83" s="642">
        <v>3.0855833330000002</v>
      </c>
      <c r="E83" s="638">
        <v>0</v>
      </c>
      <c r="I83" s="644" t="s">
        <v>1253</v>
      </c>
      <c r="J83" s="639">
        <v>-0.15210485000000001</v>
      </c>
      <c r="K83" s="638" t="s">
        <v>303</v>
      </c>
      <c r="L83" s="642">
        <v>0.89</v>
      </c>
      <c r="M83" s="638">
        <v>1</v>
      </c>
    </row>
    <row r="84" spans="1:13" x14ac:dyDescent="0.2">
      <c r="A84" s="638" t="s">
        <v>372</v>
      </c>
      <c r="B84" s="639">
        <v>-0.18296059316715499</v>
      </c>
      <c r="C84" s="638" t="s">
        <v>303</v>
      </c>
      <c r="D84" s="642">
        <v>1.0349166670000001</v>
      </c>
      <c r="E84" s="638">
        <v>1</v>
      </c>
      <c r="I84" s="644" t="s">
        <v>1254</v>
      </c>
      <c r="J84" s="639">
        <v>-0.15063479199999999</v>
      </c>
      <c r="K84" s="638" t="s">
        <v>303</v>
      </c>
      <c r="L84" s="642">
        <v>2.72</v>
      </c>
      <c r="M84" s="638">
        <v>0</v>
      </c>
    </row>
    <row r="85" spans="1:13" x14ac:dyDescent="0.2">
      <c r="A85" s="638" t="s">
        <v>485</v>
      </c>
      <c r="B85" s="639">
        <v>-0.182543530733138</v>
      </c>
      <c r="C85" s="638" t="s">
        <v>303</v>
      </c>
      <c r="D85" s="642">
        <v>6.1054166670000001</v>
      </c>
      <c r="E85" s="638">
        <v>0</v>
      </c>
      <c r="I85" s="644" t="s">
        <v>1255</v>
      </c>
      <c r="J85" s="639">
        <v>-0.14512602599999999</v>
      </c>
      <c r="K85" s="638" t="s">
        <v>303</v>
      </c>
      <c r="L85" s="642">
        <v>0.94</v>
      </c>
      <c r="M85" s="638">
        <v>1</v>
      </c>
    </row>
    <row r="86" spans="1:13" x14ac:dyDescent="0.2">
      <c r="A86" s="638" t="s">
        <v>639</v>
      </c>
      <c r="B86" s="639">
        <v>-0.18194806862170099</v>
      </c>
      <c r="C86" s="638" t="s">
        <v>303</v>
      </c>
      <c r="D86" s="642">
        <v>4.5339166669999997</v>
      </c>
      <c r="E86" s="638">
        <v>0</v>
      </c>
      <c r="I86" s="644" t="s">
        <v>1256</v>
      </c>
      <c r="J86" s="639">
        <v>-0.14413817800000001</v>
      </c>
      <c r="K86" s="638" t="s">
        <v>303</v>
      </c>
      <c r="L86" s="642">
        <v>3.52</v>
      </c>
      <c r="M86" s="638">
        <v>0</v>
      </c>
    </row>
    <row r="87" spans="1:13" x14ac:dyDescent="0.2">
      <c r="A87" s="638" t="s">
        <v>469</v>
      </c>
      <c r="B87" s="639">
        <v>-0.18045215771261</v>
      </c>
      <c r="C87" s="638" t="s">
        <v>303</v>
      </c>
      <c r="D87" s="642">
        <v>3.7070833329999999</v>
      </c>
      <c r="E87" s="638">
        <v>0</v>
      </c>
      <c r="I87" s="644" t="s">
        <v>1257</v>
      </c>
      <c r="J87" s="639">
        <v>-0.14283462399999999</v>
      </c>
      <c r="K87" s="638" t="s">
        <v>303</v>
      </c>
      <c r="L87" s="642">
        <v>3.29</v>
      </c>
      <c r="M87" s="638">
        <v>0</v>
      </c>
    </row>
    <row r="88" spans="1:13" x14ac:dyDescent="0.2">
      <c r="A88" s="638" t="s">
        <v>449</v>
      </c>
      <c r="B88" s="639">
        <v>-0.17993270923753699</v>
      </c>
      <c r="C88" s="638" t="s">
        <v>303</v>
      </c>
      <c r="D88" s="642">
        <v>7.6139999999999999</v>
      </c>
      <c r="E88" s="638">
        <v>0</v>
      </c>
      <c r="I88" s="644" t="s">
        <v>1258</v>
      </c>
      <c r="J88" s="639">
        <v>-0.14251366400000001</v>
      </c>
      <c r="K88" s="638" t="s">
        <v>303</v>
      </c>
      <c r="L88" s="642">
        <v>2.37</v>
      </c>
      <c r="M88" s="638">
        <v>0</v>
      </c>
    </row>
    <row r="89" spans="1:13" x14ac:dyDescent="0.2">
      <c r="A89" s="638" t="s">
        <v>387</v>
      </c>
      <c r="B89" s="639">
        <v>-0.17532597533724301</v>
      </c>
      <c r="C89" s="638" t="s">
        <v>303</v>
      </c>
      <c r="D89" s="642">
        <v>0.90349999999999997</v>
      </c>
      <c r="E89" s="638">
        <v>0</v>
      </c>
      <c r="I89" s="644" t="s">
        <v>1259</v>
      </c>
      <c r="J89" s="639">
        <v>-0.14215830800000001</v>
      </c>
      <c r="K89" s="638" t="s">
        <v>303</v>
      </c>
      <c r="L89" s="642">
        <v>5.0999999999999996</v>
      </c>
      <c r="M89" s="638">
        <v>0</v>
      </c>
    </row>
    <row r="90" spans="1:13" x14ac:dyDescent="0.2">
      <c r="A90" s="638" t="s">
        <v>554</v>
      </c>
      <c r="B90" s="639">
        <v>-0.17124896709677401</v>
      </c>
      <c r="C90" s="638" t="s">
        <v>303</v>
      </c>
      <c r="D90" s="642">
        <v>8.5229166670000005</v>
      </c>
      <c r="E90" s="638">
        <v>0</v>
      </c>
      <c r="I90" s="644" t="s">
        <v>1260</v>
      </c>
      <c r="J90" s="639">
        <v>-0.141643136</v>
      </c>
      <c r="K90" s="638" t="s">
        <v>303</v>
      </c>
      <c r="L90" s="642">
        <v>2.17</v>
      </c>
      <c r="M90" s="638">
        <v>0</v>
      </c>
    </row>
    <row r="91" spans="1:13" x14ac:dyDescent="0.2">
      <c r="A91" s="638" t="s">
        <v>533</v>
      </c>
      <c r="B91" s="639">
        <v>-0.16698622143694999</v>
      </c>
      <c r="C91" s="638" t="s">
        <v>303</v>
      </c>
      <c r="D91" s="642">
        <v>1.341583333</v>
      </c>
      <c r="E91" s="638">
        <v>0</v>
      </c>
      <c r="I91" s="644" t="s">
        <v>1261</v>
      </c>
      <c r="J91" s="639">
        <v>-0.13535396899999999</v>
      </c>
      <c r="K91" s="638" t="s">
        <v>303</v>
      </c>
      <c r="L91" s="642">
        <v>1.41</v>
      </c>
      <c r="M91" s="638">
        <v>1</v>
      </c>
    </row>
    <row r="92" spans="1:13" x14ac:dyDescent="0.2">
      <c r="A92" s="638" t="s">
        <v>538</v>
      </c>
      <c r="B92" s="639">
        <v>-0.16596803348973599</v>
      </c>
      <c r="C92" s="638" t="s">
        <v>303</v>
      </c>
      <c r="D92" s="642">
        <v>2.5516666670000001</v>
      </c>
      <c r="E92" s="638">
        <v>1</v>
      </c>
      <c r="I92" s="644" t="s">
        <v>1262</v>
      </c>
      <c r="J92" s="639">
        <v>-0.128145334</v>
      </c>
      <c r="K92" s="638" t="s">
        <v>303</v>
      </c>
      <c r="L92" s="642">
        <v>2.81</v>
      </c>
      <c r="M92" s="638">
        <v>0</v>
      </c>
    </row>
    <row r="93" spans="1:13" x14ac:dyDescent="0.2">
      <c r="A93" s="638" t="s">
        <v>642</v>
      </c>
      <c r="B93" s="639">
        <v>-0.161512895278592</v>
      </c>
      <c r="C93" s="638" t="s">
        <v>303</v>
      </c>
      <c r="D93" s="642">
        <v>0.29025000000000001</v>
      </c>
      <c r="E93" s="638">
        <v>1</v>
      </c>
      <c r="I93" s="644" t="s">
        <v>1263</v>
      </c>
      <c r="J93" s="639">
        <v>-0.12316197299999999</v>
      </c>
      <c r="K93" s="638" t="s">
        <v>303</v>
      </c>
      <c r="L93" s="642">
        <v>2.4300000000000002</v>
      </c>
      <c r="M93" s="638">
        <v>0</v>
      </c>
    </row>
    <row r="94" spans="1:13" x14ac:dyDescent="0.2">
      <c r="A94" s="638" t="s">
        <v>390</v>
      </c>
      <c r="B94" s="639">
        <v>-0.161330858416422</v>
      </c>
      <c r="C94" s="638" t="s">
        <v>303</v>
      </c>
      <c r="D94" s="642">
        <v>0.67625000000000002</v>
      </c>
      <c r="E94" s="638">
        <v>1</v>
      </c>
      <c r="I94" s="644" t="s">
        <v>1264</v>
      </c>
      <c r="J94" s="639">
        <v>-0.11960243</v>
      </c>
      <c r="K94" s="638" t="s">
        <v>303</v>
      </c>
      <c r="L94" s="642">
        <v>0.19</v>
      </c>
      <c r="M94" s="638">
        <v>0</v>
      </c>
    </row>
    <row r="95" spans="1:13" x14ac:dyDescent="0.2">
      <c r="A95" s="638" t="s">
        <v>444</v>
      </c>
      <c r="B95" s="639">
        <v>-0.15974155087976499</v>
      </c>
      <c r="C95" s="638" t="s">
        <v>303</v>
      </c>
      <c r="D95" s="642">
        <v>7.2498333329999998</v>
      </c>
      <c r="E95" s="638">
        <v>0</v>
      </c>
      <c r="I95" s="644" t="s">
        <v>1265</v>
      </c>
      <c r="J95" s="639">
        <v>-0.117595039</v>
      </c>
      <c r="K95" s="638" t="s">
        <v>303</v>
      </c>
      <c r="L95" s="642">
        <v>3.65</v>
      </c>
      <c r="M95" s="638">
        <v>0</v>
      </c>
    </row>
    <row r="96" spans="1:13" x14ac:dyDescent="0.2">
      <c r="A96" s="638" t="s">
        <v>408</v>
      </c>
      <c r="B96" s="639">
        <v>-0.158612062521994</v>
      </c>
      <c r="C96" s="638" t="s">
        <v>303</v>
      </c>
      <c r="D96" s="642">
        <v>1.426416667</v>
      </c>
      <c r="E96" s="638">
        <v>1</v>
      </c>
      <c r="I96" s="644" t="s">
        <v>1266</v>
      </c>
      <c r="J96" s="639">
        <v>-0.109980839</v>
      </c>
      <c r="K96" s="638" t="s">
        <v>303</v>
      </c>
      <c r="L96" s="642">
        <v>1.38</v>
      </c>
      <c r="M96" s="638">
        <v>1</v>
      </c>
    </row>
    <row r="97" spans="1:13" x14ac:dyDescent="0.2">
      <c r="A97" s="638" t="s">
        <v>410</v>
      </c>
      <c r="B97" s="639">
        <v>-0.15851770797654</v>
      </c>
      <c r="C97" s="638" t="s">
        <v>303</v>
      </c>
      <c r="D97" s="642">
        <v>0.84875</v>
      </c>
      <c r="E97" s="638">
        <v>1</v>
      </c>
      <c r="I97" s="644" t="s">
        <v>1267</v>
      </c>
      <c r="J97" s="639">
        <v>-0.107793337</v>
      </c>
      <c r="K97" s="638" t="s">
        <v>303</v>
      </c>
      <c r="L97" s="642">
        <v>0.17</v>
      </c>
      <c r="M97" s="638">
        <v>1</v>
      </c>
    </row>
    <row r="98" spans="1:13" x14ac:dyDescent="0.2">
      <c r="A98" s="638" t="s">
        <v>473</v>
      </c>
      <c r="B98" s="639">
        <v>-0.15828469630498501</v>
      </c>
      <c r="C98" s="638" t="s">
        <v>303</v>
      </c>
      <c r="D98" s="642">
        <v>4.1478333330000003</v>
      </c>
      <c r="E98" s="638">
        <v>1</v>
      </c>
      <c r="I98" s="644" t="s">
        <v>1268</v>
      </c>
      <c r="J98" s="639">
        <v>-0.10627647899999999</v>
      </c>
      <c r="K98" s="638" t="s">
        <v>303</v>
      </c>
      <c r="L98" s="642">
        <v>2.12</v>
      </c>
      <c r="M98" s="638">
        <v>0</v>
      </c>
    </row>
    <row r="99" spans="1:13" x14ac:dyDescent="0.2">
      <c r="A99" s="638" t="s">
        <v>460</v>
      </c>
      <c r="B99" s="639">
        <v>-0.15704021304985299</v>
      </c>
      <c r="C99" s="638" t="s">
        <v>303</v>
      </c>
      <c r="D99" s="642">
        <v>1.2457499999999999</v>
      </c>
      <c r="E99" s="638">
        <v>0</v>
      </c>
      <c r="I99" s="644" t="s">
        <v>1269</v>
      </c>
      <c r="J99" s="639">
        <v>-0.104275041</v>
      </c>
      <c r="K99" s="638" t="s">
        <v>303</v>
      </c>
      <c r="L99" s="642">
        <v>1.88</v>
      </c>
      <c r="M99" s="638">
        <v>0</v>
      </c>
    </row>
    <row r="100" spans="1:13" x14ac:dyDescent="0.2">
      <c r="A100" s="638" t="s">
        <v>565</v>
      </c>
      <c r="B100" s="639">
        <v>-0.15537806211143701</v>
      </c>
      <c r="C100" s="638" t="s">
        <v>303</v>
      </c>
      <c r="D100" s="642">
        <v>5.3305833329999999</v>
      </c>
      <c r="E100" s="638">
        <v>0</v>
      </c>
      <c r="I100" s="644" t="s">
        <v>1270</v>
      </c>
      <c r="J100" s="639">
        <v>-0.101604735</v>
      </c>
      <c r="K100" s="638" t="s">
        <v>303</v>
      </c>
      <c r="L100" s="642">
        <v>0.5</v>
      </c>
      <c r="M100" s="638">
        <v>0</v>
      </c>
    </row>
    <row r="101" spans="1:13" x14ac:dyDescent="0.2">
      <c r="A101" s="638" t="s">
        <v>445</v>
      </c>
      <c r="B101" s="639">
        <v>-0.15258658404692099</v>
      </c>
      <c r="C101" s="638" t="s">
        <v>303</v>
      </c>
      <c r="D101" s="642">
        <v>1.6865000000000001</v>
      </c>
      <c r="E101" s="638">
        <v>1</v>
      </c>
      <c r="I101" s="644" t="s">
        <v>1271</v>
      </c>
      <c r="J101" s="639">
        <v>-9.9097246999999999E-2</v>
      </c>
      <c r="K101" s="638" t="s">
        <v>303</v>
      </c>
      <c r="L101" s="642">
        <v>1.84</v>
      </c>
      <c r="M101" s="638">
        <v>0</v>
      </c>
    </row>
    <row r="102" spans="1:13" x14ac:dyDescent="0.2">
      <c r="A102" s="638" t="s">
        <v>386</v>
      </c>
      <c r="B102" s="639">
        <v>-0.15030984821114399</v>
      </c>
      <c r="C102" s="638" t="s">
        <v>303</v>
      </c>
      <c r="D102" s="642">
        <v>0.59683333299999997</v>
      </c>
      <c r="E102" s="638">
        <v>1</v>
      </c>
      <c r="I102" s="644" t="s">
        <v>1272</v>
      </c>
      <c r="J102" s="639">
        <v>-9.8633615999999993E-2</v>
      </c>
      <c r="K102" s="638" t="s">
        <v>303</v>
      </c>
      <c r="L102" s="642">
        <v>3.27</v>
      </c>
      <c r="M102" s="638">
        <v>0</v>
      </c>
    </row>
    <row r="103" spans="1:13" x14ac:dyDescent="0.2">
      <c r="A103" s="638" t="s">
        <v>490</v>
      </c>
      <c r="B103" s="639">
        <v>-0.148938616246334</v>
      </c>
      <c r="C103" s="638" t="s">
        <v>303</v>
      </c>
      <c r="D103" s="642">
        <v>5.6536666670000004</v>
      </c>
      <c r="E103" s="638">
        <v>0</v>
      </c>
      <c r="I103" s="644" t="s">
        <v>1273</v>
      </c>
      <c r="J103" s="639">
        <v>-9.8426948E-2</v>
      </c>
      <c r="K103" s="638" t="s">
        <v>303</v>
      </c>
      <c r="L103" s="642">
        <v>5.0599999999999996</v>
      </c>
      <c r="M103" s="638">
        <v>0</v>
      </c>
    </row>
    <row r="104" spans="1:13" x14ac:dyDescent="0.2">
      <c r="A104" s="638" t="s">
        <v>371</v>
      </c>
      <c r="B104" s="639">
        <v>-0.145896458035191</v>
      </c>
      <c r="C104" s="638" t="s">
        <v>303</v>
      </c>
      <c r="D104" s="642">
        <v>4.5092499999999998</v>
      </c>
      <c r="E104" s="638">
        <v>0</v>
      </c>
      <c r="I104" s="644" t="s">
        <v>1274</v>
      </c>
      <c r="J104" s="639">
        <v>-9.7495356000000005E-2</v>
      </c>
      <c r="K104" s="638" t="s">
        <v>303</v>
      </c>
      <c r="L104" s="642">
        <v>0.03</v>
      </c>
      <c r="M104" s="638">
        <v>1</v>
      </c>
    </row>
    <row r="105" spans="1:13" x14ac:dyDescent="0.2">
      <c r="A105" s="638" t="s">
        <v>539</v>
      </c>
      <c r="B105" s="639">
        <v>-0.145539029912023</v>
      </c>
      <c r="C105" s="638" t="s">
        <v>303</v>
      </c>
      <c r="D105" s="642">
        <v>6.9158333330000001</v>
      </c>
      <c r="E105" s="638">
        <v>0</v>
      </c>
      <c r="I105" s="644" t="s">
        <v>1275</v>
      </c>
      <c r="J105" s="639">
        <v>-9.7115048999999995E-2</v>
      </c>
      <c r="K105" s="638" t="s">
        <v>303</v>
      </c>
      <c r="L105" s="642">
        <v>4.8600000000000003</v>
      </c>
      <c r="M105" s="638">
        <v>0</v>
      </c>
    </row>
    <row r="106" spans="1:13" x14ac:dyDescent="0.2">
      <c r="A106" s="638" t="s">
        <v>482</v>
      </c>
      <c r="B106" s="639">
        <v>-0.14379131249266899</v>
      </c>
      <c r="C106" s="638" t="s">
        <v>303</v>
      </c>
      <c r="D106" s="642">
        <v>2.970583333</v>
      </c>
      <c r="E106" s="638">
        <v>1</v>
      </c>
      <c r="I106" s="644" t="s">
        <v>1276</v>
      </c>
      <c r="J106" s="639">
        <v>-9.7037387000000003E-2</v>
      </c>
      <c r="K106" s="638" t="s">
        <v>303</v>
      </c>
      <c r="L106" s="642">
        <v>2.44</v>
      </c>
      <c r="M106" s="638">
        <v>0</v>
      </c>
    </row>
    <row r="107" spans="1:13" x14ac:dyDescent="0.2">
      <c r="A107" s="638" t="s">
        <v>806</v>
      </c>
      <c r="B107" s="639">
        <v>-0.141041474105572</v>
      </c>
      <c r="C107" s="638" t="s">
        <v>303</v>
      </c>
      <c r="D107" s="642">
        <v>4.0438333330000003</v>
      </c>
      <c r="E107" s="638">
        <v>0</v>
      </c>
      <c r="I107" s="644" t="s">
        <v>1277</v>
      </c>
      <c r="J107" s="639">
        <v>-9.5738219999999999E-2</v>
      </c>
      <c r="K107" s="638" t="s">
        <v>303</v>
      </c>
      <c r="L107" s="642">
        <v>3.22</v>
      </c>
      <c r="M107" s="638">
        <v>0</v>
      </c>
    </row>
    <row r="108" spans="1:13" x14ac:dyDescent="0.2">
      <c r="A108" s="638" t="s">
        <v>391</v>
      </c>
      <c r="B108" s="639">
        <v>-0.14090327982404699</v>
      </c>
      <c r="C108" s="638" t="s">
        <v>303</v>
      </c>
      <c r="D108" s="642">
        <v>6.2915833330000002</v>
      </c>
      <c r="E108" s="638">
        <v>0</v>
      </c>
      <c r="I108" s="644" t="s">
        <v>1278</v>
      </c>
      <c r="J108" s="639">
        <v>-9.5330106999999997E-2</v>
      </c>
      <c r="K108" s="638" t="s">
        <v>303</v>
      </c>
      <c r="L108" s="642">
        <v>1.1599999999999999</v>
      </c>
      <c r="M108" s="638">
        <v>1</v>
      </c>
    </row>
    <row r="109" spans="1:13" x14ac:dyDescent="0.2">
      <c r="A109" s="638" t="s">
        <v>427</v>
      </c>
      <c r="B109" s="639">
        <v>-0.140788496656891</v>
      </c>
      <c r="C109" s="638" t="s">
        <v>303</v>
      </c>
      <c r="D109" s="642">
        <v>4.7309999999999999</v>
      </c>
      <c r="E109" s="638">
        <v>0</v>
      </c>
      <c r="I109" s="644" t="s">
        <v>1279</v>
      </c>
      <c r="J109" s="639">
        <v>-9.2649547999999998E-2</v>
      </c>
      <c r="K109" s="638" t="s">
        <v>303</v>
      </c>
      <c r="L109" s="642">
        <v>1.05</v>
      </c>
      <c r="M109" s="638">
        <v>1</v>
      </c>
    </row>
    <row r="110" spans="1:13" x14ac:dyDescent="0.2">
      <c r="A110" s="638" t="s">
        <v>648</v>
      </c>
      <c r="B110" s="639">
        <v>-0.140506982052786</v>
      </c>
      <c r="C110" s="638" t="s">
        <v>303</v>
      </c>
      <c r="D110" s="642">
        <v>2.9733333329999998</v>
      </c>
      <c r="E110" s="638">
        <v>1</v>
      </c>
      <c r="I110" s="644" t="s">
        <v>1280</v>
      </c>
      <c r="J110" s="639">
        <v>-8.7581196E-2</v>
      </c>
      <c r="K110" s="638" t="s">
        <v>303</v>
      </c>
      <c r="L110" s="642">
        <v>1.53</v>
      </c>
      <c r="M110" s="638">
        <v>0</v>
      </c>
    </row>
    <row r="111" spans="1:13" x14ac:dyDescent="0.2">
      <c r="A111" s="638" t="s">
        <v>381</v>
      </c>
      <c r="B111" s="639">
        <v>-0.13986678428152499</v>
      </c>
      <c r="C111" s="638" t="s">
        <v>303</v>
      </c>
      <c r="D111" s="642">
        <v>4.7392500000000002</v>
      </c>
      <c r="E111" s="638">
        <v>1</v>
      </c>
      <c r="I111" s="644" t="s">
        <v>1281</v>
      </c>
      <c r="J111" s="639">
        <v>-8.6332694000000001E-2</v>
      </c>
      <c r="K111" s="638" t="s">
        <v>303</v>
      </c>
      <c r="L111" s="642">
        <v>1.69</v>
      </c>
      <c r="M111" s="638">
        <v>0</v>
      </c>
    </row>
    <row r="112" spans="1:13" x14ac:dyDescent="0.2">
      <c r="A112" s="638" t="s">
        <v>451</v>
      </c>
      <c r="B112" s="639">
        <v>-0.13846078961876801</v>
      </c>
      <c r="C112" s="638" t="s">
        <v>303</v>
      </c>
      <c r="D112" s="642">
        <v>2.1519166670000001</v>
      </c>
      <c r="E112" s="638">
        <v>1</v>
      </c>
      <c r="I112" s="644" t="s">
        <v>1282</v>
      </c>
      <c r="J112" s="639">
        <v>-8.5963442000000001E-2</v>
      </c>
      <c r="K112" s="638" t="s">
        <v>303</v>
      </c>
      <c r="L112" s="642">
        <v>0.08</v>
      </c>
      <c r="M112" s="638">
        <v>1</v>
      </c>
    </row>
    <row r="113" spans="1:13" x14ac:dyDescent="0.2">
      <c r="A113" s="638" t="s">
        <v>393</v>
      </c>
      <c r="B113" s="639">
        <v>-0.137080594692082</v>
      </c>
      <c r="C113" s="638" t="s">
        <v>303</v>
      </c>
      <c r="D113" s="642">
        <v>6.7159166670000001</v>
      </c>
      <c r="E113" s="638">
        <v>1</v>
      </c>
      <c r="I113" s="644" t="s">
        <v>1283</v>
      </c>
      <c r="J113" s="639">
        <v>-8.5318782999999995E-2</v>
      </c>
      <c r="K113" s="638" t="s">
        <v>303</v>
      </c>
      <c r="L113" s="642">
        <v>2.52</v>
      </c>
      <c r="M113" s="638">
        <v>0</v>
      </c>
    </row>
    <row r="114" spans="1:13" x14ac:dyDescent="0.2">
      <c r="A114" s="638" t="s">
        <v>429</v>
      </c>
      <c r="B114" s="639">
        <v>-0.13611848994134901</v>
      </c>
      <c r="C114" s="638" t="s">
        <v>303</v>
      </c>
      <c r="D114" s="642">
        <v>0.22450000000000001</v>
      </c>
      <c r="E114" s="638">
        <v>1</v>
      </c>
      <c r="I114" s="644" t="s">
        <v>1284</v>
      </c>
      <c r="J114" s="639">
        <v>-7.7657707000000006E-2</v>
      </c>
      <c r="K114" s="638" t="s">
        <v>303</v>
      </c>
      <c r="L114" s="642">
        <v>1.7</v>
      </c>
      <c r="M114" s="638">
        <v>0</v>
      </c>
    </row>
    <row r="115" spans="1:13" x14ac:dyDescent="0.2">
      <c r="A115" s="638" t="s">
        <v>377</v>
      </c>
      <c r="B115" s="639">
        <v>-0.13568026788856299</v>
      </c>
      <c r="C115" s="638" t="s">
        <v>303</v>
      </c>
      <c r="D115" s="642">
        <v>5.0047499999999996</v>
      </c>
      <c r="E115" s="638">
        <v>0</v>
      </c>
      <c r="I115" s="644" t="s">
        <v>1285</v>
      </c>
      <c r="J115" s="639">
        <v>-7.5768341000000003E-2</v>
      </c>
      <c r="K115" s="638" t="s">
        <v>303</v>
      </c>
      <c r="L115" s="642">
        <v>3.5</v>
      </c>
      <c r="M115" s="638">
        <v>0</v>
      </c>
    </row>
    <row r="116" spans="1:13" x14ac:dyDescent="0.2">
      <c r="A116" s="638" t="s">
        <v>398</v>
      </c>
      <c r="B116" s="639">
        <v>-0.13365228005865101</v>
      </c>
      <c r="C116" s="638" t="s">
        <v>303</v>
      </c>
      <c r="D116" s="642">
        <v>1.719333333</v>
      </c>
      <c r="E116" s="638">
        <v>1</v>
      </c>
      <c r="I116" s="644" t="s">
        <v>1286</v>
      </c>
      <c r="J116" s="639">
        <v>-7.4075603000000004E-2</v>
      </c>
      <c r="K116" s="638" t="s">
        <v>303</v>
      </c>
      <c r="L116" s="642">
        <v>4.04</v>
      </c>
      <c r="M116" s="638">
        <v>0</v>
      </c>
    </row>
    <row r="117" spans="1:13" x14ac:dyDescent="0.2">
      <c r="A117" s="638" t="s">
        <v>468</v>
      </c>
      <c r="B117" s="639">
        <v>-0.13259044134897399</v>
      </c>
      <c r="C117" s="638" t="s">
        <v>303</v>
      </c>
      <c r="D117" s="642">
        <v>0.202583333</v>
      </c>
      <c r="E117" s="638">
        <v>1</v>
      </c>
      <c r="I117" s="644" t="s">
        <v>1287</v>
      </c>
      <c r="J117" s="639">
        <v>-7.1086431000000005E-2</v>
      </c>
      <c r="K117" s="638" t="s">
        <v>303</v>
      </c>
      <c r="L117" s="642">
        <v>0.21</v>
      </c>
      <c r="M117" s="638">
        <v>1</v>
      </c>
    </row>
    <row r="118" spans="1:13" x14ac:dyDescent="0.2">
      <c r="A118" s="638" t="s">
        <v>442</v>
      </c>
      <c r="B118" s="639">
        <v>-0.12773311565982401</v>
      </c>
      <c r="C118" s="638" t="s">
        <v>303</v>
      </c>
      <c r="D118" s="642">
        <v>1.1855</v>
      </c>
      <c r="E118" s="638">
        <v>1</v>
      </c>
      <c r="I118" s="644" t="s">
        <v>1288</v>
      </c>
      <c r="J118" s="639">
        <v>-7.0776522999999994E-2</v>
      </c>
      <c r="K118" s="638" t="s">
        <v>303</v>
      </c>
      <c r="L118" s="642">
        <v>0.72</v>
      </c>
      <c r="M118" s="638">
        <v>0</v>
      </c>
    </row>
    <row r="119" spans="1:13" x14ac:dyDescent="0.2">
      <c r="A119" s="638" t="s">
        <v>515</v>
      </c>
      <c r="B119" s="639">
        <v>-0.12473971973607</v>
      </c>
      <c r="C119" s="638" t="s">
        <v>303</v>
      </c>
      <c r="D119" s="642">
        <v>1.3963333330000001</v>
      </c>
      <c r="E119" s="638">
        <v>1</v>
      </c>
      <c r="I119" s="644" t="s">
        <v>1289</v>
      </c>
      <c r="J119" s="639">
        <v>-7.0364198000000003E-2</v>
      </c>
      <c r="K119" s="638" t="s">
        <v>303</v>
      </c>
      <c r="L119" s="642">
        <v>1.71</v>
      </c>
      <c r="M119" s="638">
        <v>0</v>
      </c>
    </row>
    <row r="120" spans="1:13" x14ac:dyDescent="0.2">
      <c r="A120" s="638" t="s">
        <v>544</v>
      </c>
      <c r="B120" s="639">
        <v>-0.12420336061583601</v>
      </c>
      <c r="C120" s="638" t="s">
        <v>303</v>
      </c>
      <c r="D120" s="642">
        <v>0.23</v>
      </c>
      <c r="E120" s="638">
        <v>1</v>
      </c>
      <c r="I120" s="644" t="s">
        <v>1290</v>
      </c>
      <c r="J120" s="639">
        <v>-6.9267387E-2</v>
      </c>
      <c r="K120" s="638" t="s">
        <v>303</v>
      </c>
      <c r="L120" s="642">
        <v>3.82</v>
      </c>
      <c r="M120" s="638">
        <v>1</v>
      </c>
    </row>
    <row r="121" spans="1:13" x14ac:dyDescent="0.2">
      <c r="A121" s="638" t="s">
        <v>382</v>
      </c>
      <c r="B121" s="639">
        <v>-0.122826793313783</v>
      </c>
      <c r="C121" s="638" t="s">
        <v>303</v>
      </c>
      <c r="D121" s="642">
        <v>0.40516666699999998</v>
      </c>
      <c r="E121" s="638">
        <v>1</v>
      </c>
      <c r="I121" s="644" t="s">
        <v>1291</v>
      </c>
      <c r="J121" s="639">
        <v>-6.8224977000000006E-2</v>
      </c>
      <c r="K121" s="638" t="s">
        <v>303</v>
      </c>
      <c r="L121" s="642">
        <v>0.51</v>
      </c>
      <c r="M121" s="638">
        <v>1</v>
      </c>
    </row>
    <row r="122" spans="1:13" x14ac:dyDescent="0.2">
      <c r="A122" s="638" t="s">
        <v>594</v>
      </c>
      <c r="B122" s="639">
        <v>-0.121093158475073</v>
      </c>
      <c r="C122" s="638" t="s">
        <v>303</v>
      </c>
      <c r="D122" s="642">
        <v>0.66800000000000004</v>
      </c>
      <c r="E122" s="638">
        <v>1</v>
      </c>
      <c r="I122" s="644" t="s">
        <v>1292</v>
      </c>
      <c r="J122" s="639">
        <v>-6.6657598999999998E-2</v>
      </c>
      <c r="K122" s="638" t="s">
        <v>303</v>
      </c>
      <c r="L122" s="642">
        <v>1.04</v>
      </c>
      <c r="M122" s="638">
        <v>0</v>
      </c>
    </row>
    <row r="123" spans="1:13" x14ac:dyDescent="0.2">
      <c r="A123" s="638" t="s">
        <v>514</v>
      </c>
      <c r="B123" s="639">
        <v>-0.121020791730205</v>
      </c>
      <c r="C123" s="638" t="s">
        <v>303</v>
      </c>
      <c r="D123" s="642">
        <v>2.7625000000000002</v>
      </c>
      <c r="E123" s="638">
        <v>0</v>
      </c>
      <c r="I123" s="644" t="s">
        <v>1293</v>
      </c>
      <c r="J123" s="639">
        <v>-6.6123217999999997E-2</v>
      </c>
      <c r="K123" s="638" t="s">
        <v>323</v>
      </c>
      <c r="L123" s="642">
        <v>1.49</v>
      </c>
      <c r="M123" s="638">
        <v>1</v>
      </c>
    </row>
    <row r="124" spans="1:13" x14ac:dyDescent="0.2">
      <c r="A124" s="638" t="s">
        <v>414</v>
      </c>
      <c r="B124" s="639">
        <v>-0.120746687214076</v>
      </c>
      <c r="C124" s="638" t="s">
        <v>303</v>
      </c>
      <c r="D124" s="642">
        <v>0.85150000000000003</v>
      </c>
      <c r="E124" s="638">
        <v>0</v>
      </c>
      <c r="I124" s="644" t="s">
        <v>1294</v>
      </c>
      <c r="J124" s="639">
        <v>-6.5023275000000005E-2</v>
      </c>
      <c r="K124" s="638" t="s">
        <v>323</v>
      </c>
      <c r="L124" s="642">
        <v>4.3600000000000003</v>
      </c>
      <c r="M124" s="638">
        <v>1</v>
      </c>
    </row>
    <row r="125" spans="1:13" x14ac:dyDescent="0.2">
      <c r="A125" s="638" t="s">
        <v>446</v>
      </c>
      <c r="B125" s="639">
        <v>-0.120694898240469</v>
      </c>
      <c r="C125" s="638" t="s">
        <v>303</v>
      </c>
      <c r="D125" s="642">
        <v>1.552333333</v>
      </c>
      <c r="E125" s="638">
        <v>1</v>
      </c>
      <c r="I125" s="644" t="s">
        <v>1295</v>
      </c>
      <c r="J125" s="639">
        <v>-6.1696719999999997E-2</v>
      </c>
      <c r="K125" s="638" t="s">
        <v>323</v>
      </c>
      <c r="L125" s="642">
        <v>0.69</v>
      </c>
      <c r="M125" s="638">
        <v>1</v>
      </c>
    </row>
    <row r="126" spans="1:13" x14ac:dyDescent="0.2">
      <c r="A126" s="638" t="s">
        <v>434</v>
      </c>
      <c r="B126" s="639">
        <v>-0.11949392431085</v>
      </c>
      <c r="C126" s="638" t="s">
        <v>303</v>
      </c>
      <c r="D126" s="642">
        <v>5.7439999999999998</v>
      </c>
      <c r="E126" s="638">
        <v>0</v>
      </c>
      <c r="I126" s="644" t="s">
        <v>1296</v>
      </c>
      <c r="J126" s="639">
        <v>-6.0051571999999998E-2</v>
      </c>
      <c r="K126" s="638" t="s">
        <v>323</v>
      </c>
      <c r="L126" s="642">
        <v>1.61</v>
      </c>
      <c r="M126" s="638">
        <v>0</v>
      </c>
    </row>
    <row r="127" spans="1:13" x14ac:dyDescent="0.2">
      <c r="A127" s="638" t="s">
        <v>505</v>
      </c>
      <c r="B127" s="639">
        <v>-0.118555411260997</v>
      </c>
      <c r="C127" s="638" t="s">
        <v>303</v>
      </c>
      <c r="D127" s="642">
        <v>2.2340833330000001</v>
      </c>
      <c r="E127" s="638">
        <v>0</v>
      </c>
      <c r="I127" s="644" t="s">
        <v>1297</v>
      </c>
      <c r="J127" s="639">
        <v>-5.6724297E-2</v>
      </c>
      <c r="K127" s="638" t="s">
        <v>323</v>
      </c>
      <c r="L127" s="642">
        <v>0.61</v>
      </c>
      <c r="M127" s="638">
        <v>0</v>
      </c>
    </row>
    <row r="128" spans="1:13" x14ac:dyDescent="0.2">
      <c r="A128" s="638" t="s">
        <v>609</v>
      </c>
      <c r="B128" s="639">
        <v>-0.117648822609971</v>
      </c>
      <c r="C128" s="638" t="s">
        <v>303</v>
      </c>
      <c r="D128" s="642">
        <v>4.9418333329999999</v>
      </c>
      <c r="E128" s="638">
        <v>0</v>
      </c>
      <c r="I128" s="644" t="s">
        <v>1298</v>
      </c>
      <c r="J128" s="639">
        <v>-5.4633453999999998E-2</v>
      </c>
      <c r="K128" s="638" t="s">
        <v>323</v>
      </c>
      <c r="L128" s="642">
        <v>4.03</v>
      </c>
      <c r="M128" s="638">
        <v>0</v>
      </c>
    </row>
    <row r="129" spans="1:13" x14ac:dyDescent="0.2">
      <c r="A129" s="638" t="s">
        <v>553</v>
      </c>
      <c r="B129" s="639">
        <v>-0.11508516686217</v>
      </c>
      <c r="C129" s="638" t="s">
        <v>303</v>
      </c>
      <c r="D129" s="642">
        <v>4.9829166669999996</v>
      </c>
      <c r="E129" s="638">
        <v>0</v>
      </c>
      <c r="I129" s="644" t="s">
        <v>1299</v>
      </c>
      <c r="J129" s="639">
        <v>-5.4026206E-2</v>
      </c>
      <c r="K129" s="638" t="s">
        <v>323</v>
      </c>
      <c r="L129" s="642">
        <v>1.61</v>
      </c>
      <c r="M129" s="638">
        <v>0</v>
      </c>
    </row>
    <row r="130" spans="1:13" x14ac:dyDescent="0.2">
      <c r="A130" s="638" t="s">
        <v>512</v>
      </c>
      <c r="B130" s="639">
        <v>-0.113769279589443</v>
      </c>
      <c r="C130" s="638" t="s">
        <v>303</v>
      </c>
      <c r="D130" s="642">
        <v>4.1669999999999998</v>
      </c>
      <c r="E130" s="638">
        <v>0</v>
      </c>
      <c r="I130" s="644" t="s">
        <v>1300</v>
      </c>
      <c r="J130" s="639">
        <v>-5.1758839000000001E-2</v>
      </c>
      <c r="K130" s="638" t="s">
        <v>323</v>
      </c>
      <c r="L130" s="642">
        <v>3.7</v>
      </c>
      <c r="M130" s="638">
        <v>0</v>
      </c>
    </row>
    <row r="131" spans="1:13" x14ac:dyDescent="0.2">
      <c r="A131" s="638" t="s">
        <v>497</v>
      </c>
      <c r="B131" s="639">
        <v>-0.10751313196480899</v>
      </c>
      <c r="C131" s="638" t="s">
        <v>303</v>
      </c>
      <c r="D131" s="642">
        <v>4.5640000000000001</v>
      </c>
      <c r="E131" s="638">
        <v>0</v>
      </c>
      <c r="I131" s="644" t="s">
        <v>1301</v>
      </c>
      <c r="J131" s="639">
        <v>-5.0258338E-2</v>
      </c>
      <c r="K131" s="638" t="s">
        <v>323</v>
      </c>
      <c r="L131" s="642">
        <v>3.3</v>
      </c>
      <c r="M131" s="638">
        <v>0</v>
      </c>
    </row>
    <row r="132" spans="1:13" x14ac:dyDescent="0.2">
      <c r="A132" s="638" t="s">
        <v>466</v>
      </c>
      <c r="B132" s="639">
        <v>-0.105402373665689</v>
      </c>
      <c r="C132" s="638" t="s">
        <v>303</v>
      </c>
      <c r="D132" s="642">
        <v>1.7933333330000001</v>
      </c>
      <c r="E132" s="638">
        <v>0</v>
      </c>
      <c r="I132" s="644" t="s">
        <v>1302</v>
      </c>
      <c r="J132" s="639">
        <v>-4.8894671000000001E-2</v>
      </c>
      <c r="K132" s="638" t="s">
        <v>323</v>
      </c>
      <c r="L132" s="642">
        <v>3.12</v>
      </c>
      <c r="M132" s="638">
        <v>0</v>
      </c>
    </row>
    <row r="133" spans="1:13" x14ac:dyDescent="0.2">
      <c r="A133" s="638" t="s">
        <v>559</v>
      </c>
      <c r="B133" s="639">
        <v>-0.10318666457478</v>
      </c>
      <c r="C133" s="638" t="s">
        <v>303</v>
      </c>
      <c r="D133" s="642">
        <v>6.4202500000000002</v>
      </c>
      <c r="E133" s="638">
        <v>0</v>
      </c>
      <c r="I133" s="644" t="s">
        <v>1303</v>
      </c>
      <c r="J133" s="639">
        <v>-4.8845376000000003E-2</v>
      </c>
      <c r="K133" s="638" t="s">
        <v>323</v>
      </c>
      <c r="L133" s="642">
        <v>3.28</v>
      </c>
      <c r="M133" s="638">
        <v>0</v>
      </c>
    </row>
    <row r="134" spans="1:13" x14ac:dyDescent="0.2">
      <c r="A134" s="638" t="s">
        <v>643</v>
      </c>
      <c r="B134" s="639">
        <v>-0.101096755894428</v>
      </c>
      <c r="C134" s="638" t="s">
        <v>303</v>
      </c>
      <c r="D134" s="642">
        <v>7.2909166670000003</v>
      </c>
      <c r="E134" s="638">
        <v>0</v>
      </c>
      <c r="I134" s="644" t="s">
        <v>1304</v>
      </c>
      <c r="J134" s="639">
        <v>-4.8117642000000002E-2</v>
      </c>
      <c r="K134" s="638" t="s">
        <v>323</v>
      </c>
      <c r="L134" s="642">
        <v>1.6</v>
      </c>
      <c r="M134" s="638">
        <v>0</v>
      </c>
    </row>
    <row r="135" spans="1:13" x14ac:dyDescent="0.2">
      <c r="A135" s="638" t="s">
        <v>419</v>
      </c>
      <c r="B135" s="639">
        <v>-0.101038928826979</v>
      </c>
      <c r="C135" s="638" t="s">
        <v>303</v>
      </c>
      <c r="D135" s="642">
        <v>1.1252500000000001</v>
      </c>
      <c r="E135" s="638">
        <v>1</v>
      </c>
      <c r="I135" s="644" t="s">
        <v>1305</v>
      </c>
      <c r="J135" s="639">
        <v>-4.6682626999999997E-2</v>
      </c>
      <c r="K135" s="638" t="s">
        <v>323</v>
      </c>
      <c r="L135" s="642">
        <v>5.48</v>
      </c>
      <c r="M135" s="638">
        <v>0</v>
      </c>
    </row>
    <row r="136" spans="1:13" x14ac:dyDescent="0.2">
      <c r="A136" s="638" t="s">
        <v>494</v>
      </c>
      <c r="B136" s="639">
        <v>-0.10094234258064499</v>
      </c>
      <c r="C136" s="638" t="s">
        <v>303</v>
      </c>
      <c r="D136" s="642">
        <v>5.0212500000000002</v>
      </c>
      <c r="E136" s="638">
        <v>0</v>
      </c>
      <c r="I136" s="644" t="s">
        <v>1306</v>
      </c>
      <c r="J136" s="639">
        <v>-4.5963204000000001E-2</v>
      </c>
      <c r="K136" s="638" t="s">
        <v>323</v>
      </c>
      <c r="L136" s="642">
        <v>3.96</v>
      </c>
      <c r="M136" s="638">
        <v>0</v>
      </c>
    </row>
    <row r="137" spans="1:13" x14ac:dyDescent="0.2">
      <c r="A137" s="638" t="s">
        <v>483</v>
      </c>
      <c r="B137" s="639">
        <v>-0.100140097653959</v>
      </c>
      <c r="C137" s="638" t="s">
        <v>303</v>
      </c>
      <c r="D137" s="642">
        <v>0.83233333300000001</v>
      </c>
      <c r="E137" s="638">
        <v>1</v>
      </c>
      <c r="I137" s="644" t="s">
        <v>1307</v>
      </c>
      <c r="J137" s="639">
        <v>-4.5021221E-2</v>
      </c>
      <c r="K137" s="638" t="s">
        <v>323</v>
      </c>
      <c r="L137" s="642">
        <v>3.78</v>
      </c>
      <c r="M137" s="638">
        <v>0</v>
      </c>
    </row>
    <row r="138" spans="1:13" x14ac:dyDescent="0.2">
      <c r="A138" s="638" t="s">
        <v>528</v>
      </c>
      <c r="B138" s="639">
        <v>-9.9998276832844596E-2</v>
      </c>
      <c r="C138" s="638" t="s">
        <v>303</v>
      </c>
      <c r="D138" s="642">
        <v>1.719333333</v>
      </c>
      <c r="E138" s="638">
        <v>1</v>
      </c>
      <c r="I138" s="644" t="s">
        <v>1308</v>
      </c>
      <c r="J138" s="639">
        <v>-4.1335155999999998E-2</v>
      </c>
      <c r="K138" s="638" t="s">
        <v>323</v>
      </c>
      <c r="L138" s="642">
        <v>3.35</v>
      </c>
      <c r="M138" s="638">
        <v>0</v>
      </c>
    </row>
    <row r="139" spans="1:13" x14ac:dyDescent="0.2">
      <c r="A139" s="638" t="s">
        <v>508</v>
      </c>
      <c r="B139" s="639">
        <v>-9.8883955483870994E-2</v>
      </c>
      <c r="C139" s="638" t="s">
        <v>303</v>
      </c>
      <c r="D139" s="642">
        <v>3.4195833329999998</v>
      </c>
      <c r="E139" s="638">
        <v>0</v>
      </c>
      <c r="I139" s="644" t="s">
        <v>1309</v>
      </c>
      <c r="J139" s="639">
        <v>-3.8948756000000001E-2</v>
      </c>
      <c r="K139" s="638" t="s">
        <v>323</v>
      </c>
      <c r="L139" s="642">
        <v>6</v>
      </c>
      <c r="M139" s="638">
        <v>0</v>
      </c>
    </row>
    <row r="140" spans="1:13" x14ac:dyDescent="0.2">
      <c r="A140" s="638" t="s">
        <v>582</v>
      </c>
      <c r="B140" s="639">
        <v>-9.8221335131964793E-2</v>
      </c>
      <c r="C140" s="638" t="s">
        <v>303</v>
      </c>
      <c r="D140" s="642">
        <v>0.93633333299999999</v>
      </c>
      <c r="E140" s="638">
        <v>1</v>
      </c>
      <c r="I140" s="644" t="s">
        <v>1310</v>
      </c>
      <c r="J140" s="639">
        <v>-3.6232937E-2</v>
      </c>
      <c r="K140" s="638" t="s">
        <v>323</v>
      </c>
      <c r="L140" s="642">
        <v>4.8</v>
      </c>
      <c r="M140" s="638">
        <v>0</v>
      </c>
    </row>
    <row r="141" spans="1:13" x14ac:dyDescent="0.2">
      <c r="A141" s="638" t="s">
        <v>383</v>
      </c>
      <c r="B141" s="639">
        <v>-9.5787095923753701E-2</v>
      </c>
      <c r="C141" s="638" t="s">
        <v>303</v>
      </c>
      <c r="D141" s="642">
        <v>0.74191666700000003</v>
      </c>
      <c r="E141" s="638">
        <v>1</v>
      </c>
      <c r="I141" s="644" t="s">
        <v>1311</v>
      </c>
      <c r="J141" s="639">
        <v>-3.4973267000000002E-2</v>
      </c>
      <c r="K141" s="638" t="s">
        <v>323</v>
      </c>
      <c r="L141" s="642">
        <v>4.74</v>
      </c>
      <c r="M141" s="638">
        <v>0</v>
      </c>
    </row>
    <row r="142" spans="1:13" x14ac:dyDescent="0.2">
      <c r="A142" s="638" t="s">
        <v>569</v>
      </c>
      <c r="B142" s="639">
        <v>-9.4513381231671606E-2</v>
      </c>
      <c r="C142" s="638" t="s">
        <v>303</v>
      </c>
      <c r="D142" s="642">
        <v>0.23275000000000001</v>
      </c>
      <c r="E142" s="638">
        <v>1</v>
      </c>
      <c r="I142" s="644" t="s">
        <v>1312</v>
      </c>
      <c r="J142" s="639">
        <v>-3.4186972000000003E-2</v>
      </c>
      <c r="K142" s="638" t="s">
        <v>323</v>
      </c>
      <c r="L142" s="642">
        <v>3.46</v>
      </c>
      <c r="M142" s="638">
        <v>0</v>
      </c>
    </row>
    <row r="143" spans="1:13" x14ac:dyDescent="0.2">
      <c r="A143" s="638" t="s">
        <v>471</v>
      </c>
      <c r="B143" s="639">
        <v>-9.3729174721407599E-2</v>
      </c>
      <c r="C143" s="638" t="s">
        <v>303</v>
      </c>
      <c r="D143" s="642">
        <v>2.0150833330000002</v>
      </c>
      <c r="E143" s="638">
        <v>1</v>
      </c>
      <c r="I143" s="644" t="s">
        <v>1313</v>
      </c>
      <c r="J143" s="639">
        <v>-2.8575904999999999E-2</v>
      </c>
      <c r="K143" s="638" t="s">
        <v>323</v>
      </c>
      <c r="L143" s="642">
        <v>2.4900000000000002</v>
      </c>
      <c r="M143" s="638">
        <v>0</v>
      </c>
    </row>
    <row r="144" spans="1:13" x14ac:dyDescent="0.2">
      <c r="A144" s="638" t="s">
        <v>492</v>
      </c>
      <c r="B144" s="639">
        <v>-9.1787136363636404E-2</v>
      </c>
      <c r="C144" s="638" t="s">
        <v>303</v>
      </c>
      <c r="D144" s="642">
        <v>2.7625000000000002</v>
      </c>
      <c r="E144" s="638">
        <v>0</v>
      </c>
      <c r="I144" s="644" t="s">
        <v>1314</v>
      </c>
      <c r="J144" s="639">
        <v>-2.8187476999999999E-2</v>
      </c>
      <c r="K144" s="638" t="s">
        <v>323</v>
      </c>
      <c r="L144" s="642">
        <v>5.63</v>
      </c>
      <c r="M144" s="638">
        <v>0</v>
      </c>
    </row>
    <row r="145" spans="1:13" x14ac:dyDescent="0.2">
      <c r="A145" s="638" t="s">
        <v>516</v>
      </c>
      <c r="B145" s="639">
        <v>-9.0135406979472102E-2</v>
      </c>
      <c r="C145" s="638" t="s">
        <v>303</v>
      </c>
      <c r="D145" s="642">
        <v>2.7515000000000001</v>
      </c>
      <c r="E145" s="638">
        <v>0</v>
      </c>
      <c r="I145" s="644" t="s">
        <v>1315</v>
      </c>
      <c r="J145" s="639">
        <v>-2.5924598E-2</v>
      </c>
      <c r="K145" s="638" t="s">
        <v>323</v>
      </c>
      <c r="L145" s="642">
        <v>2.75</v>
      </c>
      <c r="M145" s="638">
        <v>0</v>
      </c>
    </row>
    <row r="146" spans="1:13" x14ac:dyDescent="0.2">
      <c r="A146" s="638" t="s">
        <v>448</v>
      </c>
      <c r="B146" s="639">
        <v>-8.9089361671554207E-2</v>
      </c>
      <c r="C146" s="638" t="s">
        <v>303</v>
      </c>
      <c r="D146" s="642">
        <v>2.30525</v>
      </c>
      <c r="E146" s="638">
        <v>0</v>
      </c>
      <c r="I146" s="644" t="s">
        <v>1316</v>
      </c>
      <c r="J146" s="639">
        <v>-2.5098228E-2</v>
      </c>
      <c r="K146" s="638" t="s">
        <v>323</v>
      </c>
      <c r="L146" s="642">
        <v>0.86</v>
      </c>
      <c r="M146" s="638">
        <v>1</v>
      </c>
    </row>
    <row r="147" spans="1:13" x14ac:dyDescent="0.2">
      <c r="A147" s="638" t="s">
        <v>600</v>
      </c>
      <c r="B147" s="639">
        <v>-8.8141614164222906E-2</v>
      </c>
      <c r="C147" s="638" t="s">
        <v>303</v>
      </c>
      <c r="D147" s="642">
        <v>2.0698333330000001</v>
      </c>
      <c r="E147" s="638">
        <v>0</v>
      </c>
      <c r="I147" s="644" t="s">
        <v>1317</v>
      </c>
      <c r="J147" s="639">
        <v>-2.0393475000000001E-2</v>
      </c>
      <c r="K147" s="638" t="s">
        <v>323</v>
      </c>
      <c r="L147" s="642">
        <v>3.99</v>
      </c>
      <c r="M147" s="638">
        <v>0</v>
      </c>
    </row>
    <row r="148" spans="1:13" x14ac:dyDescent="0.2">
      <c r="A148" s="638" t="s">
        <v>781</v>
      </c>
      <c r="B148" s="639">
        <v>-8.7481960381231696E-2</v>
      </c>
      <c r="C148" s="638" t="s">
        <v>303</v>
      </c>
      <c r="D148" s="642">
        <v>0.60783333299999998</v>
      </c>
      <c r="E148" s="638">
        <v>1</v>
      </c>
      <c r="I148" s="644" t="s">
        <v>1318</v>
      </c>
      <c r="J148" s="639">
        <v>-1.8169316000000001E-2</v>
      </c>
      <c r="K148" s="638" t="s">
        <v>323</v>
      </c>
      <c r="L148" s="642">
        <v>6</v>
      </c>
      <c r="M148" s="638">
        <v>0</v>
      </c>
    </row>
    <row r="149" spans="1:13" x14ac:dyDescent="0.2">
      <c r="A149" s="638" t="s">
        <v>621</v>
      </c>
      <c r="B149" s="639">
        <v>-8.5513137888563004E-2</v>
      </c>
      <c r="C149" s="638" t="s">
        <v>303</v>
      </c>
      <c r="D149" s="642">
        <v>7.0280833329999997</v>
      </c>
      <c r="E149" s="638">
        <v>0</v>
      </c>
      <c r="I149" s="644" t="s">
        <v>1319</v>
      </c>
      <c r="J149" s="639">
        <v>-1.7674232000000002E-2</v>
      </c>
      <c r="K149" s="638" t="s">
        <v>323</v>
      </c>
      <c r="L149" s="642">
        <v>3.67</v>
      </c>
      <c r="M149" s="638">
        <v>0</v>
      </c>
    </row>
    <row r="150" spans="1:13" x14ac:dyDescent="0.2">
      <c r="A150" s="638" t="s">
        <v>605</v>
      </c>
      <c r="B150" s="639">
        <v>-8.5252968533724299E-2</v>
      </c>
      <c r="C150" s="638" t="s">
        <v>303</v>
      </c>
      <c r="D150" s="642">
        <v>3.9424999999999999</v>
      </c>
      <c r="E150" s="638">
        <v>1</v>
      </c>
      <c r="I150" s="644" t="s">
        <v>1320</v>
      </c>
      <c r="J150" s="639">
        <v>-1.6778011999999998E-2</v>
      </c>
      <c r="K150" s="638" t="s">
        <v>323</v>
      </c>
      <c r="L150" s="642">
        <v>4.2300000000000004</v>
      </c>
      <c r="M150" s="638">
        <v>0</v>
      </c>
    </row>
    <row r="151" spans="1:13" x14ac:dyDescent="0.2">
      <c r="A151" s="638" t="s">
        <v>558</v>
      </c>
      <c r="B151" s="639">
        <v>-8.4485439912023494E-2</v>
      </c>
      <c r="C151" s="638" t="s">
        <v>303</v>
      </c>
      <c r="D151" s="642">
        <v>1.7631666669999999</v>
      </c>
      <c r="E151" s="638">
        <v>0</v>
      </c>
      <c r="I151" s="644" t="s">
        <v>1321</v>
      </c>
      <c r="J151" s="639">
        <v>-1.6726107E-2</v>
      </c>
      <c r="K151" s="638" t="s">
        <v>323</v>
      </c>
      <c r="L151" s="642">
        <v>2.74</v>
      </c>
      <c r="M151" s="638">
        <v>0</v>
      </c>
    </row>
    <row r="152" spans="1:13" x14ac:dyDescent="0.2">
      <c r="A152" s="638" t="s">
        <v>457</v>
      </c>
      <c r="B152" s="639">
        <v>-8.4225103753665695E-2</v>
      </c>
      <c r="C152" s="638" t="s">
        <v>303</v>
      </c>
      <c r="D152" s="642">
        <v>0.95</v>
      </c>
      <c r="E152" s="638">
        <v>1</v>
      </c>
      <c r="I152" s="644" t="s">
        <v>1322</v>
      </c>
      <c r="J152" s="639">
        <v>-1.6608782999999998E-2</v>
      </c>
      <c r="K152" s="638" t="s">
        <v>323</v>
      </c>
      <c r="L152" s="642">
        <v>2.1800000000000002</v>
      </c>
      <c r="M152" s="638">
        <v>0</v>
      </c>
    </row>
    <row r="153" spans="1:13" x14ac:dyDescent="0.2">
      <c r="A153" s="638" t="s">
        <v>415</v>
      </c>
      <c r="B153" s="639">
        <v>-8.2400328914955995E-2</v>
      </c>
      <c r="C153" s="638" t="s">
        <v>303</v>
      </c>
      <c r="D153" s="642">
        <v>5.51675</v>
      </c>
      <c r="E153" s="638">
        <v>0</v>
      </c>
      <c r="I153" s="644" t="s">
        <v>1323</v>
      </c>
      <c r="J153" s="639">
        <v>-8.4972680000000005E-3</v>
      </c>
      <c r="K153" s="638" t="s">
        <v>323</v>
      </c>
      <c r="L153" s="642">
        <v>3.96</v>
      </c>
      <c r="M153" s="638">
        <v>0</v>
      </c>
    </row>
    <row r="154" spans="1:13" x14ac:dyDescent="0.2">
      <c r="A154" s="638" t="s">
        <v>673</v>
      </c>
      <c r="B154" s="639">
        <v>-8.1610413284457506E-2</v>
      </c>
      <c r="C154" s="638" t="s">
        <v>303</v>
      </c>
      <c r="D154" s="642">
        <v>6.6200833330000002</v>
      </c>
      <c r="E154" s="638">
        <v>0</v>
      </c>
      <c r="I154" s="644" t="s">
        <v>1324</v>
      </c>
      <c r="J154" s="639">
        <v>-7.975879E-3</v>
      </c>
      <c r="K154" s="638" t="s">
        <v>323</v>
      </c>
      <c r="L154" s="642">
        <v>3.42</v>
      </c>
      <c r="M154" s="638">
        <v>0</v>
      </c>
    </row>
    <row r="155" spans="1:13" x14ac:dyDescent="0.2">
      <c r="A155" s="638" t="s">
        <v>613</v>
      </c>
      <c r="B155" s="639">
        <v>-8.0332353431085093E-2</v>
      </c>
      <c r="C155" s="638" t="s">
        <v>303</v>
      </c>
      <c r="D155" s="642">
        <v>4.3668333329999998</v>
      </c>
      <c r="E155" s="638">
        <v>0</v>
      </c>
      <c r="I155" s="644" t="s">
        <v>1325</v>
      </c>
      <c r="J155" s="639">
        <v>-6.6573609999999997E-3</v>
      </c>
      <c r="K155" s="638" t="s">
        <v>323</v>
      </c>
      <c r="L155" s="642">
        <v>5.37</v>
      </c>
      <c r="M155" s="638">
        <v>0</v>
      </c>
    </row>
    <row r="156" spans="1:13" x14ac:dyDescent="0.2">
      <c r="A156" s="638" t="s">
        <v>437</v>
      </c>
      <c r="B156" s="639">
        <v>-7.9624545454545406E-2</v>
      </c>
      <c r="C156" s="638" t="s">
        <v>303</v>
      </c>
      <c r="D156" s="642">
        <v>4.4051666669999996</v>
      </c>
      <c r="E156" s="638">
        <v>1</v>
      </c>
      <c r="I156" s="644" t="s">
        <v>1326</v>
      </c>
      <c r="J156" s="639">
        <v>-1.4277090000000001E-3</v>
      </c>
      <c r="K156" s="638" t="s">
        <v>323</v>
      </c>
      <c r="L156" s="642">
        <v>2.06</v>
      </c>
      <c r="M156" s="638">
        <v>0</v>
      </c>
    </row>
    <row r="157" spans="1:13" x14ac:dyDescent="0.2">
      <c r="A157" s="638" t="s">
        <v>489</v>
      </c>
      <c r="B157" s="639">
        <v>-7.8781417390029307E-2</v>
      </c>
      <c r="C157" s="638" t="s">
        <v>303</v>
      </c>
      <c r="D157" s="642">
        <v>3.7480833329999999</v>
      </c>
      <c r="E157" s="638">
        <v>1</v>
      </c>
      <c r="I157" s="644" t="s">
        <v>1327</v>
      </c>
      <c r="J157" s="639">
        <v>-4.0622800000000003E-6</v>
      </c>
      <c r="K157" s="638" t="s">
        <v>323</v>
      </c>
      <c r="L157" s="642">
        <v>1.55</v>
      </c>
      <c r="M157" s="638">
        <v>1</v>
      </c>
    </row>
    <row r="158" spans="1:13" x14ac:dyDescent="0.2">
      <c r="A158" s="638" t="s">
        <v>563</v>
      </c>
      <c r="B158" s="639">
        <v>-7.81787574486804E-2</v>
      </c>
      <c r="C158" s="638" t="s">
        <v>303</v>
      </c>
      <c r="D158" s="642">
        <v>1.07325</v>
      </c>
      <c r="E158" s="638">
        <v>1</v>
      </c>
      <c r="I158" s="644" t="s">
        <v>1328</v>
      </c>
      <c r="J158" s="639">
        <v>2.3621649999999998E-3</v>
      </c>
      <c r="K158" s="638" t="s">
        <v>323</v>
      </c>
      <c r="L158" s="642">
        <v>0.87</v>
      </c>
      <c r="M158" s="638">
        <v>1</v>
      </c>
    </row>
    <row r="159" spans="1:13" x14ac:dyDescent="0.2">
      <c r="A159" s="638" t="s">
        <v>625</v>
      </c>
      <c r="B159" s="639">
        <v>-7.8087782170087994E-2</v>
      </c>
      <c r="C159" s="638" t="s">
        <v>303</v>
      </c>
      <c r="D159" s="642">
        <v>1.144416667</v>
      </c>
      <c r="E159" s="638">
        <v>1</v>
      </c>
      <c r="I159" s="644" t="s">
        <v>1329</v>
      </c>
      <c r="J159" s="639">
        <v>4.4901849999999998E-3</v>
      </c>
      <c r="K159" s="638" t="s">
        <v>323</v>
      </c>
      <c r="L159" s="642">
        <v>0.98</v>
      </c>
      <c r="M159" s="638">
        <v>0</v>
      </c>
    </row>
    <row r="160" spans="1:13" x14ac:dyDescent="0.2">
      <c r="A160" s="638" t="s">
        <v>733</v>
      </c>
      <c r="B160" s="639">
        <v>-7.6510194721407604E-2</v>
      </c>
      <c r="C160" s="638" t="s">
        <v>303</v>
      </c>
      <c r="D160" s="642">
        <v>3.052666667</v>
      </c>
      <c r="E160" s="638">
        <v>0</v>
      </c>
      <c r="I160" s="644" t="s">
        <v>1330</v>
      </c>
      <c r="J160" s="639">
        <v>4.8215239999999998E-3</v>
      </c>
      <c r="K160" s="638" t="s">
        <v>323</v>
      </c>
      <c r="L160" s="642">
        <v>2.58</v>
      </c>
      <c r="M160" s="638">
        <v>0</v>
      </c>
    </row>
    <row r="161" spans="1:13" x14ac:dyDescent="0.2">
      <c r="A161" s="638" t="s">
        <v>409</v>
      </c>
      <c r="B161" s="639">
        <v>-7.4965342434017604E-2</v>
      </c>
      <c r="C161" s="638" t="s">
        <v>303</v>
      </c>
      <c r="D161" s="642">
        <v>1.535916667</v>
      </c>
      <c r="E161" s="638">
        <v>1</v>
      </c>
      <c r="I161" s="644" t="s">
        <v>1331</v>
      </c>
      <c r="J161" s="639">
        <v>1.5097911E-2</v>
      </c>
      <c r="K161" s="638" t="s">
        <v>323</v>
      </c>
      <c r="L161" s="642">
        <v>3.88</v>
      </c>
      <c r="M161" s="638">
        <v>0</v>
      </c>
    </row>
    <row r="162" spans="1:13" x14ac:dyDescent="0.2">
      <c r="A162" s="638" t="s">
        <v>577</v>
      </c>
      <c r="B162" s="639">
        <v>-7.4834065865102606E-2</v>
      </c>
      <c r="C162" s="638" t="s">
        <v>303</v>
      </c>
      <c r="D162" s="642">
        <v>8.5940833330000004</v>
      </c>
      <c r="E162" s="638">
        <v>0</v>
      </c>
      <c r="I162" s="644" t="s">
        <v>1332</v>
      </c>
      <c r="J162" s="639">
        <v>1.8926254999999999E-2</v>
      </c>
      <c r="K162" s="638" t="s">
        <v>323</v>
      </c>
      <c r="L162" s="642">
        <v>2.56</v>
      </c>
      <c r="M162" s="638">
        <v>0</v>
      </c>
    </row>
    <row r="163" spans="1:13" x14ac:dyDescent="0.2">
      <c r="A163" s="638" t="s">
        <v>619</v>
      </c>
      <c r="B163" s="639">
        <v>-7.40989431085044E-2</v>
      </c>
      <c r="C163" s="638" t="s">
        <v>303</v>
      </c>
      <c r="D163" s="642">
        <v>5.0404166669999997</v>
      </c>
      <c r="E163" s="638">
        <v>0</v>
      </c>
      <c r="I163" s="644" t="s">
        <v>1333</v>
      </c>
      <c r="J163" s="639">
        <v>2.1697398999999999E-2</v>
      </c>
      <c r="K163" s="638" t="s">
        <v>323</v>
      </c>
      <c r="L163" s="642">
        <v>5.37</v>
      </c>
      <c r="M163" s="638">
        <v>0</v>
      </c>
    </row>
    <row r="164" spans="1:13" x14ac:dyDescent="0.2">
      <c r="A164" s="638" t="s">
        <v>500</v>
      </c>
      <c r="B164" s="639">
        <v>-7.2084511495601203E-2</v>
      </c>
      <c r="C164" s="638" t="s">
        <v>303</v>
      </c>
      <c r="D164" s="642">
        <v>3.7864166670000001</v>
      </c>
      <c r="E164" s="638">
        <v>0</v>
      </c>
      <c r="I164" s="644" t="s">
        <v>1334</v>
      </c>
      <c r="J164" s="639">
        <v>2.2261365000000002E-2</v>
      </c>
      <c r="K164" s="638" t="s">
        <v>323</v>
      </c>
      <c r="L164" s="642">
        <v>4.42</v>
      </c>
      <c r="M164" s="638">
        <v>0</v>
      </c>
    </row>
    <row r="165" spans="1:13" x14ac:dyDescent="0.2">
      <c r="A165" s="638" t="s">
        <v>566</v>
      </c>
      <c r="B165" s="639">
        <v>-7.0612793196480894E-2</v>
      </c>
      <c r="C165" s="638" t="s">
        <v>303</v>
      </c>
      <c r="D165" s="642">
        <v>5.0185000000000004</v>
      </c>
      <c r="E165" s="638">
        <v>0</v>
      </c>
      <c r="I165" s="644" t="s">
        <v>1335</v>
      </c>
      <c r="J165" s="639">
        <v>2.3836961E-2</v>
      </c>
      <c r="K165" s="638" t="s">
        <v>323</v>
      </c>
      <c r="L165" s="642">
        <v>1.76</v>
      </c>
      <c r="M165" s="638">
        <v>0</v>
      </c>
    </row>
    <row r="166" spans="1:13" x14ac:dyDescent="0.2">
      <c r="A166" s="638" t="s">
        <v>506</v>
      </c>
      <c r="B166" s="639">
        <v>-6.9713488885630503E-2</v>
      </c>
      <c r="C166" s="638" t="s">
        <v>303</v>
      </c>
      <c r="D166" s="642">
        <v>1.4455833330000001</v>
      </c>
      <c r="E166" s="638">
        <v>1</v>
      </c>
      <c r="I166" s="644" t="s">
        <v>1336</v>
      </c>
      <c r="J166" s="639">
        <v>2.5635133000000001E-2</v>
      </c>
      <c r="K166" s="638" t="s">
        <v>323</v>
      </c>
      <c r="L166" s="642">
        <v>5.68</v>
      </c>
      <c r="M166" s="638">
        <v>0</v>
      </c>
    </row>
    <row r="167" spans="1:13" x14ac:dyDescent="0.2">
      <c r="A167" s="638" t="s">
        <v>633</v>
      </c>
      <c r="B167" s="639">
        <v>-6.9546401671554306E-2</v>
      </c>
      <c r="C167" s="638" t="s">
        <v>303</v>
      </c>
      <c r="D167" s="642">
        <v>5.5605833330000003</v>
      </c>
      <c r="E167" s="638">
        <v>0</v>
      </c>
      <c r="I167" s="644" t="s">
        <v>1337</v>
      </c>
      <c r="J167" s="639">
        <v>2.9556553999999999E-2</v>
      </c>
      <c r="K167" s="638" t="s">
        <v>323</v>
      </c>
      <c r="L167" s="642">
        <v>1.59</v>
      </c>
      <c r="M167" s="638">
        <v>0</v>
      </c>
    </row>
    <row r="168" spans="1:13" x14ac:dyDescent="0.2">
      <c r="A168" s="638" t="s">
        <v>715</v>
      </c>
      <c r="B168" s="639">
        <v>-6.7958127243401806E-2</v>
      </c>
      <c r="C168" s="638" t="s">
        <v>303</v>
      </c>
      <c r="D168" s="642">
        <v>4.3258333330000003</v>
      </c>
      <c r="E168" s="638">
        <v>1</v>
      </c>
      <c r="I168" s="644" t="s">
        <v>1338</v>
      </c>
      <c r="J168" s="639">
        <v>3.3452346000000001E-2</v>
      </c>
      <c r="K168" s="638" t="s">
        <v>323</v>
      </c>
      <c r="L168" s="642">
        <v>0.68</v>
      </c>
      <c r="M168" s="638">
        <v>0</v>
      </c>
    </row>
    <row r="169" spans="1:13" x14ac:dyDescent="0.2">
      <c r="A169" s="638" t="s">
        <v>499</v>
      </c>
      <c r="B169" s="639">
        <v>-6.6521549560117299E-2</v>
      </c>
      <c r="C169" s="638" t="s">
        <v>303</v>
      </c>
      <c r="D169" s="642">
        <v>3.7508333330000001</v>
      </c>
      <c r="E169" s="638">
        <v>0</v>
      </c>
      <c r="I169" s="644" t="s">
        <v>1339</v>
      </c>
      <c r="J169" s="639">
        <v>3.8073989000000003E-2</v>
      </c>
      <c r="K169" s="638" t="s">
        <v>323</v>
      </c>
      <c r="L169" s="642">
        <v>5.1100000000000003</v>
      </c>
      <c r="M169" s="638">
        <v>0</v>
      </c>
    </row>
    <row r="170" spans="1:13" x14ac:dyDescent="0.2">
      <c r="A170" s="638" t="s">
        <v>671</v>
      </c>
      <c r="B170" s="639">
        <v>-6.5619887565982402E-2</v>
      </c>
      <c r="C170" s="638" t="s">
        <v>303</v>
      </c>
      <c r="D170" s="642">
        <v>6.0643333330000004</v>
      </c>
      <c r="E170" s="638">
        <v>1</v>
      </c>
      <c r="I170" s="644" t="s">
        <v>1340</v>
      </c>
      <c r="J170" s="639">
        <v>4.1656020000000002E-2</v>
      </c>
      <c r="K170" s="638" t="s">
        <v>323</v>
      </c>
      <c r="L170" s="642">
        <v>1.63</v>
      </c>
      <c r="M170" s="638">
        <v>0</v>
      </c>
    </row>
    <row r="171" spans="1:13" x14ac:dyDescent="0.2">
      <c r="A171" s="638" t="s">
        <v>465</v>
      </c>
      <c r="B171" s="639">
        <v>-6.5605368621700896E-2</v>
      </c>
      <c r="C171" s="638" t="s">
        <v>303</v>
      </c>
      <c r="D171" s="642">
        <v>1.774166667</v>
      </c>
      <c r="E171" s="638">
        <v>1</v>
      </c>
      <c r="I171" s="644" t="s">
        <v>1341</v>
      </c>
      <c r="J171" s="639">
        <v>4.7645440999999997E-2</v>
      </c>
      <c r="K171" s="638" t="s">
        <v>323</v>
      </c>
      <c r="L171" s="642">
        <v>0.23</v>
      </c>
      <c r="M171" s="638">
        <v>1</v>
      </c>
    </row>
    <row r="172" spans="1:13" x14ac:dyDescent="0.2">
      <c r="A172" s="638" t="s">
        <v>474</v>
      </c>
      <c r="B172" s="639">
        <v>-6.4686036129032301E-2</v>
      </c>
      <c r="C172" s="638" t="s">
        <v>303</v>
      </c>
      <c r="D172" s="642">
        <v>5.1088333329999998</v>
      </c>
      <c r="E172" s="638">
        <v>0</v>
      </c>
      <c r="I172" s="644" t="s">
        <v>1342</v>
      </c>
      <c r="J172" s="639">
        <v>5.0108545999999997E-2</v>
      </c>
      <c r="K172" s="638" t="s">
        <v>323</v>
      </c>
      <c r="L172" s="642">
        <v>4.01</v>
      </c>
      <c r="M172" s="638">
        <v>0</v>
      </c>
    </row>
    <row r="173" spans="1:13" x14ac:dyDescent="0.2">
      <c r="A173" s="638" t="s">
        <v>433</v>
      </c>
      <c r="B173" s="639">
        <v>-6.3806687888563002E-2</v>
      </c>
      <c r="C173" s="638" t="s">
        <v>303</v>
      </c>
      <c r="D173" s="642">
        <v>3.630416667</v>
      </c>
      <c r="E173" s="638">
        <v>0</v>
      </c>
      <c r="I173" s="644" t="s">
        <v>1343</v>
      </c>
      <c r="J173" s="639">
        <v>5.2860812E-2</v>
      </c>
      <c r="K173" s="638" t="s">
        <v>323</v>
      </c>
      <c r="L173" s="642">
        <v>0.4</v>
      </c>
      <c r="M173" s="638">
        <v>1</v>
      </c>
    </row>
    <row r="174" spans="1:13" x14ac:dyDescent="0.2">
      <c r="A174" s="638" t="s">
        <v>654</v>
      </c>
      <c r="B174" s="639">
        <v>-6.2367666686217002E-2</v>
      </c>
      <c r="C174" s="638" t="s">
        <v>303</v>
      </c>
      <c r="D174" s="642">
        <v>3.4907499999999998</v>
      </c>
      <c r="E174" s="638">
        <v>0</v>
      </c>
      <c r="I174" s="644" t="s">
        <v>1344</v>
      </c>
      <c r="J174" s="639">
        <v>5.4719086E-2</v>
      </c>
      <c r="K174" s="638" t="s">
        <v>323</v>
      </c>
      <c r="L174" s="642">
        <v>5.17</v>
      </c>
      <c r="M174" s="638">
        <v>0</v>
      </c>
    </row>
    <row r="175" spans="1:13" x14ac:dyDescent="0.2">
      <c r="A175" s="638" t="s">
        <v>461</v>
      </c>
      <c r="B175" s="639">
        <v>-6.1493603431085002E-2</v>
      </c>
      <c r="C175" s="638" t="s">
        <v>303</v>
      </c>
      <c r="D175" s="642">
        <v>3.7124999999999999</v>
      </c>
      <c r="E175" s="638">
        <v>0</v>
      </c>
      <c r="I175" s="644" t="s">
        <v>1345</v>
      </c>
      <c r="J175" s="639">
        <v>5.6103508000000003E-2</v>
      </c>
      <c r="K175" s="638" t="s">
        <v>323</v>
      </c>
      <c r="L175" s="642">
        <v>4.42</v>
      </c>
      <c r="M175" s="638">
        <v>0</v>
      </c>
    </row>
    <row r="176" spans="1:13" x14ac:dyDescent="0.2">
      <c r="A176" s="638" t="s">
        <v>650</v>
      </c>
      <c r="B176" s="639">
        <v>-6.1237595953079198E-2</v>
      </c>
      <c r="C176" s="638" t="s">
        <v>303</v>
      </c>
      <c r="D176" s="642">
        <v>6.7706666670000004</v>
      </c>
      <c r="E176" s="638">
        <v>0</v>
      </c>
      <c r="I176" s="644" t="s">
        <v>1346</v>
      </c>
      <c r="J176" s="639">
        <v>5.8295063000000001E-2</v>
      </c>
      <c r="K176" s="638" t="s">
        <v>323</v>
      </c>
      <c r="L176" s="642">
        <v>4.0199999999999996</v>
      </c>
      <c r="M176" s="638">
        <v>0</v>
      </c>
    </row>
    <row r="177" spans="1:13" x14ac:dyDescent="0.2">
      <c r="A177" s="638" t="s">
        <v>574</v>
      </c>
      <c r="B177" s="639">
        <v>-5.8610849442815201E-2</v>
      </c>
      <c r="C177" s="638" t="s">
        <v>303</v>
      </c>
      <c r="D177" s="642">
        <v>0.88708333299999997</v>
      </c>
      <c r="E177" s="638">
        <v>1</v>
      </c>
      <c r="I177" s="644" t="s">
        <v>1347</v>
      </c>
      <c r="J177" s="639">
        <v>5.9058845999999998E-2</v>
      </c>
      <c r="K177" s="638" t="s">
        <v>323</v>
      </c>
      <c r="L177" s="642">
        <v>3.37</v>
      </c>
      <c r="M177" s="638">
        <v>0</v>
      </c>
    </row>
    <row r="178" spans="1:13" x14ac:dyDescent="0.2">
      <c r="A178" s="638" t="s">
        <v>588</v>
      </c>
      <c r="B178" s="639">
        <v>-5.8480476598240502E-2</v>
      </c>
      <c r="C178" s="638" t="s">
        <v>303</v>
      </c>
      <c r="D178" s="642">
        <v>4.0794166670000003</v>
      </c>
      <c r="E178" s="638">
        <v>1</v>
      </c>
      <c r="I178" s="644" t="s">
        <v>1348</v>
      </c>
      <c r="J178" s="639">
        <v>5.9604943000000001E-2</v>
      </c>
      <c r="K178" s="638" t="s">
        <v>323</v>
      </c>
      <c r="L178" s="642">
        <v>0.74</v>
      </c>
      <c r="M178" s="638">
        <v>0</v>
      </c>
    </row>
    <row r="179" spans="1:13" x14ac:dyDescent="0.2">
      <c r="A179" s="638" t="s">
        <v>591</v>
      </c>
      <c r="B179" s="639">
        <v>-5.7714046744867999E-2</v>
      </c>
      <c r="C179" s="638" t="s">
        <v>303</v>
      </c>
      <c r="D179" s="642">
        <v>3.082833333</v>
      </c>
      <c r="E179" s="638">
        <v>0</v>
      </c>
      <c r="I179" s="644" t="s">
        <v>1349</v>
      </c>
      <c r="J179" s="639">
        <v>6.2546589999999999E-2</v>
      </c>
      <c r="K179" s="638" t="s">
        <v>323</v>
      </c>
      <c r="L179" s="642">
        <v>0.93</v>
      </c>
      <c r="M179" s="638">
        <v>0</v>
      </c>
    </row>
    <row r="180" spans="1:13" x14ac:dyDescent="0.2">
      <c r="A180" s="638" t="s">
        <v>536</v>
      </c>
      <c r="B180" s="639">
        <v>-5.7538991436950099E-2</v>
      </c>
      <c r="C180" s="638" t="s">
        <v>303</v>
      </c>
      <c r="D180" s="642">
        <v>2.299833333</v>
      </c>
      <c r="E180" s="638">
        <v>0</v>
      </c>
      <c r="I180" s="644" t="s">
        <v>1350</v>
      </c>
      <c r="J180" s="639">
        <v>6.3783137000000004E-2</v>
      </c>
      <c r="K180" s="638" t="s">
        <v>323</v>
      </c>
      <c r="L180" s="642">
        <v>1.47</v>
      </c>
      <c r="M180" s="638">
        <v>0</v>
      </c>
    </row>
    <row r="181" spans="1:13" x14ac:dyDescent="0.2">
      <c r="A181" s="638" t="s">
        <v>749</v>
      </c>
      <c r="B181" s="639">
        <v>-5.7231179237536699E-2</v>
      </c>
      <c r="C181" s="638" t="s">
        <v>303</v>
      </c>
      <c r="D181" s="642">
        <v>0.77208333299999998</v>
      </c>
      <c r="E181" s="638">
        <v>1</v>
      </c>
      <c r="I181" s="644" t="s">
        <v>1351</v>
      </c>
      <c r="J181" s="639">
        <v>6.4131642000000003E-2</v>
      </c>
      <c r="K181" s="638" t="s">
        <v>323</v>
      </c>
      <c r="L181" s="642">
        <v>1.31</v>
      </c>
      <c r="M181" s="638">
        <v>0</v>
      </c>
    </row>
    <row r="182" spans="1:13" x14ac:dyDescent="0.2">
      <c r="A182" s="638" t="s">
        <v>548</v>
      </c>
      <c r="B182" s="639">
        <v>-5.5670906598240498E-2</v>
      </c>
      <c r="C182" s="638" t="s">
        <v>303</v>
      </c>
      <c r="D182" s="642">
        <v>0.93633333299999999</v>
      </c>
      <c r="E182" s="638">
        <v>0</v>
      </c>
      <c r="I182" s="644" t="s">
        <v>1352</v>
      </c>
      <c r="J182" s="639">
        <v>6.4439531999999994E-2</v>
      </c>
      <c r="K182" s="638" t="s">
        <v>323</v>
      </c>
      <c r="L182" s="642">
        <v>2.87</v>
      </c>
      <c r="M182" s="638">
        <v>0</v>
      </c>
    </row>
    <row r="183" spans="1:13" x14ac:dyDescent="0.2">
      <c r="A183" s="638" t="s">
        <v>668</v>
      </c>
      <c r="B183" s="639">
        <v>-5.4871535601172999E-2</v>
      </c>
      <c r="C183" s="638" t="s">
        <v>303</v>
      </c>
      <c r="D183" s="642">
        <v>2.0013333329999998</v>
      </c>
      <c r="E183" s="638">
        <v>0</v>
      </c>
      <c r="I183" s="644" t="s">
        <v>1353</v>
      </c>
      <c r="J183" s="639">
        <v>6.4786273000000005E-2</v>
      </c>
      <c r="K183" s="638" t="s">
        <v>323</v>
      </c>
      <c r="L183" s="642">
        <v>2.0299999999999998</v>
      </c>
      <c r="M183" s="638">
        <v>0</v>
      </c>
    </row>
    <row r="184" spans="1:13" x14ac:dyDescent="0.2">
      <c r="A184" s="638" t="s">
        <v>441</v>
      </c>
      <c r="B184" s="639">
        <v>-5.4369930586510302E-2</v>
      </c>
      <c r="C184" s="638" t="s">
        <v>303</v>
      </c>
      <c r="D184" s="642">
        <v>1.9411666670000001</v>
      </c>
      <c r="E184" s="638">
        <v>0</v>
      </c>
      <c r="I184" s="644" t="s">
        <v>1354</v>
      </c>
      <c r="J184" s="639">
        <v>6.5090043E-2</v>
      </c>
      <c r="K184" s="638" t="s">
        <v>323</v>
      </c>
      <c r="L184" s="642">
        <v>4.55</v>
      </c>
      <c r="M184" s="638">
        <v>0</v>
      </c>
    </row>
    <row r="185" spans="1:13" x14ac:dyDescent="0.2">
      <c r="A185" s="638" t="s">
        <v>564</v>
      </c>
      <c r="B185" s="639">
        <v>-5.4049849941349003E-2</v>
      </c>
      <c r="C185" s="638" t="s">
        <v>303</v>
      </c>
      <c r="D185" s="642">
        <v>6.9486666670000004</v>
      </c>
      <c r="E185" s="638">
        <v>1</v>
      </c>
      <c r="I185" s="644" t="s">
        <v>1355</v>
      </c>
      <c r="J185" s="639">
        <v>6.8010464000000007E-2</v>
      </c>
      <c r="K185" s="638" t="s">
        <v>323</v>
      </c>
      <c r="L185" s="642">
        <v>1.83</v>
      </c>
      <c r="M185" s="638">
        <v>0</v>
      </c>
    </row>
    <row r="186" spans="1:13" x14ac:dyDescent="0.2">
      <c r="A186" s="638" t="s">
        <v>581</v>
      </c>
      <c r="B186" s="639">
        <v>-5.2371944604105602E-2</v>
      </c>
      <c r="C186" s="638" t="s">
        <v>303</v>
      </c>
      <c r="D186" s="642">
        <v>5.9137500000000003</v>
      </c>
      <c r="E186" s="638">
        <v>1</v>
      </c>
      <c r="I186" s="644" t="s">
        <v>1356</v>
      </c>
      <c r="J186" s="639">
        <v>6.9380262999999998E-2</v>
      </c>
      <c r="K186" s="638" t="s">
        <v>323</v>
      </c>
      <c r="L186" s="642">
        <v>5.23</v>
      </c>
      <c r="M186" s="638">
        <v>0</v>
      </c>
    </row>
    <row r="187" spans="1:13" x14ac:dyDescent="0.2">
      <c r="A187" s="638" t="s">
        <v>570</v>
      </c>
      <c r="B187" s="639">
        <v>-5.2321046920821103E-2</v>
      </c>
      <c r="C187" s="638" t="s">
        <v>303</v>
      </c>
      <c r="D187" s="642">
        <v>2.0725833329999999</v>
      </c>
      <c r="E187" s="638">
        <v>0</v>
      </c>
      <c r="I187" s="644" t="s">
        <v>1357</v>
      </c>
      <c r="J187" s="639">
        <v>7.2771209000000003E-2</v>
      </c>
      <c r="K187" s="638" t="s">
        <v>323</v>
      </c>
      <c r="L187" s="642">
        <v>4.34</v>
      </c>
      <c r="M187" s="638">
        <v>0</v>
      </c>
    </row>
    <row r="188" spans="1:13" x14ac:dyDescent="0.2">
      <c r="A188" s="638" t="s">
        <v>368</v>
      </c>
      <c r="B188" s="639">
        <v>-5.0854844398827002E-2</v>
      </c>
      <c r="C188" s="638" t="s">
        <v>303</v>
      </c>
      <c r="D188" s="642">
        <v>5.4619999999999997</v>
      </c>
      <c r="E188" s="638">
        <v>0</v>
      </c>
      <c r="I188" s="644" t="s">
        <v>1358</v>
      </c>
      <c r="J188" s="639">
        <v>7.3745328999999998E-2</v>
      </c>
      <c r="K188" s="638" t="s">
        <v>323</v>
      </c>
      <c r="L188" s="642">
        <v>0.86</v>
      </c>
      <c r="M188" s="638">
        <v>1</v>
      </c>
    </row>
    <row r="189" spans="1:13" x14ac:dyDescent="0.2">
      <c r="A189" s="638" t="s">
        <v>567</v>
      </c>
      <c r="B189" s="639">
        <v>-5.0797629061583603E-2</v>
      </c>
      <c r="C189" s="638" t="s">
        <v>303</v>
      </c>
      <c r="D189" s="642">
        <v>4.2545833330000002</v>
      </c>
      <c r="E189" s="638">
        <v>0</v>
      </c>
      <c r="I189" s="644" t="s">
        <v>1359</v>
      </c>
      <c r="J189" s="639">
        <v>7.8647215000000006E-2</v>
      </c>
      <c r="K189" s="638" t="s">
        <v>323</v>
      </c>
      <c r="L189" s="642">
        <v>0.24</v>
      </c>
      <c r="M189" s="638">
        <v>1</v>
      </c>
    </row>
    <row r="190" spans="1:13" x14ac:dyDescent="0.2">
      <c r="A190" s="638" t="s">
        <v>684</v>
      </c>
      <c r="B190" s="639">
        <v>-4.8557855249266903E-2</v>
      </c>
      <c r="C190" s="638" t="s">
        <v>303</v>
      </c>
      <c r="D190" s="642">
        <v>6.5708333330000004</v>
      </c>
      <c r="E190" s="638">
        <v>0</v>
      </c>
      <c r="I190" s="644" t="s">
        <v>1360</v>
      </c>
      <c r="J190" s="639">
        <v>8.1084307999999994E-2</v>
      </c>
      <c r="K190" s="638" t="s">
        <v>323</v>
      </c>
      <c r="L190" s="642">
        <v>3.97</v>
      </c>
      <c r="M190" s="638">
        <v>0</v>
      </c>
    </row>
    <row r="191" spans="1:13" x14ac:dyDescent="0.2">
      <c r="A191" s="638" t="s">
        <v>751</v>
      </c>
      <c r="B191" s="639">
        <v>-4.8302875777126102E-2</v>
      </c>
      <c r="C191" s="638" t="s">
        <v>303</v>
      </c>
      <c r="D191" s="642">
        <v>1.9166666999999998E-2</v>
      </c>
      <c r="E191" s="638">
        <v>1</v>
      </c>
      <c r="I191" s="644" t="s">
        <v>1361</v>
      </c>
      <c r="J191" s="639">
        <v>8.2951967000000001E-2</v>
      </c>
      <c r="K191" s="638" t="s">
        <v>323</v>
      </c>
      <c r="L191" s="642">
        <v>2.5099999999999998</v>
      </c>
      <c r="M191" s="638">
        <v>0</v>
      </c>
    </row>
    <row r="192" spans="1:13" x14ac:dyDescent="0.2">
      <c r="A192" s="638" t="s">
        <v>478</v>
      </c>
      <c r="B192" s="639">
        <v>-4.8230245425219899E-2</v>
      </c>
      <c r="C192" s="638" t="s">
        <v>303</v>
      </c>
      <c r="D192" s="642">
        <v>6.4449166670000002</v>
      </c>
      <c r="E192" s="638">
        <v>0</v>
      </c>
      <c r="I192" s="644" t="s">
        <v>1362</v>
      </c>
      <c r="J192" s="639">
        <v>9.1849620000000007E-2</v>
      </c>
      <c r="K192" s="638" t="s">
        <v>323</v>
      </c>
      <c r="L192" s="642">
        <v>1.59</v>
      </c>
      <c r="M192" s="638">
        <v>0</v>
      </c>
    </row>
    <row r="193" spans="1:13" x14ac:dyDescent="0.2">
      <c r="A193" s="638" t="s">
        <v>597</v>
      </c>
      <c r="B193" s="639">
        <v>-4.77815905571847E-2</v>
      </c>
      <c r="C193" s="638" t="s">
        <v>303</v>
      </c>
      <c r="D193" s="642">
        <v>0.383333333</v>
      </c>
      <c r="E193" s="638">
        <v>1</v>
      </c>
      <c r="I193" s="644" t="s">
        <v>1363</v>
      </c>
      <c r="J193" s="639">
        <v>0.100713494</v>
      </c>
      <c r="K193" s="638" t="s">
        <v>323</v>
      </c>
      <c r="L193" s="642">
        <v>5.23</v>
      </c>
      <c r="M193" s="638">
        <v>0</v>
      </c>
    </row>
    <row r="194" spans="1:13" x14ac:dyDescent="0.2">
      <c r="A194" s="638" t="s">
        <v>463</v>
      </c>
      <c r="B194" s="639">
        <v>-4.58742853079179E-2</v>
      </c>
      <c r="C194" s="638" t="s">
        <v>303</v>
      </c>
      <c r="D194" s="642">
        <v>3.0609166669999999</v>
      </c>
      <c r="E194" s="638">
        <v>0</v>
      </c>
      <c r="I194" s="644" t="s">
        <v>1364</v>
      </c>
      <c r="J194" s="639">
        <v>0.10663133299999999</v>
      </c>
      <c r="K194" s="638" t="s">
        <v>323</v>
      </c>
      <c r="L194" s="642">
        <v>0.67</v>
      </c>
      <c r="M194" s="638">
        <v>0</v>
      </c>
    </row>
    <row r="195" spans="1:13" x14ac:dyDescent="0.2">
      <c r="A195" s="638" t="s">
        <v>435</v>
      </c>
      <c r="B195" s="639">
        <v>-4.55843130498534E-2</v>
      </c>
      <c r="C195" s="638" t="s">
        <v>303</v>
      </c>
      <c r="D195" s="642">
        <v>5.388083333</v>
      </c>
      <c r="E195" s="638">
        <v>0</v>
      </c>
      <c r="I195" s="644" t="s">
        <v>1365</v>
      </c>
      <c r="J195" s="639">
        <v>0.115514859</v>
      </c>
      <c r="K195" s="638" t="s">
        <v>323</v>
      </c>
      <c r="L195" s="642">
        <v>2.77</v>
      </c>
      <c r="M195" s="638">
        <v>0</v>
      </c>
    </row>
    <row r="196" spans="1:13" x14ac:dyDescent="0.2">
      <c r="A196" s="638" t="s">
        <v>561</v>
      </c>
      <c r="B196" s="639">
        <v>-4.5464426950146603E-2</v>
      </c>
      <c r="C196" s="638" t="s">
        <v>303</v>
      </c>
      <c r="D196" s="642">
        <v>4.0274166669999998</v>
      </c>
      <c r="E196" s="638">
        <v>1</v>
      </c>
      <c r="I196" s="644" t="s">
        <v>1366</v>
      </c>
      <c r="J196" s="639">
        <v>0.11580424</v>
      </c>
      <c r="K196" s="638" t="s">
        <v>323</v>
      </c>
      <c r="L196" s="642">
        <v>0.53</v>
      </c>
      <c r="M196" s="638">
        <v>1</v>
      </c>
    </row>
    <row r="197" spans="1:13" x14ac:dyDescent="0.2">
      <c r="A197" s="638" t="s">
        <v>688</v>
      </c>
      <c r="B197" s="639">
        <v>-4.47356121407625E-2</v>
      </c>
      <c r="C197" s="638" t="s">
        <v>303</v>
      </c>
      <c r="D197" s="642">
        <v>5.9493333330000002</v>
      </c>
      <c r="E197" s="638">
        <v>0</v>
      </c>
      <c r="I197" s="644" t="s">
        <v>1367</v>
      </c>
      <c r="J197" s="639">
        <v>0.118790667</v>
      </c>
      <c r="K197" s="638" t="s">
        <v>323</v>
      </c>
      <c r="L197" s="642">
        <v>4.3600000000000003</v>
      </c>
      <c r="M197" s="638">
        <v>0</v>
      </c>
    </row>
    <row r="198" spans="1:13" x14ac:dyDescent="0.2">
      <c r="A198" s="638" t="s">
        <v>480</v>
      </c>
      <c r="B198" s="639">
        <v>-4.2104898475073302E-2</v>
      </c>
      <c r="C198" s="638" t="s">
        <v>303</v>
      </c>
      <c r="D198" s="642">
        <v>8.4709166669999991</v>
      </c>
      <c r="E198" s="638">
        <v>0</v>
      </c>
      <c r="I198" s="644" t="s">
        <v>1368</v>
      </c>
      <c r="J198" s="639">
        <v>0.12026207799999999</v>
      </c>
      <c r="K198" s="638" t="s">
        <v>323</v>
      </c>
      <c r="L198" s="642">
        <v>4.54</v>
      </c>
      <c r="M198" s="638">
        <v>0</v>
      </c>
    </row>
    <row r="199" spans="1:13" x14ac:dyDescent="0.2">
      <c r="A199" s="638" t="s">
        <v>624</v>
      </c>
      <c r="B199" s="639">
        <v>-3.9873376627566001E-2</v>
      </c>
      <c r="C199" s="638" t="s">
        <v>303</v>
      </c>
      <c r="D199" s="642">
        <v>1.095166667</v>
      </c>
      <c r="E199" s="638">
        <v>1</v>
      </c>
      <c r="I199" s="644" t="s">
        <v>1369</v>
      </c>
      <c r="J199" s="639">
        <v>0.122773282</v>
      </c>
      <c r="K199" s="638" t="s">
        <v>323</v>
      </c>
      <c r="L199" s="642">
        <v>3.75</v>
      </c>
      <c r="M199" s="638">
        <v>0</v>
      </c>
    </row>
    <row r="200" spans="1:13" x14ac:dyDescent="0.2">
      <c r="A200" s="638" t="s">
        <v>589</v>
      </c>
      <c r="B200" s="639">
        <v>-3.9138673284457498E-2</v>
      </c>
      <c r="C200" s="638" t="s">
        <v>303</v>
      </c>
      <c r="D200" s="642">
        <v>8.4489999999999998</v>
      </c>
      <c r="E200" s="638">
        <v>0</v>
      </c>
      <c r="I200" s="644" t="s">
        <v>1370</v>
      </c>
      <c r="J200" s="639">
        <v>0.123071315</v>
      </c>
      <c r="K200" s="638" t="s">
        <v>323</v>
      </c>
      <c r="L200" s="642">
        <v>0.46</v>
      </c>
      <c r="M200" s="638">
        <v>1</v>
      </c>
    </row>
    <row r="201" spans="1:13" x14ac:dyDescent="0.2">
      <c r="A201" s="638" t="s">
        <v>495</v>
      </c>
      <c r="B201" s="639">
        <v>-3.86110501173021E-2</v>
      </c>
      <c r="C201" s="638" t="s">
        <v>303</v>
      </c>
      <c r="D201" s="642">
        <v>6.2998333329999996</v>
      </c>
      <c r="E201" s="638">
        <v>0</v>
      </c>
      <c r="I201" s="644" t="s">
        <v>1371</v>
      </c>
      <c r="J201" s="639">
        <v>0.124072901</v>
      </c>
      <c r="K201" s="638" t="s">
        <v>323</v>
      </c>
      <c r="L201" s="642">
        <v>0.15</v>
      </c>
      <c r="M201" s="638">
        <v>1</v>
      </c>
    </row>
    <row r="202" spans="1:13" x14ac:dyDescent="0.2">
      <c r="A202" s="638" t="s">
        <v>439</v>
      </c>
      <c r="B202" s="639">
        <v>-3.8230458504398802E-2</v>
      </c>
      <c r="C202" s="638" t="s">
        <v>303</v>
      </c>
      <c r="D202" s="642">
        <v>2.494166667</v>
      </c>
      <c r="E202" s="638">
        <v>1</v>
      </c>
      <c r="I202" s="644" t="s">
        <v>1372</v>
      </c>
      <c r="J202" s="639">
        <v>0.126246998</v>
      </c>
      <c r="K202" s="638" t="s">
        <v>323</v>
      </c>
      <c r="L202" s="642">
        <v>1.52</v>
      </c>
      <c r="M202" s="638">
        <v>1</v>
      </c>
    </row>
    <row r="203" spans="1:13" x14ac:dyDescent="0.2">
      <c r="A203" s="638" t="s">
        <v>440</v>
      </c>
      <c r="B203" s="639">
        <v>-3.7266865718475102E-2</v>
      </c>
      <c r="C203" s="638" t="s">
        <v>303</v>
      </c>
      <c r="D203" s="642">
        <v>3.759083333</v>
      </c>
      <c r="E203" s="638">
        <v>0</v>
      </c>
      <c r="I203" s="644" t="s">
        <v>1373</v>
      </c>
      <c r="J203" s="639">
        <v>0.132530648</v>
      </c>
      <c r="K203" s="638" t="s">
        <v>323</v>
      </c>
      <c r="L203" s="642">
        <v>0.38</v>
      </c>
      <c r="M203" s="638">
        <v>1</v>
      </c>
    </row>
    <row r="204" spans="1:13" x14ac:dyDescent="0.2">
      <c r="A204" s="638" t="s">
        <v>716</v>
      </c>
      <c r="B204" s="639">
        <v>-3.7036545571847497E-2</v>
      </c>
      <c r="C204" s="638" t="s">
        <v>303</v>
      </c>
      <c r="D204" s="642">
        <v>3.6604999999999999</v>
      </c>
      <c r="E204" s="638">
        <v>1</v>
      </c>
      <c r="I204" s="644" t="s">
        <v>1374</v>
      </c>
      <c r="J204" s="639">
        <v>0.135910587</v>
      </c>
      <c r="K204" s="638" t="s">
        <v>323</v>
      </c>
      <c r="L204" s="642">
        <v>3.3</v>
      </c>
      <c r="M204" s="638">
        <v>0</v>
      </c>
    </row>
    <row r="205" spans="1:13" x14ac:dyDescent="0.2">
      <c r="A205" s="638" t="s">
        <v>657</v>
      </c>
      <c r="B205" s="639">
        <v>-3.6276630703812297E-2</v>
      </c>
      <c r="C205" s="638" t="s">
        <v>303</v>
      </c>
      <c r="D205" s="642">
        <v>5.0759999999999996</v>
      </c>
      <c r="E205" s="638">
        <v>0</v>
      </c>
      <c r="I205" s="644" t="s">
        <v>1375</v>
      </c>
      <c r="J205" s="639">
        <v>0.14293693800000001</v>
      </c>
      <c r="K205" s="638" t="s">
        <v>323</v>
      </c>
      <c r="L205" s="642">
        <v>0.62</v>
      </c>
      <c r="M205" s="638">
        <v>0</v>
      </c>
    </row>
    <row r="206" spans="1:13" x14ac:dyDescent="0.2">
      <c r="A206" s="638" t="s">
        <v>523</v>
      </c>
      <c r="B206" s="639">
        <v>-3.6219853489736102E-2</v>
      </c>
      <c r="C206" s="638" t="s">
        <v>303</v>
      </c>
      <c r="D206" s="642">
        <v>5.1197499999999998</v>
      </c>
      <c r="E206" s="638">
        <v>1</v>
      </c>
      <c r="I206" s="644" t="s">
        <v>1376</v>
      </c>
      <c r="J206" s="639">
        <v>0.15997045700000001</v>
      </c>
      <c r="K206" s="638" t="s">
        <v>323</v>
      </c>
      <c r="L206" s="642">
        <v>4.2</v>
      </c>
      <c r="M206" s="638">
        <v>0</v>
      </c>
    </row>
    <row r="207" spans="1:13" x14ac:dyDescent="0.2">
      <c r="A207" s="638" t="s">
        <v>425</v>
      </c>
      <c r="B207" s="639">
        <v>-3.5154114134897399E-2</v>
      </c>
      <c r="C207" s="638" t="s">
        <v>303</v>
      </c>
      <c r="D207" s="642">
        <v>2.9185833329999999</v>
      </c>
      <c r="E207" s="638">
        <v>0</v>
      </c>
      <c r="I207" s="644" t="s">
        <v>1377</v>
      </c>
      <c r="J207" s="639">
        <v>0.16290666100000001</v>
      </c>
      <c r="K207" s="638" t="s">
        <v>323</v>
      </c>
      <c r="L207" s="642">
        <v>2.44</v>
      </c>
      <c r="M207" s="638">
        <v>0</v>
      </c>
    </row>
    <row r="208" spans="1:13" x14ac:dyDescent="0.2">
      <c r="A208" s="638" t="s">
        <v>576</v>
      </c>
      <c r="B208" s="639">
        <v>-3.3367549941349002E-2</v>
      </c>
      <c r="C208" s="638" t="s">
        <v>303</v>
      </c>
      <c r="D208" s="642">
        <v>5.7500000000000002E-2</v>
      </c>
      <c r="E208" s="638">
        <v>1</v>
      </c>
      <c r="I208" s="644" t="s">
        <v>1378</v>
      </c>
      <c r="J208" s="639">
        <v>0.163861962</v>
      </c>
      <c r="K208" s="638" t="s">
        <v>323</v>
      </c>
      <c r="L208" s="642">
        <v>1.6</v>
      </c>
      <c r="M208" s="638">
        <v>0</v>
      </c>
    </row>
    <row r="209" spans="1:13" x14ac:dyDescent="0.2">
      <c r="A209" s="638" t="s">
        <v>532</v>
      </c>
      <c r="B209" s="639">
        <v>-3.2932448885630503E-2</v>
      </c>
      <c r="C209" s="638" t="s">
        <v>303</v>
      </c>
      <c r="D209" s="642">
        <v>1.9630000000000001</v>
      </c>
      <c r="E209" s="638">
        <v>1</v>
      </c>
      <c r="I209" s="644" t="s">
        <v>1379</v>
      </c>
      <c r="J209" s="639">
        <v>0.16513677600000001</v>
      </c>
      <c r="K209" s="638" t="s">
        <v>323</v>
      </c>
      <c r="L209" s="642">
        <v>1.3</v>
      </c>
      <c r="M209" s="638">
        <v>0</v>
      </c>
    </row>
    <row r="210" spans="1:13" x14ac:dyDescent="0.2">
      <c r="A210" s="638" t="s">
        <v>714</v>
      </c>
      <c r="B210" s="639">
        <v>-3.2012685659824E-2</v>
      </c>
      <c r="C210" s="638" t="s">
        <v>303</v>
      </c>
      <c r="D210" s="642">
        <v>2.99525</v>
      </c>
      <c r="E210" s="638">
        <v>0</v>
      </c>
      <c r="I210" s="644" t="s">
        <v>1380</v>
      </c>
      <c r="J210" s="639">
        <v>0.16960794600000001</v>
      </c>
      <c r="K210" s="638" t="s">
        <v>323</v>
      </c>
      <c r="L210" s="642">
        <v>2.79</v>
      </c>
      <c r="M210" s="638">
        <v>0</v>
      </c>
    </row>
    <row r="211" spans="1:13" x14ac:dyDescent="0.2">
      <c r="A211" s="638" t="s">
        <v>477</v>
      </c>
      <c r="B211" s="639">
        <v>-3.1932751994134902E-2</v>
      </c>
      <c r="C211" s="638" t="s">
        <v>303</v>
      </c>
      <c r="D211" s="642">
        <v>3.9972500000000002</v>
      </c>
      <c r="E211" s="638">
        <v>0</v>
      </c>
      <c r="I211" s="644" t="s">
        <v>1381</v>
      </c>
      <c r="J211" s="639">
        <v>0.17990510300000001</v>
      </c>
      <c r="K211" s="638" t="s">
        <v>323</v>
      </c>
      <c r="L211" s="642">
        <v>2.39</v>
      </c>
      <c r="M211" s="638">
        <v>0</v>
      </c>
    </row>
    <row r="212" spans="1:13" x14ac:dyDescent="0.2">
      <c r="A212" s="638" t="s">
        <v>412</v>
      </c>
      <c r="B212" s="639">
        <v>-3.1916444428152502E-2</v>
      </c>
      <c r="C212" s="638" t="s">
        <v>303</v>
      </c>
      <c r="D212" s="642">
        <v>3.7864166670000001</v>
      </c>
      <c r="E212" s="638">
        <v>0</v>
      </c>
      <c r="I212" s="644" t="s">
        <v>1382</v>
      </c>
      <c r="J212" s="639">
        <v>0.192717363</v>
      </c>
      <c r="K212" s="638" t="s">
        <v>323</v>
      </c>
      <c r="L212" s="642">
        <v>2.93</v>
      </c>
      <c r="M212" s="638">
        <v>0</v>
      </c>
    </row>
    <row r="213" spans="1:13" x14ac:dyDescent="0.2">
      <c r="A213" s="638" t="s">
        <v>550</v>
      </c>
      <c r="B213" s="639">
        <v>-3.1431494486803498E-2</v>
      </c>
      <c r="C213" s="638" t="s">
        <v>303</v>
      </c>
      <c r="D213" s="642">
        <v>3.1595</v>
      </c>
      <c r="E213" s="638">
        <v>0</v>
      </c>
      <c r="I213" s="644" t="s">
        <v>1383</v>
      </c>
      <c r="J213" s="639">
        <v>0.197877582</v>
      </c>
      <c r="K213" s="638" t="s">
        <v>323</v>
      </c>
      <c r="L213" s="642">
        <v>4.78</v>
      </c>
      <c r="M213" s="638">
        <v>0</v>
      </c>
    </row>
    <row r="214" spans="1:13" x14ac:dyDescent="0.2">
      <c r="A214" s="638" t="s">
        <v>704</v>
      </c>
      <c r="B214" s="639">
        <v>-3.09390620527859E-2</v>
      </c>
      <c r="C214" s="638" t="s">
        <v>303</v>
      </c>
      <c r="D214" s="642">
        <v>2.1109166670000001</v>
      </c>
      <c r="E214" s="638">
        <v>1</v>
      </c>
      <c r="I214" s="644" t="s">
        <v>1384</v>
      </c>
      <c r="J214" s="639">
        <v>0.19978254300000001</v>
      </c>
      <c r="K214" s="638" t="s">
        <v>323</v>
      </c>
      <c r="L214" s="642">
        <v>0.5</v>
      </c>
      <c r="M214" s="638">
        <v>1</v>
      </c>
    </row>
    <row r="215" spans="1:13" x14ac:dyDescent="0.2">
      <c r="A215" s="638" t="s">
        <v>607</v>
      </c>
      <c r="B215" s="639">
        <v>-3.0654285513196499E-2</v>
      </c>
      <c r="C215" s="638" t="s">
        <v>303</v>
      </c>
      <c r="D215" s="642">
        <v>4.3668333329999998</v>
      </c>
      <c r="E215" s="638">
        <v>0</v>
      </c>
      <c r="I215" s="644" t="s">
        <v>1385</v>
      </c>
      <c r="J215" s="639">
        <v>0.21000455000000001</v>
      </c>
      <c r="K215" s="638" t="s">
        <v>323</v>
      </c>
      <c r="L215" s="642">
        <v>2.2400000000000002</v>
      </c>
      <c r="M215" s="638">
        <v>1</v>
      </c>
    </row>
    <row r="216" spans="1:13" x14ac:dyDescent="0.2">
      <c r="A216" s="638" t="s">
        <v>496</v>
      </c>
      <c r="B216" s="639">
        <v>-2.9566362668621698E-2</v>
      </c>
      <c r="C216" s="638" t="s">
        <v>303</v>
      </c>
      <c r="D216" s="642">
        <v>4.2409166669999996</v>
      </c>
      <c r="E216" s="638">
        <v>1</v>
      </c>
      <c r="I216" s="644" t="s">
        <v>1386</v>
      </c>
      <c r="J216" s="639">
        <v>0.21345141200000001</v>
      </c>
      <c r="K216" s="638" t="s">
        <v>323</v>
      </c>
      <c r="L216" s="642">
        <v>2.8</v>
      </c>
      <c r="M216" s="638">
        <v>0</v>
      </c>
    </row>
    <row r="217" spans="1:13" x14ac:dyDescent="0.2">
      <c r="A217" s="638" t="s">
        <v>615</v>
      </c>
      <c r="B217" s="639">
        <v>-2.85246050146628E-2</v>
      </c>
      <c r="C217" s="638" t="s">
        <v>303</v>
      </c>
      <c r="D217" s="642">
        <v>2.7186666669999999</v>
      </c>
      <c r="E217" s="638">
        <v>0</v>
      </c>
      <c r="I217" s="644" t="s">
        <v>1387</v>
      </c>
      <c r="J217" s="639">
        <v>0.21464138699999999</v>
      </c>
      <c r="K217" s="638" t="s">
        <v>323</v>
      </c>
      <c r="L217" s="642">
        <v>4.01</v>
      </c>
      <c r="M217" s="638">
        <v>0</v>
      </c>
    </row>
    <row r="218" spans="1:13" x14ac:dyDescent="0.2">
      <c r="A218" s="638" t="s">
        <v>424</v>
      </c>
      <c r="B218" s="639">
        <v>-2.8490774838709699E-2</v>
      </c>
      <c r="C218" s="638" t="s">
        <v>303</v>
      </c>
      <c r="D218" s="642">
        <v>7.1539999999999999</v>
      </c>
      <c r="E218" s="638">
        <v>0</v>
      </c>
      <c r="I218" s="644" t="s">
        <v>1388</v>
      </c>
      <c r="J218" s="639">
        <v>0.22224153899999999</v>
      </c>
      <c r="K218" s="638" t="s">
        <v>323</v>
      </c>
      <c r="L218" s="642">
        <v>1.63</v>
      </c>
      <c r="M218" s="638">
        <v>0</v>
      </c>
    </row>
    <row r="219" spans="1:13" x14ac:dyDescent="0.2">
      <c r="A219" s="638" t="s">
        <v>552</v>
      </c>
      <c r="B219" s="639">
        <v>-2.57484813196481E-2</v>
      </c>
      <c r="C219" s="638" t="s">
        <v>303</v>
      </c>
      <c r="D219" s="642">
        <v>6.4558333330000002</v>
      </c>
      <c r="E219" s="638">
        <v>0</v>
      </c>
      <c r="I219" s="644" t="s">
        <v>1389</v>
      </c>
      <c r="J219" s="639">
        <v>0.22964827900000001</v>
      </c>
      <c r="K219" s="638" t="s">
        <v>323</v>
      </c>
      <c r="L219" s="642">
        <v>0.15</v>
      </c>
      <c r="M219" s="638">
        <v>1</v>
      </c>
    </row>
    <row r="220" spans="1:13" x14ac:dyDescent="0.2">
      <c r="A220" s="638" t="s">
        <v>541</v>
      </c>
      <c r="B220" s="639">
        <v>-2.4482098357771299E-2</v>
      </c>
      <c r="C220" s="638" t="s">
        <v>303</v>
      </c>
      <c r="D220" s="642">
        <v>2.0424166669999999</v>
      </c>
      <c r="E220" s="638">
        <v>0</v>
      </c>
      <c r="I220" s="644" t="s">
        <v>1390</v>
      </c>
      <c r="J220" s="639">
        <v>0.24457515199999999</v>
      </c>
      <c r="K220" s="638" t="s">
        <v>323</v>
      </c>
      <c r="L220" s="642">
        <v>0.96</v>
      </c>
      <c r="M220" s="638">
        <v>1</v>
      </c>
    </row>
    <row r="221" spans="1:13" x14ac:dyDescent="0.2">
      <c r="A221" s="638" t="s">
        <v>635</v>
      </c>
      <c r="B221" s="639">
        <v>-2.24346492375367E-2</v>
      </c>
      <c r="C221" s="638" t="s">
        <v>303</v>
      </c>
      <c r="D221" s="642">
        <v>6.8939166670000001</v>
      </c>
      <c r="E221" s="638">
        <v>0</v>
      </c>
      <c r="I221" s="644" t="s">
        <v>1391</v>
      </c>
      <c r="J221" s="639">
        <v>0.24648776</v>
      </c>
      <c r="K221" s="638" t="s">
        <v>323</v>
      </c>
      <c r="L221" s="642">
        <v>1.42</v>
      </c>
      <c r="M221" s="638">
        <v>0</v>
      </c>
    </row>
    <row r="222" spans="1:13" x14ac:dyDescent="0.2">
      <c r="A222" s="638" t="s">
        <v>535</v>
      </c>
      <c r="B222" s="639">
        <v>-2.2328222023460399E-2</v>
      </c>
      <c r="C222" s="638" t="s">
        <v>303</v>
      </c>
      <c r="D222" s="642">
        <v>1.869916667</v>
      </c>
      <c r="E222" s="638">
        <v>1</v>
      </c>
      <c r="I222" s="644" t="s">
        <v>1392</v>
      </c>
      <c r="J222" s="639">
        <v>0.249229704</v>
      </c>
      <c r="K222" s="638" t="s">
        <v>323</v>
      </c>
      <c r="L222" s="642">
        <v>2.12</v>
      </c>
      <c r="M222" s="638">
        <v>0</v>
      </c>
    </row>
    <row r="223" spans="1:13" x14ac:dyDescent="0.2">
      <c r="A223" s="638" t="s">
        <v>534</v>
      </c>
      <c r="B223" s="639">
        <v>-2.14709273020528E-2</v>
      </c>
      <c r="C223" s="638" t="s">
        <v>303</v>
      </c>
      <c r="D223" s="642">
        <v>1.3305833330000001</v>
      </c>
      <c r="E223" s="638">
        <v>0</v>
      </c>
      <c r="I223" s="644" t="s">
        <v>1393</v>
      </c>
      <c r="J223" s="639">
        <v>0.25357384700000002</v>
      </c>
      <c r="K223" s="638" t="s">
        <v>323</v>
      </c>
      <c r="L223" s="642">
        <v>0.4</v>
      </c>
      <c r="M223" s="638">
        <v>0</v>
      </c>
    </row>
    <row r="224" spans="1:13" x14ac:dyDescent="0.2">
      <c r="A224" s="638" t="s">
        <v>636</v>
      </c>
      <c r="B224" s="639">
        <v>-2.1364879882697901E-2</v>
      </c>
      <c r="C224" s="638" t="s">
        <v>303</v>
      </c>
      <c r="D224" s="642">
        <v>1.984916667</v>
      </c>
      <c r="E224" s="638">
        <v>1</v>
      </c>
      <c r="I224" s="644" t="s">
        <v>1394</v>
      </c>
      <c r="J224" s="639">
        <v>0.265175991</v>
      </c>
      <c r="K224" s="638" t="s">
        <v>323</v>
      </c>
      <c r="L224" s="642">
        <v>0.61</v>
      </c>
      <c r="M224" s="638">
        <v>0</v>
      </c>
    </row>
    <row r="225" spans="1:13" x14ac:dyDescent="0.2">
      <c r="A225" s="638" t="s">
        <v>476</v>
      </c>
      <c r="B225" s="639">
        <v>-1.98557002346041E-2</v>
      </c>
      <c r="C225" s="638" t="s">
        <v>303</v>
      </c>
      <c r="D225" s="642">
        <v>5.059583333</v>
      </c>
      <c r="E225" s="638">
        <v>0</v>
      </c>
      <c r="I225" s="644" t="s">
        <v>1395</v>
      </c>
      <c r="J225" s="639">
        <v>0.266000456</v>
      </c>
      <c r="K225" s="638" t="s">
        <v>323</v>
      </c>
      <c r="L225" s="642">
        <v>0.61</v>
      </c>
      <c r="M225" s="638">
        <v>1</v>
      </c>
    </row>
    <row r="226" spans="1:13" x14ac:dyDescent="0.2">
      <c r="A226" s="638" t="s">
        <v>705</v>
      </c>
      <c r="B226" s="639">
        <v>-1.97530368035191E-2</v>
      </c>
      <c r="C226" s="638" t="s">
        <v>303</v>
      </c>
      <c r="D226" s="642">
        <v>4.0410833330000004</v>
      </c>
      <c r="E226" s="638">
        <v>0</v>
      </c>
      <c r="I226" s="644" t="s">
        <v>1396</v>
      </c>
      <c r="J226" s="639">
        <v>0.27413569700000001</v>
      </c>
      <c r="K226" s="638" t="s">
        <v>323</v>
      </c>
      <c r="L226" s="642">
        <v>3.88</v>
      </c>
      <c r="M226" s="638">
        <v>1</v>
      </c>
    </row>
    <row r="227" spans="1:13" x14ac:dyDescent="0.2">
      <c r="A227" s="638" t="s">
        <v>488</v>
      </c>
      <c r="B227" s="639">
        <v>-1.9633956217008801E-2</v>
      </c>
      <c r="C227" s="638" t="s">
        <v>303</v>
      </c>
      <c r="D227" s="642">
        <v>6.0834999999999999</v>
      </c>
      <c r="E227" s="638">
        <v>1</v>
      </c>
      <c r="I227" s="644" t="s">
        <v>1397</v>
      </c>
      <c r="J227" s="639">
        <v>0.277472314</v>
      </c>
      <c r="K227" s="638" t="s">
        <v>323</v>
      </c>
      <c r="L227" s="642">
        <v>3.44</v>
      </c>
      <c r="M227" s="638">
        <v>0</v>
      </c>
    </row>
    <row r="228" spans="1:13" x14ac:dyDescent="0.2">
      <c r="A228" s="638" t="s">
        <v>407</v>
      </c>
      <c r="B228" s="639">
        <v>-1.8459358269794699E-2</v>
      </c>
      <c r="C228" s="638" t="s">
        <v>303</v>
      </c>
      <c r="D228" s="642">
        <v>0.31483333299999999</v>
      </c>
      <c r="E228" s="638">
        <v>1</v>
      </c>
      <c r="I228" s="644" t="s">
        <v>1398</v>
      </c>
      <c r="J228" s="639">
        <v>0.28374168799999999</v>
      </c>
      <c r="K228" s="638" t="s">
        <v>323</v>
      </c>
      <c r="L228" s="642">
        <v>3.52</v>
      </c>
      <c r="M228" s="638">
        <v>0</v>
      </c>
    </row>
    <row r="229" spans="1:13" x14ac:dyDescent="0.2">
      <c r="A229" s="638" t="s">
        <v>459</v>
      </c>
      <c r="B229" s="639">
        <v>-1.63317601759531E-2</v>
      </c>
      <c r="C229" s="638" t="s">
        <v>303</v>
      </c>
      <c r="D229" s="642">
        <v>2.1957499999999999</v>
      </c>
      <c r="E229" s="638">
        <v>0</v>
      </c>
      <c r="I229" s="644" t="s">
        <v>1399</v>
      </c>
      <c r="J229" s="639">
        <v>0.29112223799999998</v>
      </c>
      <c r="K229" s="638" t="s">
        <v>323</v>
      </c>
      <c r="L229" s="642">
        <v>1.91</v>
      </c>
      <c r="M229" s="638">
        <v>0</v>
      </c>
    </row>
    <row r="230" spans="1:13" x14ac:dyDescent="0.2">
      <c r="A230" s="638" t="s">
        <v>815</v>
      </c>
      <c r="B230" s="639">
        <v>-1.5733472228738998E-2</v>
      </c>
      <c r="C230" s="638" t="s">
        <v>303</v>
      </c>
      <c r="D230" s="642">
        <v>4.8952499999999999</v>
      </c>
      <c r="E230" s="638">
        <v>0</v>
      </c>
      <c r="I230" s="644" t="s">
        <v>1400</v>
      </c>
      <c r="J230" s="639">
        <v>0.291273964</v>
      </c>
      <c r="K230" s="638" t="s">
        <v>323</v>
      </c>
      <c r="L230" s="642">
        <v>2.42</v>
      </c>
      <c r="M230" s="638">
        <v>0</v>
      </c>
    </row>
    <row r="231" spans="1:13" x14ac:dyDescent="0.2">
      <c r="A231" s="638" t="s">
        <v>690</v>
      </c>
      <c r="B231" s="639">
        <v>-1.2633097800586499E-2</v>
      </c>
      <c r="C231" s="638" t="s">
        <v>303</v>
      </c>
      <c r="D231" s="642">
        <v>4.717333333</v>
      </c>
      <c r="E231" s="638">
        <v>0</v>
      </c>
      <c r="I231" s="644" t="s">
        <v>1401</v>
      </c>
      <c r="J231" s="639">
        <v>0.30288514700000002</v>
      </c>
      <c r="K231" s="638" t="s">
        <v>323</v>
      </c>
      <c r="L231" s="642">
        <v>0.09</v>
      </c>
      <c r="M231" s="638">
        <v>1</v>
      </c>
    </row>
    <row r="232" spans="1:13" x14ac:dyDescent="0.2">
      <c r="A232" s="638" t="s">
        <v>604</v>
      </c>
      <c r="B232" s="639">
        <v>-1.20874217595308E-2</v>
      </c>
      <c r="C232" s="638" t="s">
        <v>303</v>
      </c>
      <c r="D232" s="642">
        <v>2.9377499999999999</v>
      </c>
      <c r="E232" s="638">
        <v>0</v>
      </c>
      <c r="I232" s="644" t="s">
        <v>1402</v>
      </c>
      <c r="J232" s="639">
        <v>0.311568595</v>
      </c>
      <c r="K232" s="638" t="s">
        <v>323</v>
      </c>
      <c r="L232" s="642">
        <v>6</v>
      </c>
      <c r="M232" s="638">
        <v>0</v>
      </c>
    </row>
    <row r="233" spans="1:13" x14ac:dyDescent="0.2">
      <c r="A233" s="638" t="s">
        <v>578</v>
      </c>
      <c r="B233" s="639">
        <v>-1.09399137536657E-2</v>
      </c>
      <c r="C233" s="638" t="s">
        <v>303</v>
      </c>
      <c r="D233" s="642">
        <v>4.599583333</v>
      </c>
      <c r="E233" s="638">
        <v>0</v>
      </c>
      <c r="I233" s="644" t="s">
        <v>1403</v>
      </c>
      <c r="J233" s="639">
        <v>0.31178234300000002</v>
      </c>
      <c r="K233" s="638" t="s">
        <v>323</v>
      </c>
      <c r="L233" s="642">
        <v>2.23</v>
      </c>
      <c r="M233" s="638">
        <v>0</v>
      </c>
    </row>
    <row r="234" spans="1:13" x14ac:dyDescent="0.2">
      <c r="A234" s="638" t="s">
        <v>547</v>
      </c>
      <c r="B234" s="639">
        <v>-1.02992141642229E-2</v>
      </c>
      <c r="C234" s="638" t="s">
        <v>303</v>
      </c>
      <c r="D234" s="642">
        <v>4.7885</v>
      </c>
      <c r="E234" s="638">
        <v>0</v>
      </c>
      <c r="I234" s="644" t="s">
        <v>1404</v>
      </c>
      <c r="J234" s="639">
        <v>0.32105772399999999</v>
      </c>
      <c r="K234" s="638" t="s">
        <v>323</v>
      </c>
      <c r="L234" s="642">
        <v>5.16</v>
      </c>
      <c r="M234" s="638">
        <v>0</v>
      </c>
    </row>
    <row r="235" spans="1:13" x14ac:dyDescent="0.2">
      <c r="A235" s="638" t="s">
        <v>503</v>
      </c>
      <c r="B235" s="639">
        <v>-7.8060832844574803E-3</v>
      </c>
      <c r="C235" s="638" t="s">
        <v>303</v>
      </c>
      <c r="D235" s="642">
        <v>2.8638333330000001</v>
      </c>
      <c r="E235" s="638">
        <v>0</v>
      </c>
      <c r="I235" s="644" t="s">
        <v>1405</v>
      </c>
      <c r="J235" s="639">
        <v>0.32214835600000002</v>
      </c>
      <c r="K235" s="638" t="s">
        <v>323</v>
      </c>
      <c r="L235" s="642">
        <v>2.5</v>
      </c>
      <c r="M235" s="638">
        <v>0</v>
      </c>
    </row>
    <row r="236" spans="1:13" x14ac:dyDescent="0.2">
      <c r="A236" s="638" t="s">
        <v>677</v>
      </c>
      <c r="B236" s="639">
        <v>-7.5108434310850397E-3</v>
      </c>
      <c r="C236" s="638" t="s">
        <v>303</v>
      </c>
      <c r="D236" s="642">
        <v>5.2867499999999996</v>
      </c>
      <c r="E236" s="638">
        <v>0</v>
      </c>
      <c r="I236" s="644" t="s">
        <v>1406</v>
      </c>
      <c r="J236" s="639">
        <v>0.346785803</v>
      </c>
      <c r="K236" s="638" t="s">
        <v>323</v>
      </c>
      <c r="L236" s="642">
        <v>0.84</v>
      </c>
      <c r="M236" s="638">
        <v>0</v>
      </c>
    </row>
    <row r="237" spans="1:13" x14ac:dyDescent="0.2">
      <c r="A237" s="638" t="s">
        <v>679</v>
      </c>
      <c r="B237" s="639">
        <v>-6.2887890615835797E-3</v>
      </c>
      <c r="C237" s="638" t="s">
        <v>303</v>
      </c>
      <c r="D237" s="642">
        <v>2.4312499999999999</v>
      </c>
      <c r="E237" s="638">
        <v>0</v>
      </c>
      <c r="I237" s="644" t="s">
        <v>1407</v>
      </c>
      <c r="J237" s="639">
        <v>0.39632958099999999</v>
      </c>
      <c r="K237" s="638" t="s">
        <v>323</v>
      </c>
      <c r="L237" s="642">
        <v>0.46</v>
      </c>
      <c r="M237" s="638">
        <v>1</v>
      </c>
    </row>
    <row r="238" spans="1:13" x14ac:dyDescent="0.2">
      <c r="A238" s="638" t="s">
        <v>778</v>
      </c>
      <c r="B238" s="639">
        <v>-6.1824347507331403E-3</v>
      </c>
      <c r="C238" s="638" t="s">
        <v>303</v>
      </c>
      <c r="D238" s="642">
        <v>5.6044166669999997</v>
      </c>
      <c r="E238" s="638">
        <v>0</v>
      </c>
      <c r="I238" s="644" t="s">
        <v>1408</v>
      </c>
      <c r="J238" s="639">
        <v>0.45497547700000002</v>
      </c>
      <c r="K238" s="638" t="s">
        <v>323</v>
      </c>
      <c r="L238" s="642">
        <v>0.03</v>
      </c>
      <c r="M238" s="638">
        <v>1</v>
      </c>
    </row>
    <row r="239" spans="1:13" x14ac:dyDescent="0.2">
      <c r="A239" s="638" t="s">
        <v>598</v>
      </c>
      <c r="B239" s="639">
        <v>-5.0817157771261001E-3</v>
      </c>
      <c r="C239" s="638" t="s">
        <v>303</v>
      </c>
      <c r="D239" s="642">
        <v>1.820666667</v>
      </c>
      <c r="E239" s="638">
        <v>1</v>
      </c>
    </row>
    <row r="240" spans="1:13" x14ac:dyDescent="0.2">
      <c r="A240" s="638" t="s">
        <v>504</v>
      </c>
      <c r="B240" s="639">
        <v>-4.6726414076246302E-3</v>
      </c>
      <c r="C240" s="638" t="s">
        <v>303</v>
      </c>
      <c r="D240" s="642">
        <v>2.1875833330000001</v>
      </c>
      <c r="E240" s="638">
        <v>0</v>
      </c>
    </row>
    <row r="241" spans="1:5" x14ac:dyDescent="0.2">
      <c r="A241" s="638" t="s">
        <v>507</v>
      </c>
      <c r="B241" s="639">
        <v>-4.0348502932551298E-3</v>
      </c>
      <c r="C241" s="638" t="s">
        <v>323</v>
      </c>
      <c r="D241" s="642">
        <v>1.2155833330000001</v>
      </c>
      <c r="E241" s="638">
        <v>0</v>
      </c>
    </row>
    <row r="242" spans="1:5" x14ac:dyDescent="0.2">
      <c r="A242" s="638" t="s">
        <v>655</v>
      </c>
      <c r="B242" s="639">
        <v>-3.7914380058650999E-3</v>
      </c>
      <c r="C242" s="638" t="s">
        <v>323</v>
      </c>
      <c r="D242" s="642">
        <v>0.98566666700000005</v>
      </c>
      <c r="E242" s="638">
        <v>1</v>
      </c>
    </row>
    <row r="243" spans="1:5" x14ac:dyDescent="0.2">
      <c r="A243" s="638" t="s">
        <v>530</v>
      </c>
      <c r="B243" s="639">
        <v>-3.58764205278592E-3</v>
      </c>
      <c r="C243" s="638" t="s">
        <v>323</v>
      </c>
      <c r="D243" s="642">
        <v>3.4332500000000001</v>
      </c>
      <c r="E243" s="638">
        <v>0</v>
      </c>
    </row>
    <row r="244" spans="1:5" x14ac:dyDescent="0.2">
      <c r="A244" s="638" t="s">
        <v>527</v>
      </c>
      <c r="B244" s="639">
        <v>-3.3591868621700902E-3</v>
      </c>
      <c r="C244" s="638" t="s">
        <v>323</v>
      </c>
      <c r="D244" s="642">
        <v>2.6611666669999998</v>
      </c>
      <c r="E244" s="638">
        <v>0</v>
      </c>
    </row>
    <row r="245" spans="1:5" x14ac:dyDescent="0.2">
      <c r="A245" s="638" t="s">
        <v>472</v>
      </c>
      <c r="B245" s="639">
        <v>-3.2739752785923698E-3</v>
      </c>
      <c r="C245" s="638" t="s">
        <v>323</v>
      </c>
      <c r="D245" s="642">
        <v>0.69816666699999996</v>
      </c>
      <c r="E245" s="638">
        <v>0</v>
      </c>
    </row>
    <row r="246" spans="1:5" x14ac:dyDescent="0.2">
      <c r="A246" s="638" t="s">
        <v>521</v>
      </c>
      <c r="B246" s="639">
        <v>-2.77904829912023E-3</v>
      </c>
      <c r="C246" s="638" t="s">
        <v>323</v>
      </c>
      <c r="D246" s="642">
        <v>1.6153333329999999</v>
      </c>
      <c r="E246" s="638">
        <v>1</v>
      </c>
    </row>
    <row r="247" spans="1:5" x14ac:dyDescent="0.2">
      <c r="A247" s="638" t="s">
        <v>610</v>
      </c>
      <c r="B247" s="639">
        <v>-1.64400686217009E-3</v>
      </c>
      <c r="C247" s="638" t="s">
        <v>323</v>
      </c>
      <c r="D247" s="642">
        <v>7.6057499999999996</v>
      </c>
      <c r="E247" s="638">
        <v>1</v>
      </c>
    </row>
    <row r="248" spans="1:5" x14ac:dyDescent="0.2">
      <c r="A248" s="638" t="s">
        <v>537</v>
      </c>
      <c r="B248" s="639">
        <v>-1.3919247800586599E-3</v>
      </c>
      <c r="C248" s="638" t="s">
        <v>323</v>
      </c>
      <c r="D248" s="642">
        <v>4.8624166669999997</v>
      </c>
      <c r="E248" s="638">
        <v>0</v>
      </c>
    </row>
    <row r="249" spans="1:5" x14ac:dyDescent="0.2">
      <c r="A249" s="638" t="s">
        <v>529</v>
      </c>
      <c r="B249" s="639">
        <v>-1.36224771260997E-3</v>
      </c>
      <c r="C249" s="638" t="s">
        <v>323</v>
      </c>
      <c r="D249" s="642">
        <v>3.4962499999999999</v>
      </c>
      <c r="E249" s="638">
        <v>0</v>
      </c>
    </row>
    <row r="250" spans="1:5" x14ac:dyDescent="0.2">
      <c r="A250" s="638" t="s">
        <v>475</v>
      </c>
      <c r="B250" s="639">
        <v>-5.1587841642229096E-4</v>
      </c>
      <c r="C250" s="638" t="s">
        <v>323</v>
      </c>
      <c r="D250" s="642">
        <v>0.484583333</v>
      </c>
      <c r="E250" s="638">
        <v>0</v>
      </c>
    </row>
    <row r="251" spans="1:5" x14ac:dyDescent="0.2">
      <c r="A251" s="638" t="s">
        <v>629</v>
      </c>
      <c r="B251" s="639">
        <v>-1.7440272727273001E-4</v>
      </c>
      <c r="C251" s="638" t="s">
        <v>323</v>
      </c>
      <c r="D251" s="642">
        <v>2.2614999999999998</v>
      </c>
      <c r="E251" s="638">
        <v>0</v>
      </c>
    </row>
    <row r="252" spans="1:5" x14ac:dyDescent="0.2">
      <c r="A252" s="638" t="s">
        <v>801</v>
      </c>
      <c r="B252" s="639">
        <v>3.85079413489737E-4</v>
      </c>
      <c r="C252" s="638" t="s">
        <v>323</v>
      </c>
      <c r="D252" s="642">
        <v>2.1245833329999999</v>
      </c>
      <c r="E252" s="638">
        <v>0</v>
      </c>
    </row>
    <row r="253" spans="1:5" x14ac:dyDescent="0.2">
      <c r="A253" s="638" t="s">
        <v>413</v>
      </c>
      <c r="B253" s="639">
        <v>5.5554152492668697E-4</v>
      </c>
      <c r="C253" s="638" t="s">
        <v>323</v>
      </c>
      <c r="D253" s="642">
        <v>3.7535833329999999</v>
      </c>
      <c r="E253" s="638">
        <v>0</v>
      </c>
    </row>
    <row r="254" spans="1:5" x14ac:dyDescent="0.2">
      <c r="A254" s="638" t="s">
        <v>526</v>
      </c>
      <c r="B254" s="639">
        <v>1.6108236363636399E-3</v>
      </c>
      <c r="C254" s="638" t="s">
        <v>323</v>
      </c>
      <c r="D254" s="642">
        <v>6.858333333</v>
      </c>
      <c r="E254" s="638">
        <v>1</v>
      </c>
    </row>
    <row r="255" spans="1:5" x14ac:dyDescent="0.2">
      <c r="A255" s="638" t="s">
        <v>487</v>
      </c>
      <c r="B255" s="639">
        <v>3.8509523753665698E-3</v>
      </c>
      <c r="C255" s="638" t="s">
        <v>323</v>
      </c>
      <c r="D255" s="642">
        <v>1.4291666670000001</v>
      </c>
      <c r="E255" s="638">
        <v>1</v>
      </c>
    </row>
    <row r="256" spans="1:5" x14ac:dyDescent="0.2">
      <c r="A256" s="638" t="s">
        <v>432</v>
      </c>
      <c r="B256" s="639">
        <v>4.0330046627566002E-3</v>
      </c>
      <c r="C256" s="638" t="s">
        <v>323</v>
      </c>
      <c r="D256" s="642">
        <v>7.8986666669999996</v>
      </c>
      <c r="E256" s="638">
        <v>0</v>
      </c>
    </row>
    <row r="257" spans="1:5" x14ac:dyDescent="0.2">
      <c r="A257" s="638" t="s">
        <v>585</v>
      </c>
      <c r="B257" s="639">
        <v>5.0943807624633398E-3</v>
      </c>
      <c r="C257" s="638" t="s">
        <v>323</v>
      </c>
      <c r="D257" s="642">
        <v>4.3476666670000004</v>
      </c>
      <c r="E257" s="638">
        <v>0</v>
      </c>
    </row>
    <row r="258" spans="1:5" x14ac:dyDescent="0.2">
      <c r="A258" s="638" t="s">
        <v>626</v>
      </c>
      <c r="B258" s="639">
        <v>5.7508488856304997E-3</v>
      </c>
      <c r="C258" s="638" t="s">
        <v>323</v>
      </c>
      <c r="D258" s="642">
        <v>1.590666667</v>
      </c>
      <c r="E258" s="638">
        <v>1</v>
      </c>
    </row>
    <row r="259" spans="1:5" x14ac:dyDescent="0.2">
      <c r="A259" s="638" t="s">
        <v>659</v>
      </c>
      <c r="B259" s="639">
        <v>6.2503358064516096E-3</v>
      </c>
      <c r="C259" s="638" t="s">
        <v>323</v>
      </c>
      <c r="D259" s="642">
        <v>1.702916667</v>
      </c>
      <c r="E259" s="638">
        <v>0</v>
      </c>
    </row>
    <row r="260" spans="1:5" x14ac:dyDescent="0.2">
      <c r="A260" s="638" t="s">
        <v>637</v>
      </c>
      <c r="B260" s="639">
        <v>7.02165551319648E-3</v>
      </c>
      <c r="C260" s="638" t="s">
        <v>323</v>
      </c>
      <c r="D260" s="642">
        <v>6.3162500000000001</v>
      </c>
      <c r="E260" s="638">
        <v>0</v>
      </c>
    </row>
    <row r="261" spans="1:5" x14ac:dyDescent="0.2">
      <c r="A261" s="638" t="s">
        <v>614</v>
      </c>
      <c r="B261" s="639">
        <v>9.2069253079178903E-3</v>
      </c>
      <c r="C261" s="638" t="s">
        <v>323</v>
      </c>
      <c r="D261" s="642">
        <v>0.599583333</v>
      </c>
      <c r="E261" s="638">
        <v>1</v>
      </c>
    </row>
    <row r="262" spans="1:5" x14ac:dyDescent="0.2">
      <c r="A262" s="638" t="s">
        <v>556</v>
      </c>
      <c r="B262" s="639">
        <v>1.07738058651026E-2</v>
      </c>
      <c r="C262" s="638" t="s">
        <v>323</v>
      </c>
      <c r="D262" s="642">
        <v>5.423666667</v>
      </c>
      <c r="E262" s="638">
        <v>0</v>
      </c>
    </row>
    <row r="263" spans="1:5" x14ac:dyDescent="0.2">
      <c r="A263" s="638" t="s">
        <v>730</v>
      </c>
      <c r="B263" s="639">
        <v>1.1627549002932501E-2</v>
      </c>
      <c r="C263" s="638" t="s">
        <v>323</v>
      </c>
      <c r="D263" s="642">
        <v>3.334666667</v>
      </c>
      <c r="E263" s="638">
        <v>0</v>
      </c>
    </row>
    <row r="264" spans="1:5" x14ac:dyDescent="0.2">
      <c r="A264" s="638" t="s">
        <v>431</v>
      </c>
      <c r="B264" s="639">
        <v>1.2019357653958901E-2</v>
      </c>
      <c r="C264" s="638" t="s">
        <v>323</v>
      </c>
      <c r="D264" s="642">
        <v>0.23275000000000001</v>
      </c>
      <c r="E264" s="638">
        <v>1</v>
      </c>
    </row>
    <row r="265" spans="1:5" x14ac:dyDescent="0.2">
      <c r="A265" s="638" t="s">
        <v>653</v>
      </c>
      <c r="B265" s="639">
        <v>1.26830114956012E-2</v>
      </c>
      <c r="C265" s="638" t="s">
        <v>323</v>
      </c>
      <c r="D265" s="642">
        <v>1.2430000000000001</v>
      </c>
      <c r="E265" s="638">
        <v>0</v>
      </c>
    </row>
    <row r="266" spans="1:5" x14ac:dyDescent="0.2">
      <c r="A266" s="638" t="s">
        <v>737</v>
      </c>
      <c r="B266" s="639">
        <v>1.33968825219941E-2</v>
      </c>
      <c r="C266" s="638" t="s">
        <v>323</v>
      </c>
      <c r="D266" s="642">
        <v>1.2840833330000001</v>
      </c>
      <c r="E266" s="638">
        <v>1</v>
      </c>
    </row>
    <row r="267" spans="1:5" x14ac:dyDescent="0.2">
      <c r="A267" s="638" t="s">
        <v>696</v>
      </c>
      <c r="B267" s="639">
        <v>1.46411900293255E-2</v>
      </c>
      <c r="C267" s="638" t="s">
        <v>323</v>
      </c>
      <c r="D267" s="642">
        <v>0.421666667</v>
      </c>
      <c r="E267" s="638">
        <v>1</v>
      </c>
    </row>
    <row r="268" spans="1:5" x14ac:dyDescent="0.2">
      <c r="A268" s="638" t="s">
        <v>678</v>
      </c>
      <c r="B268" s="639">
        <v>1.46443352492669E-2</v>
      </c>
      <c r="C268" s="638" t="s">
        <v>323</v>
      </c>
      <c r="D268" s="642">
        <v>4.7365000000000004</v>
      </c>
      <c r="E268" s="638">
        <v>0</v>
      </c>
    </row>
    <row r="269" spans="1:5" x14ac:dyDescent="0.2">
      <c r="A269" s="638" t="s">
        <v>511</v>
      </c>
      <c r="B269" s="639">
        <v>1.49989779178886E-2</v>
      </c>
      <c r="C269" s="638" t="s">
        <v>323</v>
      </c>
      <c r="D269" s="642">
        <v>4.2519166669999997</v>
      </c>
      <c r="E269" s="638">
        <v>1</v>
      </c>
    </row>
    <row r="270" spans="1:5" x14ac:dyDescent="0.2">
      <c r="A270" s="638" t="s">
        <v>453</v>
      </c>
      <c r="B270" s="639">
        <v>1.51514818181818E-2</v>
      </c>
      <c r="C270" s="638" t="s">
        <v>323</v>
      </c>
      <c r="D270" s="642">
        <v>4.0848333329999997</v>
      </c>
      <c r="E270" s="638">
        <v>0</v>
      </c>
    </row>
    <row r="271" spans="1:5" x14ac:dyDescent="0.2">
      <c r="A271" s="638" t="s">
        <v>645</v>
      </c>
      <c r="B271" s="639">
        <v>1.7737161055718501E-2</v>
      </c>
      <c r="C271" s="638" t="s">
        <v>323</v>
      </c>
      <c r="D271" s="642">
        <v>1.700166667</v>
      </c>
      <c r="E271" s="638">
        <v>0</v>
      </c>
    </row>
    <row r="272" spans="1:5" x14ac:dyDescent="0.2">
      <c r="A272" s="638" t="s">
        <v>646</v>
      </c>
      <c r="B272" s="639">
        <v>1.7999874809384201E-2</v>
      </c>
      <c r="C272" s="638" t="s">
        <v>323</v>
      </c>
      <c r="D272" s="642">
        <v>4.3422499999999999</v>
      </c>
      <c r="E272" s="638">
        <v>0</v>
      </c>
    </row>
    <row r="273" spans="1:5" x14ac:dyDescent="0.2">
      <c r="A273" s="638" t="s">
        <v>568</v>
      </c>
      <c r="B273" s="639">
        <v>1.8185126832844602E-2</v>
      </c>
      <c r="C273" s="638" t="s">
        <v>323</v>
      </c>
      <c r="D273" s="642">
        <v>4.9007500000000004</v>
      </c>
      <c r="E273" s="638">
        <v>0</v>
      </c>
    </row>
    <row r="274" spans="1:5" x14ac:dyDescent="0.2">
      <c r="A274" s="638" t="s">
        <v>590</v>
      </c>
      <c r="B274" s="639">
        <v>1.8343421583577699E-2</v>
      </c>
      <c r="C274" s="638" t="s">
        <v>323</v>
      </c>
      <c r="D274" s="642">
        <v>4.62425</v>
      </c>
      <c r="E274" s="638">
        <v>0</v>
      </c>
    </row>
    <row r="275" spans="1:5" x14ac:dyDescent="0.2">
      <c r="A275" s="638" t="s">
        <v>557</v>
      </c>
      <c r="B275" s="639">
        <v>1.83892208504399E-2</v>
      </c>
      <c r="C275" s="638" t="s">
        <v>323</v>
      </c>
      <c r="D275" s="642">
        <v>0.63241666699999999</v>
      </c>
      <c r="E275" s="638">
        <v>1</v>
      </c>
    </row>
    <row r="276" spans="1:5" x14ac:dyDescent="0.2">
      <c r="A276" s="638" t="s">
        <v>510</v>
      </c>
      <c r="B276" s="639">
        <v>1.86763536070381E-2</v>
      </c>
      <c r="C276" s="638" t="s">
        <v>323</v>
      </c>
      <c r="D276" s="642">
        <v>0.21625</v>
      </c>
      <c r="E276" s="638">
        <v>1</v>
      </c>
    </row>
    <row r="277" spans="1:5" x14ac:dyDescent="0.2">
      <c r="A277" s="638" t="s">
        <v>692</v>
      </c>
      <c r="B277" s="639">
        <v>1.9167201876832799E-2</v>
      </c>
      <c r="C277" s="638" t="s">
        <v>323</v>
      </c>
      <c r="D277" s="642">
        <v>1.74125</v>
      </c>
      <c r="E277" s="638">
        <v>0</v>
      </c>
    </row>
    <row r="278" spans="1:5" x14ac:dyDescent="0.2">
      <c r="A278" s="638" t="s">
        <v>484</v>
      </c>
      <c r="B278" s="639">
        <v>2.06604563929619E-2</v>
      </c>
      <c r="C278" s="638" t="s">
        <v>323</v>
      </c>
      <c r="D278" s="642">
        <v>1.7495000000000001</v>
      </c>
      <c r="E278" s="638">
        <v>0</v>
      </c>
    </row>
    <row r="279" spans="1:5" x14ac:dyDescent="0.2">
      <c r="A279" s="638" t="s">
        <v>603</v>
      </c>
      <c r="B279" s="639">
        <v>2.23945010557185E-2</v>
      </c>
      <c r="C279" s="638" t="s">
        <v>323</v>
      </c>
      <c r="D279" s="642">
        <v>0.36683333299999998</v>
      </c>
      <c r="E279" s="638">
        <v>1</v>
      </c>
    </row>
    <row r="280" spans="1:5" x14ac:dyDescent="0.2">
      <c r="A280" s="638" t="s">
        <v>470</v>
      </c>
      <c r="B280" s="639">
        <v>2.2756853372434001E-2</v>
      </c>
      <c r="C280" s="638" t="s">
        <v>323</v>
      </c>
      <c r="D280" s="642">
        <v>3.052666667</v>
      </c>
      <c r="E280" s="638">
        <v>0</v>
      </c>
    </row>
    <row r="281" spans="1:5" x14ac:dyDescent="0.2">
      <c r="A281" s="638" t="s">
        <v>752</v>
      </c>
      <c r="B281" s="639">
        <v>2.37028639882698E-2</v>
      </c>
      <c r="C281" s="638" t="s">
        <v>323</v>
      </c>
      <c r="D281" s="642">
        <v>0.19441666699999999</v>
      </c>
      <c r="E281" s="638">
        <v>0</v>
      </c>
    </row>
    <row r="282" spans="1:5" x14ac:dyDescent="0.2">
      <c r="A282" s="638" t="s">
        <v>491</v>
      </c>
      <c r="B282" s="639">
        <v>2.3912975659824001E-2</v>
      </c>
      <c r="C282" s="638" t="s">
        <v>323</v>
      </c>
      <c r="D282" s="642">
        <v>3.3128333329999999</v>
      </c>
      <c r="E282" s="638">
        <v>0</v>
      </c>
    </row>
    <row r="283" spans="1:5" x14ac:dyDescent="0.2">
      <c r="A283" s="638" t="s">
        <v>599</v>
      </c>
      <c r="B283" s="639">
        <v>2.4343633401759501E-2</v>
      </c>
      <c r="C283" s="638" t="s">
        <v>323</v>
      </c>
      <c r="D283" s="642">
        <v>7.0034166669999998</v>
      </c>
      <c r="E283" s="638">
        <v>0</v>
      </c>
    </row>
    <row r="284" spans="1:5" x14ac:dyDescent="0.2">
      <c r="A284" s="638" t="s">
        <v>683</v>
      </c>
      <c r="B284" s="639">
        <v>2.5181537595307901E-2</v>
      </c>
      <c r="C284" s="638" t="s">
        <v>323</v>
      </c>
      <c r="D284" s="642">
        <v>0.78025</v>
      </c>
      <c r="E284" s="638">
        <v>1</v>
      </c>
    </row>
    <row r="285" spans="1:5" x14ac:dyDescent="0.2">
      <c r="A285" s="638" t="s">
        <v>458</v>
      </c>
      <c r="B285" s="639">
        <v>2.5502260469208199E-2</v>
      </c>
      <c r="C285" s="638" t="s">
        <v>323</v>
      </c>
      <c r="D285" s="642">
        <v>0.69266666700000001</v>
      </c>
      <c r="E285" s="638">
        <v>1</v>
      </c>
    </row>
    <row r="286" spans="1:5" x14ac:dyDescent="0.2">
      <c r="A286" s="638" t="s">
        <v>560</v>
      </c>
      <c r="B286" s="639">
        <v>2.5762047272727299E-2</v>
      </c>
      <c r="C286" s="638" t="s">
        <v>323</v>
      </c>
      <c r="D286" s="642">
        <v>4.2929166670000001</v>
      </c>
      <c r="E286" s="638">
        <v>1</v>
      </c>
    </row>
    <row r="287" spans="1:5" x14ac:dyDescent="0.2">
      <c r="A287" s="638" t="s">
        <v>712</v>
      </c>
      <c r="B287" s="639">
        <v>2.6035980791788899E-2</v>
      </c>
      <c r="C287" s="638" t="s">
        <v>323</v>
      </c>
      <c r="D287" s="642">
        <v>2.7460833330000001</v>
      </c>
      <c r="E287" s="638">
        <v>0</v>
      </c>
    </row>
    <row r="288" spans="1:5" x14ac:dyDescent="0.2">
      <c r="A288" s="638" t="s">
        <v>592</v>
      </c>
      <c r="B288" s="639">
        <v>2.6158543812316699E-2</v>
      </c>
      <c r="C288" s="638" t="s">
        <v>323</v>
      </c>
      <c r="D288" s="642">
        <v>5.0705</v>
      </c>
      <c r="E288" s="638">
        <v>0</v>
      </c>
    </row>
    <row r="289" spans="1:5" x14ac:dyDescent="0.2">
      <c r="A289" s="638" t="s">
        <v>436</v>
      </c>
      <c r="B289" s="639">
        <v>2.6374245894428199E-2</v>
      </c>
      <c r="C289" s="638" t="s">
        <v>323</v>
      </c>
      <c r="D289" s="642">
        <v>1.8645</v>
      </c>
      <c r="E289" s="638">
        <v>1</v>
      </c>
    </row>
    <row r="290" spans="1:5" x14ac:dyDescent="0.2">
      <c r="A290" s="638" t="s">
        <v>595</v>
      </c>
      <c r="B290" s="639">
        <v>2.7226930557184701E-2</v>
      </c>
      <c r="C290" s="638" t="s">
        <v>323</v>
      </c>
      <c r="D290" s="642">
        <v>0.95</v>
      </c>
      <c r="E290" s="638">
        <v>0</v>
      </c>
    </row>
    <row r="291" spans="1:5" x14ac:dyDescent="0.2">
      <c r="A291" s="638" t="s">
        <v>462</v>
      </c>
      <c r="B291" s="639">
        <v>2.75814876832845E-2</v>
      </c>
      <c r="C291" s="638" t="s">
        <v>323</v>
      </c>
      <c r="D291" s="642">
        <v>4.0547500000000003</v>
      </c>
      <c r="E291" s="638">
        <v>0</v>
      </c>
    </row>
    <row r="292" spans="1:5" x14ac:dyDescent="0.2">
      <c r="A292" s="638" t="s">
        <v>517</v>
      </c>
      <c r="B292" s="639">
        <v>2.7650572404692101E-2</v>
      </c>
      <c r="C292" s="638" t="s">
        <v>323</v>
      </c>
      <c r="D292" s="642">
        <v>2.9979166670000001</v>
      </c>
      <c r="E292" s="638">
        <v>0</v>
      </c>
    </row>
    <row r="293" spans="1:5" x14ac:dyDescent="0.2">
      <c r="A293" s="638" t="s">
        <v>638</v>
      </c>
      <c r="B293" s="639">
        <v>3.2267358709677403E-2</v>
      </c>
      <c r="C293" s="638" t="s">
        <v>323</v>
      </c>
      <c r="D293" s="642">
        <v>9.0333333000000002E-2</v>
      </c>
      <c r="E293" s="638">
        <v>1</v>
      </c>
    </row>
    <row r="294" spans="1:5" x14ac:dyDescent="0.2">
      <c r="A294" s="638" t="s">
        <v>399</v>
      </c>
      <c r="B294" s="639">
        <v>3.3227345601172999E-2</v>
      </c>
      <c r="C294" s="638" t="s">
        <v>323</v>
      </c>
      <c r="D294" s="642">
        <v>4.9254166670000004</v>
      </c>
      <c r="E294" s="638">
        <v>0</v>
      </c>
    </row>
    <row r="295" spans="1:5" x14ac:dyDescent="0.2">
      <c r="A295" s="638" t="s">
        <v>768</v>
      </c>
      <c r="B295" s="639">
        <v>3.4059134721407598E-2</v>
      </c>
      <c r="C295" s="638" t="s">
        <v>323</v>
      </c>
      <c r="D295" s="642">
        <v>3.3319999999999999</v>
      </c>
      <c r="E295" s="638">
        <v>0</v>
      </c>
    </row>
    <row r="296" spans="1:5" x14ac:dyDescent="0.2">
      <c r="A296" s="638" t="s">
        <v>551</v>
      </c>
      <c r="B296" s="639">
        <v>3.4101086334310901E-2</v>
      </c>
      <c r="C296" s="638" t="s">
        <v>323</v>
      </c>
      <c r="D296" s="642">
        <v>1.705666667</v>
      </c>
      <c r="E296" s="638">
        <v>1</v>
      </c>
    </row>
    <row r="297" spans="1:5" x14ac:dyDescent="0.2">
      <c r="A297" s="638" t="s">
        <v>543</v>
      </c>
      <c r="B297" s="639">
        <v>3.9917508914955997E-2</v>
      </c>
      <c r="C297" s="638" t="s">
        <v>323</v>
      </c>
      <c r="D297" s="642">
        <v>0.55574999999999997</v>
      </c>
      <c r="E297" s="638">
        <v>1</v>
      </c>
    </row>
    <row r="298" spans="1:5" x14ac:dyDescent="0.2">
      <c r="A298" s="638" t="s">
        <v>623</v>
      </c>
      <c r="B298" s="639">
        <v>4.0252865073313798E-2</v>
      </c>
      <c r="C298" s="638" t="s">
        <v>323</v>
      </c>
      <c r="D298" s="642">
        <v>7.5235833330000004</v>
      </c>
      <c r="E298" s="638">
        <v>0</v>
      </c>
    </row>
    <row r="299" spans="1:5" x14ac:dyDescent="0.2">
      <c r="A299" s="638" t="s">
        <v>717</v>
      </c>
      <c r="B299" s="639">
        <v>4.17974608211144E-2</v>
      </c>
      <c r="C299" s="638" t="s">
        <v>323</v>
      </c>
      <c r="D299" s="642">
        <v>1.9219999999999999</v>
      </c>
      <c r="E299" s="638">
        <v>0</v>
      </c>
    </row>
    <row r="300" spans="1:5" x14ac:dyDescent="0.2">
      <c r="A300" s="638" t="s">
        <v>531</v>
      </c>
      <c r="B300" s="639">
        <v>4.27990207038123E-2</v>
      </c>
      <c r="C300" s="638" t="s">
        <v>323</v>
      </c>
      <c r="D300" s="642">
        <v>6.412083333</v>
      </c>
      <c r="E300" s="638">
        <v>0</v>
      </c>
    </row>
    <row r="301" spans="1:5" x14ac:dyDescent="0.2">
      <c r="A301" s="638" t="s">
        <v>753</v>
      </c>
      <c r="B301" s="639">
        <v>4.41262358064516E-2</v>
      </c>
      <c r="C301" s="638" t="s">
        <v>323</v>
      </c>
      <c r="D301" s="642">
        <v>4.7419166669999999</v>
      </c>
      <c r="E301" s="638">
        <v>0</v>
      </c>
    </row>
    <row r="302" spans="1:5" x14ac:dyDescent="0.2">
      <c r="A302" s="638" t="s">
        <v>808</v>
      </c>
      <c r="B302" s="639">
        <v>4.4282789208211097E-2</v>
      </c>
      <c r="C302" s="638" t="s">
        <v>323</v>
      </c>
      <c r="D302" s="642">
        <v>1.341583333</v>
      </c>
      <c r="E302" s="638">
        <v>1</v>
      </c>
    </row>
    <row r="303" spans="1:5" x14ac:dyDescent="0.2">
      <c r="A303" s="638" t="s">
        <v>713</v>
      </c>
      <c r="B303" s="639">
        <v>4.5635084222873899E-2</v>
      </c>
      <c r="C303" s="638" t="s">
        <v>323</v>
      </c>
      <c r="D303" s="642">
        <v>2.724166667</v>
      </c>
      <c r="E303" s="638">
        <v>0</v>
      </c>
    </row>
    <row r="304" spans="1:5" x14ac:dyDescent="0.2">
      <c r="A304" s="638" t="s">
        <v>656</v>
      </c>
      <c r="B304" s="639">
        <v>4.7460705307917898E-2</v>
      </c>
      <c r="C304" s="638" t="s">
        <v>323</v>
      </c>
      <c r="D304" s="642">
        <v>5.7139166670000003</v>
      </c>
      <c r="E304" s="638">
        <v>0</v>
      </c>
    </row>
    <row r="305" spans="1:5" x14ac:dyDescent="0.2">
      <c r="A305" s="638" t="s">
        <v>724</v>
      </c>
      <c r="B305" s="639">
        <v>4.7788198709677397E-2</v>
      </c>
      <c r="C305" s="638" t="s">
        <v>323</v>
      </c>
      <c r="D305" s="642">
        <v>2.0834999999999999</v>
      </c>
      <c r="E305" s="638">
        <v>0</v>
      </c>
    </row>
    <row r="306" spans="1:5" x14ac:dyDescent="0.2">
      <c r="A306" s="638" t="s">
        <v>586</v>
      </c>
      <c r="B306" s="639">
        <v>4.8561970557184801E-2</v>
      </c>
      <c r="C306" s="638" t="s">
        <v>323</v>
      </c>
      <c r="D306" s="642">
        <v>2.806333333</v>
      </c>
      <c r="E306" s="638">
        <v>0</v>
      </c>
    </row>
    <row r="307" spans="1:5" x14ac:dyDescent="0.2">
      <c r="A307" s="638" t="s">
        <v>601</v>
      </c>
      <c r="B307" s="639">
        <v>4.8956008826979501E-2</v>
      </c>
      <c r="C307" s="638" t="s">
        <v>323</v>
      </c>
      <c r="D307" s="642">
        <v>6.1574166669999997</v>
      </c>
      <c r="E307" s="638">
        <v>0</v>
      </c>
    </row>
    <row r="308" spans="1:5" x14ac:dyDescent="0.2">
      <c r="A308" s="638" t="s">
        <v>522</v>
      </c>
      <c r="B308" s="639">
        <v>5.18335339882698E-2</v>
      </c>
      <c r="C308" s="638" t="s">
        <v>323</v>
      </c>
      <c r="D308" s="642">
        <v>3.6687500000000002</v>
      </c>
      <c r="E308" s="638">
        <v>0</v>
      </c>
    </row>
    <row r="309" spans="1:5" x14ac:dyDescent="0.2">
      <c r="A309" s="638" t="s">
        <v>428</v>
      </c>
      <c r="B309" s="639">
        <v>5.2284012082111399E-2</v>
      </c>
      <c r="C309" s="638" t="s">
        <v>323</v>
      </c>
      <c r="D309" s="642">
        <v>2.81725</v>
      </c>
      <c r="E309" s="638">
        <v>0</v>
      </c>
    </row>
    <row r="310" spans="1:5" x14ac:dyDescent="0.2">
      <c r="A310" s="638" t="s">
        <v>743</v>
      </c>
      <c r="B310" s="639">
        <v>5.23012752492669E-2</v>
      </c>
      <c r="C310" s="638" t="s">
        <v>323</v>
      </c>
      <c r="D310" s="642">
        <v>3.693333333</v>
      </c>
      <c r="E310" s="638">
        <v>0</v>
      </c>
    </row>
    <row r="311" spans="1:5" x14ac:dyDescent="0.2">
      <c r="A311" s="638" t="s">
        <v>666</v>
      </c>
      <c r="B311" s="639">
        <v>5.4436664633431102E-2</v>
      </c>
      <c r="C311" s="638" t="s">
        <v>323</v>
      </c>
      <c r="D311" s="642">
        <v>1.2430000000000001</v>
      </c>
      <c r="E311" s="638">
        <v>1</v>
      </c>
    </row>
    <row r="312" spans="1:5" x14ac:dyDescent="0.2">
      <c r="A312" s="638" t="s">
        <v>612</v>
      </c>
      <c r="B312" s="639">
        <v>5.5122002844574802E-2</v>
      </c>
      <c r="C312" s="638" t="s">
        <v>323</v>
      </c>
      <c r="D312" s="642">
        <v>1.07325</v>
      </c>
      <c r="E312" s="638">
        <v>0</v>
      </c>
    </row>
    <row r="313" spans="1:5" x14ac:dyDescent="0.2">
      <c r="A313" s="638" t="s">
        <v>584</v>
      </c>
      <c r="B313" s="639">
        <v>5.53986398826979E-2</v>
      </c>
      <c r="C313" s="638" t="s">
        <v>323</v>
      </c>
      <c r="D313" s="642">
        <v>1.815166667</v>
      </c>
      <c r="E313" s="638">
        <v>0</v>
      </c>
    </row>
    <row r="314" spans="1:5" x14ac:dyDescent="0.2">
      <c r="A314" s="638" t="s">
        <v>520</v>
      </c>
      <c r="B314" s="639">
        <v>5.7048052492668602E-2</v>
      </c>
      <c r="C314" s="638" t="s">
        <v>323</v>
      </c>
      <c r="D314" s="642">
        <v>5.1580833330000004</v>
      </c>
      <c r="E314" s="638">
        <v>0</v>
      </c>
    </row>
    <row r="315" spans="1:5" x14ac:dyDescent="0.2">
      <c r="A315" s="638" t="s">
        <v>545</v>
      </c>
      <c r="B315" s="639">
        <v>5.9383296011730202E-2</v>
      </c>
      <c r="C315" s="638" t="s">
        <v>323</v>
      </c>
      <c r="D315" s="642">
        <v>5.1143333330000003</v>
      </c>
      <c r="E315" s="638">
        <v>0</v>
      </c>
    </row>
    <row r="316" spans="1:5" x14ac:dyDescent="0.2">
      <c r="A316" s="638" t="s">
        <v>775</v>
      </c>
      <c r="B316" s="639">
        <v>6.1621351847507298E-2</v>
      </c>
      <c r="C316" s="638" t="s">
        <v>323</v>
      </c>
      <c r="D316" s="642">
        <v>3.2771666669999999</v>
      </c>
      <c r="E316" s="638">
        <v>0</v>
      </c>
    </row>
    <row r="317" spans="1:5" x14ac:dyDescent="0.2">
      <c r="A317" s="638" t="s">
        <v>784</v>
      </c>
      <c r="B317" s="639">
        <v>6.3114976774193504E-2</v>
      </c>
      <c r="C317" s="638" t="s">
        <v>323</v>
      </c>
      <c r="D317" s="642">
        <v>2.9185833329999999</v>
      </c>
      <c r="E317" s="638">
        <v>0</v>
      </c>
    </row>
    <row r="318" spans="1:5" x14ac:dyDescent="0.2">
      <c r="A318" s="638" t="s">
        <v>456</v>
      </c>
      <c r="B318" s="639">
        <v>6.3571223489736095E-2</v>
      </c>
      <c r="C318" s="638" t="s">
        <v>323</v>
      </c>
      <c r="D318" s="642">
        <v>0.306666667</v>
      </c>
      <c r="E318" s="638">
        <v>1</v>
      </c>
    </row>
    <row r="319" spans="1:5" x14ac:dyDescent="0.2">
      <c r="A319" s="638" t="s">
        <v>618</v>
      </c>
      <c r="B319" s="639">
        <v>6.4535471348973597E-2</v>
      </c>
      <c r="C319" s="638" t="s">
        <v>323</v>
      </c>
      <c r="D319" s="642">
        <v>3.0034166670000002</v>
      </c>
      <c r="E319" s="638">
        <v>0</v>
      </c>
    </row>
    <row r="320" spans="1:5" x14ac:dyDescent="0.2">
      <c r="A320" s="638" t="s">
        <v>575</v>
      </c>
      <c r="B320" s="639">
        <v>6.46838768328446E-2</v>
      </c>
      <c r="C320" s="638" t="s">
        <v>323</v>
      </c>
      <c r="D320" s="642">
        <v>7.09375</v>
      </c>
      <c r="E320" s="638">
        <v>0</v>
      </c>
    </row>
    <row r="321" spans="1:5" x14ac:dyDescent="0.2">
      <c r="A321" s="638" t="s">
        <v>675</v>
      </c>
      <c r="B321" s="639">
        <v>6.5393807976539597E-2</v>
      </c>
      <c r="C321" s="638" t="s">
        <v>323</v>
      </c>
      <c r="D321" s="642">
        <v>4.6570833330000001</v>
      </c>
      <c r="E321" s="638">
        <v>0</v>
      </c>
    </row>
    <row r="322" spans="1:5" x14ac:dyDescent="0.2">
      <c r="A322" s="638" t="s">
        <v>738</v>
      </c>
      <c r="B322" s="639">
        <v>6.5561367243401794E-2</v>
      </c>
      <c r="C322" s="638" t="s">
        <v>323</v>
      </c>
      <c r="D322" s="642">
        <v>3.04175</v>
      </c>
      <c r="E322" s="638">
        <v>0</v>
      </c>
    </row>
    <row r="323" spans="1:5" x14ac:dyDescent="0.2">
      <c r="A323" s="638" t="s">
        <v>450</v>
      </c>
      <c r="B323" s="639">
        <v>6.6057693255132E-2</v>
      </c>
      <c r="C323" s="638" t="s">
        <v>323</v>
      </c>
      <c r="D323" s="642">
        <v>7.2990833329999996</v>
      </c>
      <c r="E323" s="638">
        <v>0</v>
      </c>
    </row>
    <row r="324" spans="1:5" x14ac:dyDescent="0.2">
      <c r="A324" s="638" t="s">
        <v>663</v>
      </c>
      <c r="B324" s="639">
        <v>7.0071631642228696E-2</v>
      </c>
      <c r="C324" s="638" t="s">
        <v>323</v>
      </c>
      <c r="D324" s="642">
        <v>2.5954999999999999</v>
      </c>
      <c r="E324" s="638">
        <v>0</v>
      </c>
    </row>
    <row r="325" spans="1:5" x14ac:dyDescent="0.2">
      <c r="A325" s="638" t="s">
        <v>634</v>
      </c>
      <c r="B325" s="639">
        <v>7.0994442052785905E-2</v>
      </c>
      <c r="C325" s="638" t="s">
        <v>323</v>
      </c>
      <c r="D325" s="642">
        <v>3.9561666670000002</v>
      </c>
      <c r="E325" s="638">
        <v>0</v>
      </c>
    </row>
    <row r="326" spans="1:5" x14ac:dyDescent="0.2">
      <c r="A326" s="638" t="s">
        <v>652</v>
      </c>
      <c r="B326" s="639">
        <v>7.14091046334311E-2</v>
      </c>
      <c r="C326" s="638" t="s">
        <v>323</v>
      </c>
      <c r="D326" s="642">
        <v>5.69475</v>
      </c>
      <c r="E326" s="638">
        <v>0</v>
      </c>
    </row>
    <row r="327" spans="1:5" x14ac:dyDescent="0.2">
      <c r="A327" s="638" t="s">
        <v>546</v>
      </c>
      <c r="B327" s="639">
        <v>7.5120109325513204E-2</v>
      </c>
      <c r="C327" s="638" t="s">
        <v>323</v>
      </c>
      <c r="D327" s="642">
        <v>3.1978333330000002</v>
      </c>
      <c r="E327" s="638">
        <v>1</v>
      </c>
    </row>
    <row r="328" spans="1:5" x14ac:dyDescent="0.2">
      <c r="A328" s="638" t="s">
        <v>736</v>
      </c>
      <c r="B328" s="639">
        <v>8.3514595395894398E-2</v>
      </c>
      <c r="C328" s="638" t="s">
        <v>323</v>
      </c>
      <c r="D328" s="642">
        <v>1.823416667</v>
      </c>
      <c r="E328" s="638">
        <v>1</v>
      </c>
    </row>
    <row r="329" spans="1:5" x14ac:dyDescent="0.2">
      <c r="A329" s="638" t="s">
        <v>661</v>
      </c>
      <c r="B329" s="639">
        <v>8.5381535425219895E-2</v>
      </c>
      <c r="C329" s="638" t="s">
        <v>323</v>
      </c>
      <c r="D329" s="642">
        <v>5.4702500000000001</v>
      </c>
      <c r="E329" s="638">
        <v>0</v>
      </c>
    </row>
    <row r="330" spans="1:5" x14ac:dyDescent="0.2">
      <c r="A330" s="638" t="s">
        <v>647</v>
      </c>
      <c r="B330" s="639">
        <v>8.9146929032258099E-2</v>
      </c>
      <c r="C330" s="638" t="s">
        <v>323</v>
      </c>
      <c r="D330" s="642">
        <v>0.56125000000000003</v>
      </c>
      <c r="E330" s="638">
        <v>1</v>
      </c>
    </row>
    <row r="331" spans="1:5" x14ac:dyDescent="0.2">
      <c r="A331" s="638" t="s">
        <v>479</v>
      </c>
      <c r="B331" s="639">
        <v>8.9468867272727307E-2</v>
      </c>
      <c r="C331" s="638" t="s">
        <v>323</v>
      </c>
      <c r="D331" s="642">
        <v>2.6557499999999998</v>
      </c>
      <c r="E331" s="638">
        <v>1</v>
      </c>
    </row>
    <row r="332" spans="1:5" x14ac:dyDescent="0.2">
      <c r="A332" s="638" t="s">
        <v>596</v>
      </c>
      <c r="B332" s="639">
        <v>9.0092989648093799E-2</v>
      </c>
      <c r="C332" s="638" t="s">
        <v>323</v>
      </c>
      <c r="D332" s="642">
        <v>4.2381666669999998</v>
      </c>
      <c r="E332" s="638">
        <v>0</v>
      </c>
    </row>
    <row r="333" spans="1:5" x14ac:dyDescent="0.2">
      <c r="A333" s="638" t="s">
        <v>744</v>
      </c>
      <c r="B333" s="639">
        <v>9.03822703812317E-2</v>
      </c>
      <c r="C333" s="638" t="s">
        <v>323</v>
      </c>
      <c r="D333" s="642">
        <v>2.8555833329999998</v>
      </c>
      <c r="E333" s="638">
        <v>0</v>
      </c>
    </row>
    <row r="334" spans="1:5" x14ac:dyDescent="0.2">
      <c r="A334" s="638" t="s">
        <v>622</v>
      </c>
      <c r="B334" s="639">
        <v>9.1429910615835802E-2</v>
      </c>
      <c r="C334" s="638" t="s">
        <v>323</v>
      </c>
      <c r="D334" s="642">
        <v>2.8364166669999999</v>
      </c>
      <c r="E334" s="638">
        <v>0</v>
      </c>
    </row>
    <row r="335" spans="1:5" x14ac:dyDescent="0.2">
      <c r="A335" s="638" t="s">
        <v>800</v>
      </c>
      <c r="B335" s="639">
        <v>9.4997504780058695E-2</v>
      </c>
      <c r="C335" s="638" t="s">
        <v>323</v>
      </c>
      <c r="D335" s="642">
        <v>0.77208333299999998</v>
      </c>
      <c r="E335" s="638">
        <v>0</v>
      </c>
    </row>
    <row r="336" spans="1:5" x14ac:dyDescent="0.2">
      <c r="A336" s="638" t="s">
        <v>562</v>
      </c>
      <c r="B336" s="639">
        <v>9.6365858856304998E-2</v>
      </c>
      <c r="C336" s="638" t="s">
        <v>323</v>
      </c>
      <c r="D336" s="642">
        <v>3.3895</v>
      </c>
      <c r="E336" s="638">
        <v>0</v>
      </c>
    </row>
    <row r="337" spans="1:5" x14ac:dyDescent="0.2">
      <c r="A337" s="638" t="s">
        <v>580</v>
      </c>
      <c r="B337" s="639">
        <v>9.76418815542522E-2</v>
      </c>
      <c r="C337" s="638" t="s">
        <v>323</v>
      </c>
      <c r="D337" s="642">
        <v>3.8740833330000002</v>
      </c>
      <c r="E337" s="638">
        <v>0</v>
      </c>
    </row>
    <row r="338" spans="1:5" x14ac:dyDescent="0.2">
      <c r="A338" s="638" t="s">
        <v>632</v>
      </c>
      <c r="B338" s="639">
        <v>9.8045115718475101E-2</v>
      </c>
      <c r="C338" s="638" t="s">
        <v>323</v>
      </c>
      <c r="D338" s="642">
        <v>1.475666667</v>
      </c>
      <c r="E338" s="638">
        <v>0</v>
      </c>
    </row>
    <row r="339" spans="1:5" x14ac:dyDescent="0.2">
      <c r="A339" s="638" t="s">
        <v>706</v>
      </c>
      <c r="B339" s="639">
        <v>9.9844517712610006E-2</v>
      </c>
      <c r="C339" s="638" t="s">
        <v>323</v>
      </c>
      <c r="D339" s="642">
        <v>2.0834999999999999</v>
      </c>
      <c r="E339" s="638">
        <v>0</v>
      </c>
    </row>
    <row r="340" spans="1:5" x14ac:dyDescent="0.2">
      <c r="A340" s="638" t="s">
        <v>627</v>
      </c>
      <c r="B340" s="639">
        <v>0.100765495102639</v>
      </c>
      <c r="C340" s="638" t="s">
        <v>323</v>
      </c>
      <c r="D340" s="642">
        <v>3.0445000000000002</v>
      </c>
      <c r="E340" s="638">
        <v>1</v>
      </c>
    </row>
    <row r="341" spans="1:5" x14ac:dyDescent="0.2">
      <c r="A341" s="638" t="s">
        <v>573</v>
      </c>
      <c r="B341" s="639">
        <v>0.10088970536656899</v>
      </c>
      <c r="C341" s="638" t="s">
        <v>323</v>
      </c>
      <c r="D341" s="642">
        <v>0.325833333</v>
      </c>
      <c r="E341" s="638">
        <v>1</v>
      </c>
    </row>
    <row r="342" spans="1:5" x14ac:dyDescent="0.2">
      <c r="A342" s="638" t="s">
        <v>682</v>
      </c>
      <c r="B342" s="639">
        <v>0.103441807829912</v>
      </c>
      <c r="C342" s="638" t="s">
        <v>323</v>
      </c>
      <c r="D342" s="642">
        <v>3.3456666670000001</v>
      </c>
      <c r="E342" s="638">
        <v>0</v>
      </c>
    </row>
    <row r="343" spans="1:5" x14ac:dyDescent="0.2">
      <c r="A343" s="638" t="s">
        <v>640</v>
      </c>
      <c r="B343" s="639">
        <v>0.10529346932551301</v>
      </c>
      <c r="C343" s="638" t="s">
        <v>323</v>
      </c>
      <c r="D343" s="642">
        <v>5.0759999999999996</v>
      </c>
      <c r="E343" s="638">
        <v>0</v>
      </c>
    </row>
    <row r="344" spans="1:5" x14ac:dyDescent="0.2">
      <c r="A344" s="638" t="s">
        <v>794</v>
      </c>
      <c r="B344" s="639">
        <v>0.105727955366569</v>
      </c>
      <c r="C344" s="638" t="s">
        <v>323</v>
      </c>
      <c r="D344" s="642">
        <v>8.3723333330000003</v>
      </c>
      <c r="E344" s="638">
        <v>0</v>
      </c>
    </row>
    <row r="345" spans="1:5" x14ac:dyDescent="0.2">
      <c r="A345" s="638" t="s">
        <v>572</v>
      </c>
      <c r="B345" s="639">
        <v>0.107098700674487</v>
      </c>
      <c r="C345" s="638" t="s">
        <v>323</v>
      </c>
      <c r="D345" s="642">
        <v>4.2162499999999996</v>
      </c>
      <c r="E345" s="638">
        <v>0</v>
      </c>
    </row>
    <row r="346" spans="1:5" x14ac:dyDescent="0.2">
      <c r="A346" s="638" t="s">
        <v>707</v>
      </c>
      <c r="B346" s="639">
        <v>0.108103911290323</v>
      </c>
      <c r="C346" s="638" t="s">
        <v>323</v>
      </c>
      <c r="D346" s="642">
        <v>8.5694999999999997</v>
      </c>
      <c r="E346" s="638">
        <v>0</v>
      </c>
    </row>
    <row r="347" spans="1:5" x14ac:dyDescent="0.2">
      <c r="A347" s="638" t="s">
        <v>583</v>
      </c>
      <c r="B347" s="639">
        <v>0.108181533225806</v>
      </c>
      <c r="C347" s="638" t="s">
        <v>323</v>
      </c>
      <c r="D347" s="642">
        <v>2.2094166670000002</v>
      </c>
      <c r="E347" s="638">
        <v>0</v>
      </c>
    </row>
    <row r="348" spans="1:5" x14ac:dyDescent="0.2">
      <c r="A348" s="638" t="s">
        <v>681</v>
      </c>
      <c r="B348" s="639">
        <v>0.108434499530792</v>
      </c>
      <c r="C348" s="638" t="s">
        <v>323</v>
      </c>
      <c r="D348" s="642">
        <v>6.9623333330000001</v>
      </c>
      <c r="E348" s="638">
        <v>0</v>
      </c>
    </row>
    <row r="349" spans="1:5" x14ac:dyDescent="0.2">
      <c r="A349" s="638" t="s">
        <v>786</v>
      </c>
      <c r="B349" s="639">
        <v>0.10939299093841599</v>
      </c>
      <c r="C349" s="638" t="s">
        <v>323</v>
      </c>
      <c r="D349" s="642">
        <v>1.8480833329999999</v>
      </c>
      <c r="E349" s="638">
        <v>1</v>
      </c>
    </row>
    <row r="350" spans="1:5" x14ac:dyDescent="0.2">
      <c r="A350" s="638" t="s">
        <v>611</v>
      </c>
      <c r="B350" s="639">
        <v>0.109677131671554</v>
      </c>
      <c r="C350" s="638" t="s">
        <v>323</v>
      </c>
      <c r="D350" s="642">
        <v>1.2074166669999999</v>
      </c>
      <c r="E350" s="638">
        <v>0</v>
      </c>
    </row>
    <row r="351" spans="1:5" x14ac:dyDescent="0.2">
      <c r="A351" s="638" t="s">
        <v>662</v>
      </c>
      <c r="B351" s="639">
        <v>0.11052061369501499</v>
      </c>
      <c r="C351" s="638" t="s">
        <v>323</v>
      </c>
      <c r="D351" s="642">
        <v>3.7371666669999999</v>
      </c>
      <c r="E351" s="638">
        <v>0</v>
      </c>
    </row>
    <row r="352" spans="1:5" x14ac:dyDescent="0.2">
      <c r="A352" s="638" t="s">
        <v>524</v>
      </c>
      <c r="B352" s="639">
        <v>0.11106811082111399</v>
      </c>
      <c r="C352" s="638" t="s">
        <v>323</v>
      </c>
      <c r="D352" s="642">
        <v>2.9595833329999999</v>
      </c>
      <c r="E352" s="638">
        <v>1</v>
      </c>
    </row>
    <row r="353" spans="1:5" x14ac:dyDescent="0.2">
      <c r="A353" s="638" t="s">
        <v>481</v>
      </c>
      <c r="B353" s="639">
        <v>0.11160192806451601</v>
      </c>
      <c r="C353" s="638" t="s">
        <v>323</v>
      </c>
      <c r="D353" s="642">
        <v>5.8425833330000003</v>
      </c>
      <c r="E353" s="638">
        <v>0</v>
      </c>
    </row>
    <row r="354" spans="1:5" x14ac:dyDescent="0.2">
      <c r="A354" s="638" t="s">
        <v>766</v>
      </c>
      <c r="B354" s="639">
        <v>0.11198868129032299</v>
      </c>
      <c r="C354" s="638" t="s">
        <v>323</v>
      </c>
      <c r="D354" s="642">
        <v>1.437333333</v>
      </c>
      <c r="E354" s="638">
        <v>1</v>
      </c>
    </row>
    <row r="355" spans="1:5" x14ac:dyDescent="0.2">
      <c r="A355" s="638" t="s">
        <v>759</v>
      </c>
      <c r="B355" s="639">
        <v>0.11281973856305</v>
      </c>
      <c r="C355" s="638" t="s">
        <v>323</v>
      </c>
      <c r="D355" s="642">
        <v>3.5263333330000002</v>
      </c>
      <c r="E355" s="638">
        <v>0</v>
      </c>
    </row>
    <row r="356" spans="1:5" x14ac:dyDescent="0.2">
      <c r="A356" s="638" t="s">
        <v>665</v>
      </c>
      <c r="B356" s="639">
        <v>0.11312047167155399</v>
      </c>
      <c r="C356" s="638" t="s">
        <v>323</v>
      </c>
      <c r="D356" s="642">
        <v>1.032166667</v>
      </c>
      <c r="E356" s="638">
        <v>1</v>
      </c>
    </row>
    <row r="357" spans="1:5" x14ac:dyDescent="0.2">
      <c r="A357" s="638" t="s">
        <v>649</v>
      </c>
      <c r="B357" s="639">
        <v>0.115191015747801</v>
      </c>
      <c r="C357" s="638" t="s">
        <v>323</v>
      </c>
      <c r="D357" s="642">
        <v>7.2498333329999998</v>
      </c>
      <c r="E357" s="638">
        <v>0</v>
      </c>
    </row>
    <row r="358" spans="1:5" x14ac:dyDescent="0.2">
      <c r="A358" s="638" t="s">
        <v>686</v>
      </c>
      <c r="B358" s="639">
        <v>0.116103303255132</v>
      </c>
      <c r="C358" s="638" t="s">
        <v>323</v>
      </c>
      <c r="D358" s="642">
        <v>0.49008333300000001</v>
      </c>
      <c r="E358" s="638">
        <v>0</v>
      </c>
    </row>
    <row r="359" spans="1:5" x14ac:dyDescent="0.2">
      <c r="A359" s="638" t="s">
        <v>555</v>
      </c>
      <c r="B359" s="639">
        <v>0.11672382348973601</v>
      </c>
      <c r="C359" s="638" t="s">
        <v>323</v>
      </c>
      <c r="D359" s="642">
        <v>3.1074999999999999</v>
      </c>
      <c r="E359" s="638">
        <v>0</v>
      </c>
    </row>
    <row r="360" spans="1:5" x14ac:dyDescent="0.2">
      <c r="A360" s="638" t="s">
        <v>792</v>
      </c>
      <c r="B360" s="639">
        <v>0.116857534897361</v>
      </c>
      <c r="C360" s="638" t="s">
        <v>323</v>
      </c>
      <c r="D360" s="642">
        <v>1.475666667</v>
      </c>
      <c r="E360" s="638">
        <v>0</v>
      </c>
    </row>
    <row r="361" spans="1:5" x14ac:dyDescent="0.2">
      <c r="A361" s="638" t="s">
        <v>767</v>
      </c>
      <c r="B361" s="639">
        <v>0.117735556363636</v>
      </c>
      <c r="C361" s="638" t="s">
        <v>323</v>
      </c>
      <c r="D361" s="642">
        <v>3.1731666669999998</v>
      </c>
      <c r="E361" s="638">
        <v>0</v>
      </c>
    </row>
    <row r="362" spans="1:5" x14ac:dyDescent="0.2">
      <c r="A362" s="638" t="s">
        <v>711</v>
      </c>
      <c r="B362" s="639">
        <v>0.117754752111437</v>
      </c>
      <c r="C362" s="638" t="s">
        <v>323</v>
      </c>
      <c r="D362" s="642">
        <v>5.9794999999999998</v>
      </c>
      <c r="E362" s="638">
        <v>0</v>
      </c>
    </row>
    <row r="363" spans="1:5" x14ac:dyDescent="0.2">
      <c r="A363" s="638" t="s">
        <v>797</v>
      </c>
      <c r="B363" s="639">
        <v>0.118519178973607</v>
      </c>
      <c r="C363" s="638" t="s">
        <v>323</v>
      </c>
      <c r="D363" s="642">
        <v>6.2204166670000003</v>
      </c>
      <c r="E363" s="638">
        <v>0</v>
      </c>
    </row>
    <row r="364" spans="1:5" x14ac:dyDescent="0.2">
      <c r="A364" s="638" t="s">
        <v>701</v>
      </c>
      <c r="B364" s="639">
        <v>0.122368986392962</v>
      </c>
      <c r="C364" s="638" t="s">
        <v>323</v>
      </c>
      <c r="D364" s="642">
        <v>4.8788333330000002</v>
      </c>
      <c r="E364" s="638">
        <v>0</v>
      </c>
    </row>
    <row r="365" spans="1:5" x14ac:dyDescent="0.2">
      <c r="A365" s="638" t="s">
        <v>664</v>
      </c>
      <c r="B365" s="639">
        <v>0.122540718680352</v>
      </c>
      <c r="C365" s="638" t="s">
        <v>323</v>
      </c>
      <c r="D365" s="642">
        <v>4.5557499999999997</v>
      </c>
      <c r="E365" s="638">
        <v>0</v>
      </c>
    </row>
    <row r="366" spans="1:5" x14ac:dyDescent="0.2">
      <c r="A366" s="638" t="s">
        <v>518</v>
      </c>
      <c r="B366" s="639">
        <v>0.12471300246334301</v>
      </c>
      <c r="C366" s="638" t="s">
        <v>323</v>
      </c>
      <c r="D366" s="642">
        <v>1.700166667</v>
      </c>
      <c r="E366" s="638">
        <v>0</v>
      </c>
    </row>
    <row r="367" spans="1:5" x14ac:dyDescent="0.2">
      <c r="A367" s="638" t="s">
        <v>540</v>
      </c>
      <c r="B367" s="639">
        <v>0.12718946894428201</v>
      </c>
      <c r="C367" s="638" t="s">
        <v>323</v>
      </c>
      <c r="D367" s="642">
        <v>3.6851666669999998</v>
      </c>
      <c r="E367" s="638">
        <v>0</v>
      </c>
    </row>
    <row r="368" spans="1:5" x14ac:dyDescent="0.2">
      <c r="A368" s="638" t="s">
        <v>771</v>
      </c>
      <c r="B368" s="639">
        <v>0.12746897645161301</v>
      </c>
      <c r="C368" s="638" t="s">
        <v>323</v>
      </c>
      <c r="D368" s="642">
        <v>6.8336666670000001</v>
      </c>
      <c r="E368" s="638">
        <v>1</v>
      </c>
    </row>
    <row r="369" spans="1:5" x14ac:dyDescent="0.2">
      <c r="A369" s="638" t="s">
        <v>702</v>
      </c>
      <c r="B369" s="639">
        <v>0.13030169659824001</v>
      </c>
      <c r="C369" s="638" t="s">
        <v>323</v>
      </c>
      <c r="D369" s="642">
        <v>6.2696666670000001</v>
      </c>
      <c r="E369" s="638">
        <v>1</v>
      </c>
    </row>
    <row r="370" spans="1:5" x14ac:dyDescent="0.2">
      <c r="A370" s="638" t="s">
        <v>698</v>
      </c>
      <c r="B370" s="639">
        <v>0.130862496070381</v>
      </c>
      <c r="C370" s="638" t="s">
        <v>323</v>
      </c>
      <c r="D370" s="642">
        <v>2.7433333329999998</v>
      </c>
      <c r="E370" s="638">
        <v>0</v>
      </c>
    </row>
    <row r="371" spans="1:5" x14ac:dyDescent="0.2">
      <c r="A371" s="638" t="s">
        <v>587</v>
      </c>
      <c r="B371" s="639">
        <v>0.13208029164222901</v>
      </c>
      <c r="C371" s="638" t="s">
        <v>323</v>
      </c>
      <c r="D371" s="642">
        <v>2.6913333330000002</v>
      </c>
      <c r="E371" s="638">
        <v>0</v>
      </c>
    </row>
    <row r="372" spans="1:5" x14ac:dyDescent="0.2">
      <c r="A372" s="638" t="s">
        <v>728</v>
      </c>
      <c r="B372" s="639">
        <v>0.133589186744868</v>
      </c>
      <c r="C372" s="638" t="s">
        <v>323</v>
      </c>
      <c r="D372" s="642">
        <v>1.111583333</v>
      </c>
      <c r="E372" s="638">
        <v>1</v>
      </c>
    </row>
    <row r="373" spans="1:5" x14ac:dyDescent="0.2">
      <c r="A373" s="638" t="s">
        <v>723</v>
      </c>
      <c r="B373" s="639">
        <v>0.13419281328445701</v>
      </c>
      <c r="C373" s="638" t="s">
        <v>323</v>
      </c>
      <c r="D373" s="642">
        <v>5.7303333329999999</v>
      </c>
      <c r="E373" s="638">
        <v>1</v>
      </c>
    </row>
    <row r="374" spans="1:5" x14ac:dyDescent="0.2">
      <c r="A374" s="638" t="s">
        <v>606</v>
      </c>
      <c r="B374" s="639">
        <v>0.134200743225806</v>
      </c>
      <c r="C374" s="638" t="s">
        <v>323</v>
      </c>
      <c r="D374" s="642">
        <v>1.0869166669999999</v>
      </c>
      <c r="E374" s="638">
        <v>1</v>
      </c>
    </row>
    <row r="375" spans="1:5" x14ac:dyDescent="0.2">
      <c r="A375" s="638" t="s">
        <v>726</v>
      </c>
      <c r="B375" s="639">
        <v>0.13423202815249299</v>
      </c>
      <c r="C375" s="638" t="s">
        <v>323</v>
      </c>
      <c r="D375" s="642">
        <v>0.180666667</v>
      </c>
      <c r="E375" s="638">
        <v>1</v>
      </c>
    </row>
    <row r="376" spans="1:5" x14ac:dyDescent="0.2">
      <c r="A376" s="638" t="s">
        <v>593</v>
      </c>
      <c r="B376" s="639">
        <v>0.13533671187683299</v>
      </c>
      <c r="C376" s="638" t="s">
        <v>323</v>
      </c>
      <c r="D376" s="642">
        <v>2.4202499999999998</v>
      </c>
      <c r="E376" s="638">
        <v>0</v>
      </c>
    </row>
    <row r="377" spans="1:5" x14ac:dyDescent="0.2">
      <c r="A377" s="638" t="s">
        <v>729</v>
      </c>
      <c r="B377" s="639">
        <v>0.13607803659824</v>
      </c>
      <c r="C377" s="638" t="s">
        <v>323</v>
      </c>
      <c r="D377" s="642">
        <v>1.9192499999999999</v>
      </c>
      <c r="E377" s="638">
        <v>1</v>
      </c>
    </row>
    <row r="378" spans="1:5" x14ac:dyDescent="0.2">
      <c r="A378" s="638" t="s">
        <v>674</v>
      </c>
      <c r="B378" s="639">
        <v>0.136174585337243</v>
      </c>
      <c r="C378" s="638" t="s">
        <v>323</v>
      </c>
      <c r="D378" s="642">
        <v>3.04725</v>
      </c>
      <c r="E378" s="638">
        <v>0</v>
      </c>
    </row>
    <row r="379" spans="1:5" x14ac:dyDescent="0.2">
      <c r="A379" s="638" t="s">
        <v>694</v>
      </c>
      <c r="B379" s="639">
        <v>0.13990110870967701</v>
      </c>
      <c r="C379" s="638" t="s">
        <v>323</v>
      </c>
      <c r="D379" s="642">
        <v>2.8719999999999999</v>
      </c>
      <c r="E379" s="638">
        <v>0</v>
      </c>
    </row>
    <row r="380" spans="1:5" x14ac:dyDescent="0.2">
      <c r="A380" s="638" t="s">
        <v>756</v>
      </c>
      <c r="B380" s="639">
        <v>0.14008486299120201</v>
      </c>
      <c r="C380" s="638" t="s">
        <v>323</v>
      </c>
      <c r="D380" s="642">
        <v>4.8404999999999996</v>
      </c>
      <c r="E380" s="638">
        <v>0</v>
      </c>
    </row>
    <row r="381" spans="1:5" x14ac:dyDescent="0.2">
      <c r="A381" s="638" t="s">
        <v>676</v>
      </c>
      <c r="B381" s="639">
        <v>0.14011769378299099</v>
      </c>
      <c r="C381" s="638" t="s">
        <v>323</v>
      </c>
      <c r="D381" s="642">
        <v>2.2724166669999999</v>
      </c>
      <c r="E381" s="638">
        <v>0</v>
      </c>
    </row>
    <row r="382" spans="1:5" x14ac:dyDescent="0.2">
      <c r="A382" s="638" t="s">
        <v>687</v>
      </c>
      <c r="B382" s="639">
        <v>0.140768817331378</v>
      </c>
      <c r="C382" s="638" t="s">
        <v>323</v>
      </c>
      <c r="D382" s="642">
        <v>2.3025000000000002</v>
      </c>
      <c r="E382" s="638">
        <v>0</v>
      </c>
    </row>
    <row r="383" spans="1:5" x14ac:dyDescent="0.2">
      <c r="A383" s="638" t="s">
        <v>708</v>
      </c>
      <c r="B383" s="639">
        <v>0.14175073595307899</v>
      </c>
      <c r="C383" s="638" t="s">
        <v>323</v>
      </c>
      <c r="D383" s="642">
        <v>1.9575833330000001</v>
      </c>
      <c r="E383" s="638">
        <v>1</v>
      </c>
    </row>
    <row r="384" spans="1:5" x14ac:dyDescent="0.2">
      <c r="A384" s="638" t="s">
        <v>660</v>
      </c>
      <c r="B384" s="639">
        <v>0.14308348680351901</v>
      </c>
      <c r="C384" s="638" t="s">
        <v>323</v>
      </c>
      <c r="D384" s="642">
        <v>5.8124166669999999</v>
      </c>
      <c r="E384" s="638">
        <v>0</v>
      </c>
    </row>
    <row r="385" spans="1:5" x14ac:dyDescent="0.2">
      <c r="A385" s="638" t="s">
        <v>670</v>
      </c>
      <c r="B385" s="639">
        <v>0.14518438671554301</v>
      </c>
      <c r="C385" s="638" t="s">
        <v>323</v>
      </c>
      <c r="D385" s="642">
        <v>6.9158333330000001</v>
      </c>
      <c r="E385" s="638">
        <v>0</v>
      </c>
    </row>
    <row r="386" spans="1:5" x14ac:dyDescent="0.2">
      <c r="A386" s="638" t="s">
        <v>689</v>
      </c>
      <c r="B386" s="639">
        <v>0.145391842404692</v>
      </c>
      <c r="C386" s="638" t="s">
        <v>323</v>
      </c>
      <c r="D386" s="642">
        <v>4.8542500000000004</v>
      </c>
      <c r="E386" s="638">
        <v>0</v>
      </c>
    </row>
    <row r="387" spans="1:5" x14ac:dyDescent="0.2">
      <c r="A387" s="638" t="s">
        <v>735</v>
      </c>
      <c r="B387" s="639">
        <v>0.146665841964809</v>
      </c>
      <c r="C387" s="638" t="s">
        <v>323</v>
      </c>
      <c r="D387" s="642">
        <v>3.8549166669999999</v>
      </c>
      <c r="E387" s="638">
        <v>0</v>
      </c>
    </row>
    <row r="388" spans="1:5" x14ac:dyDescent="0.2">
      <c r="A388" s="638" t="s">
        <v>699</v>
      </c>
      <c r="B388" s="639">
        <v>0.14705288002932601</v>
      </c>
      <c r="C388" s="638" t="s">
        <v>323</v>
      </c>
      <c r="D388" s="642">
        <v>2.7542499999999999</v>
      </c>
      <c r="E388" s="638">
        <v>0</v>
      </c>
    </row>
    <row r="389" spans="1:5" x14ac:dyDescent="0.2">
      <c r="A389" s="638" t="s">
        <v>644</v>
      </c>
      <c r="B389" s="639">
        <v>0.15415964888563</v>
      </c>
      <c r="C389" s="638" t="s">
        <v>323</v>
      </c>
      <c r="D389" s="642">
        <v>3.5838333329999998</v>
      </c>
      <c r="E389" s="638">
        <v>0</v>
      </c>
    </row>
    <row r="390" spans="1:5" x14ac:dyDescent="0.2">
      <c r="A390" s="638" t="s">
        <v>571</v>
      </c>
      <c r="B390" s="639">
        <v>0.15748087571847499</v>
      </c>
      <c r="C390" s="638" t="s">
        <v>323</v>
      </c>
      <c r="D390" s="642">
        <v>1.00475</v>
      </c>
      <c r="E390" s="638">
        <v>0</v>
      </c>
    </row>
    <row r="391" spans="1:5" x14ac:dyDescent="0.2">
      <c r="A391" s="638" t="s">
        <v>805</v>
      </c>
      <c r="B391" s="639">
        <v>0.16100169607038101</v>
      </c>
      <c r="C391" s="638" t="s">
        <v>323</v>
      </c>
      <c r="D391" s="642">
        <v>2.7488333329999999</v>
      </c>
      <c r="E391" s="638">
        <v>0</v>
      </c>
    </row>
    <row r="392" spans="1:5" x14ac:dyDescent="0.2">
      <c r="A392" s="638" t="s">
        <v>787</v>
      </c>
      <c r="B392" s="639">
        <v>0.161008533636364</v>
      </c>
      <c r="C392" s="638" t="s">
        <v>323</v>
      </c>
      <c r="D392" s="642">
        <v>0.54758333299999995</v>
      </c>
      <c r="E392" s="638">
        <v>0</v>
      </c>
    </row>
    <row r="393" spans="1:5" x14ac:dyDescent="0.2">
      <c r="A393" s="638" t="s">
        <v>760</v>
      </c>
      <c r="B393" s="639">
        <v>0.161456286686217</v>
      </c>
      <c r="C393" s="638" t="s">
        <v>323</v>
      </c>
      <c r="D393" s="642">
        <v>0.80216666700000006</v>
      </c>
      <c r="E393" s="638">
        <v>0</v>
      </c>
    </row>
    <row r="394" spans="1:5" x14ac:dyDescent="0.2">
      <c r="A394" s="638" t="s">
        <v>719</v>
      </c>
      <c r="B394" s="639">
        <v>0.16681064806451601</v>
      </c>
      <c r="C394" s="638" t="s">
        <v>323</v>
      </c>
      <c r="D394" s="642">
        <v>0.627</v>
      </c>
      <c r="E394" s="638">
        <v>1</v>
      </c>
    </row>
    <row r="395" spans="1:5" x14ac:dyDescent="0.2">
      <c r="A395" s="638" t="s">
        <v>691</v>
      </c>
      <c r="B395" s="639">
        <v>0.16770804170088</v>
      </c>
      <c r="C395" s="638" t="s">
        <v>323</v>
      </c>
      <c r="D395" s="642">
        <v>4.4489999999999998</v>
      </c>
      <c r="E395" s="638">
        <v>0</v>
      </c>
    </row>
    <row r="396" spans="1:5" x14ac:dyDescent="0.2">
      <c r="A396" s="638" t="s">
        <v>745</v>
      </c>
      <c r="B396" s="639">
        <v>0.16921678240469201</v>
      </c>
      <c r="C396" s="638" t="s">
        <v>323</v>
      </c>
      <c r="D396" s="642">
        <v>6.4558333330000002</v>
      </c>
      <c r="E396" s="638">
        <v>0</v>
      </c>
    </row>
    <row r="397" spans="1:5" x14ac:dyDescent="0.2">
      <c r="A397" s="638" t="s">
        <v>452</v>
      </c>
      <c r="B397" s="639">
        <v>0.170420740879765</v>
      </c>
      <c r="C397" s="638" t="s">
        <v>323</v>
      </c>
      <c r="D397" s="642">
        <v>3.32925</v>
      </c>
      <c r="E397" s="638">
        <v>0</v>
      </c>
    </row>
    <row r="398" spans="1:5" x14ac:dyDescent="0.2">
      <c r="A398" s="638" t="s">
        <v>669</v>
      </c>
      <c r="B398" s="639">
        <v>0.17337147322580601</v>
      </c>
      <c r="C398" s="638" t="s">
        <v>323</v>
      </c>
      <c r="D398" s="642">
        <v>0.63791666700000005</v>
      </c>
      <c r="E398" s="638">
        <v>1</v>
      </c>
    </row>
    <row r="399" spans="1:5" x14ac:dyDescent="0.2">
      <c r="A399" s="638" t="s">
        <v>616</v>
      </c>
      <c r="B399" s="639">
        <v>0.175976718856305</v>
      </c>
      <c r="C399" s="638" t="s">
        <v>323</v>
      </c>
      <c r="D399" s="642">
        <v>5.97675</v>
      </c>
      <c r="E399" s="638">
        <v>0</v>
      </c>
    </row>
    <row r="400" spans="1:5" x14ac:dyDescent="0.2">
      <c r="A400" s="638" t="s">
        <v>700</v>
      </c>
      <c r="B400" s="639">
        <v>0.176044132756598</v>
      </c>
      <c r="C400" s="638" t="s">
        <v>323</v>
      </c>
      <c r="D400" s="642">
        <v>3.1156666670000002</v>
      </c>
      <c r="E400" s="638">
        <v>0</v>
      </c>
    </row>
    <row r="401" spans="1:5" x14ac:dyDescent="0.2">
      <c r="A401" s="638" t="s">
        <v>776</v>
      </c>
      <c r="B401" s="639">
        <v>0.17878034413489699</v>
      </c>
      <c r="C401" s="638" t="s">
        <v>323</v>
      </c>
      <c r="D401" s="642">
        <v>8.282</v>
      </c>
      <c r="E401" s="638">
        <v>0</v>
      </c>
    </row>
    <row r="402" spans="1:5" x14ac:dyDescent="0.2">
      <c r="A402" s="638" t="s">
        <v>693</v>
      </c>
      <c r="B402" s="639">
        <v>0.180464996774194</v>
      </c>
      <c r="C402" s="638" t="s">
        <v>323</v>
      </c>
      <c r="D402" s="642">
        <v>4.0054999999999996</v>
      </c>
      <c r="E402" s="638">
        <v>0</v>
      </c>
    </row>
    <row r="403" spans="1:5" x14ac:dyDescent="0.2">
      <c r="A403" s="638" t="s">
        <v>796</v>
      </c>
      <c r="B403" s="639">
        <v>0.18110599557184801</v>
      </c>
      <c r="C403" s="638" t="s">
        <v>323</v>
      </c>
      <c r="D403" s="642">
        <v>2.4202499999999998</v>
      </c>
      <c r="E403" s="638">
        <v>0</v>
      </c>
    </row>
    <row r="404" spans="1:5" x14ac:dyDescent="0.2">
      <c r="A404" s="638" t="s">
        <v>799</v>
      </c>
      <c r="B404" s="639">
        <v>0.18561507222873899</v>
      </c>
      <c r="C404" s="638" t="s">
        <v>323</v>
      </c>
      <c r="D404" s="642">
        <v>1.8453333329999999</v>
      </c>
      <c r="E404" s="638">
        <v>0</v>
      </c>
    </row>
    <row r="405" spans="1:5" x14ac:dyDescent="0.2">
      <c r="A405" s="638" t="s">
        <v>631</v>
      </c>
      <c r="B405" s="639">
        <v>0.18714620759530801</v>
      </c>
      <c r="C405" s="638" t="s">
        <v>323</v>
      </c>
      <c r="D405" s="642">
        <v>2.3244166669999999</v>
      </c>
      <c r="E405" s="638">
        <v>0</v>
      </c>
    </row>
    <row r="406" spans="1:5" x14ac:dyDescent="0.2">
      <c r="A406" s="638" t="s">
        <v>710</v>
      </c>
      <c r="B406" s="639">
        <v>0.187616529354839</v>
      </c>
      <c r="C406" s="638" t="s">
        <v>323</v>
      </c>
      <c r="D406" s="642">
        <v>4.8979999999999997</v>
      </c>
      <c r="E406" s="638">
        <v>0</v>
      </c>
    </row>
    <row r="407" spans="1:5" x14ac:dyDescent="0.2">
      <c r="A407" s="638" t="s">
        <v>774</v>
      </c>
      <c r="B407" s="639">
        <v>0.195113546568915</v>
      </c>
      <c r="C407" s="638" t="s">
        <v>323</v>
      </c>
      <c r="D407" s="642">
        <v>4.7282500000000001</v>
      </c>
      <c r="E407" s="638">
        <v>0</v>
      </c>
    </row>
    <row r="408" spans="1:5" x14ac:dyDescent="0.2">
      <c r="A408" s="638" t="s">
        <v>725</v>
      </c>
      <c r="B408" s="639">
        <v>0.197960403812317</v>
      </c>
      <c r="C408" s="638" t="s">
        <v>323</v>
      </c>
      <c r="D408" s="642">
        <v>4.0219166670000002</v>
      </c>
      <c r="E408" s="638">
        <v>0</v>
      </c>
    </row>
    <row r="409" spans="1:5" x14ac:dyDescent="0.2">
      <c r="A409" s="638" t="s">
        <v>667</v>
      </c>
      <c r="B409" s="639">
        <v>0.199022344193548</v>
      </c>
      <c r="C409" s="638" t="s">
        <v>323</v>
      </c>
      <c r="D409" s="642">
        <v>2.4010833329999999</v>
      </c>
      <c r="E409" s="638">
        <v>1</v>
      </c>
    </row>
    <row r="410" spans="1:5" x14ac:dyDescent="0.2">
      <c r="A410" s="638" t="s">
        <v>783</v>
      </c>
      <c r="B410" s="639">
        <v>0.20221644982404699</v>
      </c>
      <c r="C410" s="638" t="s">
        <v>323</v>
      </c>
      <c r="D410" s="642">
        <v>1.897333333</v>
      </c>
      <c r="E410" s="638">
        <v>0</v>
      </c>
    </row>
    <row r="411" spans="1:5" x14ac:dyDescent="0.2">
      <c r="A411" s="638" t="s">
        <v>658</v>
      </c>
      <c r="B411" s="639">
        <v>0.20224394451612901</v>
      </c>
      <c r="C411" s="638" t="s">
        <v>323</v>
      </c>
      <c r="D411" s="642">
        <v>0.29025000000000001</v>
      </c>
      <c r="E411" s="638">
        <v>0</v>
      </c>
    </row>
    <row r="412" spans="1:5" x14ac:dyDescent="0.2">
      <c r="A412" s="638" t="s">
        <v>651</v>
      </c>
      <c r="B412" s="639">
        <v>0.205478137419355</v>
      </c>
      <c r="C412" s="638" t="s">
        <v>323</v>
      </c>
      <c r="D412" s="642">
        <v>5.3032500000000002</v>
      </c>
      <c r="E412" s="638">
        <v>0</v>
      </c>
    </row>
    <row r="413" spans="1:5" x14ac:dyDescent="0.2">
      <c r="A413" s="638" t="s">
        <v>769</v>
      </c>
      <c r="B413" s="639">
        <v>0.20555078727272699</v>
      </c>
      <c r="C413" s="638" t="s">
        <v>323</v>
      </c>
      <c r="D413" s="642">
        <v>2.510583333</v>
      </c>
      <c r="E413" s="638">
        <v>0</v>
      </c>
    </row>
    <row r="414" spans="1:5" x14ac:dyDescent="0.2">
      <c r="A414" s="638" t="s">
        <v>813</v>
      </c>
      <c r="B414" s="639">
        <v>0.20771029548387099</v>
      </c>
      <c r="C414" s="638" t="s">
        <v>323</v>
      </c>
      <c r="D414" s="642">
        <v>2.4504166669999998</v>
      </c>
      <c r="E414" s="638">
        <v>0</v>
      </c>
    </row>
    <row r="415" spans="1:5" x14ac:dyDescent="0.2">
      <c r="A415" s="638" t="s">
        <v>791</v>
      </c>
      <c r="B415" s="639">
        <v>0.21332028304985301</v>
      </c>
      <c r="C415" s="638" t="s">
        <v>323</v>
      </c>
      <c r="D415" s="642">
        <v>4.4106666670000001</v>
      </c>
      <c r="E415" s="638">
        <v>0</v>
      </c>
    </row>
    <row r="416" spans="1:5" x14ac:dyDescent="0.2">
      <c r="A416" s="638" t="s">
        <v>809</v>
      </c>
      <c r="B416" s="639">
        <v>0.21405898082111399</v>
      </c>
      <c r="C416" s="638" t="s">
        <v>323</v>
      </c>
      <c r="D416" s="642">
        <v>3.1731666669999998</v>
      </c>
      <c r="E416" s="638">
        <v>0</v>
      </c>
    </row>
    <row r="417" spans="1:5" x14ac:dyDescent="0.2">
      <c r="A417" s="638" t="s">
        <v>672</v>
      </c>
      <c r="B417" s="639">
        <v>0.21869574958944299</v>
      </c>
      <c r="C417" s="638" t="s">
        <v>323</v>
      </c>
      <c r="D417" s="642">
        <v>3.4770833329999999</v>
      </c>
      <c r="E417" s="638">
        <v>0</v>
      </c>
    </row>
    <row r="418" spans="1:5" x14ac:dyDescent="0.2">
      <c r="A418" s="638" t="s">
        <v>780</v>
      </c>
      <c r="B418" s="639">
        <v>0.22007375900293299</v>
      </c>
      <c r="C418" s="638" t="s">
        <v>323</v>
      </c>
      <c r="D418" s="642">
        <v>3.4277500000000001</v>
      </c>
      <c r="E418" s="638">
        <v>0</v>
      </c>
    </row>
    <row r="419" spans="1:5" x14ac:dyDescent="0.2">
      <c r="A419" s="638" t="s">
        <v>695</v>
      </c>
      <c r="B419" s="639">
        <v>0.220851526363636</v>
      </c>
      <c r="C419" s="638" t="s">
        <v>323</v>
      </c>
      <c r="D419" s="642">
        <v>1.02125</v>
      </c>
      <c r="E419" s="638">
        <v>1</v>
      </c>
    </row>
    <row r="420" spans="1:5" x14ac:dyDescent="0.2">
      <c r="A420" s="638" t="s">
        <v>748</v>
      </c>
      <c r="B420" s="639">
        <v>0.22407462914956</v>
      </c>
      <c r="C420" s="638" t="s">
        <v>323</v>
      </c>
      <c r="D420" s="642">
        <v>2.8473333329999999</v>
      </c>
      <c r="E420" s="638">
        <v>1</v>
      </c>
    </row>
    <row r="421" spans="1:5" x14ac:dyDescent="0.2">
      <c r="A421" s="638" t="s">
        <v>685</v>
      </c>
      <c r="B421" s="639">
        <v>0.22450327744868001</v>
      </c>
      <c r="C421" s="638" t="s">
        <v>323</v>
      </c>
      <c r="D421" s="642">
        <v>6.6557500000000003</v>
      </c>
      <c r="E421" s="638">
        <v>0</v>
      </c>
    </row>
    <row r="422" spans="1:5" x14ac:dyDescent="0.2">
      <c r="A422" s="638" t="s">
        <v>731</v>
      </c>
      <c r="B422" s="639">
        <v>0.22520525466275701</v>
      </c>
      <c r="C422" s="638" t="s">
        <v>323</v>
      </c>
      <c r="D422" s="642">
        <v>7.5619166670000002</v>
      </c>
      <c r="E422" s="638">
        <v>0</v>
      </c>
    </row>
    <row r="423" spans="1:5" x14ac:dyDescent="0.2">
      <c r="A423" s="638" t="s">
        <v>782</v>
      </c>
      <c r="B423" s="639">
        <v>0.227613834017595</v>
      </c>
      <c r="C423" s="638" t="s">
        <v>323</v>
      </c>
      <c r="D423" s="642">
        <v>5.6755833329999996</v>
      </c>
      <c r="E423" s="638">
        <v>0</v>
      </c>
    </row>
    <row r="424" spans="1:5" x14ac:dyDescent="0.2">
      <c r="A424" s="638" t="s">
        <v>718</v>
      </c>
      <c r="B424" s="639">
        <v>0.22948204876832801</v>
      </c>
      <c r="C424" s="638" t="s">
        <v>323</v>
      </c>
      <c r="D424" s="642">
        <v>1.2457499999999999</v>
      </c>
      <c r="E424" s="638">
        <v>1</v>
      </c>
    </row>
    <row r="425" spans="1:5" x14ac:dyDescent="0.2">
      <c r="A425" s="638" t="s">
        <v>630</v>
      </c>
      <c r="B425" s="639">
        <v>0.22965691926686199</v>
      </c>
      <c r="C425" s="638" t="s">
        <v>323</v>
      </c>
      <c r="D425" s="642">
        <v>4.6570833330000001</v>
      </c>
      <c r="E425" s="638">
        <v>0</v>
      </c>
    </row>
    <row r="426" spans="1:5" x14ac:dyDescent="0.2">
      <c r="A426" s="638" t="s">
        <v>765</v>
      </c>
      <c r="B426" s="639">
        <v>0.239741160029325</v>
      </c>
      <c r="C426" s="638" t="s">
        <v>323</v>
      </c>
      <c r="D426" s="642">
        <v>1.2949999999999999</v>
      </c>
      <c r="E426" s="638">
        <v>0</v>
      </c>
    </row>
    <row r="427" spans="1:5" x14ac:dyDescent="0.2">
      <c r="A427" s="638" t="s">
        <v>722</v>
      </c>
      <c r="B427" s="639">
        <v>0.24009632208211101</v>
      </c>
      <c r="C427" s="638" t="s">
        <v>323</v>
      </c>
      <c r="D427" s="642">
        <v>5.0841666669999999</v>
      </c>
      <c r="E427" s="638">
        <v>0</v>
      </c>
    </row>
    <row r="428" spans="1:5" x14ac:dyDescent="0.2">
      <c r="A428" s="638" t="s">
        <v>703</v>
      </c>
      <c r="B428" s="639">
        <v>0.243210648856305</v>
      </c>
      <c r="C428" s="638" t="s">
        <v>323</v>
      </c>
      <c r="D428" s="642">
        <v>6.0451666670000002</v>
      </c>
      <c r="E428" s="638">
        <v>0</v>
      </c>
    </row>
    <row r="429" spans="1:5" x14ac:dyDescent="0.2">
      <c r="A429" s="638" t="s">
        <v>772</v>
      </c>
      <c r="B429" s="639">
        <v>0.24774883935483899</v>
      </c>
      <c r="C429" s="638" t="s">
        <v>323</v>
      </c>
      <c r="D429" s="642">
        <v>5.1361666670000004</v>
      </c>
      <c r="E429" s="638">
        <v>0</v>
      </c>
    </row>
    <row r="430" spans="1:5" x14ac:dyDescent="0.2">
      <c r="A430" s="638" t="s">
        <v>620</v>
      </c>
      <c r="B430" s="639">
        <v>0.24811658771261</v>
      </c>
      <c r="C430" s="638" t="s">
        <v>323</v>
      </c>
      <c r="D430" s="642">
        <v>2.8227500000000001</v>
      </c>
      <c r="E430" s="638">
        <v>0</v>
      </c>
    </row>
    <row r="431" spans="1:5" x14ac:dyDescent="0.2">
      <c r="A431" s="638" t="s">
        <v>741</v>
      </c>
      <c r="B431" s="639">
        <v>0.24926150076246301</v>
      </c>
      <c r="C431" s="638" t="s">
        <v>323</v>
      </c>
      <c r="D431" s="642">
        <v>0.28475</v>
      </c>
      <c r="E431" s="638">
        <v>0</v>
      </c>
    </row>
    <row r="432" spans="1:5" x14ac:dyDescent="0.2">
      <c r="A432" s="638" t="s">
        <v>641</v>
      </c>
      <c r="B432" s="639">
        <v>0.24990619310850401</v>
      </c>
      <c r="C432" s="638" t="s">
        <v>323</v>
      </c>
      <c r="D432" s="642">
        <v>2.4530833329999999</v>
      </c>
      <c r="E432" s="638">
        <v>1</v>
      </c>
    </row>
    <row r="433" spans="1:5" x14ac:dyDescent="0.2">
      <c r="A433" s="638" t="s">
        <v>764</v>
      </c>
      <c r="B433" s="639">
        <v>0.25170135457477999</v>
      </c>
      <c r="C433" s="638" t="s">
        <v>323</v>
      </c>
      <c r="D433" s="642">
        <v>5.4647500000000004</v>
      </c>
      <c r="E433" s="638">
        <v>0</v>
      </c>
    </row>
    <row r="434" spans="1:5" x14ac:dyDescent="0.2">
      <c r="A434" s="638" t="s">
        <v>602</v>
      </c>
      <c r="B434" s="639">
        <v>0.25378697258064498</v>
      </c>
      <c r="C434" s="638" t="s">
        <v>323</v>
      </c>
      <c r="D434" s="642">
        <v>3.411333333</v>
      </c>
      <c r="E434" s="638">
        <v>0</v>
      </c>
    </row>
    <row r="435" spans="1:5" x14ac:dyDescent="0.2">
      <c r="A435" s="638" t="s">
        <v>773</v>
      </c>
      <c r="B435" s="639">
        <v>0.25612836287390001</v>
      </c>
      <c r="C435" s="638" t="s">
        <v>323</v>
      </c>
      <c r="D435" s="642">
        <v>2.6365833329999999</v>
      </c>
      <c r="E435" s="638">
        <v>0</v>
      </c>
    </row>
    <row r="436" spans="1:5" x14ac:dyDescent="0.2">
      <c r="A436" s="638" t="s">
        <v>755</v>
      </c>
      <c r="B436" s="639">
        <v>0.25661172211143701</v>
      </c>
      <c r="C436" s="638" t="s">
        <v>323</v>
      </c>
      <c r="D436" s="642">
        <v>6.5516666670000001</v>
      </c>
      <c r="E436" s="638">
        <v>0</v>
      </c>
    </row>
    <row r="437" spans="1:5" x14ac:dyDescent="0.2">
      <c r="A437" s="638" t="s">
        <v>795</v>
      </c>
      <c r="B437" s="639">
        <v>0.25666365800586499</v>
      </c>
      <c r="C437" s="638" t="s">
        <v>323</v>
      </c>
      <c r="D437" s="642">
        <v>1.5633333330000001</v>
      </c>
      <c r="E437" s="638">
        <v>0</v>
      </c>
    </row>
    <row r="438" spans="1:5" x14ac:dyDescent="0.2">
      <c r="A438" s="638" t="s">
        <v>747</v>
      </c>
      <c r="B438" s="639">
        <v>0.25703501818181801</v>
      </c>
      <c r="C438" s="638" t="s">
        <v>323</v>
      </c>
      <c r="D438" s="642">
        <v>2.458583333</v>
      </c>
      <c r="E438" s="638">
        <v>0</v>
      </c>
    </row>
    <row r="439" spans="1:5" x14ac:dyDescent="0.2">
      <c r="A439" s="638" t="s">
        <v>777</v>
      </c>
      <c r="B439" s="639">
        <v>0.26000330788856302</v>
      </c>
      <c r="C439" s="638" t="s">
        <v>323</v>
      </c>
      <c r="D439" s="642">
        <v>5.0787500000000003</v>
      </c>
      <c r="E439" s="638">
        <v>0</v>
      </c>
    </row>
    <row r="440" spans="1:5" x14ac:dyDescent="0.2">
      <c r="A440" s="638" t="s">
        <v>697</v>
      </c>
      <c r="B440" s="639">
        <v>0.26098049565982401</v>
      </c>
      <c r="C440" s="638" t="s">
        <v>323</v>
      </c>
      <c r="D440" s="642">
        <v>7.8220000000000001</v>
      </c>
      <c r="E440" s="638">
        <v>0</v>
      </c>
    </row>
    <row r="441" spans="1:5" x14ac:dyDescent="0.2">
      <c r="A441" s="638" t="s">
        <v>770</v>
      </c>
      <c r="B441" s="639">
        <v>0.26211757208211101</v>
      </c>
      <c r="C441" s="638" t="s">
        <v>323</v>
      </c>
      <c r="D441" s="642">
        <v>1.984916667</v>
      </c>
      <c r="E441" s="638">
        <v>1</v>
      </c>
    </row>
    <row r="442" spans="1:5" x14ac:dyDescent="0.2">
      <c r="A442" s="638" t="s">
        <v>720</v>
      </c>
      <c r="B442" s="639">
        <v>0.26345168856305001</v>
      </c>
      <c r="C442" s="638" t="s">
        <v>323</v>
      </c>
      <c r="D442" s="642">
        <v>1.0376666670000001</v>
      </c>
      <c r="E442" s="638">
        <v>1</v>
      </c>
    </row>
    <row r="443" spans="1:5" x14ac:dyDescent="0.2">
      <c r="A443" s="638" t="s">
        <v>761</v>
      </c>
      <c r="B443" s="639">
        <v>0.271206688739003</v>
      </c>
      <c r="C443" s="638" t="s">
        <v>323</v>
      </c>
      <c r="D443" s="642">
        <v>1.4155</v>
      </c>
      <c r="E443" s="638">
        <v>0</v>
      </c>
    </row>
    <row r="444" spans="1:5" x14ac:dyDescent="0.2">
      <c r="A444" s="638" t="s">
        <v>727</v>
      </c>
      <c r="B444" s="639">
        <v>0.27140999557184797</v>
      </c>
      <c r="C444" s="638" t="s">
        <v>323</v>
      </c>
      <c r="D444" s="642">
        <v>1.4072499999999999</v>
      </c>
      <c r="E444" s="638">
        <v>1</v>
      </c>
    </row>
    <row r="445" spans="1:5" x14ac:dyDescent="0.2">
      <c r="A445" s="638" t="s">
        <v>763</v>
      </c>
      <c r="B445" s="639">
        <v>0.27226816105571799</v>
      </c>
      <c r="C445" s="638" t="s">
        <v>323</v>
      </c>
      <c r="D445" s="642">
        <v>3.1156666670000002</v>
      </c>
      <c r="E445" s="638">
        <v>0</v>
      </c>
    </row>
    <row r="446" spans="1:5" x14ac:dyDescent="0.2">
      <c r="A446" s="638" t="s">
        <v>750</v>
      </c>
      <c r="B446" s="639">
        <v>0.27459077428152501</v>
      </c>
      <c r="C446" s="638" t="s">
        <v>323</v>
      </c>
      <c r="D446" s="642">
        <v>1.4045000000000001</v>
      </c>
      <c r="E446" s="638">
        <v>1</v>
      </c>
    </row>
    <row r="447" spans="1:5" x14ac:dyDescent="0.2">
      <c r="A447" s="638" t="s">
        <v>793</v>
      </c>
      <c r="B447" s="639">
        <v>0.27546205322580603</v>
      </c>
      <c r="C447" s="638" t="s">
        <v>323</v>
      </c>
      <c r="D447" s="642">
        <v>3.006166667</v>
      </c>
      <c r="E447" s="638">
        <v>0</v>
      </c>
    </row>
    <row r="448" spans="1:5" x14ac:dyDescent="0.2">
      <c r="A448" s="638" t="s">
        <v>790</v>
      </c>
      <c r="B448" s="639">
        <v>0.27760023008797702</v>
      </c>
      <c r="C448" s="638" t="s">
        <v>323</v>
      </c>
      <c r="D448" s="642">
        <v>1.8645</v>
      </c>
      <c r="E448" s="638">
        <v>0</v>
      </c>
    </row>
    <row r="449" spans="1:5" x14ac:dyDescent="0.2">
      <c r="A449" s="638" t="s">
        <v>740</v>
      </c>
      <c r="B449" s="639">
        <v>0.28114108281524902</v>
      </c>
      <c r="C449" s="638" t="s">
        <v>323</v>
      </c>
      <c r="D449" s="642">
        <v>4.0985833329999997</v>
      </c>
      <c r="E449" s="638">
        <v>0</v>
      </c>
    </row>
    <row r="450" spans="1:5" x14ac:dyDescent="0.2">
      <c r="A450" s="638" t="s">
        <v>739</v>
      </c>
      <c r="B450" s="639">
        <v>0.28213319170088003</v>
      </c>
      <c r="C450" s="638" t="s">
        <v>323</v>
      </c>
      <c r="D450" s="642">
        <v>1.5687500000000001</v>
      </c>
      <c r="E450" s="638">
        <v>0</v>
      </c>
    </row>
    <row r="451" spans="1:5" x14ac:dyDescent="0.2">
      <c r="A451" s="638" t="s">
        <v>807</v>
      </c>
      <c r="B451" s="639">
        <v>0.29560605870967699</v>
      </c>
      <c r="C451" s="638" t="s">
        <v>323</v>
      </c>
      <c r="D451" s="642">
        <v>2.2614999999999998</v>
      </c>
      <c r="E451" s="638">
        <v>0</v>
      </c>
    </row>
    <row r="452" spans="1:5" x14ac:dyDescent="0.2">
      <c r="A452" s="638" t="s">
        <v>757</v>
      </c>
      <c r="B452" s="639">
        <v>0.29856097029325501</v>
      </c>
      <c r="C452" s="638" t="s">
        <v>323</v>
      </c>
      <c r="D452" s="642">
        <v>3.8986666670000001</v>
      </c>
      <c r="E452" s="638">
        <v>1</v>
      </c>
    </row>
    <row r="453" spans="1:5" x14ac:dyDescent="0.2">
      <c r="A453" s="638" t="s">
        <v>788</v>
      </c>
      <c r="B453" s="639">
        <v>0.30286169492668602</v>
      </c>
      <c r="C453" s="638" t="s">
        <v>323</v>
      </c>
      <c r="D453" s="642">
        <v>1.1033333329999999</v>
      </c>
      <c r="E453" s="638">
        <v>1</v>
      </c>
    </row>
    <row r="454" spans="1:5" x14ac:dyDescent="0.2">
      <c r="A454" s="638" t="s">
        <v>734</v>
      </c>
      <c r="B454" s="639">
        <v>0.31388015765395899</v>
      </c>
      <c r="C454" s="638" t="s">
        <v>323</v>
      </c>
      <c r="D454" s="642">
        <v>3.2142499999999998</v>
      </c>
      <c r="E454" s="638">
        <v>0</v>
      </c>
    </row>
    <row r="455" spans="1:5" x14ac:dyDescent="0.2">
      <c r="A455" s="638" t="s">
        <v>579</v>
      </c>
      <c r="B455" s="639">
        <v>0.31391154205278599</v>
      </c>
      <c r="C455" s="638" t="s">
        <v>323</v>
      </c>
      <c r="D455" s="642">
        <v>3.1731666669999998</v>
      </c>
      <c r="E455" s="638">
        <v>0</v>
      </c>
    </row>
    <row r="456" spans="1:5" x14ac:dyDescent="0.2">
      <c r="A456" s="638" t="s">
        <v>732</v>
      </c>
      <c r="B456" s="639">
        <v>0.31660559545454497</v>
      </c>
      <c r="C456" s="638" t="s">
        <v>323</v>
      </c>
      <c r="D456" s="642">
        <v>4.4189166670000004</v>
      </c>
      <c r="E456" s="638">
        <v>0</v>
      </c>
    </row>
    <row r="457" spans="1:5" x14ac:dyDescent="0.2">
      <c r="A457" s="638" t="s">
        <v>789</v>
      </c>
      <c r="B457" s="639">
        <v>0.32160073516129001</v>
      </c>
      <c r="C457" s="638" t="s">
        <v>323</v>
      </c>
      <c r="D457" s="642">
        <v>0.68174999999999997</v>
      </c>
      <c r="E457" s="638">
        <v>1</v>
      </c>
    </row>
    <row r="458" spans="1:5" x14ac:dyDescent="0.2">
      <c r="A458" s="638" t="s">
        <v>746</v>
      </c>
      <c r="B458" s="639">
        <v>0.32464408750733098</v>
      </c>
      <c r="C458" s="638" t="s">
        <v>323</v>
      </c>
      <c r="D458" s="642">
        <v>1.338833333</v>
      </c>
      <c r="E458" s="638">
        <v>1</v>
      </c>
    </row>
    <row r="459" spans="1:5" x14ac:dyDescent="0.2">
      <c r="A459" s="638" t="s">
        <v>758</v>
      </c>
      <c r="B459" s="639">
        <v>0.33069955683284502</v>
      </c>
      <c r="C459" s="638" t="s">
        <v>323</v>
      </c>
      <c r="D459" s="642">
        <v>0.96375</v>
      </c>
      <c r="E459" s="638">
        <v>1</v>
      </c>
    </row>
    <row r="460" spans="1:5" x14ac:dyDescent="0.2">
      <c r="A460" s="638" t="s">
        <v>816</v>
      </c>
      <c r="B460" s="639">
        <v>0.33354431055718498</v>
      </c>
      <c r="C460" s="638" t="s">
        <v>323</v>
      </c>
      <c r="D460" s="642">
        <v>2.1355</v>
      </c>
      <c r="E460" s="638">
        <v>0</v>
      </c>
    </row>
    <row r="461" spans="1:5" x14ac:dyDescent="0.2">
      <c r="A461" s="638" t="s">
        <v>785</v>
      </c>
      <c r="B461" s="639">
        <v>0.33414525413489699</v>
      </c>
      <c r="C461" s="638" t="s">
        <v>323</v>
      </c>
      <c r="D461" s="642">
        <v>2.319</v>
      </c>
      <c r="E461" s="638">
        <v>0</v>
      </c>
    </row>
    <row r="462" spans="1:5" x14ac:dyDescent="0.2">
      <c r="A462" s="638" t="s">
        <v>812</v>
      </c>
      <c r="B462" s="639">
        <v>0.34641698193548398</v>
      </c>
      <c r="C462" s="638" t="s">
        <v>323</v>
      </c>
      <c r="D462" s="642">
        <v>1.9192499999999999</v>
      </c>
      <c r="E462" s="638">
        <v>1</v>
      </c>
    </row>
    <row r="463" spans="1:5" x14ac:dyDescent="0.2">
      <c r="A463" s="638" t="s">
        <v>810</v>
      </c>
      <c r="B463" s="639">
        <v>0.38867587466275699</v>
      </c>
      <c r="C463" s="638" t="s">
        <v>323</v>
      </c>
      <c r="D463" s="642">
        <v>1.4017500000000001</v>
      </c>
      <c r="E463" s="638">
        <v>0</v>
      </c>
    </row>
    <row r="464" spans="1:5" x14ac:dyDescent="0.2">
      <c r="A464" s="638" t="s">
        <v>709</v>
      </c>
      <c r="B464" s="639">
        <v>0.39759610369501502</v>
      </c>
      <c r="C464" s="638" t="s">
        <v>323</v>
      </c>
      <c r="D464" s="642">
        <v>1.670083333</v>
      </c>
      <c r="E464" s="638">
        <v>0</v>
      </c>
    </row>
    <row r="465" spans="1:5" x14ac:dyDescent="0.2">
      <c r="A465" s="638" t="s">
        <v>803</v>
      </c>
      <c r="B465" s="639">
        <v>0.39817826404692103</v>
      </c>
      <c r="C465" s="638" t="s">
        <v>323</v>
      </c>
      <c r="D465" s="642">
        <v>2.130083333</v>
      </c>
      <c r="E465" s="638">
        <v>0</v>
      </c>
    </row>
    <row r="466" spans="1:5" x14ac:dyDescent="0.2">
      <c r="A466" s="638" t="s">
        <v>779</v>
      </c>
      <c r="B466" s="639">
        <v>0.39994983923753702</v>
      </c>
      <c r="C466" s="638" t="s">
        <v>323</v>
      </c>
      <c r="D466" s="642">
        <v>4.6598333329999999</v>
      </c>
      <c r="E466" s="638">
        <v>0</v>
      </c>
    </row>
    <row r="467" spans="1:5" x14ac:dyDescent="0.2">
      <c r="A467" s="638" t="s">
        <v>818</v>
      </c>
      <c r="B467" s="639">
        <v>0.41296622683284501</v>
      </c>
      <c r="C467" s="638" t="s">
        <v>323</v>
      </c>
      <c r="D467" s="642">
        <v>1.2649166670000001</v>
      </c>
      <c r="E467" s="638">
        <v>0</v>
      </c>
    </row>
    <row r="468" spans="1:5" x14ac:dyDescent="0.2">
      <c r="A468" s="638" t="s">
        <v>802</v>
      </c>
      <c r="B468" s="639">
        <v>0.41405536123167203</v>
      </c>
      <c r="C468" s="638" t="s">
        <v>323</v>
      </c>
      <c r="D468" s="642">
        <v>1.3442499999999999</v>
      </c>
      <c r="E468" s="638">
        <v>1</v>
      </c>
    </row>
    <row r="469" spans="1:5" x14ac:dyDescent="0.2">
      <c r="A469" s="638" t="s">
        <v>814</v>
      </c>
      <c r="B469" s="639">
        <v>0.42648562052785899</v>
      </c>
      <c r="C469" s="638" t="s">
        <v>323</v>
      </c>
      <c r="D469" s="642">
        <v>0.93633333299999999</v>
      </c>
      <c r="E469" s="638">
        <v>1</v>
      </c>
    </row>
    <row r="470" spans="1:5" x14ac:dyDescent="0.2">
      <c r="A470" s="638" t="s">
        <v>804</v>
      </c>
      <c r="B470" s="639">
        <v>0.43838986700879801</v>
      </c>
      <c r="C470" s="638" t="s">
        <v>323</v>
      </c>
      <c r="D470" s="642">
        <v>2.3271666670000002</v>
      </c>
      <c r="E470" s="638">
        <v>0</v>
      </c>
    </row>
    <row r="471" spans="1:5" x14ac:dyDescent="0.2">
      <c r="A471" s="638" t="s">
        <v>811</v>
      </c>
      <c r="B471" s="639">
        <v>0.44073497322580601</v>
      </c>
      <c r="C471" s="638" t="s">
        <v>323</v>
      </c>
      <c r="D471" s="642">
        <v>0.29841666700000002</v>
      </c>
      <c r="E471" s="638">
        <v>1</v>
      </c>
    </row>
    <row r="472" spans="1:5" x14ac:dyDescent="0.2">
      <c r="A472" s="638" t="s">
        <v>819</v>
      </c>
      <c r="B472" s="639">
        <v>0.45019332316715499</v>
      </c>
      <c r="C472" s="638" t="s">
        <v>323</v>
      </c>
      <c r="D472" s="642">
        <v>4.9199166669999999</v>
      </c>
      <c r="E472" s="638">
        <v>0</v>
      </c>
    </row>
    <row r="473" spans="1:5" x14ac:dyDescent="0.2">
      <c r="A473" s="638" t="s">
        <v>742</v>
      </c>
      <c r="B473" s="639">
        <v>0.475433420703812</v>
      </c>
      <c r="C473" s="638" t="s">
        <v>323</v>
      </c>
      <c r="D473" s="642">
        <v>7.6666666999999994E-2</v>
      </c>
      <c r="E473" s="638">
        <v>0</v>
      </c>
    </row>
    <row r="474" spans="1:5" x14ac:dyDescent="0.2">
      <c r="A474" s="638" t="s">
        <v>817</v>
      </c>
      <c r="B474" s="639">
        <v>0.498098610351906</v>
      </c>
      <c r="C474" s="638" t="s">
        <v>323</v>
      </c>
      <c r="D474" s="642">
        <v>2.4065833329999999</v>
      </c>
      <c r="E474" s="638">
        <v>0</v>
      </c>
    </row>
    <row r="475" spans="1:5" x14ac:dyDescent="0.2">
      <c r="A475" s="638" t="s">
        <v>820</v>
      </c>
      <c r="B475" s="639">
        <v>0.51009307636363599</v>
      </c>
      <c r="C475" s="638" t="s">
        <v>323</v>
      </c>
      <c r="D475" s="642">
        <v>3.1759166670000001</v>
      </c>
      <c r="E475" s="638">
        <v>0</v>
      </c>
    </row>
  </sheetData>
  <mergeCells count="4">
    <mergeCell ref="A1:B1"/>
    <mergeCell ref="A2:E3"/>
    <mergeCell ref="A4:E4"/>
    <mergeCell ref="I4:M4"/>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F6813-C073-4F4D-BB59-00662790D04E}">
  <dimension ref="A1:H756"/>
  <sheetViews>
    <sheetView workbookViewId="0"/>
  </sheetViews>
  <sheetFormatPr baseColWidth="10" defaultRowHeight="15" x14ac:dyDescent="0.2"/>
  <cols>
    <col min="1" max="1" width="18.1640625" customWidth="1"/>
  </cols>
  <sheetData>
    <row r="1" spans="1:8" x14ac:dyDescent="0.2">
      <c r="A1" s="1" t="s">
        <v>1820</v>
      </c>
    </row>
    <row r="2" spans="1:8" x14ac:dyDescent="0.2">
      <c r="A2" s="979" t="s">
        <v>2067</v>
      </c>
      <c r="B2" s="979"/>
      <c r="C2" s="979"/>
      <c r="D2" s="979"/>
      <c r="E2" s="979"/>
      <c r="F2" s="2"/>
      <c r="G2" s="2"/>
      <c r="H2" s="2"/>
    </row>
    <row r="3" spans="1:8" x14ac:dyDescent="0.2">
      <c r="A3" s="979"/>
      <c r="B3" s="979"/>
      <c r="C3" s="979"/>
      <c r="D3" s="979"/>
      <c r="E3" s="979"/>
      <c r="F3" s="2"/>
      <c r="G3" s="2"/>
      <c r="H3" s="2"/>
    </row>
    <row r="4" spans="1:8" x14ac:dyDescent="0.2">
      <c r="A4" s="2"/>
      <c r="B4" s="2"/>
      <c r="C4" s="2"/>
      <c r="D4" s="2"/>
      <c r="E4" s="2"/>
      <c r="F4" s="2"/>
      <c r="G4" s="8" t="s">
        <v>1411</v>
      </c>
      <c r="H4" s="2"/>
    </row>
    <row r="5" spans="1:8" x14ac:dyDescent="0.2">
      <c r="A5" s="738" t="s">
        <v>825</v>
      </c>
      <c r="B5" s="738" t="s">
        <v>2060</v>
      </c>
      <c r="C5" s="738" t="s">
        <v>348</v>
      </c>
      <c r="D5" s="738" t="s">
        <v>827</v>
      </c>
      <c r="E5" s="2"/>
      <c r="F5" s="2"/>
      <c r="G5" s="8" t="s">
        <v>1414</v>
      </c>
      <c r="H5" s="2"/>
    </row>
    <row r="6" spans="1:8" x14ac:dyDescent="0.2">
      <c r="A6" s="739">
        <v>683</v>
      </c>
      <c r="B6" s="739" t="s">
        <v>1038</v>
      </c>
      <c r="C6" s="739">
        <v>0.1185477875</v>
      </c>
      <c r="D6" s="739">
        <v>6.1715414754966898E-2</v>
      </c>
      <c r="E6" s="2"/>
      <c r="F6" s="2"/>
      <c r="G6" s="2" t="s">
        <v>2068</v>
      </c>
      <c r="H6" s="2"/>
    </row>
    <row r="7" spans="1:8" x14ac:dyDescent="0.2">
      <c r="A7" s="739">
        <v>689</v>
      </c>
      <c r="B7" s="739" t="s">
        <v>1038</v>
      </c>
      <c r="C7" s="739">
        <v>0.113939565042254</v>
      </c>
      <c r="D7" s="739">
        <v>0.18485765549668901</v>
      </c>
      <c r="E7" s="2"/>
      <c r="F7" s="2"/>
      <c r="G7" s="648" t="s">
        <v>297</v>
      </c>
      <c r="H7" s="2"/>
    </row>
    <row r="8" spans="1:8" x14ac:dyDescent="0.2">
      <c r="A8" s="739">
        <v>704</v>
      </c>
      <c r="B8" s="739" t="s">
        <v>1038</v>
      </c>
      <c r="C8" s="739">
        <v>-4.9410071535211299E-2</v>
      </c>
      <c r="D8" s="739">
        <v>9.3366029185430494E-2</v>
      </c>
      <c r="E8" s="2"/>
      <c r="F8" s="2"/>
      <c r="G8" s="2"/>
      <c r="H8" s="2"/>
    </row>
    <row r="9" spans="1:8" x14ac:dyDescent="0.2">
      <c r="A9" s="739">
        <v>759</v>
      </c>
      <c r="B9" s="739" t="s">
        <v>1038</v>
      </c>
      <c r="C9" s="739">
        <v>0.28134813880985898</v>
      </c>
      <c r="D9" s="739">
        <v>0.12334121839072799</v>
      </c>
      <c r="E9" s="2"/>
      <c r="F9" s="2"/>
      <c r="G9" s="738" t="s">
        <v>2061</v>
      </c>
      <c r="H9" s="738" t="s">
        <v>317</v>
      </c>
    </row>
    <row r="10" spans="1:8" x14ac:dyDescent="0.2">
      <c r="A10" s="739">
        <v>787</v>
      </c>
      <c r="B10" s="739" t="s">
        <v>1038</v>
      </c>
      <c r="C10" s="739">
        <v>-0.21739619876760599</v>
      </c>
      <c r="D10" s="739">
        <v>-8.3791994701986807E-3</v>
      </c>
      <c r="E10" s="2"/>
      <c r="F10" s="2"/>
      <c r="G10" s="739" t="s">
        <v>2062</v>
      </c>
      <c r="H10" s="740">
        <v>0.579849159648402</v>
      </c>
    </row>
    <row r="11" spans="1:8" x14ac:dyDescent="0.2">
      <c r="A11" s="739">
        <v>793</v>
      </c>
      <c r="B11" s="739" t="s">
        <v>1038</v>
      </c>
      <c r="C11" s="739">
        <v>0.68923210353521103</v>
      </c>
      <c r="D11" s="739">
        <v>0.32959716374172199</v>
      </c>
      <c r="E11" s="2"/>
      <c r="F11" s="2"/>
      <c r="G11" s="739" t="s">
        <v>2063</v>
      </c>
      <c r="H11" s="740">
        <v>5.6329926425718901E-4</v>
      </c>
    </row>
    <row r="12" spans="1:8" x14ac:dyDescent="0.2">
      <c r="A12" s="739">
        <v>800</v>
      </c>
      <c r="B12" s="739" t="s">
        <v>1038</v>
      </c>
      <c r="C12" s="739">
        <v>0.169173449443662</v>
      </c>
      <c r="D12" s="739">
        <v>8.2033486980132506E-2</v>
      </c>
      <c r="E12" s="2"/>
      <c r="F12" s="2"/>
      <c r="G12" s="739" t="s">
        <v>2064</v>
      </c>
      <c r="H12" s="740">
        <v>1.3727474415115601E-3</v>
      </c>
    </row>
    <row r="13" spans="1:8" x14ac:dyDescent="0.2">
      <c r="A13" s="739">
        <v>813</v>
      </c>
      <c r="B13" s="739" t="s">
        <v>1038</v>
      </c>
      <c r="C13" s="739">
        <v>0.43185342184506997</v>
      </c>
      <c r="D13" s="739">
        <v>0.21140354776158901</v>
      </c>
      <c r="E13" s="2"/>
      <c r="F13" s="2"/>
      <c r="G13" s="2"/>
      <c r="H13" s="2"/>
    </row>
    <row r="14" spans="1:8" x14ac:dyDescent="0.2">
      <c r="A14" s="739">
        <v>816</v>
      </c>
      <c r="B14" s="739" t="s">
        <v>1038</v>
      </c>
      <c r="C14" s="739">
        <v>0.165188824746479</v>
      </c>
      <c r="D14" s="739">
        <v>0.152349838490066</v>
      </c>
      <c r="E14" s="2"/>
      <c r="F14" s="2"/>
      <c r="G14" s="648" t="s">
        <v>844</v>
      </c>
      <c r="H14" s="2"/>
    </row>
    <row r="15" spans="1:8" x14ac:dyDescent="0.2">
      <c r="A15" s="739">
        <v>823</v>
      </c>
      <c r="B15" s="739" t="s">
        <v>1038</v>
      </c>
      <c r="C15" s="739">
        <v>-0.2692492185</v>
      </c>
      <c r="D15" s="739">
        <v>-0.131876452178808</v>
      </c>
      <c r="E15" s="2"/>
      <c r="F15" s="2"/>
      <c r="G15" s="2"/>
      <c r="H15" s="2"/>
    </row>
    <row r="16" spans="1:8" x14ac:dyDescent="0.2">
      <c r="A16" s="739">
        <v>829</v>
      </c>
      <c r="B16" s="739" t="s">
        <v>1038</v>
      </c>
      <c r="C16" s="739">
        <v>-0.41487519759154901</v>
      </c>
      <c r="D16" s="739">
        <v>-0.17768089188741701</v>
      </c>
      <c r="E16" s="2"/>
      <c r="F16" s="2"/>
      <c r="G16" s="738" t="s">
        <v>2061</v>
      </c>
      <c r="H16" s="738" t="s">
        <v>317</v>
      </c>
    </row>
    <row r="17" spans="1:8" x14ac:dyDescent="0.2">
      <c r="A17" s="739">
        <v>830</v>
      </c>
      <c r="B17" s="739" t="s">
        <v>1038</v>
      </c>
      <c r="C17" s="739">
        <v>0.73638267700000004</v>
      </c>
      <c r="D17" s="739">
        <v>0.44912228009933802</v>
      </c>
      <c r="E17" s="2"/>
      <c r="F17" s="2"/>
      <c r="G17" s="739" t="s">
        <v>2062</v>
      </c>
      <c r="H17" s="740">
        <v>0.20302800550424899</v>
      </c>
    </row>
    <row r="18" spans="1:8" x14ac:dyDescent="0.2">
      <c r="A18" s="739">
        <v>832</v>
      </c>
      <c r="B18" s="739" t="s">
        <v>1038</v>
      </c>
      <c r="C18" s="739">
        <v>-0.31749698294366202</v>
      </c>
      <c r="D18" s="739">
        <v>-0.55536727216556303</v>
      </c>
      <c r="E18" s="2"/>
      <c r="F18" s="2"/>
      <c r="G18" s="739" t="s">
        <v>2063</v>
      </c>
      <c r="H18" s="740">
        <v>7.5437947981516804E-2</v>
      </c>
    </row>
    <row r="19" spans="1:8" x14ac:dyDescent="0.2">
      <c r="A19" s="739">
        <v>2044</v>
      </c>
      <c r="B19" s="739" t="s">
        <v>1038</v>
      </c>
      <c r="C19" s="739">
        <v>-0.104183066549296</v>
      </c>
      <c r="D19" s="739">
        <v>4.7374392642384099E-2</v>
      </c>
      <c r="E19" s="2"/>
      <c r="F19" s="2"/>
      <c r="G19" s="739" t="s">
        <v>2064</v>
      </c>
      <c r="H19" s="740">
        <v>0.20302800550424899</v>
      </c>
    </row>
    <row r="20" spans="1:8" x14ac:dyDescent="0.2">
      <c r="A20" s="739">
        <v>2074</v>
      </c>
      <c r="B20" s="739" t="s">
        <v>1038</v>
      </c>
      <c r="C20" s="739">
        <v>-0.16053311288028199</v>
      </c>
      <c r="D20" s="739">
        <v>-6.5689853152317901E-2</v>
      </c>
      <c r="E20" s="2"/>
      <c r="F20" s="2"/>
      <c r="G20" s="2"/>
      <c r="H20" s="2"/>
    </row>
    <row r="21" spans="1:8" x14ac:dyDescent="0.2">
      <c r="A21" s="739">
        <v>2081</v>
      </c>
      <c r="B21" s="739" t="s">
        <v>1038</v>
      </c>
      <c r="C21" s="739">
        <v>-0.690806494528169</v>
      </c>
      <c r="D21" s="739">
        <v>-0.34780649465562902</v>
      </c>
      <c r="E21" s="2"/>
      <c r="F21" s="2"/>
      <c r="G21" s="2" t="s">
        <v>1721</v>
      </c>
      <c r="H21" s="2"/>
    </row>
    <row r="22" spans="1:8" x14ac:dyDescent="0.2">
      <c r="A22" s="739">
        <v>2085</v>
      </c>
      <c r="B22" s="739" t="s">
        <v>1038</v>
      </c>
      <c r="C22" s="739">
        <v>-0.37178605267605602</v>
      </c>
      <c r="D22" s="739">
        <v>-0.170110650933775</v>
      </c>
      <c r="E22" s="2"/>
      <c r="F22" s="2"/>
      <c r="G22" s="2"/>
      <c r="H22" s="2"/>
    </row>
    <row r="23" spans="1:8" x14ac:dyDescent="0.2">
      <c r="A23" s="739">
        <v>2087</v>
      </c>
      <c r="B23" s="739" t="s">
        <v>1038</v>
      </c>
      <c r="C23" s="739">
        <v>-0.112997604535211</v>
      </c>
      <c r="D23" s="739">
        <v>9.7773279377483494E-2</v>
      </c>
      <c r="E23" s="2"/>
      <c r="F23" s="2"/>
      <c r="G23" s="2"/>
      <c r="H23" s="2"/>
    </row>
    <row r="24" spans="1:8" x14ac:dyDescent="0.2">
      <c r="A24" s="739">
        <v>2088</v>
      </c>
      <c r="B24" s="739" t="s">
        <v>1038</v>
      </c>
      <c r="C24" s="739">
        <v>-0.387503011056338</v>
      </c>
      <c r="D24" s="739">
        <v>-7.0073842205297998E-2</v>
      </c>
      <c r="E24" s="2"/>
      <c r="F24" s="2"/>
      <c r="G24" s="2"/>
      <c r="H24" s="2"/>
    </row>
    <row r="25" spans="1:8" x14ac:dyDescent="0.2">
      <c r="A25" s="739">
        <v>2093</v>
      </c>
      <c r="B25" s="739" t="s">
        <v>1038</v>
      </c>
      <c r="C25" s="739">
        <v>-0.32162236661267601</v>
      </c>
      <c r="D25" s="739">
        <v>7.8513670629139096E-2</v>
      </c>
      <c r="E25" s="2"/>
      <c r="F25" s="2"/>
      <c r="G25" s="2"/>
      <c r="H25" s="2"/>
    </row>
    <row r="26" spans="1:8" x14ac:dyDescent="0.2">
      <c r="A26" s="739">
        <v>2112</v>
      </c>
      <c r="B26" s="739" t="s">
        <v>1038</v>
      </c>
      <c r="C26" s="739">
        <v>3.2632737697183098E-2</v>
      </c>
      <c r="D26" s="739">
        <v>0.11759848000000001</v>
      </c>
      <c r="E26" s="2"/>
      <c r="F26" s="2"/>
      <c r="G26" s="2"/>
      <c r="H26" s="2"/>
    </row>
    <row r="27" spans="1:8" x14ac:dyDescent="0.2">
      <c r="A27" s="739">
        <v>2114</v>
      </c>
      <c r="B27" s="739" t="s">
        <v>1038</v>
      </c>
      <c r="C27" s="739">
        <v>-9.1794830711267594E-2</v>
      </c>
      <c r="D27" s="739">
        <v>-0.35869152360927198</v>
      </c>
      <c r="E27" s="2"/>
      <c r="F27" s="2"/>
      <c r="G27" s="2"/>
      <c r="H27" s="2"/>
    </row>
    <row r="28" spans="1:8" x14ac:dyDescent="0.2">
      <c r="A28" s="739">
        <v>2115</v>
      </c>
      <c r="B28" s="739" t="s">
        <v>1038</v>
      </c>
      <c r="C28" s="739">
        <v>-0.26061946636619698</v>
      </c>
      <c r="D28" s="739">
        <v>-0.122150829695364</v>
      </c>
      <c r="E28" s="2"/>
      <c r="F28" s="2"/>
      <c r="G28" s="2"/>
      <c r="H28" s="2"/>
    </row>
    <row r="29" spans="1:8" x14ac:dyDescent="0.2">
      <c r="A29" s="739">
        <v>2122</v>
      </c>
      <c r="B29" s="739" t="s">
        <v>1038</v>
      </c>
      <c r="C29" s="739">
        <v>-3.04912500352113E-2</v>
      </c>
      <c r="D29" s="739">
        <v>2.67161473509934E-3</v>
      </c>
      <c r="E29" s="2"/>
      <c r="F29" s="2"/>
      <c r="G29" s="2"/>
      <c r="H29" s="2"/>
    </row>
    <row r="30" spans="1:8" x14ac:dyDescent="0.2">
      <c r="A30" s="739">
        <v>2126</v>
      </c>
      <c r="B30" s="739" t="s">
        <v>1038</v>
      </c>
      <c r="C30" s="739">
        <v>2.4566177309859199E-2</v>
      </c>
      <c r="D30" s="739">
        <v>1.7766103450331101E-2</v>
      </c>
      <c r="E30" s="2"/>
      <c r="F30" s="2"/>
      <c r="G30" s="2"/>
      <c r="H30" s="2"/>
    </row>
    <row r="31" spans="1:8" x14ac:dyDescent="0.2">
      <c r="A31" s="739">
        <v>2140</v>
      </c>
      <c r="B31" s="739" t="s">
        <v>1038</v>
      </c>
      <c r="C31" s="739">
        <v>0.36617109788732399</v>
      </c>
      <c r="D31" s="739">
        <v>-0.32431846399999997</v>
      </c>
      <c r="E31" s="2"/>
      <c r="F31" s="2"/>
      <c r="G31" s="2"/>
      <c r="H31" s="2"/>
    </row>
    <row r="32" spans="1:8" x14ac:dyDescent="0.2">
      <c r="A32" s="739">
        <v>2146</v>
      </c>
      <c r="B32" s="739" t="s">
        <v>1038</v>
      </c>
      <c r="C32" s="739">
        <v>-0.75422841478873204</v>
      </c>
      <c r="D32" s="739">
        <v>-0.56559690609933799</v>
      </c>
      <c r="E32" s="2"/>
      <c r="F32" s="2"/>
      <c r="G32" s="2"/>
      <c r="H32" s="2"/>
    </row>
    <row r="33" spans="1:8" x14ac:dyDescent="0.2">
      <c r="A33" s="739">
        <v>2148</v>
      </c>
      <c r="B33" s="739" t="s">
        <v>1038</v>
      </c>
      <c r="C33" s="739">
        <v>0.54177306278873205</v>
      </c>
      <c r="D33" s="739">
        <v>0.431547612364238</v>
      </c>
      <c r="E33" s="2"/>
      <c r="F33" s="2"/>
      <c r="G33" s="2"/>
      <c r="H33" s="2"/>
    </row>
    <row r="34" spans="1:8" x14ac:dyDescent="0.2">
      <c r="A34" s="739">
        <v>2149</v>
      </c>
      <c r="B34" s="739" t="s">
        <v>1038</v>
      </c>
      <c r="C34" s="739">
        <v>0.35588911899999998</v>
      </c>
      <c r="D34" s="739">
        <v>0.36057258349006599</v>
      </c>
      <c r="E34" s="2"/>
      <c r="F34" s="2"/>
      <c r="G34" s="2"/>
      <c r="H34" s="2"/>
    </row>
    <row r="35" spans="1:8" x14ac:dyDescent="0.2">
      <c r="A35" s="739">
        <v>2150</v>
      </c>
      <c r="B35" s="739" t="s">
        <v>1038</v>
      </c>
      <c r="C35" s="739">
        <v>0.11525373780985899</v>
      </c>
      <c r="D35" s="739">
        <v>8.1062891543046398E-2</v>
      </c>
      <c r="E35" s="2"/>
      <c r="F35" s="2"/>
      <c r="G35" s="2"/>
      <c r="H35" s="2"/>
    </row>
    <row r="36" spans="1:8" x14ac:dyDescent="0.2">
      <c r="A36" s="739">
        <v>2153</v>
      </c>
      <c r="B36" s="739" t="s">
        <v>1038</v>
      </c>
      <c r="C36" s="739">
        <v>9.7245150021126797E-2</v>
      </c>
      <c r="D36" s="739">
        <v>0.20697026660927201</v>
      </c>
      <c r="E36" s="2"/>
      <c r="F36" s="2"/>
      <c r="G36" s="2"/>
      <c r="H36" s="2"/>
    </row>
    <row r="37" spans="1:8" x14ac:dyDescent="0.2">
      <c r="A37" s="739">
        <v>2155</v>
      </c>
      <c r="B37" s="739" t="s">
        <v>1038</v>
      </c>
      <c r="C37" s="739">
        <v>-0.570210356929577</v>
      </c>
      <c r="D37" s="739">
        <v>-0.52862521124503303</v>
      </c>
      <c r="E37" s="2"/>
      <c r="F37" s="2"/>
      <c r="G37" s="2"/>
      <c r="H37" s="2"/>
    </row>
    <row r="38" spans="1:8" x14ac:dyDescent="0.2">
      <c r="A38" s="739">
        <v>2156</v>
      </c>
      <c r="B38" s="739" t="s">
        <v>1038</v>
      </c>
      <c r="C38" s="739">
        <v>7.3202398873239399E-2</v>
      </c>
      <c r="D38" s="739">
        <v>0.11695115564238399</v>
      </c>
      <c r="E38" s="2"/>
      <c r="F38" s="2"/>
      <c r="G38" s="2"/>
      <c r="H38" s="2"/>
    </row>
    <row r="39" spans="1:8" x14ac:dyDescent="0.2">
      <c r="A39" s="739">
        <v>2160</v>
      </c>
      <c r="B39" s="739" t="s">
        <v>1038</v>
      </c>
      <c r="C39" s="739">
        <v>-0.17255362483098599</v>
      </c>
      <c r="D39" s="739">
        <v>-9.7451444966887402E-2</v>
      </c>
      <c r="E39" s="2"/>
      <c r="F39" s="2"/>
      <c r="G39" s="2"/>
      <c r="H39" s="2"/>
    </row>
    <row r="40" spans="1:8" x14ac:dyDescent="0.2">
      <c r="A40" s="739">
        <v>2192</v>
      </c>
      <c r="B40" s="739" t="s">
        <v>1038</v>
      </c>
      <c r="C40" s="739">
        <v>0.22539473286619699</v>
      </c>
      <c r="D40" s="739">
        <v>0.176693420258278</v>
      </c>
      <c r="E40" s="2"/>
      <c r="F40" s="2"/>
      <c r="G40" s="2"/>
      <c r="H40" s="2"/>
    </row>
    <row r="41" spans="1:8" x14ac:dyDescent="0.2">
      <c r="A41" s="739">
        <v>2194</v>
      </c>
      <c r="B41" s="739" t="s">
        <v>1038</v>
      </c>
      <c r="C41" s="739">
        <v>0.32306985414788703</v>
      </c>
      <c r="D41" s="739">
        <v>0.28235271437086101</v>
      </c>
      <c r="E41" s="2"/>
      <c r="F41" s="2"/>
      <c r="G41" s="2"/>
      <c r="H41" s="2"/>
    </row>
    <row r="42" spans="1:8" x14ac:dyDescent="0.2">
      <c r="A42" s="739">
        <v>2204</v>
      </c>
      <c r="B42" s="739" t="s">
        <v>1038</v>
      </c>
      <c r="C42" s="739">
        <v>3.88750914014084E-2</v>
      </c>
      <c r="D42" s="739">
        <v>0.250526995271523</v>
      </c>
      <c r="E42" s="2"/>
      <c r="F42" s="2"/>
      <c r="G42" s="2"/>
      <c r="H42" s="2"/>
    </row>
    <row r="43" spans="1:8" x14ac:dyDescent="0.2">
      <c r="A43" s="739">
        <v>2206</v>
      </c>
      <c r="B43" s="739" t="s">
        <v>1038</v>
      </c>
      <c r="C43" s="739">
        <v>0.40406852584507003</v>
      </c>
      <c r="D43" s="739">
        <v>0.35713876694702001</v>
      </c>
      <c r="E43" s="2"/>
      <c r="F43" s="2"/>
      <c r="G43" s="2"/>
      <c r="H43" s="2"/>
    </row>
    <row r="44" spans="1:8" x14ac:dyDescent="0.2">
      <c r="A44" s="739">
        <v>2210</v>
      </c>
      <c r="B44" s="739" t="s">
        <v>1038</v>
      </c>
      <c r="C44" s="739">
        <v>0.23031323628873199</v>
      </c>
      <c r="D44" s="739">
        <v>0.32987774162913902</v>
      </c>
      <c r="E44" s="2"/>
      <c r="F44" s="2"/>
      <c r="G44" s="2"/>
      <c r="H44" s="2"/>
    </row>
    <row r="45" spans="1:8" x14ac:dyDescent="0.2">
      <c r="A45" s="739">
        <v>2212</v>
      </c>
      <c r="B45" s="739" t="s">
        <v>1038</v>
      </c>
      <c r="C45" s="739">
        <v>-1.5003477890422501</v>
      </c>
      <c r="D45" s="739">
        <v>-1.43482830304636</v>
      </c>
      <c r="E45" s="2"/>
      <c r="F45" s="2"/>
      <c r="G45" s="2"/>
      <c r="H45" s="2"/>
    </row>
    <row r="46" spans="1:8" x14ac:dyDescent="0.2">
      <c r="A46" s="739">
        <v>2214</v>
      </c>
      <c r="B46" s="739" t="s">
        <v>1038</v>
      </c>
      <c r="C46" s="739">
        <v>0.67932676849295803</v>
      </c>
      <c r="D46" s="739">
        <v>0.26049051862913902</v>
      </c>
      <c r="E46" s="2"/>
      <c r="F46" s="2"/>
      <c r="G46" s="2"/>
      <c r="H46" s="2"/>
    </row>
    <row r="47" spans="1:8" x14ac:dyDescent="0.2">
      <c r="A47" s="739">
        <v>2215</v>
      </c>
      <c r="B47" s="739" t="s">
        <v>1038</v>
      </c>
      <c r="C47" s="739">
        <v>0.22100313671126801</v>
      </c>
      <c r="D47" s="739">
        <v>0.20730039581456999</v>
      </c>
      <c r="E47" s="2"/>
      <c r="F47" s="2"/>
      <c r="G47" s="2"/>
      <c r="H47" s="2"/>
    </row>
    <row r="48" spans="1:8" x14ac:dyDescent="0.2">
      <c r="A48" s="739">
        <v>2220</v>
      </c>
      <c r="B48" s="739" t="s">
        <v>1038</v>
      </c>
      <c r="C48" s="739">
        <v>-6.3554368478873205E-2</v>
      </c>
      <c r="D48" s="739">
        <v>3.5042954172185399E-2</v>
      </c>
      <c r="E48" s="2"/>
      <c r="F48" s="2"/>
      <c r="G48" s="2"/>
      <c r="H48" s="2"/>
    </row>
    <row r="49" spans="1:8" x14ac:dyDescent="0.2">
      <c r="A49" s="739">
        <v>2221</v>
      </c>
      <c r="B49" s="739" t="s">
        <v>1038</v>
      </c>
      <c r="C49" s="739">
        <v>-0.11937502316901399</v>
      </c>
      <c r="D49" s="739">
        <v>0.13786340365562899</v>
      </c>
      <c r="E49" s="2"/>
      <c r="F49" s="2"/>
      <c r="G49" s="2"/>
      <c r="H49" s="2"/>
    </row>
    <row r="50" spans="1:8" x14ac:dyDescent="0.2">
      <c r="A50" s="739">
        <v>2223</v>
      </c>
      <c r="B50" s="739" t="s">
        <v>1038</v>
      </c>
      <c r="C50" s="739">
        <v>-0.26405537643662003</v>
      </c>
      <c r="D50" s="739">
        <v>-0.16017264898675501</v>
      </c>
      <c r="E50" s="2"/>
      <c r="F50" s="2"/>
      <c r="G50" s="2"/>
      <c r="H50" s="2"/>
    </row>
    <row r="51" spans="1:8" x14ac:dyDescent="0.2">
      <c r="A51" s="739">
        <v>2225</v>
      </c>
      <c r="B51" s="739" t="s">
        <v>1038</v>
      </c>
      <c r="C51" s="739">
        <v>-0.11113739150704199</v>
      </c>
      <c r="D51" s="739">
        <v>-9.48338438543046E-2</v>
      </c>
      <c r="E51" s="2"/>
      <c r="F51" s="2"/>
      <c r="G51" s="2"/>
      <c r="H51" s="2"/>
    </row>
    <row r="52" spans="1:8" x14ac:dyDescent="0.2">
      <c r="A52" s="739">
        <v>2226</v>
      </c>
      <c r="B52" s="739" t="s">
        <v>1038</v>
      </c>
      <c r="C52" s="739">
        <v>3.7128238267605598E-2</v>
      </c>
      <c r="D52" s="739">
        <v>0.22021873629139099</v>
      </c>
      <c r="E52" s="2"/>
      <c r="F52" s="2"/>
      <c r="G52" s="2"/>
      <c r="H52" s="2"/>
    </row>
    <row r="53" spans="1:8" x14ac:dyDescent="0.2">
      <c r="A53" s="739">
        <v>2227</v>
      </c>
      <c r="B53" s="739" t="s">
        <v>1038</v>
      </c>
      <c r="C53" s="739">
        <v>0.36999422251408398</v>
      </c>
      <c r="D53" s="739">
        <v>0.36061482019867502</v>
      </c>
      <c r="E53" s="2"/>
      <c r="F53" s="2"/>
      <c r="G53" s="2"/>
      <c r="H53" s="2"/>
    </row>
    <row r="54" spans="1:8" x14ac:dyDescent="0.2">
      <c r="A54" s="739">
        <v>2230</v>
      </c>
      <c r="B54" s="739" t="s">
        <v>1038</v>
      </c>
      <c r="C54" s="739">
        <v>-0.23465349188028201</v>
      </c>
      <c r="D54" s="739">
        <v>-2.76206184039735E-2</v>
      </c>
      <c r="E54" s="2"/>
      <c r="F54" s="2"/>
      <c r="G54" s="2"/>
      <c r="H54" s="2"/>
    </row>
    <row r="55" spans="1:8" x14ac:dyDescent="0.2">
      <c r="A55" s="739">
        <v>2232</v>
      </c>
      <c r="B55" s="739" t="s">
        <v>1038</v>
      </c>
      <c r="C55" s="739">
        <v>0.24640780983098601</v>
      </c>
      <c r="D55" s="739">
        <v>0.24731437635761599</v>
      </c>
      <c r="E55" s="2"/>
      <c r="F55" s="2"/>
      <c r="G55" s="2"/>
      <c r="H55" s="2"/>
    </row>
    <row r="56" spans="1:8" x14ac:dyDescent="0.2">
      <c r="A56" s="739">
        <v>2234</v>
      </c>
      <c r="B56" s="739" t="s">
        <v>1038</v>
      </c>
      <c r="C56" s="739">
        <v>-8.89305501971831E-2</v>
      </c>
      <c r="D56" s="739">
        <v>0.152883699509934</v>
      </c>
      <c r="E56" s="2"/>
      <c r="F56" s="2"/>
      <c r="G56" s="2"/>
      <c r="H56" s="2"/>
    </row>
    <row r="57" spans="1:8" x14ac:dyDescent="0.2">
      <c r="A57" s="739">
        <v>2239</v>
      </c>
      <c r="B57" s="739" t="s">
        <v>1038</v>
      </c>
      <c r="C57" s="739">
        <v>8.4535076190140807E-2</v>
      </c>
      <c r="D57" s="739">
        <v>4.3244091907284801E-2</v>
      </c>
      <c r="E57" s="2"/>
      <c r="F57" s="2"/>
      <c r="G57" s="2"/>
      <c r="H57" s="2"/>
    </row>
    <row r="58" spans="1:8" x14ac:dyDescent="0.2">
      <c r="A58" s="739">
        <v>2240</v>
      </c>
      <c r="B58" s="739" t="s">
        <v>1038</v>
      </c>
      <c r="C58" s="739">
        <v>0.40786395621126798</v>
      </c>
      <c r="D58" s="739">
        <v>0.35648771493377501</v>
      </c>
      <c r="E58" s="2"/>
      <c r="F58" s="2"/>
      <c r="G58" s="2"/>
      <c r="H58" s="2"/>
    </row>
    <row r="59" spans="1:8" x14ac:dyDescent="0.2">
      <c r="A59" s="739">
        <v>2241</v>
      </c>
      <c r="B59" s="739" t="s">
        <v>1038</v>
      </c>
      <c r="C59" s="739">
        <v>9.4480105499999995E-2</v>
      </c>
      <c r="D59" s="739">
        <v>4.4188657629139101E-2</v>
      </c>
      <c r="E59" s="2"/>
      <c r="F59" s="2"/>
      <c r="G59" s="2"/>
      <c r="H59" s="2"/>
    </row>
    <row r="60" spans="1:8" x14ac:dyDescent="0.2">
      <c r="A60" s="739">
        <v>2243</v>
      </c>
      <c r="B60" s="739" t="s">
        <v>1038</v>
      </c>
      <c r="C60" s="739">
        <v>0.15570919744366199</v>
      </c>
      <c r="D60" s="739">
        <v>0.29587961221854298</v>
      </c>
      <c r="E60" s="2"/>
      <c r="F60" s="2"/>
      <c r="G60" s="2"/>
      <c r="H60" s="2"/>
    </row>
    <row r="61" spans="1:8" x14ac:dyDescent="0.2">
      <c r="A61" s="739">
        <v>2246</v>
      </c>
      <c r="B61" s="739" t="s">
        <v>1038</v>
      </c>
      <c r="C61" s="739">
        <v>-3.78938157394366E-2</v>
      </c>
      <c r="D61" s="739">
        <v>-2.2499597470198699E-2</v>
      </c>
      <c r="E61" s="2"/>
      <c r="F61" s="2"/>
      <c r="G61" s="2"/>
      <c r="H61" s="2"/>
    </row>
    <row r="62" spans="1:8" x14ac:dyDescent="0.2">
      <c r="A62" s="739">
        <v>2247</v>
      </c>
      <c r="B62" s="739" t="s">
        <v>1038</v>
      </c>
      <c r="C62" s="739">
        <v>0.22885754257042301</v>
      </c>
      <c r="D62" s="739">
        <v>0.129400294112583</v>
      </c>
      <c r="E62" s="2"/>
      <c r="F62" s="2"/>
      <c r="G62" s="2"/>
      <c r="H62" s="2"/>
    </row>
    <row r="63" spans="1:8" x14ac:dyDescent="0.2">
      <c r="A63" s="739">
        <v>2249</v>
      </c>
      <c r="B63" s="739" t="s">
        <v>1038</v>
      </c>
      <c r="C63" s="739">
        <v>0.179471366739437</v>
      </c>
      <c r="D63" s="739">
        <v>0.15890735176158899</v>
      </c>
      <c r="E63" s="2"/>
      <c r="F63" s="2"/>
      <c r="G63" s="2"/>
      <c r="H63" s="2"/>
    </row>
    <row r="64" spans="1:8" x14ac:dyDescent="0.2">
      <c r="A64" s="739">
        <v>2250</v>
      </c>
      <c r="B64" s="739" t="s">
        <v>1038</v>
      </c>
      <c r="C64" s="739">
        <v>-0.130521055422535</v>
      </c>
      <c r="D64" s="739">
        <v>0.103089966768212</v>
      </c>
      <c r="E64" s="2"/>
      <c r="F64" s="2"/>
      <c r="G64" s="2"/>
      <c r="H64" s="2"/>
    </row>
    <row r="65" spans="1:8" x14ac:dyDescent="0.2">
      <c r="A65" s="739">
        <v>2251</v>
      </c>
      <c r="B65" s="739" t="s">
        <v>1038</v>
      </c>
      <c r="C65" s="739">
        <v>-0.222384845422535</v>
      </c>
      <c r="D65" s="739">
        <v>-0.315395531900662</v>
      </c>
      <c r="E65" s="2"/>
      <c r="F65" s="2"/>
      <c r="G65" s="2"/>
      <c r="H65" s="2"/>
    </row>
    <row r="66" spans="1:8" x14ac:dyDescent="0.2">
      <c r="A66" s="739">
        <v>2252</v>
      </c>
      <c r="B66" s="739" t="s">
        <v>1038</v>
      </c>
      <c r="C66" s="739">
        <v>-0.145578347838028</v>
      </c>
      <c r="D66" s="739">
        <v>-0.303555557384106</v>
      </c>
      <c r="E66" s="2"/>
      <c r="F66" s="2"/>
      <c r="G66" s="2"/>
      <c r="H66" s="2"/>
    </row>
    <row r="67" spans="1:8" x14ac:dyDescent="0.2">
      <c r="A67" s="739">
        <v>2254</v>
      </c>
      <c r="B67" s="739" t="s">
        <v>1038</v>
      </c>
      <c r="C67" s="739">
        <v>-1.5753653049295799E-2</v>
      </c>
      <c r="D67" s="739">
        <v>-7.0692128496688697E-2</v>
      </c>
      <c r="E67" s="2"/>
      <c r="F67" s="2"/>
      <c r="G67" s="2"/>
      <c r="H67" s="2"/>
    </row>
    <row r="68" spans="1:8" x14ac:dyDescent="0.2">
      <c r="A68" s="739">
        <v>2255</v>
      </c>
      <c r="B68" s="739" t="s">
        <v>1038</v>
      </c>
      <c r="C68" s="739">
        <v>-0.118317387711268</v>
      </c>
      <c r="D68" s="739">
        <v>-0.20274985375496701</v>
      </c>
      <c r="E68" s="2"/>
      <c r="F68" s="2"/>
      <c r="G68" s="2"/>
      <c r="H68" s="2"/>
    </row>
    <row r="69" spans="1:8" x14ac:dyDescent="0.2">
      <c r="A69" s="739">
        <v>2256</v>
      </c>
      <c r="B69" s="739" t="s">
        <v>1038</v>
      </c>
      <c r="C69" s="739">
        <v>0.28664463611267599</v>
      </c>
      <c r="D69" s="739">
        <v>0.21018036948344401</v>
      </c>
      <c r="E69" s="2"/>
      <c r="F69" s="2"/>
      <c r="G69" s="2"/>
      <c r="H69" s="2"/>
    </row>
    <row r="70" spans="1:8" x14ac:dyDescent="0.2">
      <c r="A70" s="739">
        <v>2259</v>
      </c>
      <c r="B70" s="739" t="s">
        <v>1038</v>
      </c>
      <c r="C70" s="739">
        <v>-5.53930028028169E-2</v>
      </c>
      <c r="D70" s="739">
        <v>-0.185407270509934</v>
      </c>
      <c r="E70" s="2"/>
      <c r="F70" s="2"/>
      <c r="G70" s="2"/>
      <c r="H70" s="2"/>
    </row>
    <row r="71" spans="1:8" x14ac:dyDescent="0.2">
      <c r="A71" s="739">
        <v>2260</v>
      </c>
      <c r="B71" s="739" t="s">
        <v>1038</v>
      </c>
      <c r="C71" s="739">
        <v>-1.8746217035211302E-2</v>
      </c>
      <c r="D71" s="739">
        <v>8.0962402556291405E-2</v>
      </c>
      <c r="E71" s="2"/>
      <c r="F71" s="2"/>
      <c r="G71" s="2"/>
      <c r="H71" s="2"/>
    </row>
    <row r="72" spans="1:8" x14ac:dyDescent="0.2">
      <c r="A72" s="739">
        <v>2273</v>
      </c>
      <c r="B72" s="739" t="s">
        <v>1038</v>
      </c>
      <c r="C72" s="739">
        <v>-1.0991370864577501</v>
      </c>
      <c r="D72" s="739">
        <v>-0.68229640264900704</v>
      </c>
      <c r="E72" s="2"/>
      <c r="F72" s="2"/>
      <c r="G72" s="2"/>
      <c r="H72" s="2"/>
    </row>
    <row r="73" spans="1:8" x14ac:dyDescent="0.2">
      <c r="A73" s="739">
        <v>2290</v>
      </c>
      <c r="B73" s="739" t="s">
        <v>1038</v>
      </c>
      <c r="C73" s="739">
        <v>-5.5314421795774699E-2</v>
      </c>
      <c r="D73" s="739">
        <v>4.0611887854304599E-2</v>
      </c>
      <c r="E73" s="2"/>
      <c r="F73" s="2"/>
      <c r="G73" s="2"/>
      <c r="H73" s="2"/>
    </row>
    <row r="74" spans="1:8" x14ac:dyDescent="0.2">
      <c r="A74" s="739">
        <v>2300</v>
      </c>
      <c r="B74" s="739" t="s">
        <v>1038</v>
      </c>
      <c r="C74" s="739">
        <v>-0.259421243697183</v>
      </c>
      <c r="D74" s="739">
        <v>6.5554396483443703E-2</v>
      </c>
      <c r="E74" s="2"/>
      <c r="F74" s="2"/>
      <c r="G74" s="2"/>
      <c r="H74" s="2"/>
    </row>
    <row r="75" spans="1:8" x14ac:dyDescent="0.2">
      <c r="A75" s="739">
        <v>2306</v>
      </c>
      <c r="B75" s="739" t="s">
        <v>1038</v>
      </c>
      <c r="C75" s="739">
        <v>-0.26306133733098602</v>
      </c>
      <c r="D75" s="739">
        <v>2.4264291589403898E-3</v>
      </c>
      <c r="E75" s="2"/>
      <c r="F75" s="2"/>
      <c r="G75" s="2"/>
      <c r="H75" s="2"/>
    </row>
    <row r="76" spans="1:8" x14ac:dyDescent="0.2">
      <c r="A76" s="739">
        <v>2307</v>
      </c>
      <c r="B76" s="739" t="s">
        <v>1038</v>
      </c>
      <c r="C76" s="739">
        <v>-0.14897271011971799</v>
      </c>
      <c r="D76" s="739">
        <v>-0.112266805317881</v>
      </c>
      <c r="E76" s="2"/>
      <c r="F76" s="2"/>
      <c r="G76" s="2"/>
      <c r="H76" s="2"/>
    </row>
    <row r="77" spans="1:8" x14ac:dyDescent="0.2">
      <c r="A77" s="739">
        <v>2451</v>
      </c>
      <c r="B77" s="739" t="s">
        <v>1038</v>
      </c>
      <c r="C77" s="739">
        <v>4.7155892394366199E-3</v>
      </c>
      <c r="D77" s="739">
        <v>5.6860941867549697E-2</v>
      </c>
      <c r="E77" s="2"/>
      <c r="F77" s="2"/>
      <c r="G77" s="2"/>
      <c r="H77" s="2"/>
    </row>
    <row r="78" spans="1:8" x14ac:dyDescent="0.2">
      <c r="A78" s="739">
        <v>2453</v>
      </c>
      <c r="B78" s="739" t="s">
        <v>1038</v>
      </c>
      <c r="C78" s="739">
        <v>9.8300361704225306E-2</v>
      </c>
      <c r="D78" s="739">
        <v>0.201577106953642</v>
      </c>
      <c r="E78" s="2"/>
      <c r="F78" s="2"/>
      <c r="G78" s="2"/>
      <c r="H78" s="2"/>
    </row>
    <row r="79" spans="1:8" x14ac:dyDescent="0.2">
      <c r="A79" s="739">
        <v>2482</v>
      </c>
      <c r="B79" s="739" t="s">
        <v>1038</v>
      </c>
      <c r="C79" s="739">
        <v>-8.7551872880281698E-2</v>
      </c>
      <c r="D79" s="739">
        <v>-4.6732100456953599E-2</v>
      </c>
      <c r="E79" s="2"/>
      <c r="F79" s="2"/>
      <c r="G79" s="2"/>
      <c r="H79" s="2"/>
    </row>
    <row r="80" spans="1:8" x14ac:dyDescent="0.2">
      <c r="A80" s="739">
        <v>2522</v>
      </c>
      <c r="B80" s="739" t="s">
        <v>1038</v>
      </c>
      <c r="C80" s="739">
        <v>-0.285613531859155</v>
      </c>
      <c r="D80" s="739">
        <v>-4.6231622490066203E-2</v>
      </c>
      <c r="E80" s="2"/>
      <c r="F80" s="2"/>
      <c r="G80" s="2"/>
      <c r="H80" s="2"/>
    </row>
    <row r="81" spans="1:8" x14ac:dyDescent="0.2">
      <c r="A81" s="739">
        <v>2525</v>
      </c>
      <c r="B81" s="739" t="s">
        <v>1038</v>
      </c>
      <c r="C81" s="739">
        <v>0.13605144430281699</v>
      </c>
      <c r="D81" s="739">
        <v>0.22936246727152301</v>
      </c>
      <c r="E81" s="2"/>
      <c r="F81" s="2"/>
      <c r="G81" s="2"/>
      <c r="H81" s="2"/>
    </row>
    <row r="82" spans="1:8" x14ac:dyDescent="0.2">
      <c r="A82" s="739">
        <v>2530</v>
      </c>
      <c r="B82" s="739" t="s">
        <v>1038</v>
      </c>
      <c r="C82" s="739">
        <v>-0.45224503165493002</v>
      </c>
      <c r="D82" s="739">
        <v>-9.7269522072847697E-2</v>
      </c>
      <c r="E82" s="2"/>
      <c r="F82" s="2"/>
      <c r="G82" s="2"/>
      <c r="H82" s="2"/>
    </row>
    <row r="83" spans="1:8" x14ac:dyDescent="0.2">
      <c r="A83" s="739">
        <v>2532</v>
      </c>
      <c r="B83" s="739" t="s">
        <v>1038</v>
      </c>
      <c r="C83" s="739">
        <v>-4.5857100563380304E-3</v>
      </c>
      <c r="D83" s="739">
        <v>-0.178320400576159</v>
      </c>
      <c r="E83" s="2"/>
      <c r="F83" s="2"/>
      <c r="G83" s="2"/>
      <c r="H83" s="2"/>
    </row>
    <row r="84" spans="1:8" x14ac:dyDescent="0.2">
      <c r="A84" s="739">
        <v>2548</v>
      </c>
      <c r="B84" s="739" t="s">
        <v>1038</v>
      </c>
      <c r="C84" s="739">
        <v>5.3943286042253499E-2</v>
      </c>
      <c r="D84" s="739">
        <v>0.16401320956291399</v>
      </c>
      <c r="E84" s="2"/>
      <c r="F84" s="2"/>
      <c r="G84" s="2"/>
      <c r="H84" s="2"/>
    </row>
    <row r="85" spans="1:8" x14ac:dyDescent="0.2">
      <c r="A85" s="739">
        <v>2565</v>
      </c>
      <c r="B85" s="739" t="s">
        <v>1038</v>
      </c>
      <c r="C85" s="739">
        <v>-0.122450123802817</v>
      </c>
      <c r="D85" s="739">
        <v>1.2111819635761601E-2</v>
      </c>
      <c r="E85" s="2"/>
      <c r="F85" s="2"/>
      <c r="G85" s="2"/>
      <c r="H85" s="2"/>
    </row>
    <row r="86" spans="1:8" x14ac:dyDescent="0.2">
      <c r="A86" s="739">
        <v>2577</v>
      </c>
      <c r="B86" s="739" t="s">
        <v>1038</v>
      </c>
      <c r="C86" s="739">
        <v>-0.52985190273239402</v>
      </c>
      <c r="D86" s="739">
        <v>-0.63412927729139101</v>
      </c>
      <c r="E86" s="2"/>
      <c r="F86" s="2"/>
      <c r="G86" s="2"/>
      <c r="H86" s="2"/>
    </row>
    <row r="87" spans="1:8" x14ac:dyDescent="0.2">
      <c r="A87" s="739">
        <v>2588</v>
      </c>
      <c r="B87" s="739" t="s">
        <v>1038</v>
      </c>
      <c r="C87" s="739">
        <v>0.64197272696478902</v>
      </c>
      <c r="D87" s="739">
        <v>0.43505407332450302</v>
      </c>
      <c r="E87" s="2"/>
      <c r="F87" s="2"/>
      <c r="G87" s="2"/>
      <c r="H87" s="2"/>
    </row>
    <row r="88" spans="1:8" x14ac:dyDescent="0.2">
      <c r="A88" s="739">
        <v>2591</v>
      </c>
      <c r="B88" s="739" t="s">
        <v>1038</v>
      </c>
      <c r="C88" s="739">
        <v>0.55142590894366195</v>
      </c>
      <c r="D88" s="739">
        <v>0.222477356735099</v>
      </c>
      <c r="E88" s="2"/>
      <c r="F88" s="2"/>
      <c r="G88" s="2"/>
      <c r="H88" s="2"/>
    </row>
    <row r="89" spans="1:8" x14ac:dyDescent="0.2">
      <c r="A89" s="739">
        <v>2612</v>
      </c>
      <c r="B89" s="739" t="s">
        <v>1038</v>
      </c>
      <c r="C89" s="739">
        <v>-0.252485205457746</v>
      </c>
      <c r="D89" s="739">
        <v>-0.17503838279470199</v>
      </c>
      <c r="E89" s="2"/>
      <c r="F89" s="2"/>
      <c r="G89" s="2"/>
      <c r="H89" s="2"/>
    </row>
    <row r="90" spans="1:8" x14ac:dyDescent="0.2">
      <c r="A90" s="739">
        <v>2620</v>
      </c>
      <c r="B90" s="739" t="s">
        <v>1038</v>
      </c>
      <c r="C90" s="739">
        <v>-4.7789495654929598E-2</v>
      </c>
      <c r="D90" s="739">
        <v>0.14957864227814599</v>
      </c>
      <c r="E90" s="2"/>
      <c r="F90" s="2"/>
      <c r="G90" s="2"/>
      <c r="H90" s="2"/>
    </row>
    <row r="91" spans="1:8" x14ac:dyDescent="0.2">
      <c r="A91" s="739">
        <v>2622</v>
      </c>
      <c r="B91" s="739" t="s">
        <v>1038</v>
      </c>
      <c r="C91" s="739">
        <v>0.13368764163380301</v>
      </c>
      <c r="D91" s="739">
        <v>0.101752618715232</v>
      </c>
      <c r="E91" s="2"/>
      <c r="F91" s="2"/>
      <c r="G91" s="2"/>
      <c r="H91" s="2"/>
    </row>
    <row r="92" spans="1:8" x14ac:dyDescent="0.2">
      <c r="A92" s="739">
        <v>2624</v>
      </c>
      <c r="B92" s="739" t="s">
        <v>1038</v>
      </c>
      <c r="C92" s="739">
        <v>0.139423799119718</v>
      </c>
      <c r="D92" s="739">
        <v>0.12497323772185399</v>
      </c>
      <c r="E92" s="2"/>
      <c r="F92" s="2"/>
      <c r="G92" s="2"/>
      <c r="H92" s="2"/>
    </row>
    <row r="93" spans="1:8" x14ac:dyDescent="0.2">
      <c r="A93" s="739">
        <v>2629</v>
      </c>
      <c r="B93" s="739" t="s">
        <v>1038</v>
      </c>
      <c r="C93" s="739">
        <v>0.336054769683099</v>
      </c>
      <c r="D93" s="739">
        <v>0.33129822698675498</v>
      </c>
      <c r="E93" s="2"/>
      <c r="F93" s="2"/>
      <c r="G93" s="2"/>
      <c r="H93" s="2"/>
    </row>
    <row r="94" spans="1:8" x14ac:dyDescent="0.2">
      <c r="A94" s="739">
        <v>2634</v>
      </c>
      <c r="B94" s="739" t="s">
        <v>1038</v>
      </c>
      <c r="C94" s="739">
        <v>-3.8010689894366199E-2</v>
      </c>
      <c r="D94" s="739">
        <v>-0.123125189072848</v>
      </c>
      <c r="E94" s="2"/>
      <c r="F94" s="2"/>
      <c r="G94" s="2"/>
      <c r="H94" s="2"/>
    </row>
    <row r="95" spans="1:8" x14ac:dyDescent="0.2">
      <c r="A95" s="739">
        <v>2635</v>
      </c>
      <c r="B95" s="739" t="s">
        <v>1038</v>
      </c>
      <c r="C95" s="739">
        <v>-7.6129051070422504E-2</v>
      </c>
      <c r="D95" s="739">
        <v>0.20048272425827801</v>
      </c>
      <c r="E95" s="2"/>
      <c r="F95" s="2"/>
      <c r="G95" s="2"/>
      <c r="H95" s="2"/>
    </row>
    <row r="96" spans="1:8" x14ac:dyDescent="0.2">
      <c r="A96" s="739">
        <v>2639</v>
      </c>
      <c r="B96" s="739" t="s">
        <v>1038</v>
      </c>
      <c r="C96" s="739">
        <v>-0.19203588399999999</v>
      </c>
      <c r="D96" s="739">
        <v>-0.16947118335099301</v>
      </c>
      <c r="E96" s="2"/>
      <c r="F96" s="2"/>
      <c r="G96" s="2"/>
      <c r="H96" s="2"/>
    </row>
    <row r="97" spans="1:8" x14ac:dyDescent="0.2">
      <c r="A97" s="739">
        <v>2642</v>
      </c>
      <c r="B97" s="739" t="s">
        <v>1038</v>
      </c>
      <c r="C97" s="739">
        <v>0.194668902549296</v>
      </c>
      <c r="D97" s="739">
        <v>0.29793138453642398</v>
      </c>
      <c r="E97" s="2"/>
      <c r="F97" s="2"/>
      <c r="G97" s="2"/>
      <c r="H97" s="2"/>
    </row>
    <row r="98" spans="1:8" x14ac:dyDescent="0.2">
      <c r="A98" s="739">
        <v>2643</v>
      </c>
      <c r="B98" s="739" t="s">
        <v>1038</v>
      </c>
      <c r="C98" s="739">
        <v>0.43999505938028199</v>
      </c>
      <c r="D98" s="739">
        <v>0.34906362977483402</v>
      </c>
      <c r="E98" s="2"/>
      <c r="F98" s="2"/>
      <c r="G98" s="2"/>
      <c r="H98" s="2"/>
    </row>
    <row r="99" spans="1:8" x14ac:dyDescent="0.2">
      <c r="A99" s="739">
        <v>2644</v>
      </c>
      <c r="B99" s="739" t="s">
        <v>1038</v>
      </c>
      <c r="C99" s="739">
        <v>-0.40613249709154903</v>
      </c>
      <c r="D99" s="739">
        <v>-0.15379669934437101</v>
      </c>
      <c r="E99" s="2"/>
      <c r="F99" s="2"/>
      <c r="G99" s="2"/>
      <c r="H99" s="2"/>
    </row>
    <row r="100" spans="1:8" x14ac:dyDescent="0.2">
      <c r="A100" s="739">
        <v>2646</v>
      </c>
      <c r="B100" s="739" t="s">
        <v>1038</v>
      </c>
      <c r="C100" s="739">
        <v>-0.18697572730985901</v>
      </c>
      <c r="D100" s="739">
        <v>-2.9004678947019899E-2</v>
      </c>
      <c r="E100" s="2"/>
      <c r="F100" s="2"/>
      <c r="G100" s="2"/>
      <c r="H100" s="2"/>
    </row>
    <row r="101" spans="1:8" x14ac:dyDescent="0.2">
      <c r="A101" s="739">
        <v>2647</v>
      </c>
      <c r="B101" s="739" t="s">
        <v>1038</v>
      </c>
      <c r="C101" s="739">
        <v>0.14652732859154899</v>
      </c>
      <c r="D101" s="739">
        <v>0.21875501216556301</v>
      </c>
      <c r="E101" s="2"/>
      <c r="F101" s="2"/>
      <c r="G101" s="2"/>
      <c r="H101" s="2"/>
    </row>
    <row r="102" spans="1:8" x14ac:dyDescent="0.2">
      <c r="A102" s="739">
        <v>2649</v>
      </c>
      <c r="B102" s="739" t="s">
        <v>1038</v>
      </c>
      <c r="C102" s="739">
        <v>-2.4734287323943699E-2</v>
      </c>
      <c r="D102" s="739">
        <v>0.13158599698675499</v>
      </c>
      <c r="E102" s="2"/>
      <c r="F102" s="2"/>
      <c r="G102" s="2"/>
      <c r="H102" s="2"/>
    </row>
    <row r="103" spans="1:8" x14ac:dyDescent="0.2">
      <c r="A103" s="739">
        <v>2651</v>
      </c>
      <c r="B103" s="739" t="s">
        <v>1038</v>
      </c>
      <c r="C103" s="739">
        <v>0.64743510873239396</v>
      </c>
      <c r="D103" s="739">
        <v>0.193700741490066</v>
      </c>
      <c r="E103" s="2"/>
      <c r="F103" s="2"/>
      <c r="G103" s="2"/>
      <c r="H103" s="2"/>
    </row>
    <row r="104" spans="1:8" x14ac:dyDescent="0.2">
      <c r="A104" s="739">
        <v>2652</v>
      </c>
      <c r="B104" s="739" t="s">
        <v>1038</v>
      </c>
      <c r="C104" s="739">
        <v>-0.10628391021831</v>
      </c>
      <c r="D104" s="739">
        <v>5.5241826576158899E-2</v>
      </c>
      <c r="E104" s="2"/>
      <c r="F104" s="2"/>
      <c r="G104" s="2"/>
      <c r="H104" s="2"/>
    </row>
    <row r="105" spans="1:8" x14ac:dyDescent="0.2">
      <c r="A105" s="739">
        <v>2659</v>
      </c>
      <c r="B105" s="739" t="s">
        <v>1038</v>
      </c>
      <c r="C105" s="739">
        <v>-8.1963172908450704E-2</v>
      </c>
      <c r="D105" s="739">
        <v>-1.81181715165563E-2</v>
      </c>
      <c r="E105" s="2"/>
      <c r="F105" s="2"/>
      <c r="G105" s="2"/>
      <c r="H105" s="2"/>
    </row>
    <row r="106" spans="1:8" x14ac:dyDescent="0.2">
      <c r="A106" s="739">
        <v>2663</v>
      </c>
      <c r="B106" s="739" t="s">
        <v>1038</v>
      </c>
      <c r="C106" s="739">
        <v>-0.24524042683802799</v>
      </c>
      <c r="D106" s="739">
        <v>5.8153918688741701E-2</v>
      </c>
      <c r="E106" s="2"/>
      <c r="F106" s="2"/>
      <c r="G106" s="2"/>
      <c r="H106" s="2"/>
    </row>
    <row r="107" spans="1:8" x14ac:dyDescent="0.2">
      <c r="A107" s="739">
        <v>2666</v>
      </c>
      <c r="B107" s="739" t="s">
        <v>1038</v>
      </c>
      <c r="C107" s="739">
        <v>0.42479872790140799</v>
      </c>
      <c r="D107" s="739">
        <v>0.39518538590066199</v>
      </c>
      <c r="E107" s="2"/>
      <c r="F107" s="2"/>
      <c r="G107" s="2"/>
      <c r="H107" s="2"/>
    </row>
    <row r="108" spans="1:8" x14ac:dyDescent="0.2">
      <c r="A108" s="739">
        <v>2667</v>
      </c>
      <c r="B108" s="739" t="s">
        <v>1038</v>
      </c>
      <c r="C108" s="739">
        <v>0.36755597380985899</v>
      </c>
      <c r="D108" s="739">
        <v>0.180180341529801</v>
      </c>
      <c r="E108" s="2"/>
      <c r="F108" s="2"/>
      <c r="G108" s="2"/>
      <c r="H108" s="2"/>
    </row>
    <row r="109" spans="1:8" x14ac:dyDescent="0.2">
      <c r="A109" s="739">
        <v>2676</v>
      </c>
      <c r="B109" s="739" t="s">
        <v>1038</v>
      </c>
      <c r="C109" s="739">
        <v>-0.31813282969014101</v>
      </c>
      <c r="D109" s="739">
        <v>-0.43345720041721902</v>
      </c>
      <c r="E109" s="2"/>
      <c r="F109" s="2"/>
      <c r="G109" s="2"/>
      <c r="H109" s="2"/>
    </row>
    <row r="110" spans="1:8" x14ac:dyDescent="0.2">
      <c r="A110" s="739">
        <v>2681</v>
      </c>
      <c r="B110" s="739" t="s">
        <v>1038</v>
      </c>
      <c r="C110" s="739">
        <v>-0.167927581485915</v>
      </c>
      <c r="D110" s="739">
        <v>-8.0944333953642394E-2</v>
      </c>
      <c r="E110" s="2"/>
      <c r="F110" s="2"/>
      <c r="G110" s="2"/>
      <c r="H110" s="2"/>
    </row>
    <row r="111" spans="1:8" x14ac:dyDescent="0.2">
      <c r="A111" s="739">
        <v>2685</v>
      </c>
      <c r="B111" s="739" t="s">
        <v>1038</v>
      </c>
      <c r="C111" s="739">
        <v>-0.593526536014085</v>
      </c>
      <c r="D111" s="739">
        <v>6.2251350066225203E-2</v>
      </c>
      <c r="E111" s="2"/>
      <c r="F111" s="2"/>
      <c r="G111" s="2"/>
      <c r="H111" s="2"/>
    </row>
    <row r="112" spans="1:8" x14ac:dyDescent="0.2">
      <c r="A112" s="739">
        <v>2687</v>
      </c>
      <c r="B112" s="739" t="s">
        <v>1038</v>
      </c>
      <c r="C112" s="739">
        <v>0.11858129715493</v>
      </c>
      <c r="D112" s="739">
        <v>0.15751772242384099</v>
      </c>
      <c r="E112" s="2"/>
      <c r="F112" s="2"/>
      <c r="G112" s="2"/>
      <c r="H112" s="2"/>
    </row>
    <row r="113" spans="1:8" x14ac:dyDescent="0.2">
      <c r="A113" s="739">
        <v>2688</v>
      </c>
      <c r="B113" s="739" t="s">
        <v>1038</v>
      </c>
      <c r="C113" s="739">
        <v>0.57124172645070403</v>
      </c>
      <c r="D113" s="739">
        <v>0.34609323631125799</v>
      </c>
      <c r="E113" s="2"/>
      <c r="F113" s="2"/>
      <c r="G113" s="2"/>
      <c r="H113" s="2"/>
    </row>
    <row r="114" spans="1:8" x14ac:dyDescent="0.2">
      <c r="A114" s="739">
        <v>2689</v>
      </c>
      <c r="B114" s="739" t="s">
        <v>1038</v>
      </c>
      <c r="C114" s="739">
        <v>-0.13710630683098601</v>
      </c>
      <c r="D114" s="739">
        <v>0.16305625607947</v>
      </c>
      <c r="E114" s="2"/>
      <c r="F114" s="2"/>
      <c r="G114" s="2"/>
      <c r="H114" s="2"/>
    </row>
    <row r="115" spans="1:8" x14ac:dyDescent="0.2">
      <c r="A115" s="739">
        <v>2690</v>
      </c>
      <c r="B115" s="739" t="s">
        <v>1038</v>
      </c>
      <c r="C115" s="739">
        <v>-0.26642701376056299</v>
      </c>
      <c r="D115" s="739">
        <v>-8.0447232907284796E-2</v>
      </c>
      <c r="E115" s="2"/>
      <c r="F115" s="2"/>
      <c r="G115" s="2"/>
      <c r="H115" s="2"/>
    </row>
    <row r="116" spans="1:8" x14ac:dyDescent="0.2">
      <c r="A116" s="739">
        <v>2697</v>
      </c>
      <c r="B116" s="739" t="s">
        <v>1038</v>
      </c>
      <c r="C116" s="739">
        <v>8.8748644795774601E-2</v>
      </c>
      <c r="D116" s="739">
        <v>8.35688244569536E-2</v>
      </c>
      <c r="E116" s="2"/>
      <c r="F116" s="2"/>
      <c r="G116" s="2"/>
      <c r="H116" s="2"/>
    </row>
    <row r="117" spans="1:8" x14ac:dyDescent="0.2">
      <c r="A117" s="739">
        <v>2698</v>
      </c>
      <c r="B117" s="739" t="s">
        <v>1038</v>
      </c>
      <c r="C117" s="739">
        <v>-0.20310022133098601</v>
      </c>
      <c r="D117" s="739">
        <v>-4.1732046039735099E-2</v>
      </c>
      <c r="E117" s="2"/>
      <c r="F117" s="2"/>
      <c r="G117" s="2"/>
      <c r="H117" s="2"/>
    </row>
    <row r="118" spans="1:8" x14ac:dyDescent="0.2">
      <c r="A118" s="739">
        <v>2699</v>
      </c>
      <c r="B118" s="739" t="s">
        <v>1038</v>
      </c>
      <c r="C118" s="739">
        <v>-0.378572472140845</v>
      </c>
      <c r="D118" s="739">
        <v>-0.43966956896688703</v>
      </c>
      <c r="E118" s="2"/>
      <c r="F118" s="2"/>
      <c r="G118" s="2"/>
      <c r="H118" s="2"/>
    </row>
    <row r="119" spans="1:8" x14ac:dyDescent="0.2">
      <c r="A119" s="739">
        <v>2705</v>
      </c>
      <c r="B119" s="739" t="s">
        <v>1038</v>
      </c>
      <c r="C119" s="739">
        <v>0.15484896388028199</v>
      </c>
      <c r="D119" s="739">
        <v>-0.15954070642384099</v>
      </c>
      <c r="E119" s="2"/>
      <c r="F119" s="2"/>
      <c r="G119" s="2"/>
      <c r="H119" s="2"/>
    </row>
    <row r="120" spans="1:8" x14ac:dyDescent="0.2">
      <c r="A120" s="739">
        <v>2706</v>
      </c>
      <c r="B120" s="739" t="s">
        <v>1038</v>
      </c>
      <c r="C120" s="739">
        <v>0.39820252665493</v>
      </c>
      <c r="D120" s="739">
        <v>0.42082634286092702</v>
      </c>
      <c r="E120" s="2"/>
      <c r="F120" s="2"/>
      <c r="G120" s="2"/>
      <c r="H120" s="2"/>
    </row>
    <row r="121" spans="1:8" x14ac:dyDescent="0.2">
      <c r="A121" s="739">
        <v>2707</v>
      </c>
      <c r="B121" s="739" t="s">
        <v>1038</v>
      </c>
      <c r="C121" s="739">
        <v>-0.57546521764084502</v>
      </c>
      <c r="D121" s="739">
        <v>-0.47897262015893999</v>
      </c>
      <c r="E121" s="2"/>
      <c r="F121" s="2"/>
      <c r="G121" s="2"/>
      <c r="H121" s="2"/>
    </row>
    <row r="122" spans="1:8" x14ac:dyDescent="0.2">
      <c r="A122" s="739">
        <v>2716</v>
      </c>
      <c r="B122" s="739" t="s">
        <v>1038</v>
      </c>
      <c r="C122" s="739">
        <v>-9.8760617443662005E-2</v>
      </c>
      <c r="D122" s="739">
        <v>5.2566755715231797E-2</v>
      </c>
      <c r="E122" s="2"/>
      <c r="F122" s="2"/>
      <c r="G122" s="2"/>
      <c r="H122" s="2"/>
    </row>
    <row r="123" spans="1:8" x14ac:dyDescent="0.2">
      <c r="A123" s="739">
        <v>2720</v>
      </c>
      <c r="B123" s="739" t="s">
        <v>1038</v>
      </c>
      <c r="C123" s="739">
        <v>5.7185982556338E-2</v>
      </c>
      <c r="D123" s="739">
        <v>2.61165966821192E-2</v>
      </c>
      <c r="E123" s="2"/>
      <c r="F123" s="2"/>
      <c r="G123" s="2"/>
      <c r="H123" s="2"/>
    </row>
    <row r="124" spans="1:8" x14ac:dyDescent="0.2">
      <c r="A124" s="739">
        <v>2725</v>
      </c>
      <c r="B124" s="739" t="s">
        <v>1038</v>
      </c>
      <c r="C124" s="739">
        <v>-6.0019514683098601E-2</v>
      </c>
      <c r="D124" s="739">
        <v>0.12502877333774801</v>
      </c>
      <c r="E124" s="2"/>
      <c r="F124" s="2"/>
      <c r="G124" s="2"/>
      <c r="H124" s="2"/>
    </row>
    <row r="125" spans="1:8" x14ac:dyDescent="0.2">
      <c r="A125" s="739">
        <v>2727</v>
      </c>
      <c r="B125" s="739" t="s">
        <v>1038</v>
      </c>
      <c r="C125" s="739">
        <v>0.94012294665493001</v>
      </c>
      <c r="D125" s="739">
        <v>0.451350086834437</v>
      </c>
      <c r="E125" s="2"/>
      <c r="F125" s="2"/>
      <c r="G125" s="2"/>
      <c r="H125" s="2"/>
    </row>
    <row r="126" spans="1:8" x14ac:dyDescent="0.2">
      <c r="A126" s="739">
        <v>2728</v>
      </c>
      <c r="B126" s="739" t="s">
        <v>1038</v>
      </c>
      <c r="C126" s="739">
        <v>0.31391146831690098</v>
      </c>
      <c r="D126" s="739">
        <v>0.27780883578807902</v>
      </c>
      <c r="E126" s="2"/>
      <c r="F126" s="2"/>
      <c r="G126" s="2"/>
      <c r="H126" s="2"/>
    </row>
    <row r="127" spans="1:8" x14ac:dyDescent="0.2">
      <c r="A127" s="739">
        <v>2758</v>
      </c>
      <c r="B127" s="739" t="s">
        <v>1038</v>
      </c>
      <c r="C127" s="739">
        <v>0.70329612377464801</v>
      </c>
      <c r="D127" s="739">
        <v>0.55137129141721897</v>
      </c>
      <c r="E127" s="2"/>
      <c r="F127" s="2"/>
      <c r="G127" s="2"/>
      <c r="H127" s="2"/>
    </row>
    <row r="128" spans="1:8" x14ac:dyDescent="0.2">
      <c r="A128" s="739">
        <v>2765</v>
      </c>
      <c r="B128" s="739" t="s">
        <v>1038</v>
      </c>
      <c r="C128" s="739">
        <v>0.56587195735211304</v>
      </c>
      <c r="D128" s="739">
        <v>0.37938771512582797</v>
      </c>
      <c r="E128" s="2"/>
      <c r="F128" s="2"/>
      <c r="G128" s="2"/>
      <c r="H128" s="2"/>
    </row>
    <row r="129" spans="1:8" x14ac:dyDescent="0.2">
      <c r="A129" s="739">
        <v>2767</v>
      </c>
      <c r="B129" s="739" t="s">
        <v>1038</v>
      </c>
      <c r="C129" s="739">
        <v>0.17861347289436599</v>
      </c>
      <c r="D129" s="739">
        <v>0.29516434218542997</v>
      </c>
      <c r="E129" s="2"/>
      <c r="F129" s="2"/>
      <c r="G129" s="2"/>
      <c r="H129" s="2"/>
    </row>
    <row r="130" spans="1:8" x14ac:dyDescent="0.2">
      <c r="A130" s="739">
        <v>2770</v>
      </c>
      <c r="B130" s="739" t="s">
        <v>1038</v>
      </c>
      <c r="C130" s="739">
        <v>0.43867537435211301</v>
      </c>
      <c r="D130" s="739">
        <v>0.27261658692715202</v>
      </c>
      <c r="E130" s="2"/>
      <c r="F130" s="2"/>
      <c r="G130" s="2"/>
      <c r="H130" s="2"/>
    </row>
    <row r="131" spans="1:8" x14ac:dyDescent="0.2">
      <c r="A131" s="739">
        <v>2773</v>
      </c>
      <c r="B131" s="739" t="s">
        <v>1038</v>
      </c>
      <c r="C131" s="739">
        <v>0.30809782257746499</v>
      </c>
      <c r="D131" s="739">
        <v>0.29597701151655598</v>
      </c>
      <c r="E131" s="2"/>
      <c r="F131" s="2"/>
      <c r="G131" s="2"/>
      <c r="H131" s="2"/>
    </row>
    <row r="132" spans="1:8" x14ac:dyDescent="0.2">
      <c r="A132" s="739">
        <v>2777</v>
      </c>
      <c r="B132" s="739" t="s">
        <v>1038</v>
      </c>
      <c r="C132" s="739">
        <v>4.9707092676056303E-2</v>
      </c>
      <c r="D132" s="739">
        <v>9.3569438317880796E-2</v>
      </c>
      <c r="E132" s="2"/>
      <c r="F132" s="2"/>
      <c r="G132" s="2"/>
      <c r="H132" s="2"/>
    </row>
    <row r="133" spans="1:8" x14ac:dyDescent="0.2">
      <c r="A133" s="739">
        <v>2784</v>
      </c>
      <c r="B133" s="739" t="s">
        <v>1038</v>
      </c>
      <c r="C133" s="739">
        <v>0.21610924583098601</v>
      </c>
      <c r="D133" s="739">
        <v>0.30540535577483402</v>
      </c>
      <c r="E133" s="2"/>
      <c r="F133" s="2"/>
      <c r="G133" s="2"/>
      <c r="H133" s="2"/>
    </row>
    <row r="134" spans="1:8" x14ac:dyDescent="0.2">
      <c r="A134" s="739">
        <v>2792</v>
      </c>
      <c r="B134" s="739" t="s">
        <v>1038</v>
      </c>
      <c r="C134" s="739">
        <v>-0.30472749054225401</v>
      </c>
      <c r="D134" s="739">
        <v>-0.18568638900662299</v>
      </c>
      <c r="E134" s="2"/>
      <c r="F134" s="2"/>
      <c r="G134" s="2"/>
      <c r="H134" s="2"/>
    </row>
    <row r="135" spans="1:8" x14ac:dyDescent="0.2">
      <c r="A135" s="739">
        <v>2808</v>
      </c>
      <c r="B135" s="739" t="s">
        <v>1038</v>
      </c>
      <c r="C135" s="739">
        <v>0.429055242690141</v>
      </c>
      <c r="D135" s="739">
        <v>0.30693220468874199</v>
      </c>
      <c r="E135" s="2"/>
      <c r="F135" s="2"/>
      <c r="G135" s="2"/>
      <c r="H135" s="2"/>
    </row>
    <row r="136" spans="1:8" x14ac:dyDescent="0.2">
      <c r="A136" s="739">
        <v>2810</v>
      </c>
      <c r="B136" s="739" t="s">
        <v>1038</v>
      </c>
      <c r="C136" s="739">
        <v>0.47181546516197198</v>
      </c>
      <c r="D136" s="739">
        <v>0.43451906423178799</v>
      </c>
      <c r="E136" s="2"/>
      <c r="F136" s="2"/>
      <c r="G136" s="2"/>
      <c r="H136" s="2"/>
    </row>
    <row r="137" spans="1:8" x14ac:dyDescent="0.2">
      <c r="A137" s="739">
        <v>2812</v>
      </c>
      <c r="B137" s="739" t="s">
        <v>1038</v>
      </c>
      <c r="C137" s="739">
        <v>9.6250056000000001E-2</v>
      </c>
      <c r="D137" s="739">
        <v>0.136291283311258</v>
      </c>
      <c r="E137" s="2"/>
      <c r="F137" s="2"/>
      <c r="G137" s="2"/>
      <c r="H137" s="2"/>
    </row>
    <row r="138" spans="1:8" x14ac:dyDescent="0.2">
      <c r="A138" s="739">
        <v>2815</v>
      </c>
      <c r="B138" s="739" t="s">
        <v>1038</v>
      </c>
      <c r="C138" s="739">
        <v>0.20729975466901401</v>
      </c>
      <c r="D138" s="739">
        <v>0.24993156551655599</v>
      </c>
      <c r="E138" s="2"/>
      <c r="F138" s="2"/>
      <c r="G138" s="2"/>
      <c r="H138" s="2"/>
    </row>
    <row r="139" spans="1:8" x14ac:dyDescent="0.2">
      <c r="A139" s="739">
        <v>2818</v>
      </c>
      <c r="B139" s="739" t="s">
        <v>1038</v>
      </c>
      <c r="C139" s="739">
        <v>0.92650949759154899</v>
      </c>
      <c r="D139" s="739">
        <v>0.28928005716556299</v>
      </c>
      <c r="E139" s="2"/>
      <c r="F139" s="2"/>
      <c r="G139" s="2"/>
      <c r="H139" s="2"/>
    </row>
    <row r="140" spans="1:8" x14ac:dyDescent="0.2">
      <c r="A140" s="739">
        <v>2819</v>
      </c>
      <c r="B140" s="739" t="s">
        <v>1038</v>
      </c>
      <c r="C140" s="739">
        <v>3.4313406204225301E-2</v>
      </c>
      <c r="D140" s="739">
        <v>0.154262602231788</v>
      </c>
      <c r="E140" s="2"/>
      <c r="F140" s="2"/>
      <c r="G140" s="2"/>
      <c r="H140" s="2"/>
    </row>
    <row r="141" spans="1:8" x14ac:dyDescent="0.2">
      <c r="A141" s="739">
        <v>2824</v>
      </c>
      <c r="B141" s="739" t="s">
        <v>1038</v>
      </c>
      <c r="C141" s="739">
        <v>8.2675518359154904E-2</v>
      </c>
      <c r="D141" s="739">
        <v>0.14953764689404</v>
      </c>
      <c r="E141" s="2"/>
      <c r="F141" s="2"/>
      <c r="G141" s="2"/>
      <c r="H141" s="2"/>
    </row>
    <row r="142" spans="1:8" x14ac:dyDescent="0.2">
      <c r="A142" s="739">
        <v>2830</v>
      </c>
      <c r="B142" s="739" t="s">
        <v>1038</v>
      </c>
      <c r="C142" s="739">
        <v>-0.18372553043661999</v>
      </c>
      <c r="D142" s="739">
        <v>4.46746110397351E-2</v>
      </c>
      <c r="E142" s="2"/>
      <c r="F142" s="2"/>
      <c r="G142" s="2"/>
      <c r="H142" s="2"/>
    </row>
    <row r="143" spans="1:8" x14ac:dyDescent="0.2">
      <c r="A143" s="739">
        <v>2831</v>
      </c>
      <c r="B143" s="739" t="s">
        <v>1038</v>
      </c>
      <c r="C143" s="739">
        <v>0.103253384669014</v>
      </c>
      <c r="D143" s="739">
        <v>6.9215021708609298E-2</v>
      </c>
      <c r="E143" s="2"/>
      <c r="F143" s="2"/>
      <c r="G143" s="2"/>
      <c r="H143" s="2"/>
    </row>
    <row r="144" spans="1:8" x14ac:dyDescent="0.2">
      <c r="A144" s="739">
        <v>2841</v>
      </c>
      <c r="B144" s="739" t="s">
        <v>1038</v>
      </c>
      <c r="C144" s="739">
        <v>0.112329934816901</v>
      </c>
      <c r="D144" s="739">
        <v>0.164551532980132</v>
      </c>
      <c r="E144" s="2"/>
      <c r="F144" s="2"/>
      <c r="G144" s="2"/>
      <c r="H144" s="2"/>
    </row>
    <row r="145" spans="1:8" x14ac:dyDescent="0.2">
      <c r="A145" s="739">
        <v>2843</v>
      </c>
      <c r="B145" s="739" t="s">
        <v>1038</v>
      </c>
      <c r="C145" s="739">
        <v>0.39341221950704203</v>
      </c>
      <c r="D145" s="739">
        <v>0.35985887793377502</v>
      </c>
      <c r="E145" s="2"/>
      <c r="F145" s="2"/>
      <c r="G145" s="2"/>
      <c r="H145" s="2"/>
    </row>
    <row r="146" spans="1:8" x14ac:dyDescent="0.2">
      <c r="A146" s="739">
        <v>2865</v>
      </c>
      <c r="B146" s="739" t="s">
        <v>1038</v>
      </c>
      <c r="C146" s="739">
        <v>-0.25725435365492999</v>
      </c>
      <c r="D146" s="739">
        <v>-7.6132186125827797E-2</v>
      </c>
      <c r="E146" s="2"/>
      <c r="F146" s="2"/>
      <c r="G146" s="2"/>
      <c r="H146" s="2"/>
    </row>
    <row r="147" spans="1:8" x14ac:dyDescent="0.2">
      <c r="A147" s="739">
        <v>2867</v>
      </c>
      <c r="B147" s="739" t="s">
        <v>1038</v>
      </c>
      <c r="C147" s="739">
        <v>0.110561305795775</v>
      </c>
      <c r="D147" s="739">
        <v>7.4020831139072804E-2</v>
      </c>
      <c r="E147" s="2"/>
      <c r="F147" s="2"/>
      <c r="G147" s="2"/>
      <c r="H147" s="2"/>
    </row>
    <row r="148" spans="1:8" x14ac:dyDescent="0.2">
      <c r="A148" s="739">
        <v>2871</v>
      </c>
      <c r="B148" s="739" t="s">
        <v>1038</v>
      </c>
      <c r="C148" s="739">
        <v>0.413635177485915</v>
      </c>
      <c r="D148" s="739">
        <v>0.23450117930463599</v>
      </c>
      <c r="E148" s="2"/>
      <c r="F148" s="2"/>
      <c r="G148" s="2"/>
      <c r="H148" s="2"/>
    </row>
    <row r="149" spans="1:8" x14ac:dyDescent="0.2">
      <c r="A149" s="739">
        <v>2877</v>
      </c>
      <c r="B149" s="739" t="s">
        <v>1038</v>
      </c>
      <c r="C149" s="739">
        <v>-0.22315931235915501</v>
      </c>
      <c r="D149" s="739">
        <v>-0.36511658603311298</v>
      </c>
      <c r="E149" s="2"/>
      <c r="F149" s="2"/>
      <c r="G149" s="2"/>
      <c r="H149" s="2"/>
    </row>
    <row r="150" spans="1:8" x14ac:dyDescent="0.2">
      <c r="A150" s="739">
        <v>2879</v>
      </c>
      <c r="B150" s="739" t="s">
        <v>1038</v>
      </c>
      <c r="C150" s="739">
        <v>-0.12894482590845099</v>
      </c>
      <c r="D150" s="739">
        <v>-9.2114473807947003E-2</v>
      </c>
      <c r="E150" s="2"/>
      <c r="F150" s="2"/>
      <c r="G150" s="2"/>
      <c r="H150" s="2"/>
    </row>
    <row r="151" spans="1:8" x14ac:dyDescent="0.2">
      <c r="A151" s="739">
        <v>2888</v>
      </c>
      <c r="B151" s="739" t="s">
        <v>1038</v>
      </c>
      <c r="C151" s="739">
        <v>-0.28539938157746497</v>
      </c>
      <c r="D151" s="739">
        <v>-0.16023373022516599</v>
      </c>
      <c r="E151" s="2"/>
      <c r="F151" s="2"/>
      <c r="G151" s="2"/>
      <c r="H151" s="2"/>
    </row>
    <row r="152" spans="1:8" x14ac:dyDescent="0.2">
      <c r="A152" s="739">
        <v>2893</v>
      </c>
      <c r="B152" s="739" t="s">
        <v>1038</v>
      </c>
      <c r="C152" s="739">
        <v>0.43887198218309897</v>
      </c>
      <c r="D152" s="739">
        <v>0.35056831966887397</v>
      </c>
      <c r="E152" s="2"/>
      <c r="F152" s="2"/>
      <c r="G152" s="2"/>
      <c r="H152" s="2"/>
    </row>
    <row r="153" spans="1:8" x14ac:dyDescent="0.2">
      <c r="A153" s="739">
        <v>2895</v>
      </c>
      <c r="B153" s="739" t="s">
        <v>1038</v>
      </c>
      <c r="C153" s="739">
        <v>-0.44374027198591498</v>
      </c>
      <c r="D153" s="739">
        <v>-0.345457063377483</v>
      </c>
      <c r="E153" s="2"/>
      <c r="F153" s="2"/>
      <c r="G153" s="2"/>
      <c r="H153" s="2"/>
    </row>
    <row r="154" spans="1:8" x14ac:dyDescent="0.2">
      <c r="A154" s="739">
        <v>2897</v>
      </c>
      <c r="B154" s="739" t="s">
        <v>1038</v>
      </c>
      <c r="C154" s="739">
        <v>-0.24700256928873199</v>
      </c>
      <c r="D154" s="739">
        <v>-6.3080474172185104E-4</v>
      </c>
      <c r="E154" s="2"/>
      <c r="F154" s="2"/>
      <c r="G154" s="2"/>
      <c r="H154" s="2"/>
    </row>
    <row r="155" spans="1:8" x14ac:dyDescent="0.2">
      <c r="A155" s="739">
        <v>2908</v>
      </c>
      <c r="B155" s="739" t="s">
        <v>1038</v>
      </c>
      <c r="C155" s="739">
        <v>0.32565483884507002</v>
      </c>
      <c r="D155" s="739">
        <v>0.189017597807947</v>
      </c>
      <c r="E155" s="2"/>
      <c r="F155" s="2"/>
      <c r="G155" s="2"/>
      <c r="H155" s="2"/>
    </row>
    <row r="156" spans="1:8" x14ac:dyDescent="0.2">
      <c r="A156" s="739">
        <v>2910</v>
      </c>
      <c r="B156" s="739" t="s">
        <v>1038</v>
      </c>
      <c r="C156" s="739">
        <v>0.45567790930985902</v>
      </c>
      <c r="D156" s="739">
        <v>0.15247522717218501</v>
      </c>
      <c r="E156" s="2"/>
      <c r="F156" s="2"/>
      <c r="G156" s="2"/>
      <c r="H156" s="2"/>
    </row>
    <row r="157" spans="1:8" x14ac:dyDescent="0.2">
      <c r="A157" s="739">
        <v>2919</v>
      </c>
      <c r="B157" s="739" t="s">
        <v>1038</v>
      </c>
      <c r="C157" s="739">
        <v>6.5821190401408394E-2</v>
      </c>
      <c r="D157" s="739">
        <v>0.14421697985430501</v>
      </c>
      <c r="E157" s="2"/>
      <c r="F157" s="2"/>
      <c r="G157" s="2"/>
      <c r="H157" s="2"/>
    </row>
    <row r="158" spans="1:8" x14ac:dyDescent="0.2">
      <c r="A158" s="739">
        <v>2921</v>
      </c>
      <c r="B158" s="739" t="s">
        <v>1038</v>
      </c>
      <c r="C158" s="739">
        <v>-0.33603942749295801</v>
      </c>
      <c r="D158" s="739">
        <v>-9.89573323907285E-2</v>
      </c>
      <c r="E158" s="2"/>
      <c r="F158" s="2"/>
      <c r="G158" s="2"/>
      <c r="H158" s="2"/>
    </row>
    <row r="159" spans="1:8" x14ac:dyDescent="0.2">
      <c r="A159" s="739">
        <v>2936</v>
      </c>
      <c r="B159" s="739" t="s">
        <v>1038</v>
      </c>
      <c r="C159" s="739">
        <v>-0.69657971157746501</v>
      </c>
      <c r="D159" s="739">
        <v>-0.38863471618543</v>
      </c>
      <c r="E159" s="2"/>
      <c r="F159" s="2"/>
      <c r="G159" s="2"/>
      <c r="H159" s="2"/>
    </row>
    <row r="160" spans="1:8" x14ac:dyDescent="0.2">
      <c r="A160" s="739">
        <v>2940</v>
      </c>
      <c r="B160" s="739" t="s">
        <v>1038</v>
      </c>
      <c r="C160" s="739">
        <v>-0.25944244313380299</v>
      </c>
      <c r="D160" s="739">
        <v>-3.5093967549668998E-4</v>
      </c>
      <c r="E160" s="2"/>
      <c r="F160" s="2"/>
      <c r="G160" s="2"/>
      <c r="H160" s="2"/>
    </row>
    <row r="161" spans="1:8" x14ac:dyDescent="0.2">
      <c r="A161" s="739">
        <v>2945</v>
      </c>
      <c r="B161" s="739" t="s">
        <v>1038</v>
      </c>
      <c r="C161" s="739">
        <v>-0.30790755447887302</v>
      </c>
      <c r="D161" s="739">
        <v>-0.117444030258278</v>
      </c>
      <c r="E161" s="2"/>
      <c r="F161" s="2"/>
      <c r="G161" s="2"/>
      <c r="H161" s="2"/>
    </row>
    <row r="162" spans="1:8" x14ac:dyDescent="0.2">
      <c r="A162" s="739">
        <v>2948</v>
      </c>
      <c r="B162" s="739" t="s">
        <v>1038</v>
      </c>
      <c r="C162" s="739">
        <v>-0.270288980887324</v>
      </c>
      <c r="D162" s="739">
        <v>-0.15552435776158899</v>
      </c>
      <c r="E162" s="2"/>
      <c r="F162" s="2"/>
      <c r="G162" s="2"/>
      <c r="H162" s="2"/>
    </row>
    <row r="163" spans="1:8" x14ac:dyDescent="0.2">
      <c r="A163" s="739">
        <v>2949</v>
      </c>
      <c r="B163" s="739" t="s">
        <v>1038</v>
      </c>
      <c r="C163" s="739">
        <v>-0.24935567219718299</v>
      </c>
      <c r="D163" s="739">
        <v>-0.110684642099338</v>
      </c>
      <c r="E163" s="2"/>
      <c r="F163" s="2"/>
      <c r="G163" s="2"/>
      <c r="H163" s="2"/>
    </row>
    <row r="164" spans="1:8" x14ac:dyDescent="0.2">
      <c r="A164" s="739">
        <v>2953</v>
      </c>
      <c r="B164" s="739" t="s">
        <v>1038</v>
      </c>
      <c r="C164" s="739">
        <v>0.198435167528169</v>
      </c>
      <c r="D164" s="739">
        <v>0.186151959019868</v>
      </c>
      <c r="E164" s="2"/>
      <c r="F164" s="2"/>
      <c r="G164" s="2"/>
      <c r="H164" s="2"/>
    </row>
    <row r="165" spans="1:8" x14ac:dyDescent="0.2">
      <c r="A165" s="739">
        <v>2954</v>
      </c>
      <c r="B165" s="739" t="s">
        <v>1038</v>
      </c>
      <c r="C165" s="739">
        <v>-3.7298457887323902E-2</v>
      </c>
      <c r="D165" s="739">
        <v>0.16831568809271499</v>
      </c>
      <c r="E165" s="2"/>
      <c r="F165" s="2"/>
      <c r="G165" s="2"/>
      <c r="H165" s="2"/>
    </row>
    <row r="166" spans="1:8" x14ac:dyDescent="0.2">
      <c r="A166" s="739">
        <v>2957</v>
      </c>
      <c r="B166" s="739" t="s">
        <v>1038</v>
      </c>
      <c r="C166" s="739">
        <v>-0.76058954008450697</v>
      </c>
      <c r="D166" s="739">
        <v>-0.379054993768212</v>
      </c>
      <c r="E166" s="2"/>
      <c r="F166" s="2"/>
      <c r="G166" s="2"/>
      <c r="H166" s="2"/>
    </row>
    <row r="167" spans="1:8" x14ac:dyDescent="0.2">
      <c r="A167" s="739">
        <v>3403</v>
      </c>
      <c r="B167" s="739" t="s">
        <v>1038</v>
      </c>
      <c r="C167" s="739">
        <v>0.215048003084507</v>
      </c>
      <c r="D167" s="739">
        <v>0.25052024470198703</v>
      </c>
      <c r="E167" s="2"/>
      <c r="F167" s="2"/>
      <c r="G167" s="2"/>
      <c r="H167" s="2"/>
    </row>
    <row r="168" spans="1:8" x14ac:dyDescent="0.2">
      <c r="A168" s="739">
        <v>3404</v>
      </c>
      <c r="B168" s="739" t="s">
        <v>1038</v>
      </c>
      <c r="C168" s="739">
        <v>5.2562289056338002E-2</v>
      </c>
      <c r="D168" s="739">
        <v>-7.8913000827814606E-2</v>
      </c>
      <c r="E168" s="2"/>
      <c r="F168" s="2"/>
      <c r="G168" s="2"/>
      <c r="H168" s="2"/>
    </row>
    <row r="169" spans="1:8" x14ac:dyDescent="0.2">
      <c r="A169" s="739">
        <v>3405</v>
      </c>
      <c r="B169" s="739" t="s">
        <v>1038</v>
      </c>
      <c r="C169" s="739">
        <v>0.44135433040845101</v>
      </c>
      <c r="D169" s="739">
        <v>0.19863439204635799</v>
      </c>
      <c r="E169" s="2"/>
      <c r="F169" s="2"/>
      <c r="G169" s="2"/>
      <c r="H169" s="2"/>
    </row>
    <row r="170" spans="1:8" x14ac:dyDescent="0.2">
      <c r="A170" s="739">
        <v>3408</v>
      </c>
      <c r="B170" s="739" t="s">
        <v>1038</v>
      </c>
      <c r="C170" s="739">
        <v>5.9477433978873201E-2</v>
      </c>
      <c r="D170" s="739">
        <v>-6.3672867860927101E-2</v>
      </c>
      <c r="E170" s="2"/>
      <c r="F170" s="2"/>
      <c r="G170" s="2"/>
      <c r="H170" s="2"/>
    </row>
    <row r="171" spans="1:8" x14ac:dyDescent="0.2">
      <c r="A171" s="739">
        <v>3409</v>
      </c>
      <c r="B171" s="739" t="s">
        <v>1038</v>
      </c>
      <c r="C171" s="739">
        <v>-0.31640215220422502</v>
      </c>
      <c r="D171" s="739">
        <v>-3.2354574569536401E-2</v>
      </c>
      <c r="E171" s="2"/>
      <c r="F171" s="2"/>
      <c r="G171" s="2"/>
      <c r="H171" s="2"/>
    </row>
    <row r="172" spans="1:8" x14ac:dyDescent="0.2">
      <c r="A172" s="739">
        <v>3411</v>
      </c>
      <c r="B172" s="739" t="s">
        <v>1038</v>
      </c>
      <c r="C172" s="739">
        <v>0.27815258546478899</v>
      </c>
      <c r="D172" s="739">
        <v>0.13598403343708601</v>
      </c>
      <c r="E172" s="2"/>
      <c r="F172" s="2"/>
      <c r="G172" s="2"/>
      <c r="H172" s="2"/>
    </row>
    <row r="173" spans="1:8" x14ac:dyDescent="0.2">
      <c r="A173" s="739">
        <v>3412</v>
      </c>
      <c r="B173" s="739" t="s">
        <v>1038</v>
      </c>
      <c r="C173" s="739">
        <v>0.49566102192253497</v>
      </c>
      <c r="D173" s="739">
        <v>0.14686872213907301</v>
      </c>
      <c r="E173" s="2"/>
      <c r="F173" s="2"/>
      <c r="G173" s="2"/>
      <c r="H173" s="2"/>
    </row>
    <row r="174" spans="1:8" x14ac:dyDescent="0.2">
      <c r="A174" s="739">
        <v>3417</v>
      </c>
      <c r="B174" s="739" t="s">
        <v>1038</v>
      </c>
      <c r="C174" s="739">
        <v>-9.7233940197183094E-2</v>
      </c>
      <c r="D174" s="739">
        <v>9.1991449794702002E-2</v>
      </c>
      <c r="E174" s="2"/>
      <c r="F174" s="2"/>
      <c r="G174" s="2"/>
      <c r="H174" s="2"/>
    </row>
    <row r="175" spans="1:8" x14ac:dyDescent="0.2">
      <c r="A175" s="739">
        <v>3418</v>
      </c>
      <c r="B175" s="739" t="s">
        <v>1038</v>
      </c>
      <c r="C175" s="739">
        <v>0.32295394014788698</v>
      </c>
      <c r="D175" s="739">
        <v>0.215653024251656</v>
      </c>
      <c r="E175" s="2"/>
      <c r="F175" s="2"/>
      <c r="G175" s="2"/>
      <c r="H175" s="2"/>
    </row>
    <row r="176" spans="1:8" x14ac:dyDescent="0.2">
      <c r="A176" s="739">
        <v>3429</v>
      </c>
      <c r="B176" s="739" t="s">
        <v>1038</v>
      </c>
      <c r="C176" s="739">
        <v>-7.6040235852112698E-2</v>
      </c>
      <c r="D176" s="739">
        <v>-1.29146933112583E-3</v>
      </c>
      <c r="E176" s="2"/>
      <c r="F176" s="2"/>
      <c r="G176" s="2"/>
      <c r="H176" s="2"/>
    </row>
    <row r="177" spans="1:8" x14ac:dyDescent="0.2">
      <c r="A177" s="739">
        <v>3433</v>
      </c>
      <c r="B177" s="739" t="s">
        <v>1038</v>
      </c>
      <c r="C177" s="739">
        <v>0.22291416239436601</v>
      </c>
      <c r="D177" s="739">
        <v>0.13923590629139099</v>
      </c>
      <c r="E177" s="2"/>
      <c r="F177" s="2"/>
      <c r="G177" s="2"/>
      <c r="H177" s="2"/>
    </row>
    <row r="178" spans="1:8" x14ac:dyDescent="0.2">
      <c r="A178" s="739">
        <v>3434</v>
      </c>
      <c r="B178" s="739" t="s">
        <v>1038</v>
      </c>
      <c r="C178" s="739">
        <v>0.329496551450704</v>
      </c>
      <c r="D178" s="739">
        <v>0.26961541386755</v>
      </c>
      <c r="E178" s="2"/>
      <c r="F178" s="2"/>
      <c r="G178" s="2"/>
      <c r="H178" s="2"/>
    </row>
    <row r="179" spans="1:8" x14ac:dyDescent="0.2">
      <c r="A179" s="739">
        <v>3439</v>
      </c>
      <c r="B179" s="739" t="s">
        <v>1038</v>
      </c>
      <c r="C179" s="739">
        <v>-0.187095689542254</v>
      </c>
      <c r="D179" s="739">
        <v>-0.25619931066887403</v>
      </c>
      <c r="E179" s="2"/>
      <c r="F179" s="2"/>
      <c r="G179" s="2"/>
      <c r="H179" s="2"/>
    </row>
    <row r="180" spans="1:8" x14ac:dyDescent="0.2">
      <c r="A180" s="739">
        <v>3446</v>
      </c>
      <c r="B180" s="739" t="s">
        <v>1038</v>
      </c>
      <c r="C180" s="739">
        <v>0.25405883949295799</v>
      </c>
      <c r="D180" s="739">
        <v>0.234483401649007</v>
      </c>
      <c r="E180" s="2"/>
      <c r="F180" s="2"/>
      <c r="G180" s="2"/>
      <c r="H180" s="2"/>
    </row>
    <row r="181" spans="1:8" x14ac:dyDescent="0.2">
      <c r="A181" s="739">
        <v>3447</v>
      </c>
      <c r="B181" s="739" t="s">
        <v>1038</v>
      </c>
      <c r="C181" s="739">
        <v>-0.27641135991549298</v>
      </c>
      <c r="D181" s="739">
        <v>-0.162976871231788</v>
      </c>
      <c r="E181" s="2"/>
      <c r="F181" s="2"/>
      <c r="G181" s="2"/>
      <c r="H181" s="2"/>
    </row>
    <row r="182" spans="1:8" x14ac:dyDescent="0.2">
      <c r="A182" s="739">
        <v>3452</v>
      </c>
      <c r="B182" s="739" t="s">
        <v>1038</v>
      </c>
      <c r="C182" s="739">
        <v>-2.1002083316901399E-2</v>
      </c>
      <c r="D182" s="739">
        <v>-0.12858274348344401</v>
      </c>
      <c r="E182" s="2"/>
      <c r="F182" s="2"/>
      <c r="G182" s="2"/>
      <c r="H182" s="2"/>
    </row>
    <row r="183" spans="1:8" x14ac:dyDescent="0.2">
      <c r="A183" s="739">
        <v>3456</v>
      </c>
      <c r="B183" s="739" t="s">
        <v>1038</v>
      </c>
      <c r="C183" s="739">
        <v>0.118620784978873</v>
      </c>
      <c r="D183" s="739">
        <v>0.17518393970198701</v>
      </c>
      <c r="E183" s="2"/>
      <c r="F183" s="2"/>
      <c r="G183" s="2"/>
      <c r="H183" s="2"/>
    </row>
    <row r="184" spans="1:8" x14ac:dyDescent="0.2">
      <c r="A184" s="739">
        <v>3459</v>
      </c>
      <c r="B184" s="739" t="s">
        <v>1038</v>
      </c>
      <c r="C184" s="739">
        <v>0.43123486406338002</v>
      </c>
      <c r="D184" s="739">
        <v>0.225547640390728</v>
      </c>
      <c r="E184" s="2"/>
      <c r="F184" s="2"/>
      <c r="G184" s="2"/>
      <c r="H184" s="2"/>
    </row>
    <row r="185" spans="1:8" x14ac:dyDescent="0.2">
      <c r="A185" s="739">
        <v>3461</v>
      </c>
      <c r="B185" s="739" t="s">
        <v>1038</v>
      </c>
      <c r="C185" s="739">
        <v>0.22882833188028201</v>
      </c>
      <c r="D185" s="739">
        <v>0.116971206364238</v>
      </c>
      <c r="E185" s="2"/>
      <c r="F185" s="2"/>
      <c r="G185" s="2"/>
      <c r="H185" s="2"/>
    </row>
    <row r="186" spans="1:8" x14ac:dyDescent="0.2">
      <c r="A186" s="739">
        <v>3462</v>
      </c>
      <c r="B186" s="739" t="s">
        <v>1038</v>
      </c>
      <c r="C186" s="739">
        <v>-6.5112767922535203E-2</v>
      </c>
      <c r="D186" s="739">
        <v>-5.1924691470198701E-2</v>
      </c>
      <c r="E186" s="2"/>
      <c r="F186" s="2"/>
      <c r="G186" s="2"/>
      <c r="H186" s="2"/>
    </row>
    <row r="187" spans="1:8" x14ac:dyDescent="0.2">
      <c r="A187" s="739">
        <v>3464</v>
      </c>
      <c r="B187" s="739" t="s">
        <v>1038</v>
      </c>
      <c r="C187" s="739">
        <v>-9.8941665352112698E-2</v>
      </c>
      <c r="D187" s="739">
        <v>-3.3955307205297998E-2</v>
      </c>
      <c r="E187" s="2"/>
      <c r="F187" s="2"/>
      <c r="G187" s="2"/>
      <c r="H187" s="2"/>
    </row>
    <row r="188" spans="1:8" x14ac:dyDescent="0.2">
      <c r="A188" s="739">
        <v>3465</v>
      </c>
      <c r="B188" s="739" t="s">
        <v>1038</v>
      </c>
      <c r="C188" s="739">
        <v>4.3622306802816903E-2</v>
      </c>
      <c r="D188" s="739">
        <v>0.119259702152318</v>
      </c>
      <c r="E188" s="2"/>
      <c r="F188" s="2"/>
      <c r="G188" s="2"/>
      <c r="H188" s="2"/>
    </row>
    <row r="189" spans="1:8" x14ac:dyDescent="0.2">
      <c r="A189" s="739">
        <v>3467</v>
      </c>
      <c r="B189" s="739" t="s">
        <v>1038</v>
      </c>
      <c r="C189" s="739">
        <v>0.18410327572535201</v>
      </c>
      <c r="D189" s="739">
        <v>0.18584642477483401</v>
      </c>
      <c r="E189" s="2"/>
      <c r="F189" s="2"/>
      <c r="G189" s="2"/>
      <c r="H189" s="2"/>
    </row>
    <row r="190" spans="1:8" x14ac:dyDescent="0.2">
      <c r="A190" s="739">
        <v>3468</v>
      </c>
      <c r="B190" s="739" t="s">
        <v>1038</v>
      </c>
      <c r="C190" s="739">
        <v>-0.50493751314788704</v>
      </c>
      <c r="D190" s="739">
        <v>-0.55259533816556305</v>
      </c>
      <c r="E190" s="2"/>
      <c r="F190" s="2"/>
      <c r="G190" s="2"/>
      <c r="H190" s="2"/>
    </row>
    <row r="191" spans="1:8" x14ac:dyDescent="0.2">
      <c r="A191" s="739">
        <v>3476</v>
      </c>
      <c r="B191" s="739" t="s">
        <v>1038</v>
      </c>
      <c r="C191" s="739">
        <v>-0.36788889311267597</v>
      </c>
      <c r="D191" s="739">
        <v>-0.133548125443709</v>
      </c>
      <c r="E191" s="2"/>
      <c r="F191" s="2"/>
      <c r="G191" s="2"/>
      <c r="H191" s="2"/>
    </row>
    <row r="192" spans="1:8" x14ac:dyDescent="0.2">
      <c r="A192" s="739">
        <v>3477</v>
      </c>
      <c r="B192" s="739" t="s">
        <v>1038</v>
      </c>
      <c r="C192" s="739">
        <v>0.107751685140845</v>
      </c>
      <c r="D192" s="739">
        <v>0.15451550378807899</v>
      </c>
      <c r="E192" s="2"/>
      <c r="F192" s="2"/>
      <c r="G192" s="2"/>
      <c r="H192" s="2"/>
    </row>
    <row r="193" spans="1:8" x14ac:dyDescent="0.2">
      <c r="A193" s="739">
        <v>3479</v>
      </c>
      <c r="B193" s="739" t="s">
        <v>1038</v>
      </c>
      <c r="C193" s="739">
        <v>-0.133496155542254</v>
      </c>
      <c r="D193" s="739">
        <v>9.3629972119205304E-2</v>
      </c>
      <c r="E193" s="2"/>
      <c r="F193" s="2"/>
      <c r="G193" s="2"/>
      <c r="H193" s="2"/>
    </row>
    <row r="194" spans="1:8" x14ac:dyDescent="0.2">
      <c r="A194" s="739">
        <v>3483</v>
      </c>
      <c r="B194" s="739" t="s">
        <v>1038</v>
      </c>
      <c r="C194" s="739">
        <v>0.216286713183099</v>
      </c>
      <c r="D194" s="739">
        <v>0.175818512311258</v>
      </c>
      <c r="E194" s="2"/>
      <c r="F194" s="2"/>
      <c r="G194" s="2"/>
      <c r="H194" s="2"/>
    </row>
    <row r="195" spans="1:8" x14ac:dyDescent="0.2">
      <c r="A195" s="739">
        <v>3487</v>
      </c>
      <c r="B195" s="739" t="s">
        <v>1038</v>
      </c>
      <c r="C195" s="739">
        <v>0.10521376443662001</v>
      </c>
      <c r="D195" s="739">
        <v>6.5453023662251697E-2</v>
      </c>
      <c r="E195" s="2"/>
      <c r="F195" s="2"/>
      <c r="G195" s="2"/>
      <c r="H195" s="2"/>
    </row>
    <row r="196" spans="1:8" x14ac:dyDescent="0.2">
      <c r="A196" s="739">
        <v>3490</v>
      </c>
      <c r="B196" s="739" t="s">
        <v>1038</v>
      </c>
      <c r="C196" s="739">
        <v>0.20026049525352099</v>
      </c>
      <c r="D196" s="739">
        <v>0.11771927933774801</v>
      </c>
      <c r="E196" s="2"/>
      <c r="F196" s="2"/>
      <c r="G196" s="2"/>
      <c r="H196" s="2"/>
    </row>
    <row r="197" spans="1:8" x14ac:dyDescent="0.2">
      <c r="A197" s="739">
        <v>3493</v>
      </c>
      <c r="B197" s="739" t="s">
        <v>1038</v>
      </c>
      <c r="C197" s="739">
        <v>8.4199678309859194E-3</v>
      </c>
      <c r="D197" s="739">
        <v>6.4117935774834406E-2</v>
      </c>
      <c r="E197" s="2"/>
      <c r="F197" s="2"/>
      <c r="G197" s="2"/>
      <c r="H197" s="2"/>
    </row>
    <row r="198" spans="1:8" x14ac:dyDescent="0.2">
      <c r="A198" s="739">
        <v>3498</v>
      </c>
      <c r="B198" s="739" t="s">
        <v>1038</v>
      </c>
      <c r="C198" s="739">
        <v>-0.213409960922535</v>
      </c>
      <c r="D198" s="739">
        <v>-0.20022675170860901</v>
      </c>
      <c r="E198" s="2"/>
      <c r="F198" s="2"/>
      <c r="G198" s="2"/>
      <c r="H198" s="2"/>
    </row>
    <row r="199" spans="1:8" x14ac:dyDescent="0.2">
      <c r="A199" s="739">
        <v>3500</v>
      </c>
      <c r="B199" s="739" t="s">
        <v>1038</v>
      </c>
      <c r="C199" s="739">
        <v>7.7757249929577499E-2</v>
      </c>
      <c r="D199" s="739">
        <v>-0.20490906549006599</v>
      </c>
      <c r="E199" s="2"/>
      <c r="F199" s="2"/>
      <c r="G199" s="2"/>
      <c r="H199" s="2"/>
    </row>
    <row r="200" spans="1:8" x14ac:dyDescent="0.2">
      <c r="A200" s="739">
        <v>3502</v>
      </c>
      <c r="B200" s="739" t="s">
        <v>1038</v>
      </c>
      <c r="C200" s="739">
        <v>-0.207108649338028</v>
      </c>
      <c r="D200" s="739">
        <v>-2.8447722132450299E-2</v>
      </c>
      <c r="E200" s="2"/>
      <c r="F200" s="2"/>
      <c r="G200" s="2"/>
      <c r="H200" s="2"/>
    </row>
    <row r="201" spans="1:8" x14ac:dyDescent="0.2">
      <c r="A201" s="739">
        <v>3546</v>
      </c>
      <c r="B201" s="739" t="s">
        <v>1038</v>
      </c>
      <c r="C201" s="739">
        <v>0.194126623725352</v>
      </c>
      <c r="D201" s="739">
        <v>0.246022200298013</v>
      </c>
      <c r="E201" s="2"/>
      <c r="F201" s="2"/>
      <c r="G201" s="2"/>
      <c r="H201" s="2"/>
    </row>
    <row r="202" spans="1:8" x14ac:dyDescent="0.2">
      <c r="A202" s="739">
        <v>3551</v>
      </c>
      <c r="B202" s="739" t="s">
        <v>1038</v>
      </c>
      <c r="C202" s="739">
        <v>-9.1049893239436592E-3</v>
      </c>
      <c r="D202" s="739">
        <v>0.14236604141721901</v>
      </c>
      <c r="E202" s="2"/>
      <c r="F202" s="2"/>
      <c r="G202" s="2"/>
      <c r="H202" s="2"/>
    </row>
    <row r="203" spans="1:8" x14ac:dyDescent="0.2">
      <c r="A203" s="739">
        <v>3552</v>
      </c>
      <c r="B203" s="739" t="s">
        <v>1038</v>
      </c>
      <c r="C203" s="739">
        <v>5.0683575584507E-2</v>
      </c>
      <c r="D203" s="739">
        <v>1.6177275907284801E-2</v>
      </c>
      <c r="E203" s="2"/>
      <c r="F203" s="2"/>
      <c r="G203" s="2"/>
      <c r="H203" s="2"/>
    </row>
    <row r="204" spans="1:8" x14ac:dyDescent="0.2">
      <c r="A204" s="739">
        <v>3556</v>
      </c>
      <c r="B204" s="739" t="s">
        <v>1038</v>
      </c>
      <c r="C204" s="739">
        <v>-0.67668208863380297</v>
      </c>
      <c r="D204" s="739">
        <v>-0.67936028378145696</v>
      </c>
      <c r="E204" s="2"/>
      <c r="F204" s="2"/>
      <c r="G204" s="2"/>
      <c r="H204" s="2"/>
    </row>
    <row r="205" spans="1:8" x14ac:dyDescent="0.2">
      <c r="A205" s="739">
        <v>3557</v>
      </c>
      <c r="B205" s="739" t="s">
        <v>1038</v>
      </c>
      <c r="C205" s="739">
        <v>0.34829878290845101</v>
      </c>
      <c r="D205" s="739">
        <v>0.24118517607946999</v>
      </c>
      <c r="E205" s="2"/>
      <c r="F205" s="2"/>
      <c r="G205" s="2"/>
      <c r="H205" s="2"/>
    </row>
    <row r="206" spans="1:8" x14ac:dyDescent="0.2">
      <c r="A206" s="739">
        <v>3559</v>
      </c>
      <c r="B206" s="739" t="s">
        <v>1038</v>
      </c>
      <c r="C206" s="739">
        <v>-3.7896616922535202E-2</v>
      </c>
      <c r="D206" s="739">
        <v>9.6129734609271503E-2</v>
      </c>
      <c r="E206" s="2"/>
      <c r="F206" s="2"/>
      <c r="G206" s="2"/>
      <c r="H206" s="2"/>
    </row>
    <row r="207" spans="1:8" x14ac:dyDescent="0.2">
      <c r="A207" s="739">
        <v>3562</v>
      </c>
      <c r="B207" s="739" t="s">
        <v>1038</v>
      </c>
      <c r="C207" s="739">
        <v>0.28444635814084501</v>
      </c>
      <c r="D207" s="739">
        <v>0.23848315907284801</v>
      </c>
      <c r="E207" s="2"/>
      <c r="F207" s="2"/>
      <c r="G207" s="2"/>
      <c r="H207" s="2"/>
    </row>
    <row r="208" spans="1:8" x14ac:dyDescent="0.2">
      <c r="A208" s="739">
        <v>3565</v>
      </c>
      <c r="B208" s="739" t="s">
        <v>1038</v>
      </c>
      <c r="C208" s="739">
        <v>-8.7476578999999999E-2</v>
      </c>
      <c r="D208" s="739">
        <v>-6.1393110900662198E-2</v>
      </c>
      <c r="E208" s="2"/>
      <c r="F208" s="2"/>
      <c r="G208" s="2"/>
      <c r="H208" s="2"/>
    </row>
    <row r="209" spans="1:8" x14ac:dyDescent="0.2">
      <c r="A209" s="739">
        <v>3566</v>
      </c>
      <c r="B209" s="739" t="s">
        <v>1038</v>
      </c>
      <c r="C209" s="739">
        <v>-0.24770006292253499</v>
      </c>
      <c r="D209" s="739">
        <v>-0.18121654166225201</v>
      </c>
      <c r="E209" s="2"/>
      <c r="F209" s="2"/>
      <c r="G209" s="2"/>
      <c r="H209" s="2"/>
    </row>
    <row r="210" spans="1:8" x14ac:dyDescent="0.2">
      <c r="A210" s="739">
        <v>3579</v>
      </c>
      <c r="B210" s="739" t="s">
        <v>1038</v>
      </c>
      <c r="C210" s="739">
        <v>-0.36790819211971798</v>
      </c>
      <c r="D210" s="739">
        <v>-0.10844885245033099</v>
      </c>
      <c r="E210" s="2"/>
      <c r="F210" s="2"/>
      <c r="G210" s="2"/>
      <c r="H210" s="2"/>
    </row>
    <row r="211" spans="1:8" x14ac:dyDescent="0.2">
      <c r="A211" s="739">
        <v>3584</v>
      </c>
      <c r="B211" s="739" t="s">
        <v>1038</v>
      </c>
      <c r="C211" s="739">
        <v>-0.60052339923239395</v>
      </c>
      <c r="D211" s="739">
        <v>-0.29914818404635801</v>
      </c>
      <c r="E211" s="2"/>
      <c r="F211" s="2"/>
      <c r="G211" s="2"/>
      <c r="H211" s="2"/>
    </row>
    <row r="212" spans="1:8" x14ac:dyDescent="0.2">
      <c r="A212" s="739">
        <v>3590</v>
      </c>
      <c r="B212" s="739" t="s">
        <v>1038</v>
      </c>
      <c r="C212" s="739">
        <v>7.8427576732394394E-2</v>
      </c>
      <c r="D212" s="739">
        <v>0.21856166143046399</v>
      </c>
      <c r="E212" s="2"/>
      <c r="F212" s="2"/>
      <c r="G212" s="2"/>
      <c r="H212" s="2"/>
    </row>
    <row r="213" spans="1:8" x14ac:dyDescent="0.2">
      <c r="A213" s="739">
        <v>3594</v>
      </c>
      <c r="B213" s="739" t="s">
        <v>1038</v>
      </c>
      <c r="C213" s="739">
        <v>-0.37018679308450703</v>
      </c>
      <c r="D213" s="739">
        <v>-0.32398707758940398</v>
      </c>
      <c r="E213" s="2"/>
      <c r="F213" s="2"/>
      <c r="G213" s="2"/>
      <c r="H213" s="2"/>
    </row>
    <row r="214" spans="1:8" x14ac:dyDescent="0.2">
      <c r="A214" s="739">
        <v>3596</v>
      </c>
      <c r="B214" s="739" t="s">
        <v>1038</v>
      </c>
      <c r="C214" s="739">
        <v>0.20540859346478901</v>
      </c>
      <c r="D214" s="739">
        <v>0.21442489905298001</v>
      </c>
      <c r="E214" s="2"/>
      <c r="F214" s="2"/>
      <c r="G214" s="2"/>
      <c r="H214" s="2"/>
    </row>
    <row r="215" spans="1:8" x14ac:dyDescent="0.2">
      <c r="A215" s="739">
        <v>3597</v>
      </c>
      <c r="B215" s="739" t="s">
        <v>1038</v>
      </c>
      <c r="C215" s="739">
        <v>-6.4347863830985896E-2</v>
      </c>
      <c r="D215" s="739">
        <v>-9.2106082701986794E-2</v>
      </c>
      <c r="E215" s="2"/>
      <c r="F215" s="2"/>
      <c r="G215" s="2"/>
      <c r="H215" s="2"/>
    </row>
    <row r="216" spans="1:8" x14ac:dyDescent="0.2">
      <c r="A216" s="739">
        <v>3598</v>
      </c>
      <c r="B216" s="739" t="s">
        <v>1038</v>
      </c>
      <c r="C216" s="739">
        <v>-0.472584548866197</v>
      </c>
      <c r="D216" s="739">
        <v>-0.32164053189404002</v>
      </c>
      <c r="E216" s="2"/>
      <c r="F216" s="2"/>
      <c r="G216" s="2"/>
      <c r="H216" s="2"/>
    </row>
    <row r="217" spans="1:8" x14ac:dyDescent="0.2">
      <c r="A217" s="739">
        <v>3601</v>
      </c>
      <c r="B217" s="739" t="s">
        <v>1038</v>
      </c>
      <c r="C217" s="739">
        <v>-9.6160507816901407E-3</v>
      </c>
      <c r="D217" s="739">
        <v>0.14718296676821199</v>
      </c>
      <c r="E217" s="2"/>
      <c r="F217" s="2"/>
      <c r="G217" s="2"/>
      <c r="H217" s="2"/>
    </row>
    <row r="218" spans="1:8" x14ac:dyDescent="0.2">
      <c r="A218" s="739">
        <v>3602</v>
      </c>
      <c r="B218" s="739" t="s">
        <v>1038</v>
      </c>
      <c r="C218" s="739">
        <v>-0.64815860300000006</v>
      </c>
      <c r="D218" s="739">
        <v>-0.43213977290066202</v>
      </c>
      <c r="E218" s="2"/>
      <c r="F218" s="2"/>
      <c r="G218" s="2"/>
      <c r="H218" s="2"/>
    </row>
    <row r="219" spans="1:8" x14ac:dyDescent="0.2">
      <c r="A219" s="739">
        <v>3603</v>
      </c>
      <c r="B219" s="739" t="s">
        <v>1038</v>
      </c>
      <c r="C219" s="739">
        <v>0.273844394598592</v>
      </c>
      <c r="D219" s="739">
        <v>0.14797984486755</v>
      </c>
      <c r="E219" s="2"/>
      <c r="F219" s="2"/>
      <c r="G219" s="2"/>
      <c r="H219" s="2"/>
    </row>
    <row r="220" spans="1:8" x14ac:dyDescent="0.2">
      <c r="A220" s="739">
        <v>3606</v>
      </c>
      <c r="B220" s="739" t="s">
        <v>1038</v>
      </c>
      <c r="C220" s="739">
        <v>0.32312300437323899</v>
      </c>
      <c r="D220" s="739">
        <v>0.231565604172185</v>
      </c>
      <c r="E220" s="2"/>
      <c r="F220" s="2"/>
      <c r="G220" s="2"/>
      <c r="H220" s="2"/>
    </row>
    <row r="221" spans="1:8" x14ac:dyDescent="0.2">
      <c r="A221" s="739">
        <v>3610</v>
      </c>
      <c r="B221" s="739" t="s">
        <v>1038</v>
      </c>
      <c r="C221" s="739">
        <v>-0.176671764985915</v>
      </c>
      <c r="D221" s="739">
        <v>-0.403637882675497</v>
      </c>
      <c r="E221" s="2"/>
      <c r="F221" s="2"/>
      <c r="G221" s="2"/>
      <c r="H221" s="2"/>
    </row>
    <row r="222" spans="1:8" x14ac:dyDescent="0.2">
      <c r="A222" s="739">
        <v>3612</v>
      </c>
      <c r="B222" s="739" t="s">
        <v>1038</v>
      </c>
      <c r="C222" s="739">
        <v>-0.82409505839436603</v>
      </c>
      <c r="D222" s="739">
        <v>-0.56803924586754995</v>
      </c>
      <c r="E222" s="2"/>
      <c r="F222" s="2"/>
      <c r="G222" s="2"/>
      <c r="H222" s="2"/>
    </row>
    <row r="223" spans="1:8" x14ac:dyDescent="0.2">
      <c r="A223" s="739">
        <v>3615</v>
      </c>
      <c r="B223" s="739" t="s">
        <v>1038</v>
      </c>
      <c r="C223" s="739">
        <v>0.18197304894366201</v>
      </c>
      <c r="D223" s="739">
        <v>0.10306930878145699</v>
      </c>
      <c r="E223" s="2"/>
      <c r="F223" s="2"/>
      <c r="G223" s="2"/>
      <c r="H223" s="2"/>
    </row>
    <row r="224" spans="1:8" x14ac:dyDescent="0.2">
      <c r="A224" s="739">
        <v>3616</v>
      </c>
      <c r="B224" s="739" t="s">
        <v>1038</v>
      </c>
      <c r="C224" s="739">
        <v>-1.3492620992957701E-2</v>
      </c>
      <c r="D224" s="739">
        <v>6.5498642298013193E-2</v>
      </c>
      <c r="E224" s="2"/>
      <c r="F224" s="2"/>
      <c r="G224" s="2"/>
      <c r="H224" s="2"/>
    </row>
    <row r="225" spans="1:8" x14ac:dyDescent="0.2">
      <c r="A225" s="739">
        <v>3617</v>
      </c>
      <c r="B225" s="739" t="s">
        <v>1038</v>
      </c>
      <c r="C225" s="739">
        <v>0.23326178811267601</v>
      </c>
      <c r="D225" s="739">
        <v>0.15683084658278101</v>
      </c>
      <c r="E225" s="2"/>
      <c r="F225" s="2"/>
      <c r="G225" s="2"/>
      <c r="H225" s="2"/>
    </row>
    <row r="226" spans="1:8" x14ac:dyDescent="0.2">
      <c r="A226" s="739">
        <v>3620</v>
      </c>
      <c r="B226" s="739" t="s">
        <v>1038</v>
      </c>
      <c r="C226" s="739">
        <v>-0.11636032478169001</v>
      </c>
      <c r="D226" s="739">
        <v>-1.73839642119205E-2</v>
      </c>
      <c r="E226" s="2"/>
      <c r="F226" s="2"/>
      <c r="G226" s="2"/>
      <c r="H226" s="2"/>
    </row>
    <row r="227" spans="1:8" x14ac:dyDescent="0.2">
      <c r="A227" s="739">
        <v>3622</v>
      </c>
      <c r="B227" s="739" t="s">
        <v>1038</v>
      </c>
      <c r="C227" s="739">
        <v>-5.6082423838028202E-2</v>
      </c>
      <c r="D227" s="739">
        <v>-5.8834271086092703E-2</v>
      </c>
      <c r="E227" s="2"/>
      <c r="F227" s="2"/>
      <c r="G227" s="2"/>
      <c r="H227" s="2"/>
    </row>
    <row r="228" spans="1:8" x14ac:dyDescent="0.2">
      <c r="A228" s="739">
        <v>3623</v>
      </c>
      <c r="B228" s="739" t="s">
        <v>1038</v>
      </c>
      <c r="C228" s="739">
        <v>0.31831503183802801</v>
      </c>
      <c r="D228" s="739">
        <v>0.165861689907285</v>
      </c>
      <c r="E228" s="2"/>
      <c r="F228" s="2"/>
      <c r="G228" s="2"/>
      <c r="H228" s="2"/>
    </row>
    <row r="229" spans="1:8" x14ac:dyDescent="0.2">
      <c r="A229" s="739">
        <v>3624</v>
      </c>
      <c r="B229" s="739" t="s">
        <v>1038</v>
      </c>
      <c r="C229" s="739">
        <v>0.19418610843661999</v>
      </c>
      <c r="D229" s="739">
        <v>4.6333829139072798E-3</v>
      </c>
      <c r="E229" s="2"/>
      <c r="F229" s="2"/>
      <c r="G229" s="2"/>
      <c r="H229" s="2"/>
    </row>
    <row r="230" spans="1:8" x14ac:dyDescent="0.2">
      <c r="A230" s="739">
        <v>3629</v>
      </c>
      <c r="B230" s="739" t="s">
        <v>1038</v>
      </c>
      <c r="C230" s="739">
        <v>-0.30621416689436598</v>
      </c>
      <c r="D230" s="739">
        <v>-0.21563120089404</v>
      </c>
      <c r="E230" s="2"/>
      <c r="F230" s="2"/>
      <c r="G230" s="2"/>
      <c r="H230" s="2"/>
    </row>
    <row r="231" spans="1:8" x14ac:dyDescent="0.2">
      <c r="A231" s="739">
        <v>3637</v>
      </c>
      <c r="B231" s="739" t="s">
        <v>1038</v>
      </c>
      <c r="C231" s="739">
        <v>-0.26163514578169</v>
      </c>
      <c r="D231" s="739">
        <v>-5.5719444701986802E-2</v>
      </c>
      <c r="E231" s="2"/>
      <c r="F231" s="2"/>
      <c r="G231" s="2"/>
      <c r="H231" s="2"/>
    </row>
    <row r="232" spans="1:8" x14ac:dyDescent="0.2">
      <c r="A232" s="739">
        <v>3638</v>
      </c>
      <c r="B232" s="739" t="s">
        <v>1038</v>
      </c>
      <c r="C232" s="739">
        <v>6.43743627323944E-2</v>
      </c>
      <c r="D232" s="739">
        <v>9.3493754225165607E-2</v>
      </c>
      <c r="E232" s="2"/>
      <c r="F232" s="2"/>
      <c r="G232" s="2"/>
      <c r="H232" s="2"/>
    </row>
    <row r="233" spans="1:8" x14ac:dyDescent="0.2">
      <c r="A233" s="739">
        <v>3646</v>
      </c>
      <c r="B233" s="739" t="s">
        <v>1038</v>
      </c>
      <c r="C233" s="739">
        <v>-0.359125511056338</v>
      </c>
      <c r="D233" s="739">
        <v>-0.12276031903311301</v>
      </c>
      <c r="E233" s="2"/>
      <c r="F233" s="2"/>
      <c r="G233" s="2"/>
      <c r="H233" s="2"/>
    </row>
    <row r="234" spans="1:8" x14ac:dyDescent="0.2">
      <c r="A234" s="739">
        <v>3649</v>
      </c>
      <c r="B234" s="739" t="s">
        <v>1038</v>
      </c>
      <c r="C234" s="739">
        <v>0.24826426357746501</v>
      </c>
      <c r="D234" s="739">
        <v>0.192781654072848</v>
      </c>
      <c r="E234" s="2"/>
      <c r="F234" s="2"/>
      <c r="G234" s="2"/>
      <c r="H234" s="2"/>
    </row>
    <row r="235" spans="1:8" x14ac:dyDescent="0.2">
      <c r="A235" s="739">
        <v>3651</v>
      </c>
      <c r="B235" s="739" t="s">
        <v>1038</v>
      </c>
      <c r="C235" s="739">
        <v>0.267314940373239</v>
      </c>
      <c r="D235" s="739">
        <v>0.23539420412582801</v>
      </c>
      <c r="E235" s="2"/>
      <c r="F235" s="2"/>
      <c r="G235" s="2"/>
      <c r="H235" s="2"/>
    </row>
    <row r="236" spans="1:8" x14ac:dyDescent="0.2">
      <c r="A236" s="739">
        <v>3653</v>
      </c>
      <c r="B236" s="739" t="s">
        <v>1038</v>
      </c>
      <c r="C236" s="739">
        <v>0.168196808725352</v>
      </c>
      <c r="D236" s="739">
        <v>0.122753211827815</v>
      </c>
      <c r="E236" s="2"/>
      <c r="F236" s="2"/>
      <c r="G236" s="2"/>
      <c r="H236" s="2"/>
    </row>
    <row r="237" spans="1:8" x14ac:dyDescent="0.2">
      <c r="A237" s="739">
        <v>3660</v>
      </c>
      <c r="B237" s="739" t="s">
        <v>1038</v>
      </c>
      <c r="C237" s="739">
        <v>0.35213260638028199</v>
      </c>
      <c r="D237" s="739">
        <v>0.31007618590728497</v>
      </c>
      <c r="E237" s="2"/>
      <c r="F237" s="2"/>
      <c r="G237" s="2"/>
      <c r="H237" s="2"/>
    </row>
    <row r="238" spans="1:8" x14ac:dyDescent="0.2">
      <c r="A238" s="739">
        <v>3663</v>
      </c>
      <c r="B238" s="739" t="s">
        <v>1038</v>
      </c>
      <c r="C238" s="739">
        <v>-0.28544238154225399</v>
      </c>
      <c r="D238" s="739">
        <v>-0.435712333490066</v>
      </c>
      <c r="E238" s="2"/>
      <c r="F238" s="2"/>
      <c r="G238" s="2"/>
      <c r="H238" s="2"/>
    </row>
    <row r="239" spans="1:8" x14ac:dyDescent="0.2">
      <c r="A239" s="739">
        <v>3664</v>
      </c>
      <c r="B239" s="739" t="s">
        <v>1038</v>
      </c>
      <c r="C239" s="739">
        <v>0.42762955573943701</v>
      </c>
      <c r="D239" s="739">
        <v>0.36739663613907297</v>
      </c>
      <c r="E239" s="2"/>
      <c r="F239" s="2"/>
      <c r="G239" s="2"/>
      <c r="H239" s="2"/>
    </row>
    <row r="240" spans="1:8" x14ac:dyDescent="0.2">
      <c r="A240" s="739">
        <v>3668</v>
      </c>
      <c r="B240" s="739" t="s">
        <v>1038</v>
      </c>
      <c r="C240" s="739">
        <v>0.353327905760563</v>
      </c>
      <c r="D240" s="739">
        <v>0.26555507520529797</v>
      </c>
      <c r="E240" s="2"/>
      <c r="F240" s="2"/>
      <c r="G240" s="2"/>
      <c r="H240" s="2"/>
    </row>
    <row r="241" spans="1:8" x14ac:dyDescent="0.2">
      <c r="A241" s="739">
        <v>3672</v>
      </c>
      <c r="B241" s="739" t="s">
        <v>1038</v>
      </c>
      <c r="C241" s="739">
        <v>-0.15681389017605599</v>
      </c>
      <c r="D241" s="739">
        <v>-5.9002451774834402E-2</v>
      </c>
      <c r="E241" s="2"/>
      <c r="F241" s="2"/>
      <c r="G241" s="2"/>
      <c r="H241" s="2"/>
    </row>
    <row r="242" spans="1:8" x14ac:dyDescent="0.2">
      <c r="A242" s="739">
        <v>3674</v>
      </c>
      <c r="B242" s="739" t="s">
        <v>1038</v>
      </c>
      <c r="C242" s="739">
        <v>-0.453905019147887</v>
      </c>
      <c r="D242" s="739">
        <v>-0.49709007676821199</v>
      </c>
      <c r="E242" s="2"/>
      <c r="F242" s="2"/>
      <c r="G242" s="2"/>
      <c r="H242" s="2"/>
    </row>
    <row r="243" spans="1:8" x14ac:dyDescent="0.2">
      <c r="A243" s="739">
        <v>3680</v>
      </c>
      <c r="B243" s="739" t="s">
        <v>1038</v>
      </c>
      <c r="C243" s="739">
        <v>-0.545554516809859</v>
      </c>
      <c r="D243" s="739">
        <v>-1.8414163000000001E-2</v>
      </c>
      <c r="E243" s="2"/>
      <c r="F243" s="2"/>
      <c r="G243" s="2"/>
      <c r="H243" s="2"/>
    </row>
    <row r="244" spans="1:8" x14ac:dyDescent="0.2">
      <c r="A244" s="739">
        <v>3684</v>
      </c>
      <c r="B244" s="739" t="s">
        <v>1038</v>
      </c>
      <c r="C244" s="739">
        <v>5.4027962626760601E-2</v>
      </c>
      <c r="D244" s="739">
        <v>0.169745559238411</v>
      </c>
      <c r="E244" s="2"/>
      <c r="F244" s="2"/>
      <c r="G244" s="2"/>
      <c r="H244" s="2"/>
    </row>
    <row r="245" spans="1:8" x14ac:dyDescent="0.2">
      <c r="A245" s="739">
        <v>3691</v>
      </c>
      <c r="B245" s="739" t="s">
        <v>1038</v>
      </c>
      <c r="C245" s="739">
        <v>0.354285403211268</v>
      </c>
      <c r="D245" s="739">
        <v>0.20773326868874201</v>
      </c>
      <c r="E245" s="2"/>
      <c r="F245" s="2"/>
      <c r="G245" s="2"/>
      <c r="H245" s="2"/>
    </row>
    <row r="246" spans="1:8" x14ac:dyDescent="0.2">
      <c r="A246" s="739">
        <v>3696</v>
      </c>
      <c r="B246" s="739" t="s">
        <v>1038</v>
      </c>
      <c r="C246" s="739">
        <v>0.71420610112676097</v>
      </c>
      <c r="D246" s="739">
        <v>0.39917212619867498</v>
      </c>
      <c r="E246" s="2"/>
      <c r="F246" s="2"/>
      <c r="G246" s="2"/>
      <c r="H246" s="2"/>
    </row>
    <row r="247" spans="1:8" x14ac:dyDescent="0.2">
      <c r="A247" s="739">
        <v>3697</v>
      </c>
      <c r="B247" s="739" t="s">
        <v>1038</v>
      </c>
      <c r="C247" s="739">
        <v>8.7559622464788697E-2</v>
      </c>
      <c r="D247" s="739">
        <v>0.17899374186092701</v>
      </c>
      <c r="E247" s="2"/>
      <c r="F247" s="2"/>
      <c r="G247" s="2"/>
      <c r="H247" s="2"/>
    </row>
    <row r="248" spans="1:8" x14ac:dyDescent="0.2">
      <c r="A248" s="739">
        <v>3703</v>
      </c>
      <c r="B248" s="739" t="s">
        <v>1038</v>
      </c>
      <c r="C248" s="739">
        <v>0.41161991849295798</v>
      </c>
      <c r="D248" s="739">
        <v>0.32528903841721901</v>
      </c>
      <c r="E248" s="2"/>
      <c r="F248" s="2"/>
      <c r="G248" s="2"/>
      <c r="H248" s="2"/>
    </row>
    <row r="249" spans="1:8" x14ac:dyDescent="0.2">
      <c r="A249" s="739">
        <v>3704</v>
      </c>
      <c r="B249" s="739" t="s">
        <v>1038</v>
      </c>
      <c r="C249" s="739">
        <v>0.12087606809154899</v>
      </c>
      <c r="D249" s="739">
        <v>0.20629420560264899</v>
      </c>
      <c r="E249" s="2"/>
      <c r="F249" s="2"/>
      <c r="G249" s="2"/>
      <c r="H249" s="2"/>
    </row>
    <row r="250" spans="1:8" x14ac:dyDescent="0.2">
      <c r="A250" s="739">
        <v>3709</v>
      </c>
      <c r="B250" s="739" t="s">
        <v>1038</v>
      </c>
      <c r="C250" s="739">
        <v>-0.37115001230281702</v>
      </c>
      <c r="D250" s="739">
        <v>-0.171470746172185</v>
      </c>
      <c r="E250" s="2"/>
      <c r="F250" s="2"/>
      <c r="G250" s="2"/>
      <c r="H250" s="2"/>
    </row>
    <row r="251" spans="1:8" x14ac:dyDescent="0.2">
      <c r="A251" s="739">
        <v>3711</v>
      </c>
      <c r="B251" s="739" t="s">
        <v>1038</v>
      </c>
      <c r="C251" s="739">
        <v>0.25459168904929602</v>
      </c>
      <c r="D251" s="739">
        <v>0.15590122014569499</v>
      </c>
      <c r="E251" s="2"/>
      <c r="F251" s="2"/>
      <c r="G251" s="2"/>
      <c r="H251" s="2"/>
    </row>
    <row r="252" spans="1:8" x14ac:dyDescent="0.2">
      <c r="A252" s="739">
        <v>3716</v>
      </c>
      <c r="B252" s="739" t="s">
        <v>1038</v>
      </c>
      <c r="C252" s="739">
        <v>-0.27342510153521099</v>
      </c>
      <c r="D252" s="739">
        <v>-0.18196517025165601</v>
      </c>
      <c r="E252" s="2"/>
      <c r="F252" s="2"/>
      <c r="G252" s="2"/>
      <c r="H252" s="2"/>
    </row>
    <row r="253" spans="1:8" x14ac:dyDescent="0.2">
      <c r="A253" s="739">
        <v>3717</v>
      </c>
      <c r="B253" s="739" t="s">
        <v>1038</v>
      </c>
      <c r="C253" s="739">
        <v>6.9495425556338003E-2</v>
      </c>
      <c r="D253" s="739">
        <v>6.7471783311258304E-2</v>
      </c>
      <c r="E253" s="2"/>
      <c r="F253" s="2"/>
      <c r="G253" s="2"/>
      <c r="H253" s="2"/>
    </row>
    <row r="254" spans="1:8" x14ac:dyDescent="0.2">
      <c r="A254" s="739">
        <v>3731</v>
      </c>
      <c r="B254" s="739" t="s">
        <v>1038</v>
      </c>
      <c r="C254" s="739">
        <v>0.16352622260563399</v>
      </c>
      <c r="D254" s="739">
        <v>0.23288920813907299</v>
      </c>
      <c r="E254" s="2"/>
      <c r="F254" s="2"/>
      <c r="G254" s="2"/>
      <c r="H254" s="2"/>
    </row>
    <row r="255" spans="1:8" x14ac:dyDescent="0.2">
      <c r="A255" s="739">
        <v>3732</v>
      </c>
      <c r="B255" s="739" t="s">
        <v>1038</v>
      </c>
      <c r="C255" s="739">
        <v>2.5755116204225399E-2</v>
      </c>
      <c r="D255" s="739">
        <v>6.6139034834437104E-3</v>
      </c>
      <c r="E255" s="2"/>
      <c r="F255" s="2"/>
      <c r="G255" s="2"/>
      <c r="H255" s="2"/>
    </row>
    <row r="256" spans="1:8" x14ac:dyDescent="0.2">
      <c r="A256" s="739">
        <v>3742</v>
      </c>
      <c r="B256" s="739" t="s">
        <v>1038</v>
      </c>
      <c r="C256" s="739">
        <v>0.23475339628169001</v>
      </c>
      <c r="D256" s="739">
        <v>0.26701183116556299</v>
      </c>
      <c r="E256" s="2"/>
      <c r="F256" s="2"/>
      <c r="G256" s="2"/>
      <c r="H256" s="2"/>
    </row>
    <row r="257" spans="1:8" x14ac:dyDescent="0.2">
      <c r="A257" s="739">
        <v>3744</v>
      </c>
      <c r="B257" s="739" t="s">
        <v>1038</v>
      </c>
      <c r="C257" s="739">
        <v>0.37741660727464799</v>
      </c>
      <c r="D257" s="739">
        <v>-0.253286587377483</v>
      </c>
      <c r="E257" s="2"/>
      <c r="F257" s="2"/>
      <c r="G257" s="2"/>
      <c r="H257" s="2"/>
    </row>
    <row r="258" spans="1:8" x14ac:dyDescent="0.2">
      <c r="A258" s="739">
        <v>3749</v>
      </c>
      <c r="B258" s="739" t="s">
        <v>1038</v>
      </c>
      <c r="C258" s="739">
        <v>0.23689807481690101</v>
      </c>
      <c r="D258" s="739">
        <v>0.19037265878807899</v>
      </c>
      <c r="E258" s="2"/>
      <c r="F258" s="2"/>
      <c r="G258" s="2"/>
      <c r="H258" s="2"/>
    </row>
    <row r="259" spans="1:8" x14ac:dyDescent="0.2">
      <c r="A259" s="739">
        <v>3750</v>
      </c>
      <c r="B259" s="739" t="s">
        <v>1038</v>
      </c>
      <c r="C259" s="739">
        <v>-5.6572510929577498E-2</v>
      </c>
      <c r="D259" s="739">
        <v>-0.11905347272847699</v>
      </c>
      <c r="E259" s="2"/>
      <c r="F259" s="2"/>
      <c r="G259" s="2"/>
      <c r="H259" s="2"/>
    </row>
    <row r="260" spans="1:8" x14ac:dyDescent="0.2">
      <c r="A260" s="739">
        <v>3753</v>
      </c>
      <c r="B260" s="739" t="s">
        <v>1038</v>
      </c>
      <c r="C260" s="739">
        <v>0.31318128777464799</v>
      </c>
      <c r="D260" s="739">
        <v>0.10053583071523201</v>
      </c>
      <c r="E260" s="2"/>
      <c r="F260" s="2"/>
      <c r="G260" s="2"/>
      <c r="H260" s="2"/>
    </row>
    <row r="261" spans="1:8" x14ac:dyDescent="0.2">
      <c r="A261" s="739">
        <v>3761</v>
      </c>
      <c r="B261" s="739" t="s">
        <v>1038</v>
      </c>
      <c r="C261" s="739">
        <v>0.16104968892253499</v>
      </c>
      <c r="D261" s="739">
        <v>0.10780088740397401</v>
      </c>
      <c r="E261" s="2"/>
      <c r="F261" s="2"/>
      <c r="G261" s="2"/>
      <c r="H261" s="2"/>
    </row>
    <row r="262" spans="1:8" x14ac:dyDescent="0.2">
      <c r="A262" s="739">
        <v>3763</v>
      </c>
      <c r="B262" s="739" t="s">
        <v>1038</v>
      </c>
      <c r="C262" s="739">
        <v>6.2013631676056301E-2</v>
      </c>
      <c r="D262" s="739">
        <v>2.8166671576158899E-2</v>
      </c>
      <c r="E262" s="2"/>
      <c r="F262" s="2"/>
      <c r="G262" s="2"/>
      <c r="H262" s="2"/>
    </row>
    <row r="263" spans="1:8" x14ac:dyDescent="0.2">
      <c r="A263" s="739">
        <v>3765</v>
      </c>
      <c r="B263" s="739" t="s">
        <v>1038</v>
      </c>
      <c r="C263" s="739">
        <v>-0.15549219657746499</v>
      </c>
      <c r="D263" s="739">
        <v>-3.2963113754966897E-2</v>
      </c>
      <c r="E263" s="2"/>
      <c r="F263" s="2"/>
      <c r="G263" s="2"/>
      <c r="H263" s="2"/>
    </row>
    <row r="264" spans="1:8" x14ac:dyDescent="0.2">
      <c r="A264" s="739">
        <v>3766</v>
      </c>
      <c r="B264" s="739" t="s">
        <v>1038</v>
      </c>
      <c r="C264" s="739">
        <v>0.35093125205633802</v>
      </c>
      <c r="D264" s="739">
        <v>0.21763078267549699</v>
      </c>
      <c r="E264" s="2"/>
      <c r="F264" s="2"/>
      <c r="G264" s="2"/>
      <c r="H264" s="2"/>
    </row>
    <row r="265" spans="1:8" x14ac:dyDescent="0.2">
      <c r="A265" s="739">
        <v>3771</v>
      </c>
      <c r="B265" s="739" t="s">
        <v>1038</v>
      </c>
      <c r="C265" s="739">
        <v>0.23210356500704199</v>
      </c>
      <c r="D265" s="739">
        <v>0.12006599905298</v>
      </c>
      <c r="E265" s="2"/>
      <c r="F265" s="2"/>
      <c r="G265" s="2"/>
      <c r="H265" s="2"/>
    </row>
    <row r="266" spans="1:8" x14ac:dyDescent="0.2">
      <c r="A266" s="739">
        <v>3777</v>
      </c>
      <c r="B266" s="739" t="s">
        <v>1038</v>
      </c>
      <c r="C266" s="739">
        <v>0.22226726972535199</v>
      </c>
      <c r="D266" s="739">
        <v>3.2335696549668898E-2</v>
      </c>
      <c r="E266" s="2"/>
      <c r="F266" s="2"/>
      <c r="G266" s="2"/>
      <c r="H266" s="2"/>
    </row>
    <row r="267" spans="1:8" x14ac:dyDescent="0.2">
      <c r="A267" s="739">
        <v>3778</v>
      </c>
      <c r="B267" s="739" t="s">
        <v>1038</v>
      </c>
      <c r="C267" s="739">
        <v>-0.19468859438028199</v>
      </c>
      <c r="D267" s="739">
        <v>-0.212005653649007</v>
      </c>
      <c r="E267" s="2"/>
      <c r="F267" s="2"/>
      <c r="G267" s="2"/>
      <c r="H267" s="2"/>
    </row>
    <row r="268" spans="1:8" x14ac:dyDescent="0.2">
      <c r="A268" s="739">
        <v>3779</v>
      </c>
      <c r="B268" s="739" t="s">
        <v>1038</v>
      </c>
      <c r="C268" s="739">
        <v>-0.20728869302816899</v>
      </c>
      <c r="D268" s="739">
        <v>-0.174043860258278</v>
      </c>
      <c r="E268" s="2"/>
      <c r="F268" s="2"/>
      <c r="G268" s="2"/>
      <c r="H268" s="2"/>
    </row>
    <row r="269" spans="1:8" x14ac:dyDescent="0.2">
      <c r="A269" s="739">
        <v>3780</v>
      </c>
      <c r="B269" s="739" t="s">
        <v>1038</v>
      </c>
      <c r="C269" s="739">
        <v>-0.199425706612676</v>
      </c>
      <c r="D269" s="739">
        <v>-0.33985549898013201</v>
      </c>
      <c r="E269" s="2"/>
      <c r="F269" s="2"/>
      <c r="G269" s="2"/>
      <c r="H269" s="2"/>
    </row>
    <row r="270" spans="1:8" x14ac:dyDescent="0.2">
      <c r="A270" s="739">
        <v>3781</v>
      </c>
      <c r="B270" s="739" t="s">
        <v>1038</v>
      </c>
      <c r="C270" s="739">
        <v>0.241359895387324</v>
      </c>
      <c r="D270" s="739">
        <v>0.200792989609272</v>
      </c>
      <c r="E270" s="2"/>
      <c r="F270" s="2"/>
      <c r="G270" s="2"/>
      <c r="H270" s="2"/>
    </row>
    <row r="271" spans="1:8" x14ac:dyDescent="0.2">
      <c r="A271" s="739">
        <v>3782</v>
      </c>
      <c r="B271" s="739" t="s">
        <v>1038</v>
      </c>
      <c r="C271" s="739">
        <v>-4.1151510528168997E-2</v>
      </c>
      <c r="D271" s="739">
        <v>-9.1353305198675502E-2</v>
      </c>
      <c r="E271" s="2"/>
      <c r="F271" s="2"/>
      <c r="G271" s="2"/>
      <c r="H271" s="2"/>
    </row>
    <row r="272" spans="1:8" x14ac:dyDescent="0.2">
      <c r="A272" s="739">
        <v>3783</v>
      </c>
      <c r="B272" s="739" t="s">
        <v>1038</v>
      </c>
      <c r="C272" s="739">
        <v>0.17953125024647901</v>
      </c>
      <c r="D272" s="739">
        <v>5.2192005370860897E-2</v>
      </c>
      <c r="E272" s="2"/>
      <c r="F272" s="2"/>
      <c r="G272" s="2"/>
      <c r="H272" s="2"/>
    </row>
    <row r="273" spans="1:8" x14ac:dyDescent="0.2">
      <c r="A273" s="739">
        <v>3784</v>
      </c>
      <c r="B273" s="739" t="s">
        <v>1038</v>
      </c>
      <c r="C273" s="739">
        <v>9.6802068647887304E-2</v>
      </c>
      <c r="D273" s="739">
        <v>6.2858913496688706E-2</v>
      </c>
      <c r="E273" s="2"/>
      <c r="F273" s="2"/>
      <c r="G273" s="2"/>
      <c r="H273" s="2"/>
    </row>
    <row r="274" spans="1:8" x14ac:dyDescent="0.2">
      <c r="A274" s="739">
        <v>3787</v>
      </c>
      <c r="B274" s="739" t="s">
        <v>1038</v>
      </c>
      <c r="C274" s="739">
        <v>0.25452223384507</v>
      </c>
      <c r="D274" s="739">
        <v>0.27931403369536401</v>
      </c>
      <c r="E274" s="2"/>
      <c r="F274" s="2"/>
      <c r="G274" s="2"/>
      <c r="H274" s="2"/>
    </row>
    <row r="275" spans="1:8" x14ac:dyDescent="0.2">
      <c r="A275" s="739">
        <v>3814</v>
      </c>
      <c r="B275" s="739" t="s">
        <v>1038</v>
      </c>
      <c r="C275" s="739">
        <v>-0.34492211564084502</v>
      </c>
      <c r="D275" s="739">
        <v>-0.15815707966887399</v>
      </c>
      <c r="E275" s="2"/>
      <c r="F275" s="2"/>
      <c r="G275" s="2"/>
      <c r="H275" s="2"/>
    </row>
    <row r="276" spans="1:8" x14ac:dyDescent="0.2">
      <c r="A276" s="739">
        <v>3846</v>
      </c>
      <c r="B276" s="739" t="s">
        <v>1038</v>
      </c>
      <c r="C276" s="739">
        <v>-0.351872437366197</v>
      </c>
      <c r="D276" s="739">
        <v>-0.141226101529801</v>
      </c>
      <c r="E276" s="2"/>
      <c r="F276" s="2"/>
      <c r="G276" s="2"/>
      <c r="H276" s="2"/>
    </row>
    <row r="277" spans="1:8" x14ac:dyDescent="0.2">
      <c r="A277" s="739">
        <v>3857</v>
      </c>
      <c r="B277" s="739" t="s">
        <v>1038</v>
      </c>
      <c r="C277" s="739">
        <v>0.37391510934507</v>
      </c>
      <c r="D277" s="739">
        <v>0.35249002527814599</v>
      </c>
      <c r="E277" s="2"/>
      <c r="F277" s="2"/>
      <c r="G277" s="2"/>
      <c r="H277" s="2"/>
    </row>
    <row r="278" spans="1:8" x14ac:dyDescent="0.2">
      <c r="A278" s="739">
        <v>3865</v>
      </c>
      <c r="B278" s="739" t="s">
        <v>1038</v>
      </c>
      <c r="C278" s="739">
        <v>0.55590473797887296</v>
      </c>
      <c r="D278" s="739">
        <v>0.49054178945695398</v>
      </c>
      <c r="E278" s="2"/>
      <c r="F278" s="2"/>
      <c r="G278" s="2"/>
      <c r="H278" s="2"/>
    </row>
    <row r="279" spans="1:8" x14ac:dyDescent="0.2">
      <c r="A279" s="739">
        <v>3873</v>
      </c>
      <c r="B279" s="739" t="s">
        <v>1038</v>
      </c>
      <c r="C279" s="739">
        <v>-0.49458027428873202</v>
      </c>
      <c r="D279" s="739">
        <v>-0.59933109641721805</v>
      </c>
      <c r="E279" s="2"/>
      <c r="F279" s="2"/>
      <c r="G279" s="2"/>
      <c r="H279" s="2"/>
    </row>
    <row r="280" spans="1:8" x14ac:dyDescent="0.2">
      <c r="A280" s="739">
        <v>3875</v>
      </c>
      <c r="B280" s="739" t="s">
        <v>1038</v>
      </c>
      <c r="C280" s="739">
        <v>-8.9878739373239397E-2</v>
      </c>
      <c r="D280" s="739">
        <v>5.1331765019867498E-2</v>
      </c>
      <c r="E280" s="2"/>
      <c r="F280" s="2"/>
      <c r="G280" s="2"/>
      <c r="H280" s="2"/>
    </row>
    <row r="281" spans="1:8" x14ac:dyDescent="0.2">
      <c r="A281" s="739">
        <v>3876</v>
      </c>
      <c r="B281" s="739" t="s">
        <v>1038</v>
      </c>
      <c r="C281" s="739">
        <v>-0.28470433284507002</v>
      </c>
      <c r="D281" s="739">
        <v>-2.6527014582781502E-2</v>
      </c>
      <c r="E281" s="2"/>
      <c r="F281" s="2"/>
      <c r="G281" s="2"/>
      <c r="H281" s="2"/>
    </row>
    <row r="282" spans="1:8" x14ac:dyDescent="0.2">
      <c r="A282" s="739">
        <v>3883</v>
      </c>
      <c r="B282" s="739" t="s">
        <v>1038</v>
      </c>
      <c r="C282" s="739">
        <v>-0.101949720591549</v>
      </c>
      <c r="D282" s="739">
        <v>0.111221955788079</v>
      </c>
      <c r="E282" s="2"/>
      <c r="F282" s="2"/>
      <c r="G282" s="2"/>
      <c r="H282" s="2"/>
    </row>
    <row r="283" spans="1:8" x14ac:dyDescent="0.2">
      <c r="A283" s="739">
        <v>3888</v>
      </c>
      <c r="B283" s="739" t="s">
        <v>1038</v>
      </c>
      <c r="C283" s="739">
        <v>0.21676972234507</v>
      </c>
      <c r="D283" s="739">
        <v>0.25016853614569501</v>
      </c>
      <c r="E283" s="2"/>
      <c r="F283" s="2"/>
      <c r="G283" s="2"/>
      <c r="H283" s="2"/>
    </row>
    <row r="284" spans="1:8" x14ac:dyDescent="0.2">
      <c r="A284" s="739">
        <v>3894</v>
      </c>
      <c r="B284" s="739" t="s">
        <v>1038</v>
      </c>
      <c r="C284" s="739">
        <v>0.14342176338028201</v>
      </c>
      <c r="D284" s="739">
        <v>0.14255227723841099</v>
      </c>
      <c r="E284" s="2"/>
      <c r="F284" s="2"/>
      <c r="G284" s="2"/>
      <c r="H284" s="2"/>
    </row>
    <row r="285" spans="1:8" x14ac:dyDescent="0.2">
      <c r="A285" s="739">
        <v>3903</v>
      </c>
      <c r="B285" s="739" t="s">
        <v>1038</v>
      </c>
      <c r="C285" s="739">
        <v>1.88989839436619E-3</v>
      </c>
      <c r="D285" s="739">
        <v>-0.130765094887417</v>
      </c>
      <c r="E285" s="2"/>
      <c r="F285" s="2"/>
      <c r="G285" s="2"/>
      <c r="H285" s="2"/>
    </row>
    <row r="286" spans="1:8" x14ac:dyDescent="0.2">
      <c r="A286" s="739">
        <v>3905</v>
      </c>
      <c r="B286" s="739" t="s">
        <v>1038</v>
      </c>
      <c r="C286" s="739">
        <v>0.22667107326760599</v>
      </c>
      <c r="D286" s="739">
        <v>0.168956462139073</v>
      </c>
      <c r="E286" s="2"/>
      <c r="F286" s="2"/>
      <c r="G286" s="2"/>
      <c r="H286" s="2"/>
    </row>
    <row r="287" spans="1:8" x14ac:dyDescent="0.2">
      <c r="A287" s="739">
        <v>3910</v>
      </c>
      <c r="B287" s="739" t="s">
        <v>1038</v>
      </c>
      <c r="C287" s="739">
        <v>0.42470565826760598</v>
      </c>
      <c r="D287" s="739">
        <v>0.14026221132450301</v>
      </c>
      <c r="E287" s="2"/>
      <c r="F287" s="2"/>
      <c r="G287" s="2"/>
      <c r="H287" s="2"/>
    </row>
    <row r="288" spans="1:8" x14ac:dyDescent="0.2">
      <c r="A288" s="739">
        <v>3914</v>
      </c>
      <c r="B288" s="739" t="s">
        <v>1038</v>
      </c>
      <c r="C288" s="739">
        <v>0.27999230184507001</v>
      </c>
      <c r="D288" s="739">
        <v>0.23937218903973501</v>
      </c>
      <c r="E288" s="2"/>
      <c r="F288" s="2"/>
      <c r="G288" s="2"/>
      <c r="H288" s="2"/>
    </row>
    <row r="289" spans="1:8" x14ac:dyDescent="0.2">
      <c r="A289" s="739">
        <v>3916</v>
      </c>
      <c r="B289" s="739" t="s">
        <v>1038</v>
      </c>
      <c r="C289" s="739">
        <v>-0.444906214626761</v>
      </c>
      <c r="D289" s="739">
        <v>-0.40173878242384098</v>
      </c>
      <c r="E289" s="2"/>
      <c r="F289" s="2"/>
      <c r="G289" s="2"/>
      <c r="H289" s="2"/>
    </row>
    <row r="290" spans="1:8" x14ac:dyDescent="0.2">
      <c r="A290" s="739">
        <v>3918</v>
      </c>
      <c r="B290" s="739" t="s">
        <v>1038</v>
      </c>
      <c r="C290" s="739">
        <v>0.119310956077465</v>
      </c>
      <c r="D290" s="739">
        <v>0.18699752513244999</v>
      </c>
      <c r="E290" s="2"/>
      <c r="F290" s="2"/>
      <c r="G290" s="2"/>
      <c r="H290" s="2"/>
    </row>
    <row r="291" spans="1:8" x14ac:dyDescent="0.2">
      <c r="A291" s="739">
        <v>3919</v>
      </c>
      <c r="B291" s="739" t="s">
        <v>1038</v>
      </c>
      <c r="C291" s="739">
        <v>0.13960336715492999</v>
      </c>
      <c r="D291" s="739">
        <v>0.193748388847682</v>
      </c>
      <c r="E291" s="2"/>
      <c r="F291" s="2"/>
      <c r="G291" s="2"/>
      <c r="H291" s="2"/>
    </row>
    <row r="292" spans="1:8" x14ac:dyDescent="0.2">
      <c r="A292" s="739">
        <v>3922</v>
      </c>
      <c r="B292" s="739" t="s">
        <v>1038</v>
      </c>
      <c r="C292" s="739">
        <v>0.27267073667605601</v>
      </c>
      <c r="D292" s="739">
        <v>-0.17493648498675499</v>
      </c>
      <c r="E292" s="2"/>
      <c r="F292" s="2"/>
      <c r="G292" s="2"/>
      <c r="H292" s="2"/>
    </row>
    <row r="293" spans="1:8" x14ac:dyDescent="0.2">
      <c r="A293" s="739">
        <v>3928</v>
      </c>
      <c r="B293" s="739" t="s">
        <v>1038</v>
      </c>
      <c r="C293" s="739">
        <v>0.197497316922535</v>
      </c>
      <c r="D293" s="739">
        <v>0.226262393152318</v>
      </c>
      <c r="E293" s="2"/>
      <c r="F293" s="2"/>
      <c r="G293" s="2"/>
      <c r="H293" s="2"/>
    </row>
    <row r="294" spans="1:8" x14ac:dyDescent="0.2">
      <c r="A294" s="739">
        <v>3933</v>
      </c>
      <c r="B294" s="739" t="s">
        <v>1038</v>
      </c>
      <c r="C294" s="739">
        <v>2.2209463542253501E-2</v>
      </c>
      <c r="D294" s="739">
        <v>-0.11860829461589401</v>
      </c>
      <c r="E294" s="2"/>
      <c r="F294" s="2"/>
      <c r="G294" s="2"/>
      <c r="H294" s="2"/>
    </row>
    <row r="295" spans="1:8" x14ac:dyDescent="0.2">
      <c r="A295" s="739">
        <v>3938</v>
      </c>
      <c r="B295" s="739" t="s">
        <v>1038</v>
      </c>
      <c r="C295" s="739">
        <v>-0.21648319947887301</v>
      </c>
      <c r="D295" s="739">
        <v>-8.9877894562913896E-2</v>
      </c>
      <c r="E295" s="2"/>
      <c r="F295" s="2"/>
      <c r="G295" s="2"/>
      <c r="H295" s="2"/>
    </row>
    <row r="296" spans="1:8" x14ac:dyDescent="0.2">
      <c r="A296" s="739">
        <v>3944</v>
      </c>
      <c r="B296" s="739" t="s">
        <v>1038</v>
      </c>
      <c r="C296" s="739">
        <v>-0.26878135315493001</v>
      </c>
      <c r="D296" s="739">
        <v>-6.8758080324503298E-2</v>
      </c>
      <c r="E296" s="2"/>
      <c r="F296" s="2"/>
      <c r="G296" s="2"/>
      <c r="H296" s="2"/>
    </row>
    <row r="297" spans="1:8" x14ac:dyDescent="0.2">
      <c r="A297" s="739">
        <v>3945</v>
      </c>
      <c r="B297" s="739" t="s">
        <v>1038</v>
      </c>
      <c r="C297" s="739">
        <v>0.227759565415493</v>
      </c>
      <c r="D297" s="739">
        <v>0.29454541044370902</v>
      </c>
      <c r="E297" s="2"/>
      <c r="F297" s="2"/>
      <c r="G297" s="2"/>
      <c r="H297" s="2"/>
    </row>
    <row r="298" spans="1:8" x14ac:dyDescent="0.2">
      <c r="A298" s="739">
        <v>3950</v>
      </c>
      <c r="B298" s="739" t="s">
        <v>1038</v>
      </c>
      <c r="C298" s="739">
        <v>0.19042952014084499</v>
      </c>
      <c r="D298" s="739">
        <v>0.20151103809271501</v>
      </c>
      <c r="E298" s="2"/>
      <c r="F298" s="2"/>
      <c r="G298" s="2"/>
      <c r="H298" s="2"/>
    </row>
    <row r="299" spans="1:8" x14ac:dyDescent="0.2">
      <c r="A299" s="739">
        <v>3957</v>
      </c>
      <c r="B299" s="739" t="s">
        <v>1038</v>
      </c>
      <c r="C299" s="739">
        <v>-8.6595485704225404E-3</v>
      </c>
      <c r="D299" s="739">
        <v>-6.0728520947019901E-2</v>
      </c>
      <c r="E299" s="2"/>
      <c r="F299" s="2"/>
      <c r="G299" s="2"/>
      <c r="H299" s="2"/>
    </row>
    <row r="300" spans="1:8" x14ac:dyDescent="0.2">
      <c r="A300" s="739">
        <v>3958</v>
      </c>
      <c r="B300" s="739" t="s">
        <v>1038</v>
      </c>
      <c r="C300" s="739">
        <v>8.4331791591549299E-2</v>
      </c>
      <c r="D300" s="739">
        <v>5.1413050980132401E-2</v>
      </c>
      <c r="E300" s="2"/>
      <c r="F300" s="2"/>
      <c r="G300" s="2"/>
      <c r="H300" s="2"/>
    </row>
    <row r="301" spans="1:8" x14ac:dyDescent="0.2">
      <c r="A301" s="739">
        <v>3959</v>
      </c>
      <c r="B301" s="739" t="s">
        <v>1038</v>
      </c>
      <c r="C301" s="739">
        <v>-8.7444349577464803E-2</v>
      </c>
      <c r="D301" s="739">
        <v>9.0125764927152296E-2</v>
      </c>
      <c r="E301" s="2"/>
      <c r="F301" s="2"/>
      <c r="G301" s="2"/>
      <c r="H301" s="2"/>
    </row>
    <row r="302" spans="1:8" x14ac:dyDescent="0.2">
      <c r="A302" s="739">
        <v>3964</v>
      </c>
      <c r="B302" s="739" t="s">
        <v>1038</v>
      </c>
      <c r="C302" s="739">
        <v>0.115757808267606</v>
      </c>
      <c r="D302" s="739">
        <v>-9.8261635304635803E-2</v>
      </c>
      <c r="E302" s="2"/>
      <c r="F302" s="2"/>
      <c r="G302" s="2"/>
      <c r="H302" s="2"/>
    </row>
    <row r="303" spans="1:8" x14ac:dyDescent="0.2">
      <c r="A303" s="739">
        <v>3965</v>
      </c>
      <c r="B303" s="739" t="s">
        <v>1038</v>
      </c>
      <c r="C303" s="739">
        <v>-0.24532025895774601</v>
      </c>
      <c r="D303" s="739">
        <v>-6.6932092774834404E-2</v>
      </c>
      <c r="E303" s="2"/>
      <c r="F303" s="2"/>
      <c r="G303" s="2"/>
      <c r="H303" s="2"/>
    </row>
    <row r="304" spans="1:8" x14ac:dyDescent="0.2">
      <c r="A304" s="739">
        <v>3976</v>
      </c>
      <c r="B304" s="739" t="s">
        <v>1038</v>
      </c>
      <c r="C304" s="739">
        <v>-6.7662036197183098E-3</v>
      </c>
      <c r="D304" s="739">
        <v>0.16667261730463601</v>
      </c>
      <c r="E304" s="2"/>
      <c r="F304" s="2"/>
      <c r="G304" s="2"/>
      <c r="H304" s="2"/>
    </row>
    <row r="305" spans="1:8" x14ac:dyDescent="0.2">
      <c r="A305" s="739">
        <v>3978</v>
      </c>
      <c r="B305" s="739" t="s">
        <v>1038</v>
      </c>
      <c r="C305" s="739">
        <v>-3.0788374894366199E-2</v>
      </c>
      <c r="D305" s="739">
        <v>-3.7959276880794701E-2</v>
      </c>
      <c r="E305" s="2"/>
      <c r="F305" s="2"/>
      <c r="G305" s="2"/>
      <c r="H305" s="2"/>
    </row>
    <row r="306" spans="1:8" x14ac:dyDescent="0.2">
      <c r="A306" s="739">
        <v>3981</v>
      </c>
      <c r="B306" s="739" t="s">
        <v>1038</v>
      </c>
      <c r="C306" s="739">
        <v>0.47997515360563398</v>
      </c>
      <c r="D306" s="739">
        <v>0.36364540867549699</v>
      </c>
      <c r="E306" s="2"/>
      <c r="F306" s="2"/>
      <c r="G306" s="2"/>
      <c r="H306" s="2"/>
    </row>
    <row r="307" spans="1:8" x14ac:dyDescent="0.2">
      <c r="A307" s="739">
        <v>3982</v>
      </c>
      <c r="B307" s="739" t="s">
        <v>1038</v>
      </c>
      <c r="C307" s="739">
        <v>0.106768316704225</v>
      </c>
      <c r="D307" s="739">
        <v>8.3969720205297999E-2</v>
      </c>
      <c r="E307" s="2"/>
      <c r="F307" s="2"/>
      <c r="G307" s="2"/>
      <c r="H307" s="2"/>
    </row>
    <row r="308" spans="1:8" x14ac:dyDescent="0.2">
      <c r="A308" s="739">
        <v>3985</v>
      </c>
      <c r="B308" s="739" t="s">
        <v>1038</v>
      </c>
      <c r="C308" s="739">
        <v>0.140737068147887</v>
      </c>
      <c r="D308" s="739">
        <v>0.23029863967549699</v>
      </c>
      <c r="E308" s="2"/>
      <c r="F308" s="2"/>
      <c r="G308" s="2"/>
      <c r="H308" s="2"/>
    </row>
    <row r="309" spans="1:8" x14ac:dyDescent="0.2">
      <c r="A309" s="739">
        <v>3988</v>
      </c>
      <c r="B309" s="739" t="s">
        <v>1038</v>
      </c>
      <c r="C309" s="739">
        <v>-0.65572185796478899</v>
      </c>
      <c r="D309" s="739">
        <v>-0.53319504299999998</v>
      </c>
      <c r="E309" s="2"/>
      <c r="F309" s="2"/>
      <c r="G309" s="2"/>
      <c r="H309" s="2"/>
    </row>
    <row r="310" spans="1:8" x14ac:dyDescent="0.2">
      <c r="A310" s="739">
        <v>3990</v>
      </c>
      <c r="B310" s="739" t="s">
        <v>1038</v>
      </c>
      <c r="C310" s="739">
        <v>0.37289228133802799</v>
      </c>
      <c r="D310" s="739">
        <v>0.26651195958278101</v>
      </c>
      <c r="E310" s="2"/>
      <c r="F310" s="2"/>
      <c r="G310" s="2"/>
      <c r="H310" s="2"/>
    </row>
    <row r="311" spans="1:8" x14ac:dyDescent="0.2">
      <c r="A311" s="739">
        <v>3992</v>
      </c>
      <c r="B311" s="739" t="s">
        <v>1038</v>
      </c>
      <c r="C311" s="739">
        <v>-0.64650986207042205</v>
      </c>
      <c r="D311" s="739">
        <v>-0.480975352754967</v>
      </c>
      <c r="E311" s="2"/>
      <c r="F311" s="2"/>
      <c r="G311" s="2"/>
      <c r="H311" s="2"/>
    </row>
    <row r="312" spans="1:8" x14ac:dyDescent="0.2">
      <c r="A312" s="739">
        <v>3993</v>
      </c>
      <c r="B312" s="739" t="s">
        <v>1038</v>
      </c>
      <c r="C312" s="739">
        <v>0.21057585494366199</v>
      </c>
      <c r="D312" s="739">
        <v>1.1880786874172201E-2</v>
      </c>
      <c r="E312" s="2"/>
      <c r="F312" s="2"/>
      <c r="G312" s="2"/>
      <c r="H312" s="2"/>
    </row>
    <row r="313" spans="1:8" x14ac:dyDescent="0.2">
      <c r="A313" s="739">
        <v>3994</v>
      </c>
      <c r="B313" s="739" t="s">
        <v>1038</v>
      </c>
      <c r="C313" s="739">
        <v>-0.27766493305633799</v>
      </c>
      <c r="D313" s="739">
        <v>-0.26682342956291399</v>
      </c>
      <c r="E313" s="2"/>
      <c r="F313" s="2"/>
      <c r="G313" s="2"/>
      <c r="H313" s="2"/>
    </row>
    <row r="314" spans="1:8" x14ac:dyDescent="0.2">
      <c r="A314" s="739">
        <v>3999</v>
      </c>
      <c r="B314" s="739" t="s">
        <v>1038</v>
      </c>
      <c r="C314" s="739">
        <v>0.187900054197183</v>
      </c>
      <c r="D314" s="739">
        <v>0.12869939724503299</v>
      </c>
      <c r="E314" s="2"/>
      <c r="F314" s="2"/>
      <c r="G314" s="2"/>
      <c r="H314" s="2"/>
    </row>
    <row r="315" spans="1:8" x14ac:dyDescent="0.2">
      <c r="A315" s="739">
        <v>684</v>
      </c>
      <c r="B315" s="739" t="s">
        <v>2065</v>
      </c>
      <c r="C315" s="739">
        <v>0.64749414154929597</v>
      </c>
      <c r="D315" s="739">
        <v>0.268389233</v>
      </c>
      <c r="E315" s="2"/>
      <c r="F315" s="2"/>
      <c r="G315" s="2"/>
      <c r="H315" s="2"/>
    </row>
    <row r="316" spans="1:8" x14ac:dyDescent="0.2">
      <c r="A316" s="739">
        <v>702</v>
      </c>
      <c r="B316" s="739" t="s">
        <v>2065</v>
      </c>
      <c r="C316" s="739">
        <v>-1.54074247887324E-3</v>
      </c>
      <c r="D316" s="739">
        <v>0.16630267409933799</v>
      </c>
      <c r="E316" s="2"/>
      <c r="F316" s="2"/>
      <c r="G316" s="2"/>
      <c r="H316" s="2"/>
    </row>
    <row r="317" spans="1:8" x14ac:dyDescent="0.2">
      <c r="A317" s="739">
        <v>831</v>
      </c>
      <c r="B317" s="739" t="s">
        <v>2065</v>
      </c>
      <c r="C317" s="739">
        <v>0.63158730516197203</v>
      </c>
      <c r="D317" s="739">
        <v>0.19369926507947</v>
      </c>
      <c r="E317" s="2"/>
      <c r="F317" s="2"/>
      <c r="G317" s="2"/>
      <c r="H317" s="2"/>
    </row>
    <row r="318" spans="1:8" x14ac:dyDescent="0.2">
      <c r="A318" s="739">
        <v>1008</v>
      </c>
      <c r="B318" s="739" t="s">
        <v>2065</v>
      </c>
      <c r="C318" s="739">
        <v>5.2358293464788701E-2</v>
      </c>
      <c r="D318" s="739">
        <v>8.1188808622516595E-2</v>
      </c>
      <c r="E318" s="2"/>
      <c r="F318" s="2"/>
      <c r="G318" s="2"/>
      <c r="H318" s="2"/>
    </row>
    <row r="319" spans="1:8" x14ac:dyDescent="0.2">
      <c r="A319" s="739">
        <v>1016</v>
      </c>
      <c r="B319" s="739" t="s">
        <v>2065</v>
      </c>
      <c r="C319" s="739">
        <v>0.36078487425352102</v>
      </c>
      <c r="D319" s="739">
        <v>0.10861621675496699</v>
      </c>
      <c r="E319" s="2"/>
      <c r="F319" s="2"/>
      <c r="G319" s="2"/>
      <c r="H319" s="2"/>
    </row>
    <row r="320" spans="1:8" x14ac:dyDescent="0.2">
      <c r="A320" s="739">
        <v>2043</v>
      </c>
      <c r="B320" s="739" t="s">
        <v>2065</v>
      </c>
      <c r="C320" s="739">
        <v>-0.18687194735211299</v>
      </c>
      <c r="D320" s="739">
        <v>2.6680539682119201E-2</v>
      </c>
      <c r="E320" s="2"/>
      <c r="F320" s="2"/>
      <c r="G320" s="2"/>
      <c r="H320" s="2"/>
    </row>
    <row r="321" spans="1:8" x14ac:dyDescent="0.2">
      <c r="A321" s="739">
        <v>2045</v>
      </c>
      <c r="B321" s="739" t="s">
        <v>2065</v>
      </c>
      <c r="C321" s="739">
        <v>-7.6991580830985895E-2</v>
      </c>
      <c r="D321" s="739">
        <v>-0.12922101514569501</v>
      </c>
      <c r="E321" s="2"/>
      <c r="F321" s="2"/>
      <c r="G321" s="2"/>
      <c r="H321" s="2"/>
    </row>
    <row r="322" spans="1:8" x14ac:dyDescent="0.2">
      <c r="A322" s="739">
        <v>2047</v>
      </c>
      <c r="B322" s="739" t="s">
        <v>2065</v>
      </c>
      <c r="C322" s="739">
        <v>-0.35091814323239401</v>
      </c>
      <c r="D322" s="739">
        <v>-1.8751751880794702E-2</v>
      </c>
      <c r="E322" s="2"/>
      <c r="F322" s="2"/>
      <c r="G322" s="2"/>
      <c r="H322" s="2"/>
    </row>
    <row r="323" spans="1:8" x14ac:dyDescent="0.2">
      <c r="A323" s="739">
        <v>2048</v>
      </c>
      <c r="B323" s="739" t="s">
        <v>2065</v>
      </c>
      <c r="C323" s="739">
        <v>0.47022614548591601</v>
      </c>
      <c r="D323" s="739">
        <v>0.32643105464900701</v>
      </c>
      <c r="E323" s="2"/>
      <c r="F323" s="2"/>
      <c r="G323" s="2"/>
      <c r="H323" s="2"/>
    </row>
    <row r="324" spans="1:8" x14ac:dyDescent="0.2">
      <c r="A324" s="739">
        <v>2057</v>
      </c>
      <c r="B324" s="739" t="s">
        <v>2065</v>
      </c>
      <c r="C324" s="739">
        <v>-5.5987662352112701E-2</v>
      </c>
      <c r="D324" s="739">
        <v>-7.8185467721854293E-2</v>
      </c>
      <c r="E324" s="2"/>
      <c r="F324" s="2"/>
      <c r="G324" s="2"/>
      <c r="H324" s="2"/>
    </row>
    <row r="325" spans="1:8" x14ac:dyDescent="0.2">
      <c r="A325" s="739">
        <v>2060</v>
      </c>
      <c r="B325" s="739" t="s">
        <v>2065</v>
      </c>
      <c r="C325" s="739">
        <v>-0.129688630211268</v>
      </c>
      <c r="D325" s="739">
        <v>0.11420049673509899</v>
      </c>
      <c r="E325" s="2"/>
      <c r="F325" s="2"/>
      <c r="G325" s="2"/>
      <c r="H325" s="2"/>
    </row>
    <row r="326" spans="1:8" x14ac:dyDescent="0.2">
      <c r="A326" s="739">
        <v>2075</v>
      </c>
      <c r="B326" s="739" t="s">
        <v>2065</v>
      </c>
      <c r="C326" s="739">
        <v>-8.4169378852112703E-2</v>
      </c>
      <c r="D326" s="739">
        <v>3.5995546615893999E-2</v>
      </c>
      <c r="E326" s="2"/>
      <c r="F326" s="2"/>
      <c r="G326" s="2"/>
      <c r="H326" s="2"/>
    </row>
    <row r="327" spans="1:8" x14ac:dyDescent="0.2">
      <c r="A327" s="739">
        <v>2076</v>
      </c>
      <c r="B327" s="739" t="s">
        <v>2065</v>
      </c>
      <c r="C327" s="739">
        <v>0.21855994242253499</v>
      </c>
      <c r="D327" s="739">
        <v>0.16743717089404</v>
      </c>
      <c r="E327" s="2"/>
      <c r="F327" s="2"/>
      <c r="G327" s="2"/>
      <c r="H327" s="2"/>
    </row>
    <row r="328" spans="1:8" x14ac:dyDescent="0.2">
      <c r="A328" s="739">
        <v>2079</v>
      </c>
      <c r="B328" s="739" t="s">
        <v>2065</v>
      </c>
      <c r="C328" s="739">
        <v>0.10678022434506999</v>
      </c>
      <c r="D328" s="739">
        <v>0.28851026245695399</v>
      </c>
      <c r="E328" s="2"/>
      <c r="F328" s="2"/>
      <c r="G328" s="2"/>
      <c r="H328" s="2"/>
    </row>
    <row r="329" spans="1:8" x14ac:dyDescent="0.2">
      <c r="A329" s="739">
        <v>2080</v>
      </c>
      <c r="B329" s="739" t="s">
        <v>2065</v>
      </c>
      <c r="C329" s="739">
        <v>0.18272959405633801</v>
      </c>
      <c r="D329" s="739">
        <v>0.12702098786755001</v>
      </c>
      <c r="E329" s="2"/>
      <c r="F329" s="2"/>
      <c r="G329" s="2"/>
      <c r="H329" s="2"/>
    </row>
    <row r="330" spans="1:8" x14ac:dyDescent="0.2">
      <c r="A330" s="739">
        <v>2084</v>
      </c>
      <c r="B330" s="739" t="s">
        <v>2065</v>
      </c>
      <c r="C330" s="739">
        <v>-6.3018925570422504E-2</v>
      </c>
      <c r="D330" s="739">
        <v>-6.3548314874172201E-2</v>
      </c>
      <c r="E330" s="2"/>
      <c r="F330" s="2"/>
      <c r="G330" s="2"/>
      <c r="H330" s="2"/>
    </row>
    <row r="331" spans="1:8" x14ac:dyDescent="0.2">
      <c r="A331" s="739">
        <v>2091</v>
      </c>
      <c r="B331" s="739" t="s">
        <v>2065</v>
      </c>
      <c r="C331" s="739">
        <v>-0.234836529570423</v>
      </c>
      <c r="D331" s="739">
        <v>-1.78881625364238E-2</v>
      </c>
      <c r="E331" s="2"/>
      <c r="F331" s="2"/>
      <c r="G331" s="2"/>
      <c r="H331" s="2"/>
    </row>
    <row r="332" spans="1:8" x14ac:dyDescent="0.2">
      <c r="A332" s="739">
        <v>2097</v>
      </c>
      <c r="B332" s="739" t="s">
        <v>2065</v>
      </c>
      <c r="C332" s="739">
        <v>0.26810971869718297</v>
      </c>
      <c r="D332" s="739">
        <v>0.15858854802649</v>
      </c>
      <c r="E332" s="2"/>
      <c r="F332" s="2"/>
      <c r="G332" s="2"/>
      <c r="H332" s="2"/>
    </row>
    <row r="333" spans="1:8" x14ac:dyDescent="0.2">
      <c r="A333" s="739">
        <v>2110</v>
      </c>
      <c r="B333" s="739" t="s">
        <v>2065</v>
      </c>
      <c r="C333" s="739">
        <v>0.44002856845774602</v>
      </c>
      <c r="D333" s="739">
        <v>0.32853588921192101</v>
      </c>
      <c r="E333" s="2"/>
      <c r="F333" s="2"/>
      <c r="G333" s="2"/>
      <c r="H333" s="2"/>
    </row>
    <row r="334" spans="1:8" x14ac:dyDescent="0.2">
      <c r="A334" s="739">
        <v>2121</v>
      </c>
      <c r="B334" s="739" t="s">
        <v>2065</v>
      </c>
      <c r="C334" s="739">
        <v>-0.45610394929577502</v>
      </c>
      <c r="D334" s="739">
        <v>-0.64116165488741705</v>
      </c>
      <c r="E334" s="2"/>
      <c r="F334" s="2"/>
      <c r="G334" s="2"/>
      <c r="H334" s="2"/>
    </row>
    <row r="335" spans="1:8" x14ac:dyDescent="0.2">
      <c r="A335" s="739">
        <v>2125</v>
      </c>
      <c r="B335" s="739" t="s">
        <v>2065</v>
      </c>
      <c r="C335" s="739">
        <v>-0.111013175204225</v>
      </c>
      <c r="D335" s="739">
        <v>3.4843748158940403E-2</v>
      </c>
      <c r="E335" s="2"/>
      <c r="F335" s="2"/>
      <c r="G335" s="2"/>
      <c r="H335" s="2"/>
    </row>
    <row r="336" spans="1:8" x14ac:dyDescent="0.2">
      <c r="A336" s="739">
        <v>2128</v>
      </c>
      <c r="B336" s="739" t="s">
        <v>2065</v>
      </c>
      <c r="C336" s="739">
        <v>-0.49642014561971798</v>
      </c>
      <c r="D336" s="739">
        <v>-4.1107334874172202E-2</v>
      </c>
      <c r="E336" s="2"/>
      <c r="F336" s="2"/>
      <c r="G336" s="2"/>
      <c r="H336" s="2"/>
    </row>
    <row r="337" spans="1:8" x14ac:dyDescent="0.2">
      <c r="A337" s="739">
        <v>2130</v>
      </c>
      <c r="B337" s="739" t="s">
        <v>2065</v>
      </c>
      <c r="C337" s="739">
        <v>0.335223360521127</v>
      </c>
      <c r="D337" s="739">
        <v>0.17355718646357601</v>
      </c>
      <c r="E337" s="2"/>
      <c r="F337" s="2"/>
      <c r="G337" s="2"/>
      <c r="H337" s="2"/>
    </row>
    <row r="338" spans="1:8" x14ac:dyDescent="0.2">
      <c r="A338" s="739">
        <v>2142</v>
      </c>
      <c r="B338" s="739" t="s">
        <v>2065</v>
      </c>
      <c r="C338" s="739">
        <v>0.53542200928873196</v>
      </c>
      <c r="D338" s="739">
        <v>0.339287871622517</v>
      </c>
      <c r="E338" s="2"/>
      <c r="F338" s="2"/>
      <c r="G338" s="2"/>
      <c r="H338" s="2"/>
    </row>
    <row r="339" spans="1:8" x14ac:dyDescent="0.2">
      <c r="A339" s="739">
        <v>2144</v>
      </c>
      <c r="B339" s="739" t="s">
        <v>2065</v>
      </c>
      <c r="C339" s="739">
        <v>-0.27897130202112702</v>
      </c>
      <c r="D339" s="739">
        <v>-0.15810994788079499</v>
      </c>
      <c r="E339" s="2"/>
      <c r="F339" s="2"/>
      <c r="G339" s="2"/>
      <c r="H339" s="2"/>
    </row>
    <row r="340" spans="1:8" x14ac:dyDescent="0.2">
      <c r="A340" s="739">
        <v>2147</v>
      </c>
      <c r="B340" s="739" t="s">
        <v>2065</v>
      </c>
      <c r="C340" s="739">
        <v>0.11079734403521101</v>
      </c>
      <c r="D340" s="739">
        <v>0.181724879059603</v>
      </c>
      <c r="E340" s="2"/>
      <c r="F340" s="2"/>
      <c r="G340" s="2"/>
      <c r="H340" s="2"/>
    </row>
    <row r="341" spans="1:8" x14ac:dyDescent="0.2">
      <c r="A341" s="739">
        <v>2154</v>
      </c>
      <c r="B341" s="739" t="s">
        <v>2065</v>
      </c>
      <c r="C341" s="739">
        <v>7.9681343239436705E-3</v>
      </c>
      <c r="D341" s="739">
        <v>0.124085538602649</v>
      </c>
      <c r="E341" s="2"/>
      <c r="F341" s="2"/>
      <c r="G341" s="2"/>
      <c r="H341" s="2"/>
    </row>
    <row r="342" spans="1:8" x14ac:dyDescent="0.2">
      <c r="A342" s="739">
        <v>2159</v>
      </c>
      <c r="B342" s="739" t="s">
        <v>2065</v>
      </c>
      <c r="C342" s="739">
        <v>-0.18166414121831001</v>
      </c>
      <c r="D342" s="739">
        <v>-9.4439231602648999E-2</v>
      </c>
      <c r="E342" s="2"/>
      <c r="F342" s="2"/>
      <c r="G342" s="2"/>
      <c r="H342" s="2"/>
    </row>
    <row r="343" spans="1:8" x14ac:dyDescent="0.2">
      <c r="A343" s="739">
        <v>2193</v>
      </c>
      <c r="B343" s="739" t="s">
        <v>2065</v>
      </c>
      <c r="C343" s="739">
        <v>4.02832887535211E-2</v>
      </c>
      <c r="D343" s="739">
        <v>0.165792175423841</v>
      </c>
      <c r="E343" s="2"/>
      <c r="F343" s="2"/>
      <c r="G343" s="2"/>
      <c r="H343" s="2"/>
    </row>
    <row r="344" spans="1:8" x14ac:dyDescent="0.2">
      <c r="A344" s="739">
        <v>2196</v>
      </c>
      <c r="B344" s="739" t="s">
        <v>2065</v>
      </c>
      <c r="C344" s="739">
        <v>0.211418537225352</v>
      </c>
      <c r="D344" s="739">
        <v>0.114755175569536</v>
      </c>
      <c r="E344" s="2"/>
      <c r="F344" s="2"/>
      <c r="G344" s="2"/>
      <c r="H344" s="2"/>
    </row>
    <row r="345" spans="1:8" x14ac:dyDescent="0.2">
      <c r="A345" s="739">
        <v>2199</v>
      </c>
      <c r="B345" s="739" t="s">
        <v>2065</v>
      </c>
      <c r="C345" s="739">
        <v>-0.40238790216197201</v>
      </c>
      <c r="D345" s="739">
        <v>-0.37065515392715198</v>
      </c>
      <c r="E345" s="2"/>
      <c r="F345" s="2"/>
      <c r="G345" s="2"/>
      <c r="H345" s="2"/>
    </row>
    <row r="346" spans="1:8" x14ac:dyDescent="0.2">
      <c r="A346" s="739">
        <v>2205</v>
      </c>
      <c r="B346" s="739" t="s">
        <v>2065</v>
      </c>
      <c r="C346" s="739">
        <v>0.60567595072535196</v>
      </c>
      <c r="D346" s="739">
        <v>0.40866264294701998</v>
      </c>
      <c r="E346" s="2"/>
      <c r="F346" s="2"/>
      <c r="G346" s="2"/>
      <c r="H346" s="2"/>
    </row>
    <row r="347" spans="1:8" x14ac:dyDescent="0.2">
      <c r="A347" s="739">
        <v>2209</v>
      </c>
      <c r="B347" s="739" t="s">
        <v>2065</v>
      </c>
      <c r="C347" s="739">
        <v>-7.3866316640845101E-2</v>
      </c>
      <c r="D347" s="739">
        <v>5.6684847139072798E-2</v>
      </c>
      <c r="E347" s="2"/>
      <c r="F347" s="2"/>
      <c r="G347" s="2"/>
      <c r="H347" s="2"/>
    </row>
    <row r="348" spans="1:8" x14ac:dyDescent="0.2">
      <c r="A348" s="739">
        <v>2211</v>
      </c>
      <c r="B348" s="739" t="s">
        <v>2065</v>
      </c>
      <c r="C348" s="739">
        <v>2.1501041500000002E-2</v>
      </c>
      <c r="D348" s="739">
        <v>1.05867192582781E-2</v>
      </c>
      <c r="E348" s="2"/>
      <c r="F348" s="2"/>
      <c r="G348" s="2"/>
      <c r="H348" s="2"/>
    </row>
    <row r="349" spans="1:8" x14ac:dyDescent="0.2">
      <c r="A349" s="739">
        <v>2213</v>
      </c>
      <c r="B349" s="739" t="s">
        <v>2065</v>
      </c>
      <c r="C349" s="739">
        <v>0.34989522342957702</v>
      </c>
      <c r="D349" s="739">
        <v>0.389737949271523</v>
      </c>
      <c r="E349" s="2"/>
      <c r="F349" s="2"/>
      <c r="G349" s="2"/>
      <c r="H349" s="2"/>
    </row>
    <row r="350" spans="1:8" x14ac:dyDescent="0.2">
      <c r="A350" s="739">
        <v>2217</v>
      </c>
      <c r="B350" s="739" t="s">
        <v>2065</v>
      </c>
      <c r="C350" s="739">
        <v>0.238869954626761</v>
      </c>
      <c r="D350" s="739">
        <v>0.179072613072848</v>
      </c>
      <c r="E350" s="2"/>
      <c r="F350" s="2"/>
      <c r="G350" s="2"/>
      <c r="H350" s="2"/>
    </row>
    <row r="351" spans="1:8" x14ac:dyDescent="0.2">
      <c r="A351" s="739">
        <v>2224</v>
      </c>
      <c r="B351" s="739" t="s">
        <v>2065</v>
      </c>
      <c r="C351" s="739">
        <v>0.51215413707746504</v>
      </c>
      <c r="D351" s="739">
        <v>0.34967311039072801</v>
      </c>
      <c r="E351" s="2"/>
      <c r="F351" s="2"/>
      <c r="G351" s="2"/>
      <c r="H351" s="2"/>
    </row>
    <row r="352" spans="1:8" x14ac:dyDescent="0.2">
      <c r="A352" s="739">
        <v>2229</v>
      </c>
      <c r="B352" s="739" t="s">
        <v>2065</v>
      </c>
      <c r="C352" s="739">
        <v>-0.859737082774648</v>
      </c>
      <c r="D352" s="739">
        <v>-0.563199947516556</v>
      </c>
      <c r="E352" s="2"/>
      <c r="F352" s="2"/>
      <c r="G352" s="2"/>
      <c r="H352" s="2"/>
    </row>
    <row r="353" spans="1:8" x14ac:dyDescent="0.2">
      <c r="A353" s="739">
        <v>2231</v>
      </c>
      <c r="B353" s="739" t="s">
        <v>2065</v>
      </c>
      <c r="C353" s="739">
        <v>0.35274995134506998</v>
      </c>
      <c r="D353" s="739">
        <v>0.36690955274834403</v>
      </c>
      <c r="E353" s="2"/>
      <c r="F353" s="2"/>
      <c r="G353" s="2"/>
      <c r="H353" s="2"/>
    </row>
    <row r="354" spans="1:8" x14ac:dyDescent="0.2">
      <c r="A354" s="739">
        <v>2233</v>
      </c>
      <c r="B354" s="739" t="s">
        <v>2065</v>
      </c>
      <c r="C354" s="739">
        <v>-0.13509204898591601</v>
      </c>
      <c r="D354" s="739">
        <v>-3.01810582781457E-3</v>
      </c>
      <c r="E354" s="2"/>
      <c r="F354" s="2"/>
      <c r="G354" s="2"/>
      <c r="H354" s="2"/>
    </row>
    <row r="355" spans="1:8" x14ac:dyDescent="0.2">
      <c r="A355" s="739">
        <v>2235</v>
      </c>
      <c r="B355" s="739" t="s">
        <v>2065</v>
      </c>
      <c r="C355" s="739">
        <v>9.9879667126760593E-2</v>
      </c>
      <c r="D355" s="739">
        <v>0.18649702019867601</v>
      </c>
      <c r="E355" s="2"/>
      <c r="F355" s="2"/>
      <c r="G355" s="2"/>
      <c r="H355" s="2"/>
    </row>
    <row r="356" spans="1:8" x14ac:dyDescent="0.2">
      <c r="A356" s="739">
        <v>2236</v>
      </c>
      <c r="B356" s="739" t="s">
        <v>2065</v>
      </c>
      <c r="C356" s="739">
        <v>-0.18127847323239399</v>
      </c>
      <c r="D356" s="739">
        <v>3.11256826291391E-2</v>
      </c>
      <c r="E356" s="2"/>
      <c r="F356" s="2"/>
      <c r="G356" s="2"/>
      <c r="H356" s="2"/>
    </row>
    <row r="357" spans="1:8" x14ac:dyDescent="0.2">
      <c r="A357" s="739">
        <v>2244</v>
      </c>
      <c r="B357" s="739" t="s">
        <v>2065</v>
      </c>
      <c r="C357" s="739">
        <v>-0.38893505379577498</v>
      </c>
      <c r="D357" s="739">
        <v>1.17632978807947E-3</v>
      </c>
      <c r="E357" s="2"/>
      <c r="F357" s="2"/>
      <c r="G357" s="2"/>
      <c r="H357" s="2"/>
    </row>
    <row r="358" spans="1:8" x14ac:dyDescent="0.2">
      <c r="A358" s="739">
        <v>2248</v>
      </c>
      <c r="B358" s="739" t="s">
        <v>2065</v>
      </c>
      <c r="C358" s="739">
        <v>-0.22003024159154899</v>
      </c>
      <c r="D358" s="739">
        <v>-1.9533079470198701E-3</v>
      </c>
      <c r="E358" s="2"/>
      <c r="F358" s="2"/>
      <c r="G358" s="2"/>
      <c r="H358" s="2"/>
    </row>
    <row r="359" spans="1:8" x14ac:dyDescent="0.2">
      <c r="A359" s="739">
        <v>2257</v>
      </c>
      <c r="B359" s="739" t="s">
        <v>2065</v>
      </c>
      <c r="C359" s="739">
        <v>7.8435119880281706E-2</v>
      </c>
      <c r="D359" s="739">
        <v>0.14207446388741701</v>
      </c>
      <c r="E359" s="2"/>
      <c r="F359" s="2"/>
      <c r="G359" s="2"/>
      <c r="H359" s="2"/>
    </row>
    <row r="360" spans="1:8" x14ac:dyDescent="0.2">
      <c r="A360" s="739">
        <v>2263</v>
      </c>
      <c r="B360" s="739" t="s">
        <v>2065</v>
      </c>
      <c r="C360" s="739">
        <v>0.19658334684507001</v>
      </c>
      <c r="D360" s="739">
        <v>7.1231408437086099E-2</v>
      </c>
      <c r="E360" s="2"/>
      <c r="F360" s="2"/>
      <c r="G360" s="2"/>
      <c r="H360" s="2"/>
    </row>
    <row r="361" spans="1:8" x14ac:dyDescent="0.2">
      <c r="A361" s="739">
        <v>2270</v>
      </c>
      <c r="B361" s="739" t="s">
        <v>2065</v>
      </c>
      <c r="C361" s="739">
        <v>-0.150591275732394</v>
      </c>
      <c r="D361" s="739">
        <v>0.118021283688742</v>
      </c>
      <c r="E361" s="2"/>
      <c r="F361" s="2"/>
      <c r="G361" s="2"/>
      <c r="H361" s="2"/>
    </row>
    <row r="362" spans="1:8" x14ac:dyDescent="0.2">
      <c r="A362" s="739">
        <v>2291</v>
      </c>
      <c r="B362" s="739" t="s">
        <v>2065</v>
      </c>
      <c r="C362" s="739">
        <v>0.35100174371126802</v>
      </c>
      <c r="D362" s="739">
        <v>0.27477257358278101</v>
      </c>
      <c r="E362" s="2"/>
      <c r="F362" s="2"/>
      <c r="G362" s="2"/>
      <c r="H362" s="2"/>
    </row>
    <row r="363" spans="1:8" x14ac:dyDescent="0.2">
      <c r="A363" s="739">
        <v>2455</v>
      </c>
      <c r="B363" s="739" t="s">
        <v>2065</v>
      </c>
      <c r="C363" s="739">
        <v>0.235945701992958</v>
      </c>
      <c r="D363" s="739">
        <v>0.27239404144370899</v>
      </c>
      <c r="E363" s="2"/>
      <c r="F363" s="2"/>
      <c r="G363" s="2"/>
      <c r="H363" s="2"/>
    </row>
    <row r="364" spans="1:8" x14ac:dyDescent="0.2">
      <c r="A364" s="739">
        <v>2459</v>
      </c>
      <c r="B364" s="739" t="s">
        <v>2065</v>
      </c>
      <c r="C364" s="739">
        <v>0.11111592243662</v>
      </c>
      <c r="D364" s="739">
        <v>5.4152240523178803E-2</v>
      </c>
      <c r="E364" s="2"/>
      <c r="F364" s="2"/>
      <c r="G364" s="2"/>
      <c r="H364" s="2"/>
    </row>
    <row r="365" spans="1:8" x14ac:dyDescent="0.2">
      <c r="A365" s="739">
        <v>2461</v>
      </c>
      <c r="B365" s="739" t="s">
        <v>2065</v>
      </c>
      <c r="C365" s="739">
        <v>0.34098251183098599</v>
      </c>
      <c r="D365" s="739">
        <v>-3.4496976576158897E-2</v>
      </c>
      <c r="E365" s="2"/>
      <c r="F365" s="2"/>
      <c r="G365" s="2"/>
      <c r="H365" s="2"/>
    </row>
    <row r="366" spans="1:8" x14ac:dyDescent="0.2">
      <c r="A366" s="739">
        <v>2462</v>
      </c>
      <c r="B366" s="739" t="s">
        <v>2065</v>
      </c>
      <c r="C366" s="739">
        <v>-4.7479004753521098E-2</v>
      </c>
      <c r="D366" s="739">
        <v>7.6184545529801306E-2</v>
      </c>
      <c r="E366" s="2"/>
      <c r="F366" s="2"/>
      <c r="G366" s="2"/>
      <c r="H366" s="2"/>
    </row>
    <row r="367" spans="1:8" x14ac:dyDescent="0.2">
      <c r="A367" s="739">
        <v>2468</v>
      </c>
      <c r="B367" s="739" t="s">
        <v>2065</v>
      </c>
      <c r="C367" s="739">
        <v>-0.31120360740845099</v>
      </c>
      <c r="D367" s="739">
        <v>-0.27385494745695399</v>
      </c>
      <c r="E367" s="2"/>
      <c r="F367" s="2"/>
      <c r="G367" s="2"/>
      <c r="H367" s="2"/>
    </row>
    <row r="368" spans="1:8" x14ac:dyDescent="0.2">
      <c r="A368" s="739">
        <v>2470</v>
      </c>
      <c r="B368" s="739" t="s">
        <v>2065</v>
      </c>
      <c r="C368" s="739">
        <v>-7.79908281338028E-2</v>
      </c>
      <c r="D368" s="739">
        <v>0.12783386692053</v>
      </c>
      <c r="E368" s="2"/>
      <c r="F368" s="2"/>
      <c r="G368" s="2"/>
      <c r="H368" s="2"/>
    </row>
    <row r="369" spans="1:8" x14ac:dyDescent="0.2">
      <c r="A369" s="739">
        <v>2483</v>
      </c>
      <c r="B369" s="739" t="s">
        <v>2065</v>
      </c>
      <c r="C369" s="739">
        <v>7.2098392521126806E-2</v>
      </c>
      <c r="D369" s="739">
        <v>8.8795921655629106E-2</v>
      </c>
      <c r="E369" s="2"/>
      <c r="F369" s="2"/>
      <c r="G369" s="2"/>
      <c r="H369" s="2"/>
    </row>
    <row r="370" spans="1:8" x14ac:dyDescent="0.2">
      <c r="A370" s="739">
        <v>2523</v>
      </c>
      <c r="B370" s="739" t="s">
        <v>2065</v>
      </c>
      <c r="C370" s="739">
        <v>-0.147208298323944</v>
      </c>
      <c r="D370" s="739">
        <v>-2.30305756490066E-2</v>
      </c>
      <c r="E370" s="2"/>
      <c r="F370" s="2"/>
      <c r="G370" s="2"/>
      <c r="H370" s="2"/>
    </row>
    <row r="371" spans="1:8" x14ac:dyDescent="0.2">
      <c r="A371" s="739">
        <v>2533</v>
      </c>
      <c r="B371" s="739" t="s">
        <v>2065</v>
      </c>
      <c r="C371" s="739">
        <v>0.28093716535211299</v>
      </c>
      <c r="D371" s="739">
        <v>-5.0101926622516599E-3</v>
      </c>
      <c r="E371" s="2"/>
      <c r="F371" s="2"/>
      <c r="G371" s="2"/>
      <c r="H371" s="2"/>
    </row>
    <row r="372" spans="1:8" x14ac:dyDescent="0.2">
      <c r="A372" s="739">
        <v>2534</v>
      </c>
      <c r="B372" s="739" t="s">
        <v>2065</v>
      </c>
      <c r="C372" s="739">
        <v>0.26605923347183102</v>
      </c>
      <c r="D372" s="739">
        <v>-4.2356743205298003E-2</v>
      </c>
      <c r="E372" s="2"/>
      <c r="F372" s="2"/>
      <c r="G372" s="2"/>
      <c r="H372" s="2"/>
    </row>
    <row r="373" spans="1:8" x14ac:dyDescent="0.2">
      <c r="A373" s="739">
        <v>2542</v>
      </c>
      <c r="B373" s="739" t="s">
        <v>2065</v>
      </c>
      <c r="C373" s="739">
        <v>0.44118034257042299</v>
      </c>
      <c r="D373" s="739">
        <v>0.27772807801324501</v>
      </c>
      <c r="E373" s="2"/>
      <c r="F373" s="2"/>
      <c r="G373" s="2"/>
      <c r="H373" s="2"/>
    </row>
    <row r="374" spans="1:8" x14ac:dyDescent="0.2">
      <c r="A374" s="739">
        <v>2552</v>
      </c>
      <c r="B374" s="739" t="s">
        <v>2065</v>
      </c>
      <c r="C374" s="739">
        <v>-0.14872445945070401</v>
      </c>
      <c r="D374" s="739">
        <v>-0.17636609390066199</v>
      </c>
      <c r="E374" s="2"/>
      <c r="F374" s="2"/>
      <c r="G374" s="2"/>
      <c r="H374" s="2"/>
    </row>
    <row r="375" spans="1:8" x14ac:dyDescent="0.2">
      <c r="A375" s="739">
        <v>2559</v>
      </c>
      <c r="B375" s="739" t="s">
        <v>2065</v>
      </c>
      <c r="C375" s="739">
        <v>-0.221093549133803</v>
      </c>
      <c r="D375" s="739">
        <v>-0.238331704907285</v>
      </c>
      <c r="E375" s="2"/>
      <c r="F375" s="2"/>
      <c r="G375" s="2"/>
      <c r="H375" s="2"/>
    </row>
    <row r="376" spans="1:8" x14ac:dyDescent="0.2">
      <c r="A376" s="739">
        <v>2566</v>
      </c>
      <c r="B376" s="739" t="s">
        <v>2065</v>
      </c>
      <c r="C376" s="739">
        <v>0.26626828976760603</v>
      </c>
      <c r="D376" s="739">
        <v>0.27814633068874201</v>
      </c>
      <c r="E376" s="2"/>
      <c r="F376" s="2"/>
      <c r="G376" s="2"/>
      <c r="H376" s="2"/>
    </row>
    <row r="377" spans="1:8" x14ac:dyDescent="0.2">
      <c r="A377" s="739">
        <v>2570</v>
      </c>
      <c r="B377" s="739" t="s">
        <v>2065</v>
      </c>
      <c r="C377" s="739">
        <v>-0.35448498963380298</v>
      </c>
      <c r="D377" s="739">
        <v>-0.23832746490066201</v>
      </c>
      <c r="E377" s="2"/>
      <c r="F377" s="2"/>
      <c r="G377" s="2"/>
      <c r="H377" s="2"/>
    </row>
    <row r="378" spans="1:8" x14ac:dyDescent="0.2">
      <c r="A378" s="739">
        <v>2571</v>
      </c>
      <c r="B378" s="739" t="s">
        <v>2065</v>
      </c>
      <c r="C378" s="739">
        <v>0.11537750180985901</v>
      </c>
      <c r="D378" s="739">
        <v>0.139474710066225</v>
      </c>
      <c r="E378" s="2"/>
      <c r="F378" s="2"/>
      <c r="G378" s="2"/>
      <c r="H378" s="2"/>
    </row>
    <row r="379" spans="1:8" x14ac:dyDescent="0.2">
      <c r="A379" s="739">
        <v>2573</v>
      </c>
      <c r="B379" s="739" t="s">
        <v>2065</v>
      </c>
      <c r="C379" s="739">
        <v>0.206975080443662</v>
      </c>
      <c r="D379" s="739">
        <v>0.124918051794702</v>
      </c>
      <c r="E379" s="2"/>
      <c r="F379" s="2"/>
      <c r="G379" s="2"/>
      <c r="H379" s="2"/>
    </row>
    <row r="380" spans="1:8" x14ac:dyDescent="0.2">
      <c r="A380" s="739">
        <v>2576</v>
      </c>
      <c r="B380" s="739" t="s">
        <v>2065</v>
      </c>
      <c r="C380" s="739">
        <v>-0.188582483246479</v>
      </c>
      <c r="D380" s="739">
        <v>0.11227321457615901</v>
      </c>
      <c r="E380" s="2"/>
      <c r="F380" s="2"/>
      <c r="G380" s="2"/>
      <c r="H380" s="2"/>
    </row>
    <row r="381" spans="1:8" x14ac:dyDescent="0.2">
      <c r="A381" s="739">
        <v>2578</v>
      </c>
      <c r="B381" s="739" t="s">
        <v>2065</v>
      </c>
      <c r="C381" s="739">
        <v>-2.9108128880281699E-2</v>
      </c>
      <c r="D381" s="739">
        <v>0.200940626556291</v>
      </c>
      <c r="E381" s="2"/>
      <c r="F381" s="2"/>
      <c r="G381" s="2"/>
      <c r="H381" s="2"/>
    </row>
    <row r="382" spans="1:8" x14ac:dyDescent="0.2">
      <c r="A382" s="739">
        <v>2593</v>
      </c>
      <c r="B382" s="739" t="s">
        <v>2065</v>
      </c>
      <c r="C382" s="739">
        <v>-0.20876450137323899</v>
      </c>
      <c r="D382" s="739">
        <v>-0.45712989303311302</v>
      </c>
      <c r="E382" s="2"/>
      <c r="F382" s="2"/>
      <c r="G382" s="2"/>
      <c r="H382" s="2"/>
    </row>
    <row r="383" spans="1:8" x14ac:dyDescent="0.2">
      <c r="A383" s="739">
        <v>2597</v>
      </c>
      <c r="B383" s="739" t="s">
        <v>2065</v>
      </c>
      <c r="C383" s="739">
        <v>0.11953673514084499</v>
      </c>
      <c r="D383" s="739">
        <v>5.5142175589403999E-2</v>
      </c>
      <c r="E383" s="2"/>
      <c r="F383" s="2"/>
      <c r="G383" s="2"/>
      <c r="H383" s="2"/>
    </row>
    <row r="384" spans="1:8" x14ac:dyDescent="0.2">
      <c r="A384" s="739">
        <v>2602</v>
      </c>
      <c r="B384" s="739" t="s">
        <v>2065</v>
      </c>
      <c r="C384" s="739">
        <v>-0.26093993428168999</v>
      </c>
      <c r="D384" s="739">
        <v>-0.45039225717218501</v>
      </c>
      <c r="E384" s="2"/>
      <c r="F384" s="2"/>
      <c r="G384" s="2"/>
      <c r="H384" s="2"/>
    </row>
    <row r="385" spans="1:8" x14ac:dyDescent="0.2">
      <c r="A385" s="739">
        <v>2603</v>
      </c>
      <c r="B385" s="739" t="s">
        <v>2065</v>
      </c>
      <c r="C385" s="739">
        <v>0.19678656295070401</v>
      </c>
      <c r="D385" s="739">
        <v>0.22991647841059601</v>
      </c>
      <c r="E385" s="2"/>
      <c r="F385" s="2"/>
      <c r="G385" s="2"/>
      <c r="H385" s="2"/>
    </row>
    <row r="386" spans="1:8" x14ac:dyDescent="0.2">
      <c r="A386" s="739">
        <v>2606</v>
      </c>
      <c r="B386" s="739" t="s">
        <v>2065</v>
      </c>
      <c r="C386" s="739">
        <v>4.2780073464788702E-2</v>
      </c>
      <c r="D386" s="739">
        <v>0.161506624059603</v>
      </c>
      <c r="E386" s="2"/>
      <c r="F386" s="2"/>
      <c r="G386" s="2"/>
      <c r="H386" s="2"/>
    </row>
    <row r="387" spans="1:8" x14ac:dyDescent="0.2">
      <c r="A387" s="739">
        <v>2608</v>
      </c>
      <c r="B387" s="739" t="s">
        <v>2065</v>
      </c>
      <c r="C387" s="739">
        <v>-0.77459736847183103</v>
      </c>
      <c r="D387" s="739">
        <v>-0.17437220537086101</v>
      </c>
      <c r="E387" s="2"/>
      <c r="F387" s="2"/>
      <c r="G387" s="2"/>
      <c r="H387" s="2"/>
    </row>
    <row r="388" spans="1:8" x14ac:dyDescent="0.2">
      <c r="A388" s="739">
        <v>2609</v>
      </c>
      <c r="B388" s="739" t="s">
        <v>2065</v>
      </c>
      <c r="C388" s="739">
        <v>-0.62122252097183095</v>
      </c>
      <c r="D388" s="739">
        <v>-0.65774223255629105</v>
      </c>
      <c r="E388" s="2"/>
      <c r="F388" s="2"/>
      <c r="G388" s="2"/>
      <c r="H388" s="2"/>
    </row>
    <row r="389" spans="1:8" x14ac:dyDescent="0.2">
      <c r="A389" s="739">
        <v>2613</v>
      </c>
      <c r="B389" s="739" t="s">
        <v>2065</v>
      </c>
      <c r="C389" s="739">
        <v>-0.37272980195070399</v>
      </c>
      <c r="D389" s="739">
        <v>-0.12321267214569501</v>
      </c>
      <c r="E389" s="2"/>
      <c r="F389" s="2"/>
      <c r="G389" s="2"/>
      <c r="H389" s="2"/>
    </row>
    <row r="390" spans="1:8" x14ac:dyDescent="0.2">
      <c r="A390" s="739">
        <v>2616</v>
      </c>
      <c r="B390" s="739" t="s">
        <v>2065</v>
      </c>
      <c r="C390" s="739">
        <v>-0.68055313838732401</v>
      </c>
      <c r="D390" s="739">
        <v>-0.15840411800662299</v>
      </c>
      <c r="E390" s="2"/>
      <c r="F390" s="2"/>
      <c r="G390" s="2"/>
      <c r="H390" s="2"/>
    </row>
    <row r="391" spans="1:8" x14ac:dyDescent="0.2">
      <c r="A391" s="739">
        <v>2626</v>
      </c>
      <c r="B391" s="739" t="s">
        <v>2065</v>
      </c>
      <c r="C391" s="739">
        <v>-0.13679249295774601</v>
      </c>
      <c r="D391" s="739">
        <v>-6.9363592516556299E-2</v>
      </c>
      <c r="E391" s="2"/>
      <c r="F391" s="2"/>
      <c r="G391" s="2"/>
      <c r="H391" s="2"/>
    </row>
    <row r="392" spans="1:8" x14ac:dyDescent="0.2">
      <c r="A392" s="739">
        <v>2628</v>
      </c>
      <c r="B392" s="739" t="s">
        <v>2065</v>
      </c>
      <c r="C392" s="739">
        <v>0.405222379591549</v>
      </c>
      <c r="D392" s="739">
        <v>0.45398970845033099</v>
      </c>
      <c r="E392" s="2"/>
      <c r="F392" s="2"/>
      <c r="G392" s="2"/>
      <c r="H392" s="2"/>
    </row>
    <row r="393" spans="1:8" x14ac:dyDescent="0.2">
      <c r="A393" s="739">
        <v>2636</v>
      </c>
      <c r="B393" s="739" t="s">
        <v>2065</v>
      </c>
      <c r="C393" s="739">
        <v>-0.29475457294366197</v>
      </c>
      <c r="D393" s="739">
        <v>-0.27343605805960303</v>
      </c>
      <c r="E393" s="2"/>
      <c r="F393" s="2"/>
      <c r="G393" s="2"/>
      <c r="H393" s="2"/>
    </row>
    <row r="394" spans="1:8" x14ac:dyDescent="0.2">
      <c r="A394" s="739">
        <v>2640</v>
      </c>
      <c r="B394" s="739" t="s">
        <v>2065</v>
      </c>
      <c r="C394" s="739">
        <v>-2.9843355816901399E-2</v>
      </c>
      <c r="D394" s="739">
        <v>1.5261789728476799E-2</v>
      </c>
      <c r="E394" s="2"/>
      <c r="F394" s="2"/>
      <c r="G394" s="2"/>
      <c r="H394" s="2"/>
    </row>
    <row r="395" spans="1:8" x14ac:dyDescent="0.2">
      <c r="A395" s="739">
        <v>2654</v>
      </c>
      <c r="B395" s="739" t="s">
        <v>2065</v>
      </c>
      <c r="C395" s="739">
        <v>-0.33490091882394402</v>
      </c>
      <c r="D395" s="739">
        <v>4.5897545099337798E-3</v>
      </c>
      <c r="E395" s="2"/>
      <c r="F395" s="2"/>
      <c r="G395" s="2"/>
      <c r="H395" s="2"/>
    </row>
    <row r="396" spans="1:8" x14ac:dyDescent="0.2">
      <c r="A396" s="739">
        <v>2656</v>
      </c>
      <c r="B396" s="739" t="s">
        <v>2065</v>
      </c>
      <c r="C396" s="739">
        <v>0.26763360784507001</v>
      </c>
      <c r="D396" s="739">
        <v>0.244317193192053</v>
      </c>
      <c r="E396" s="2"/>
      <c r="F396" s="2"/>
      <c r="G396" s="2"/>
      <c r="H396" s="2"/>
    </row>
    <row r="397" spans="1:8" x14ac:dyDescent="0.2">
      <c r="A397" s="739">
        <v>2664</v>
      </c>
      <c r="B397" s="739" t="s">
        <v>2065</v>
      </c>
      <c r="C397" s="739">
        <v>0.131518055838028</v>
      </c>
      <c r="D397" s="739">
        <v>6.9474676761589402E-2</v>
      </c>
      <c r="E397" s="2"/>
      <c r="F397" s="2"/>
      <c r="G397" s="2"/>
      <c r="H397" s="2"/>
    </row>
    <row r="398" spans="1:8" x14ac:dyDescent="0.2">
      <c r="A398" s="739">
        <v>2677</v>
      </c>
      <c r="B398" s="739" t="s">
        <v>2065</v>
      </c>
      <c r="C398" s="739">
        <v>-0.16489796177464799</v>
      </c>
      <c r="D398" s="739">
        <v>0.123630061602649</v>
      </c>
      <c r="E398" s="2"/>
      <c r="F398" s="2"/>
      <c r="G398" s="2"/>
      <c r="H398" s="2"/>
    </row>
    <row r="399" spans="1:8" x14ac:dyDescent="0.2">
      <c r="A399" s="739">
        <v>2678</v>
      </c>
      <c r="B399" s="739" t="s">
        <v>2065</v>
      </c>
      <c r="C399" s="739">
        <v>6.8977201119718307E-2</v>
      </c>
      <c r="D399" s="739">
        <v>0.17199284662251699</v>
      </c>
      <c r="E399" s="2"/>
      <c r="F399" s="2"/>
      <c r="G399" s="2"/>
      <c r="H399" s="2"/>
    </row>
    <row r="400" spans="1:8" x14ac:dyDescent="0.2">
      <c r="A400" s="739">
        <v>2684</v>
      </c>
      <c r="B400" s="739" t="s">
        <v>2065</v>
      </c>
      <c r="C400" s="739">
        <v>-0.51350746683098603</v>
      </c>
      <c r="D400" s="739">
        <v>-0.65077898439735105</v>
      </c>
      <c r="E400" s="2"/>
      <c r="F400" s="2"/>
      <c r="G400" s="2"/>
      <c r="H400" s="2"/>
    </row>
    <row r="401" spans="1:8" x14ac:dyDescent="0.2">
      <c r="A401" s="739">
        <v>2691</v>
      </c>
      <c r="B401" s="739" t="s">
        <v>2065</v>
      </c>
      <c r="C401" s="739">
        <v>-0.39992038758450699</v>
      </c>
      <c r="D401" s="739">
        <v>-0.24675406672185399</v>
      </c>
      <c r="E401" s="2"/>
      <c r="F401" s="2"/>
      <c r="G401" s="2"/>
      <c r="H401" s="2"/>
    </row>
    <row r="402" spans="1:8" x14ac:dyDescent="0.2">
      <c r="A402" s="739">
        <v>2696</v>
      </c>
      <c r="B402" s="739" t="s">
        <v>2065</v>
      </c>
      <c r="C402" s="739">
        <v>-6.5068365422535201E-3</v>
      </c>
      <c r="D402" s="739">
        <v>-1.18614570662252E-2</v>
      </c>
      <c r="E402" s="2"/>
      <c r="F402" s="2"/>
      <c r="G402" s="2"/>
      <c r="H402" s="2"/>
    </row>
    <row r="403" spans="1:8" x14ac:dyDescent="0.2">
      <c r="A403" s="739">
        <v>2700</v>
      </c>
      <c r="B403" s="739" t="s">
        <v>2065</v>
      </c>
      <c r="C403" s="739">
        <v>0.20410624054929599</v>
      </c>
      <c r="D403" s="739">
        <v>0.154654745675497</v>
      </c>
      <c r="E403" s="2"/>
      <c r="F403" s="2"/>
      <c r="G403" s="2"/>
      <c r="H403" s="2"/>
    </row>
    <row r="404" spans="1:8" x14ac:dyDescent="0.2">
      <c r="A404" s="739">
        <v>2704</v>
      </c>
      <c r="B404" s="739" t="s">
        <v>2065</v>
      </c>
      <c r="C404" s="739">
        <v>-0.31459460783802801</v>
      </c>
      <c r="D404" s="739">
        <v>-0.122982510019868</v>
      </c>
      <c r="E404" s="2"/>
      <c r="F404" s="2"/>
      <c r="G404" s="2"/>
      <c r="H404" s="2"/>
    </row>
    <row r="405" spans="1:8" x14ac:dyDescent="0.2">
      <c r="A405" s="739">
        <v>2709</v>
      </c>
      <c r="B405" s="739" t="s">
        <v>2065</v>
      </c>
      <c r="C405" s="739">
        <v>-9.7832619950704205E-2</v>
      </c>
      <c r="D405" s="739">
        <v>0.22078038549006601</v>
      </c>
      <c r="E405" s="2"/>
      <c r="F405" s="2"/>
      <c r="G405" s="2"/>
      <c r="H405" s="2"/>
    </row>
    <row r="406" spans="1:8" x14ac:dyDescent="0.2">
      <c r="A406" s="739">
        <v>2714</v>
      </c>
      <c r="B406" s="739" t="s">
        <v>2065</v>
      </c>
      <c r="C406" s="739">
        <v>0.59632118121831001</v>
      </c>
      <c r="D406" s="739">
        <v>3.3238346814569497E-2</v>
      </c>
      <c r="E406" s="2"/>
      <c r="F406" s="2"/>
      <c r="G406" s="2"/>
      <c r="H406" s="2"/>
    </row>
    <row r="407" spans="1:8" x14ac:dyDescent="0.2">
      <c r="A407" s="739">
        <v>2715</v>
      </c>
      <c r="B407" s="739" t="s">
        <v>2065</v>
      </c>
      <c r="C407" s="739">
        <v>-1.59432502605634E-2</v>
      </c>
      <c r="D407" s="739">
        <v>-0.119244398317881</v>
      </c>
      <c r="E407" s="2"/>
      <c r="F407" s="2"/>
      <c r="G407" s="2"/>
      <c r="H407" s="2"/>
    </row>
    <row r="408" spans="1:8" x14ac:dyDescent="0.2">
      <c r="A408" s="739">
        <v>2761</v>
      </c>
      <c r="B408" s="739" t="s">
        <v>2065</v>
      </c>
      <c r="C408" s="739">
        <v>0.55432000085211297</v>
      </c>
      <c r="D408" s="739">
        <v>0.27644293272847698</v>
      </c>
      <c r="E408" s="2"/>
      <c r="F408" s="2"/>
      <c r="G408" s="2"/>
      <c r="H408" s="2"/>
    </row>
    <row r="409" spans="1:8" x14ac:dyDescent="0.2">
      <c r="A409" s="739">
        <v>2769</v>
      </c>
      <c r="B409" s="739" t="s">
        <v>2065</v>
      </c>
      <c r="C409" s="739">
        <v>0.11939920102816901</v>
      </c>
      <c r="D409" s="739">
        <v>0.20129954958940399</v>
      </c>
      <c r="E409" s="2"/>
      <c r="F409" s="2"/>
      <c r="G409" s="2"/>
      <c r="H409" s="2"/>
    </row>
    <row r="410" spans="1:8" x14ac:dyDescent="0.2">
      <c r="A410" s="739">
        <v>2771</v>
      </c>
      <c r="B410" s="739" t="s">
        <v>2065</v>
      </c>
      <c r="C410" s="739">
        <v>0.61059956151408501</v>
      </c>
      <c r="D410" s="739">
        <v>-2.27913448476821E-2</v>
      </c>
      <c r="E410" s="2"/>
      <c r="F410" s="2"/>
      <c r="G410" s="2"/>
      <c r="H410" s="2"/>
    </row>
    <row r="411" spans="1:8" x14ac:dyDescent="0.2">
      <c r="A411" s="739">
        <v>2772</v>
      </c>
      <c r="B411" s="739" t="s">
        <v>2065</v>
      </c>
      <c r="C411" s="739">
        <v>1.58182501760563E-2</v>
      </c>
      <c r="D411" s="739">
        <v>6.90182184768212E-2</v>
      </c>
      <c r="E411" s="2"/>
      <c r="F411" s="2"/>
      <c r="G411" s="2"/>
      <c r="H411" s="2"/>
    </row>
    <row r="412" spans="1:8" x14ac:dyDescent="0.2">
      <c r="A412" s="739">
        <v>2775</v>
      </c>
      <c r="B412" s="739" t="s">
        <v>2065</v>
      </c>
      <c r="C412" s="739">
        <v>0.431611514894366</v>
      </c>
      <c r="D412" s="739">
        <v>0.318460934609271</v>
      </c>
      <c r="E412" s="2"/>
      <c r="F412" s="2"/>
      <c r="G412" s="2"/>
      <c r="H412" s="2"/>
    </row>
    <row r="413" spans="1:8" x14ac:dyDescent="0.2">
      <c r="A413" s="739">
        <v>2776</v>
      </c>
      <c r="B413" s="739" t="s">
        <v>2065</v>
      </c>
      <c r="C413" s="739">
        <v>0.205883466950704</v>
      </c>
      <c r="D413" s="739">
        <v>0.17101694100000001</v>
      </c>
      <c r="E413" s="2"/>
      <c r="F413" s="2"/>
      <c r="G413" s="2"/>
      <c r="H413" s="2"/>
    </row>
    <row r="414" spans="1:8" x14ac:dyDescent="0.2">
      <c r="A414" s="739">
        <v>2779</v>
      </c>
      <c r="B414" s="739" t="s">
        <v>2065</v>
      </c>
      <c r="C414" s="739">
        <v>0.20620152982394399</v>
      </c>
      <c r="D414" s="739">
        <v>8.2458071615893996E-2</v>
      </c>
      <c r="E414" s="2"/>
      <c r="F414" s="2"/>
      <c r="G414" s="2"/>
      <c r="H414" s="2"/>
    </row>
    <row r="415" spans="1:8" x14ac:dyDescent="0.2">
      <c r="A415" s="739">
        <v>2783</v>
      </c>
      <c r="B415" s="739" t="s">
        <v>2065</v>
      </c>
      <c r="C415" s="739">
        <v>0.26522425412676098</v>
      </c>
      <c r="D415" s="739">
        <v>0.330882596291391</v>
      </c>
      <c r="E415" s="2"/>
      <c r="F415" s="2"/>
      <c r="G415" s="2"/>
      <c r="H415" s="2"/>
    </row>
    <row r="416" spans="1:8" x14ac:dyDescent="0.2">
      <c r="A416" s="739">
        <v>2785</v>
      </c>
      <c r="B416" s="739" t="s">
        <v>2065</v>
      </c>
      <c r="C416" s="739">
        <v>0.38235608679577499</v>
      </c>
      <c r="D416" s="739">
        <v>0.23553662351655599</v>
      </c>
      <c r="E416" s="2"/>
      <c r="F416" s="2"/>
      <c r="G416" s="2"/>
      <c r="H416" s="2"/>
    </row>
    <row r="417" spans="1:8" x14ac:dyDescent="0.2">
      <c r="A417" s="739">
        <v>2786</v>
      </c>
      <c r="B417" s="739" t="s">
        <v>2065</v>
      </c>
      <c r="C417" s="739">
        <v>6.2351976204225397E-2</v>
      </c>
      <c r="D417" s="739">
        <v>5.46541671059603E-2</v>
      </c>
      <c r="E417" s="2"/>
      <c r="F417" s="2"/>
      <c r="G417" s="2"/>
      <c r="H417" s="2"/>
    </row>
    <row r="418" spans="1:8" x14ac:dyDescent="0.2">
      <c r="A418" s="739">
        <v>2788</v>
      </c>
      <c r="B418" s="739" t="s">
        <v>2065</v>
      </c>
      <c r="C418" s="739">
        <v>-0.240593194056338</v>
      </c>
      <c r="D418" s="739">
        <v>-0.24980231772185399</v>
      </c>
      <c r="E418" s="2"/>
      <c r="F418" s="2"/>
      <c r="G418" s="2"/>
      <c r="H418" s="2"/>
    </row>
    <row r="419" spans="1:8" x14ac:dyDescent="0.2">
      <c r="A419" s="739">
        <v>2789</v>
      </c>
      <c r="B419" s="739" t="s">
        <v>2065</v>
      </c>
      <c r="C419" s="739">
        <v>0.276330642676056</v>
      </c>
      <c r="D419" s="739">
        <v>0.141336169509934</v>
      </c>
      <c r="E419" s="2"/>
      <c r="F419" s="2"/>
      <c r="G419" s="2"/>
      <c r="H419" s="2"/>
    </row>
    <row r="420" spans="1:8" x14ac:dyDescent="0.2">
      <c r="A420" s="739">
        <v>2805</v>
      </c>
      <c r="B420" s="739" t="s">
        <v>2065</v>
      </c>
      <c r="C420" s="739">
        <v>0.43076599380985903</v>
      </c>
      <c r="D420" s="739">
        <v>0.45609788505960303</v>
      </c>
      <c r="E420" s="2"/>
      <c r="F420" s="2"/>
      <c r="G420" s="2"/>
      <c r="H420" s="2"/>
    </row>
    <row r="421" spans="1:8" x14ac:dyDescent="0.2">
      <c r="A421" s="739">
        <v>2809</v>
      </c>
      <c r="B421" s="739" t="s">
        <v>2065</v>
      </c>
      <c r="C421" s="739">
        <v>-8.1052505014084494E-2</v>
      </c>
      <c r="D421" s="739">
        <v>0.16551782727814601</v>
      </c>
      <c r="E421" s="2"/>
      <c r="F421" s="2"/>
      <c r="G421" s="2"/>
      <c r="H421" s="2"/>
    </row>
    <row r="422" spans="1:8" x14ac:dyDescent="0.2">
      <c r="A422" s="739">
        <v>2813</v>
      </c>
      <c r="B422" s="739" t="s">
        <v>2065</v>
      </c>
      <c r="C422" s="739">
        <v>0.35619844776056298</v>
      </c>
      <c r="D422" s="739">
        <v>0.17008887946357601</v>
      </c>
      <c r="E422" s="2"/>
      <c r="F422" s="2"/>
      <c r="G422" s="2"/>
      <c r="H422" s="2"/>
    </row>
    <row r="423" spans="1:8" x14ac:dyDescent="0.2">
      <c r="A423" s="739">
        <v>2816</v>
      </c>
      <c r="B423" s="739" t="s">
        <v>2065</v>
      </c>
      <c r="C423" s="739">
        <v>0.218323749260563</v>
      </c>
      <c r="D423" s="739">
        <v>0.27117557175496698</v>
      </c>
      <c r="E423" s="2"/>
      <c r="F423" s="2"/>
      <c r="G423" s="2"/>
      <c r="H423" s="2"/>
    </row>
    <row r="424" spans="1:8" x14ac:dyDescent="0.2">
      <c r="A424" s="739">
        <v>2820</v>
      </c>
      <c r="B424" s="739" t="s">
        <v>2065</v>
      </c>
      <c r="C424" s="739">
        <v>0.31818325203521097</v>
      </c>
      <c r="D424" s="739">
        <v>0.23150764982119201</v>
      </c>
      <c r="E424" s="2"/>
      <c r="F424" s="2"/>
      <c r="G424" s="2"/>
      <c r="H424" s="2"/>
    </row>
    <row r="425" spans="1:8" x14ac:dyDescent="0.2">
      <c r="A425" s="739">
        <v>2821</v>
      </c>
      <c r="B425" s="739" t="s">
        <v>2065</v>
      </c>
      <c r="C425" s="739">
        <v>0.112944736683099</v>
      </c>
      <c r="D425" s="739">
        <v>0.15958715848344401</v>
      </c>
      <c r="E425" s="2"/>
      <c r="F425" s="2"/>
      <c r="G425" s="2"/>
      <c r="H425" s="2"/>
    </row>
    <row r="426" spans="1:8" x14ac:dyDescent="0.2">
      <c r="A426" s="739">
        <v>2823</v>
      </c>
      <c r="B426" s="739" t="s">
        <v>2065</v>
      </c>
      <c r="C426" s="739">
        <v>-0.26522229176760598</v>
      </c>
      <c r="D426" s="739">
        <v>-0.24707573762913901</v>
      </c>
      <c r="E426" s="2"/>
      <c r="F426" s="2"/>
      <c r="G426" s="2"/>
      <c r="H426" s="2"/>
    </row>
    <row r="427" spans="1:8" x14ac:dyDescent="0.2">
      <c r="A427" s="739">
        <v>2826</v>
      </c>
      <c r="B427" s="739" t="s">
        <v>2065</v>
      </c>
      <c r="C427" s="739">
        <v>0.49871917304225299</v>
      </c>
      <c r="D427" s="739">
        <v>0.326266188192053</v>
      </c>
      <c r="E427" s="2"/>
      <c r="F427" s="2"/>
      <c r="G427" s="2"/>
      <c r="H427" s="2"/>
    </row>
    <row r="428" spans="1:8" x14ac:dyDescent="0.2">
      <c r="A428" s="739">
        <v>2827</v>
      </c>
      <c r="B428" s="739" t="s">
        <v>2065</v>
      </c>
      <c r="C428" s="739">
        <v>-5.8246812359154902E-2</v>
      </c>
      <c r="D428" s="739">
        <v>-1.8863395582781502E-2</v>
      </c>
      <c r="E428" s="2"/>
      <c r="F428" s="2"/>
      <c r="G428" s="2"/>
      <c r="H428" s="2"/>
    </row>
    <row r="429" spans="1:8" x14ac:dyDescent="0.2">
      <c r="A429" s="739">
        <v>2828</v>
      </c>
      <c r="B429" s="739" t="s">
        <v>2065</v>
      </c>
      <c r="C429" s="739">
        <v>0.24096213196478899</v>
      </c>
      <c r="D429" s="739">
        <v>0.13381158675496699</v>
      </c>
      <c r="E429" s="2"/>
      <c r="F429" s="2"/>
      <c r="G429" s="2"/>
      <c r="H429" s="2"/>
    </row>
    <row r="430" spans="1:8" x14ac:dyDescent="0.2">
      <c r="A430" s="739">
        <v>2829</v>
      </c>
      <c r="B430" s="739" t="s">
        <v>2065</v>
      </c>
      <c r="C430" s="739">
        <v>0.49343924678873202</v>
      </c>
      <c r="D430" s="739">
        <v>0.123857946503311</v>
      </c>
      <c r="E430" s="2"/>
      <c r="F430" s="2"/>
      <c r="G430" s="2"/>
      <c r="H430" s="2"/>
    </row>
    <row r="431" spans="1:8" x14ac:dyDescent="0.2">
      <c r="A431" s="739">
        <v>2832</v>
      </c>
      <c r="B431" s="739" t="s">
        <v>2065</v>
      </c>
      <c r="C431" s="739">
        <v>-0.72229389768309904</v>
      </c>
      <c r="D431" s="739">
        <v>-0.36213498763576202</v>
      </c>
      <c r="E431" s="2"/>
      <c r="F431" s="2"/>
      <c r="G431" s="2"/>
      <c r="H431" s="2"/>
    </row>
    <row r="432" spans="1:8" x14ac:dyDescent="0.2">
      <c r="A432" s="739">
        <v>2833</v>
      </c>
      <c r="B432" s="739" t="s">
        <v>2065</v>
      </c>
      <c r="C432" s="739">
        <v>-1.97629762323944E-2</v>
      </c>
      <c r="D432" s="739">
        <v>-0.27037654978145698</v>
      </c>
      <c r="E432" s="2"/>
      <c r="F432" s="2"/>
      <c r="G432" s="2"/>
      <c r="H432" s="2"/>
    </row>
    <row r="433" spans="1:8" x14ac:dyDescent="0.2">
      <c r="A433" s="739">
        <v>2834</v>
      </c>
      <c r="B433" s="739" t="s">
        <v>2065</v>
      </c>
      <c r="C433" s="739">
        <v>0.21889231512676099</v>
      </c>
      <c r="D433" s="739">
        <v>1.9083936894039699E-2</v>
      </c>
      <c r="E433" s="2"/>
      <c r="F433" s="2"/>
      <c r="G433" s="2"/>
      <c r="H433" s="2"/>
    </row>
    <row r="434" spans="1:8" x14ac:dyDescent="0.2">
      <c r="A434" s="739">
        <v>2837</v>
      </c>
      <c r="B434" s="739" t="s">
        <v>2065</v>
      </c>
      <c r="C434" s="739">
        <v>0.18267788663380299</v>
      </c>
      <c r="D434" s="739">
        <v>0.191547944390728</v>
      </c>
      <c r="E434" s="2"/>
      <c r="F434" s="2"/>
      <c r="G434" s="2"/>
      <c r="H434" s="2"/>
    </row>
    <row r="435" spans="1:8" x14ac:dyDescent="0.2">
      <c r="A435" s="739">
        <v>2839</v>
      </c>
      <c r="B435" s="739" t="s">
        <v>2065</v>
      </c>
      <c r="C435" s="739">
        <v>-0.45154703585211298</v>
      </c>
      <c r="D435" s="739">
        <v>-0.31875894624503298</v>
      </c>
      <c r="E435" s="2"/>
      <c r="F435" s="2"/>
      <c r="G435" s="2"/>
      <c r="H435" s="2"/>
    </row>
    <row r="436" spans="1:8" x14ac:dyDescent="0.2">
      <c r="A436" s="739">
        <v>2840</v>
      </c>
      <c r="B436" s="739" t="s">
        <v>2065</v>
      </c>
      <c r="C436" s="739">
        <v>-0.22799836404929599</v>
      </c>
      <c r="D436" s="739">
        <v>3.1609204437086098E-2</v>
      </c>
      <c r="E436" s="2"/>
      <c r="F436" s="2"/>
      <c r="G436" s="2"/>
      <c r="H436" s="2"/>
    </row>
    <row r="437" spans="1:8" x14ac:dyDescent="0.2">
      <c r="A437" s="739">
        <v>2844</v>
      </c>
      <c r="B437" s="739" t="s">
        <v>2065</v>
      </c>
      <c r="C437" s="739">
        <v>0.39848605742957699</v>
      </c>
      <c r="D437" s="739">
        <v>0.116687591993377</v>
      </c>
      <c r="E437" s="2"/>
      <c r="F437" s="2"/>
      <c r="G437" s="2"/>
      <c r="H437" s="2"/>
    </row>
    <row r="438" spans="1:8" x14ac:dyDescent="0.2">
      <c r="A438" s="739">
        <v>2872</v>
      </c>
      <c r="B438" s="739" t="s">
        <v>2065</v>
      </c>
      <c r="C438" s="739">
        <v>-5.5302704014084499E-2</v>
      </c>
      <c r="D438" s="739">
        <v>3.1381643973509899E-3</v>
      </c>
      <c r="E438" s="2"/>
      <c r="F438" s="2"/>
      <c r="G438" s="2"/>
      <c r="H438" s="2"/>
    </row>
    <row r="439" spans="1:8" x14ac:dyDescent="0.2">
      <c r="A439" s="739">
        <v>2873</v>
      </c>
      <c r="B439" s="739" t="s">
        <v>2065</v>
      </c>
      <c r="C439" s="739">
        <v>1.2998842514084501E-2</v>
      </c>
      <c r="D439" s="739">
        <v>5.7748301933774802E-2</v>
      </c>
      <c r="E439" s="2"/>
      <c r="F439" s="2"/>
      <c r="G439" s="2"/>
      <c r="H439" s="2"/>
    </row>
    <row r="440" spans="1:8" x14ac:dyDescent="0.2">
      <c r="A440" s="739">
        <v>2874</v>
      </c>
      <c r="B440" s="739" t="s">
        <v>2065</v>
      </c>
      <c r="C440" s="739">
        <v>-0.23339040067605599</v>
      </c>
      <c r="D440" s="739">
        <v>-8.9345878430463599E-2</v>
      </c>
      <c r="E440" s="2"/>
      <c r="F440" s="2"/>
      <c r="G440" s="2"/>
      <c r="H440" s="2"/>
    </row>
    <row r="441" spans="1:8" x14ac:dyDescent="0.2">
      <c r="A441" s="739">
        <v>2882</v>
      </c>
      <c r="B441" s="739" t="s">
        <v>2065</v>
      </c>
      <c r="C441" s="739">
        <v>3.13642992746479E-2</v>
      </c>
      <c r="D441" s="739">
        <v>1.6352375205298E-2</v>
      </c>
      <c r="E441" s="2"/>
      <c r="F441" s="2"/>
      <c r="G441" s="2"/>
      <c r="H441" s="2"/>
    </row>
    <row r="442" spans="1:8" x14ac:dyDescent="0.2">
      <c r="A442" s="739">
        <v>2887</v>
      </c>
      <c r="B442" s="739" t="s">
        <v>2065</v>
      </c>
      <c r="C442" s="739">
        <v>0.398017328302817</v>
      </c>
      <c r="D442" s="739">
        <v>0.30239677435761603</v>
      </c>
      <c r="E442" s="2"/>
      <c r="F442" s="2"/>
      <c r="G442" s="2"/>
      <c r="H442" s="2"/>
    </row>
    <row r="443" spans="1:8" x14ac:dyDescent="0.2">
      <c r="A443" s="739">
        <v>2889</v>
      </c>
      <c r="B443" s="739" t="s">
        <v>2065</v>
      </c>
      <c r="C443" s="739">
        <v>0.145972242690141</v>
      </c>
      <c r="D443" s="739">
        <v>0.100789980410596</v>
      </c>
      <c r="E443" s="2"/>
      <c r="F443" s="2"/>
      <c r="G443" s="2"/>
      <c r="H443" s="2"/>
    </row>
    <row r="444" spans="1:8" x14ac:dyDescent="0.2">
      <c r="A444" s="739">
        <v>2891</v>
      </c>
      <c r="B444" s="739" t="s">
        <v>2065</v>
      </c>
      <c r="C444" s="739">
        <v>0.41458004978169</v>
      </c>
      <c r="D444" s="739">
        <v>-0.28180742546357601</v>
      </c>
      <c r="E444" s="2"/>
      <c r="F444" s="2"/>
      <c r="G444" s="2"/>
      <c r="H444" s="2"/>
    </row>
    <row r="445" spans="1:8" x14ac:dyDescent="0.2">
      <c r="A445" s="739">
        <v>2892</v>
      </c>
      <c r="B445" s="739" t="s">
        <v>2065</v>
      </c>
      <c r="C445" s="739">
        <v>0.26658315938732402</v>
      </c>
      <c r="D445" s="739">
        <v>0.20377109518542999</v>
      </c>
      <c r="E445" s="2"/>
      <c r="F445" s="2"/>
      <c r="G445" s="2"/>
      <c r="H445" s="2"/>
    </row>
    <row r="446" spans="1:8" x14ac:dyDescent="0.2">
      <c r="A446" s="739">
        <v>2898</v>
      </c>
      <c r="B446" s="739" t="s">
        <v>2065</v>
      </c>
      <c r="C446" s="739">
        <v>0.20545751590845099</v>
      </c>
      <c r="D446" s="739">
        <v>0.15340825182781501</v>
      </c>
      <c r="E446" s="2"/>
      <c r="F446" s="2"/>
      <c r="G446" s="2"/>
      <c r="H446" s="2"/>
    </row>
    <row r="447" spans="1:8" x14ac:dyDescent="0.2">
      <c r="A447" s="739">
        <v>2899</v>
      </c>
      <c r="B447" s="739" t="s">
        <v>2065</v>
      </c>
      <c r="C447" s="739">
        <v>-0.356835174753521</v>
      </c>
      <c r="D447" s="739">
        <v>-0.17936369022516599</v>
      </c>
      <c r="E447" s="2"/>
      <c r="F447" s="2"/>
      <c r="G447" s="2"/>
      <c r="H447" s="2"/>
    </row>
    <row r="448" spans="1:8" x14ac:dyDescent="0.2">
      <c r="A448" s="739">
        <v>2900</v>
      </c>
      <c r="B448" s="739" t="s">
        <v>2065</v>
      </c>
      <c r="C448" s="739">
        <v>0.55257078947183103</v>
      </c>
      <c r="D448" s="739">
        <v>0.24174910054304599</v>
      </c>
      <c r="E448" s="2"/>
      <c r="F448" s="2"/>
      <c r="G448" s="2"/>
      <c r="H448" s="2"/>
    </row>
    <row r="449" spans="1:8" x14ac:dyDescent="0.2">
      <c r="A449" s="739">
        <v>2901</v>
      </c>
      <c r="B449" s="739" t="s">
        <v>2065</v>
      </c>
      <c r="C449" s="739">
        <v>0.44023313461267599</v>
      </c>
      <c r="D449" s="739">
        <v>0.202657004662252</v>
      </c>
      <c r="E449" s="2"/>
      <c r="F449" s="2"/>
      <c r="G449" s="2"/>
      <c r="H449" s="2"/>
    </row>
    <row r="450" spans="1:8" x14ac:dyDescent="0.2">
      <c r="A450" s="739">
        <v>2902</v>
      </c>
      <c r="B450" s="739" t="s">
        <v>2065</v>
      </c>
      <c r="C450" s="739">
        <v>0.37754136968309898</v>
      </c>
      <c r="D450" s="739">
        <v>0.36182818152317903</v>
      </c>
      <c r="E450" s="2"/>
      <c r="F450" s="2"/>
      <c r="G450" s="2"/>
      <c r="H450" s="2"/>
    </row>
    <row r="451" spans="1:8" x14ac:dyDescent="0.2">
      <c r="A451" s="739">
        <v>2903</v>
      </c>
      <c r="B451" s="739" t="s">
        <v>2065</v>
      </c>
      <c r="C451" s="739">
        <v>0.31896736797183101</v>
      </c>
      <c r="D451" s="739">
        <v>0.37614053136423797</v>
      </c>
      <c r="E451" s="2"/>
      <c r="F451" s="2"/>
      <c r="G451" s="2"/>
      <c r="H451" s="2"/>
    </row>
    <row r="452" spans="1:8" x14ac:dyDescent="0.2">
      <c r="A452" s="739">
        <v>2905</v>
      </c>
      <c r="B452" s="739" t="s">
        <v>2065</v>
      </c>
      <c r="C452" s="739">
        <v>0.376547785556338</v>
      </c>
      <c r="D452" s="739">
        <v>0.10548745492052999</v>
      </c>
      <c r="E452" s="2"/>
      <c r="F452" s="2"/>
      <c r="G452" s="2"/>
      <c r="H452" s="2"/>
    </row>
    <row r="453" spans="1:8" x14ac:dyDescent="0.2">
      <c r="A453" s="739">
        <v>2909</v>
      </c>
      <c r="B453" s="739" t="s">
        <v>2065</v>
      </c>
      <c r="C453" s="739">
        <v>-0.57879589371126805</v>
      </c>
      <c r="D453" s="739">
        <v>-0.72551360224503303</v>
      </c>
      <c r="E453" s="2"/>
      <c r="F453" s="2"/>
      <c r="G453" s="2"/>
      <c r="H453" s="2"/>
    </row>
    <row r="454" spans="1:8" x14ac:dyDescent="0.2">
      <c r="A454" s="739">
        <v>2917</v>
      </c>
      <c r="B454" s="739" t="s">
        <v>2065</v>
      </c>
      <c r="C454" s="739">
        <v>-0.121700432570423</v>
      </c>
      <c r="D454" s="739">
        <v>0.17238481489404001</v>
      </c>
      <c r="E454" s="2"/>
      <c r="F454" s="2"/>
      <c r="G454" s="2"/>
      <c r="H454" s="2"/>
    </row>
    <row r="455" spans="1:8" x14ac:dyDescent="0.2">
      <c r="A455" s="739">
        <v>2918</v>
      </c>
      <c r="B455" s="739" t="s">
        <v>2065</v>
      </c>
      <c r="C455" s="739">
        <v>5.4281066521126797E-2</v>
      </c>
      <c r="D455" s="739">
        <v>0.23774786681457</v>
      </c>
      <c r="E455" s="2"/>
      <c r="F455" s="2"/>
      <c r="G455" s="2"/>
      <c r="H455" s="2"/>
    </row>
    <row r="456" spans="1:8" x14ac:dyDescent="0.2">
      <c r="A456" s="739">
        <v>2922</v>
      </c>
      <c r="B456" s="739" t="s">
        <v>2065</v>
      </c>
      <c r="C456" s="739">
        <v>-1.2501178894366201E-2</v>
      </c>
      <c r="D456" s="739">
        <v>1.2541030761589401E-2</v>
      </c>
      <c r="E456" s="2"/>
      <c r="F456" s="2"/>
      <c r="G456" s="2"/>
      <c r="H456" s="2"/>
    </row>
    <row r="457" spans="1:8" x14ac:dyDescent="0.2">
      <c r="A457" s="739">
        <v>2923</v>
      </c>
      <c r="B457" s="739" t="s">
        <v>2065</v>
      </c>
      <c r="C457" s="739">
        <v>-0.18688988622535199</v>
      </c>
      <c r="D457" s="739">
        <v>1.5879484900662301E-3</v>
      </c>
      <c r="E457" s="2"/>
      <c r="F457" s="2"/>
      <c r="G457" s="2"/>
      <c r="H457" s="2"/>
    </row>
    <row r="458" spans="1:8" x14ac:dyDescent="0.2">
      <c r="A458" s="739">
        <v>2925</v>
      </c>
      <c r="B458" s="739" t="s">
        <v>2065</v>
      </c>
      <c r="C458" s="739">
        <v>-0.79987081390845105</v>
      </c>
      <c r="D458" s="739">
        <v>-0.26954746392052997</v>
      </c>
      <c r="E458" s="2"/>
      <c r="F458" s="2"/>
      <c r="G458" s="2"/>
      <c r="H458" s="2"/>
    </row>
    <row r="459" spans="1:8" x14ac:dyDescent="0.2">
      <c r="A459" s="739">
        <v>2934</v>
      </c>
      <c r="B459" s="739" t="s">
        <v>2065</v>
      </c>
      <c r="C459" s="739">
        <v>-0.178293579169014</v>
      </c>
      <c r="D459" s="739">
        <v>6.0111859794702002E-2</v>
      </c>
      <c r="E459" s="2"/>
      <c r="F459" s="2"/>
      <c r="G459" s="2"/>
      <c r="H459" s="2"/>
    </row>
    <row r="460" spans="1:8" x14ac:dyDescent="0.2">
      <c r="A460" s="739">
        <v>2939</v>
      </c>
      <c r="B460" s="739" t="s">
        <v>2065</v>
      </c>
      <c r="C460" s="739">
        <v>-0.17918539442957701</v>
      </c>
      <c r="D460" s="739">
        <v>-6.2262096761589399E-2</v>
      </c>
      <c r="E460" s="2"/>
      <c r="F460" s="2"/>
      <c r="G460" s="2"/>
      <c r="H460" s="2"/>
    </row>
    <row r="461" spans="1:8" x14ac:dyDescent="0.2">
      <c r="A461" s="739">
        <v>2944</v>
      </c>
      <c r="B461" s="739" t="s">
        <v>2065</v>
      </c>
      <c r="C461" s="739">
        <v>0.36137486337323899</v>
      </c>
      <c r="D461" s="739">
        <v>0.21389801415231799</v>
      </c>
      <c r="E461" s="2"/>
      <c r="F461" s="2"/>
      <c r="G461" s="2"/>
      <c r="H461" s="2"/>
    </row>
    <row r="462" spans="1:8" x14ac:dyDescent="0.2">
      <c r="A462" s="739">
        <v>2946</v>
      </c>
      <c r="B462" s="739" t="s">
        <v>2065</v>
      </c>
      <c r="C462" s="739">
        <v>-0.31549720322535202</v>
      </c>
      <c r="D462" s="739">
        <v>-0.199339519801324</v>
      </c>
      <c r="E462" s="2"/>
      <c r="F462" s="2"/>
      <c r="G462" s="2"/>
      <c r="H462" s="2"/>
    </row>
    <row r="463" spans="1:8" x14ac:dyDescent="0.2">
      <c r="A463" s="739">
        <v>2955</v>
      </c>
      <c r="B463" s="739" t="s">
        <v>2065</v>
      </c>
      <c r="C463" s="739">
        <v>5.1506820070422503E-2</v>
      </c>
      <c r="D463" s="739">
        <v>0.11909996080794701</v>
      </c>
      <c r="E463" s="2"/>
      <c r="F463" s="2"/>
      <c r="G463" s="2"/>
      <c r="H463" s="2"/>
    </row>
    <row r="464" spans="1:8" x14ac:dyDescent="0.2">
      <c r="A464" s="739">
        <v>2956</v>
      </c>
      <c r="B464" s="739" t="s">
        <v>2065</v>
      </c>
      <c r="C464" s="739">
        <v>-9.8768373119718297E-2</v>
      </c>
      <c r="D464" s="739">
        <v>-0.395017561622517</v>
      </c>
      <c r="E464" s="2"/>
      <c r="F464" s="2"/>
      <c r="G464" s="2"/>
      <c r="H464" s="2"/>
    </row>
    <row r="465" spans="1:8" x14ac:dyDescent="0.2">
      <c r="A465" s="739">
        <v>3382</v>
      </c>
      <c r="B465" s="739" t="s">
        <v>2065</v>
      </c>
      <c r="C465" s="739">
        <v>0.20628511736619701</v>
      </c>
      <c r="D465" s="739">
        <v>0.211194155139073</v>
      </c>
      <c r="E465" s="2"/>
      <c r="F465" s="2"/>
      <c r="G465" s="2"/>
      <c r="H465" s="2"/>
    </row>
    <row r="466" spans="1:8" x14ac:dyDescent="0.2">
      <c r="A466" s="739">
        <v>3385</v>
      </c>
      <c r="B466" s="739" t="s">
        <v>2065</v>
      </c>
      <c r="C466" s="739">
        <v>0.58711518210563396</v>
      </c>
      <c r="D466" s="739">
        <v>0.37921294633774799</v>
      </c>
      <c r="E466" s="2"/>
      <c r="F466" s="2"/>
      <c r="G466" s="2"/>
      <c r="H466" s="2"/>
    </row>
    <row r="467" spans="1:8" x14ac:dyDescent="0.2">
      <c r="A467" s="739">
        <v>3386</v>
      </c>
      <c r="B467" s="739" t="s">
        <v>2065</v>
      </c>
      <c r="C467" s="739">
        <v>0.230829343732394</v>
      </c>
      <c r="D467" s="739">
        <v>0.18789047624503299</v>
      </c>
      <c r="E467" s="2"/>
      <c r="F467" s="2"/>
      <c r="G467" s="2"/>
      <c r="H467" s="2"/>
    </row>
    <row r="468" spans="1:8" x14ac:dyDescent="0.2">
      <c r="A468" s="739">
        <v>3388</v>
      </c>
      <c r="B468" s="739" t="s">
        <v>2065</v>
      </c>
      <c r="C468" s="739">
        <v>-0.100698188746479</v>
      </c>
      <c r="D468" s="739">
        <v>-7.6408169543046398E-2</v>
      </c>
      <c r="E468" s="2"/>
      <c r="F468" s="2"/>
      <c r="G468" s="2"/>
      <c r="H468" s="2"/>
    </row>
    <row r="469" spans="1:8" x14ac:dyDescent="0.2">
      <c r="A469" s="739">
        <v>3401</v>
      </c>
      <c r="B469" s="739" t="s">
        <v>2065</v>
      </c>
      <c r="C469" s="739">
        <v>0.20047704242957701</v>
      </c>
      <c r="D469" s="739">
        <v>0.231366597741722</v>
      </c>
      <c r="E469" s="2"/>
      <c r="F469" s="2"/>
      <c r="G469" s="2"/>
      <c r="H469" s="2"/>
    </row>
    <row r="470" spans="1:8" x14ac:dyDescent="0.2">
      <c r="A470" s="739">
        <v>3438</v>
      </c>
      <c r="B470" s="739" t="s">
        <v>2065</v>
      </c>
      <c r="C470" s="739">
        <v>-0.79146263652816895</v>
      </c>
      <c r="D470" s="739">
        <v>-0.43235714924503299</v>
      </c>
      <c r="E470" s="2"/>
      <c r="F470" s="2"/>
      <c r="G470" s="2"/>
      <c r="H470" s="2"/>
    </row>
    <row r="471" spans="1:8" x14ac:dyDescent="0.2">
      <c r="A471" s="739">
        <v>3441</v>
      </c>
      <c r="B471" s="739" t="s">
        <v>2065</v>
      </c>
      <c r="C471" s="739">
        <v>-0.67090370623239404</v>
      </c>
      <c r="D471" s="739">
        <v>-0.433169031423841</v>
      </c>
      <c r="E471" s="2"/>
      <c r="F471" s="2"/>
      <c r="G471" s="2"/>
      <c r="H471" s="2"/>
    </row>
    <row r="472" spans="1:8" x14ac:dyDescent="0.2">
      <c r="A472" s="739">
        <v>3448</v>
      </c>
      <c r="B472" s="739" t="s">
        <v>2065</v>
      </c>
      <c r="C472" s="739">
        <v>0.20776412667605601</v>
      </c>
      <c r="D472" s="739">
        <v>0.140712303649007</v>
      </c>
      <c r="E472" s="2"/>
      <c r="F472" s="2"/>
      <c r="G472" s="2"/>
      <c r="H472" s="2"/>
    </row>
    <row r="473" spans="1:8" x14ac:dyDescent="0.2">
      <c r="A473" s="739">
        <v>3449</v>
      </c>
      <c r="B473" s="739" t="s">
        <v>2065</v>
      </c>
      <c r="C473" s="739">
        <v>0.22974770591549301</v>
      </c>
      <c r="D473" s="739">
        <v>0.103312822443709</v>
      </c>
      <c r="E473" s="2"/>
      <c r="F473" s="2"/>
      <c r="G473" s="2"/>
      <c r="H473" s="2"/>
    </row>
    <row r="474" spans="1:8" x14ac:dyDescent="0.2">
      <c r="A474" s="739">
        <v>3450</v>
      </c>
      <c r="B474" s="739" t="s">
        <v>2065</v>
      </c>
      <c r="C474" s="739">
        <v>-0.35166040035915502</v>
      </c>
      <c r="D474" s="739">
        <v>-7.7464372715231799E-3</v>
      </c>
      <c r="E474" s="2"/>
      <c r="F474" s="2"/>
      <c r="G474" s="2"/>
      <c r="H474" s="2"/>
    </row>
    <row r="475" spans="1:8" x14ac:dyDescent="0.2">
      <c r="A475" s="739">
        <v>3451</v>
      </c>
      <c r="B475" s="739" t="s">
        <v>2065</v>
      </c>
      <c r="C475" s="739">
        <v>0.14607144447183101</v>
      </c>
      <c r="D475" s="739">
        <v>0.221167477317881</v>
      </c>
      <c r="E475" s="2"/>
      <c r="F475" s="2"/>
      <c r="G475" s="2"/>
      <c r="H475" s="2"/>
    </row>
    <row r="476" spans="1:8" x14ac:dyDescent="0.2">
      <c r="A476" s="739">
        <v>3453</v>
      </c>
      <c r="B476" s="739" t="s">
        <v>2065</v>
      </c>
      <c r="C476" s="739">
        <v>0.20581389209154899</v>
      </c>
      <c r="D476" s="739">
        <v>0.150639587390728</v>
      </c>
      <c r="E476" s="2"/>
      <c r="F476" s="2"/>
      <c r="G476" s="2"/>
      <c r="H476" s="2"/>
    </row>
    <row r="477" spans="1:8" x14ac:dyDescent="0.2">
      <c r="A477" s="739">
        <v>3455</v>
      </c>
      <c r="B477" s="739" t="s">
        <v>2065</v>
      </c>
      <c r="C477" s="739">
        <v>0.124674900471831</v>
      </c>
      <c r="D477" s="739">
        <v>-2.1502864834437099E-3</v>
      </c>
      <c r="E477" s="2"/>
      <c r="F477" s="2"/>
      <c r="G477" s="2"/>
      <c r="H477" s="2"/>
    </row>
    <row r="478" spans="1:8" x14ac:dyDescent="0.2">
      <c r="A478" s="739">
        <v>3460</v>
      </c>
      <c r="B478" s="739" t="s">
        <v>2065</v>
      </c>
      <c r="C478" s="739">
        <v>0.38914194056337997</v>
      </c>
      <c r="D478" s="739">
        <v>0.26270283643708597</v>
      </c>
      <c r="E478" s="2"/>
      <c r="F478" s="2"/>
      <c r="G478" s="2"/>
      <c r="H478" s="2"/>
    </row>
    <row r="479" spans="1:8" x14ac:dyDescent="0.2">
      <c r="A479" s="739">
        <v>3463</v>
      </c>
      <c r="B479" s="739" t="s">
        <v>2065</v>
      </c>
      <c r="C479" s="739">
        <v>0.28825779500704202</v>
      </c>
      <c r="D479" s="739">
        <v>9.8652444615893994E-2</v>
      </c>
      <c r="E479" s="2"/>
      <c r="F479" s="2"/>
      <c r="G479" s="2"/>
      <c r="H479" s="2"/>
    </row>
    <row r="480" spans="1:8" x14ac:dyDescent="0.2">
      <c r="A480" s="739">
        <v>3470</v>
      </c>
      <c r="B480" s="739" t="s">
        <v>2065</v>
      </c>
      <c r="C480" s="739">
        <v>2.7732709852112701E-2</v>
      </c>
      <c r="D480" s="739">
        <v>-0.168367747668874</v>
      </c>
      <c r="E480" s="2"/>
      <c r="F480" s="2"/>
      <c r="G480" s="2"/>
      <c r="H480" s="2"/>
    </row>
    <row r="481" spans="1:8" x14ac:dyDescent="0.2">
      <c r="A481" s="739">
        <v>3471</v>
      </c>
      <c r="B481" s="739" t="s">
        <v>2065</v>
      </c>
      <c r="C481" s="741">
        <v>2.4463154929574899E-5</v>
      </c>
      <c r="D481" s="739">
        <v>0.11407722300000001</v>
      </c>
      <c r="E481" s="2"/>
      <c r="F481" s="2"/>
      <c r="G481" s="2"/>
      <c r="H481" s="2"/>
    </row>
    <row r="482" spans="1:8" x14ac:dyDescent="0.2">
      <c r="A482" s="739">
        <v>3474</v>
      </c>
      <c r="B482" s="739" t="s">
        <v>2065</v>
      </c>
      <c r="C482" s="739">
        <v>-0.20869903994366201</v>
      </c>
      <c r="D482" s="739">
        <v>-8.0559490145695398E-2</v>
      </c>
      <c r="E482" s="2"/>
      <c r="F482" s="2"/>
      <c r="G482" s="2"/>
      <c r="H482" s="2"/>
    </row>
    <row r="483" spans="1:8" x14ac:dyDescent="0.2">
      <c r="A483" s="739">
        <v>3475</v>
      </c>
      <c r="B483" s="739" t="s">
        <v>2065</v>
      </c>
      <c r="C483" s="739">
        <v>0.246796501683099</v>
      </c>
      <c r="D483" s="739">
        <v>0.191127937682119</v>
      </c>
      <c r="E483" s="2"/>
      <c r="F483" s="2"/>
      <c r="G483" s="2"/>
      <c r="H483" s="2"/>
    </row>
    <row r="484" spans="1:8" x14ac:dyDescent="0.2">
      <c r="A484" s="739">
        <v>3481</v>
      </c>
      <c r="B484" s="739" t="s">
        <v>2065</v>
      </c>
      <c r="C484" s="739">
        <v>-0.25802092763380302</v>
      </c>
      <c r="D484" s="739">
        <v>-2.8685579251655598E-2</v>
      </c>
      <c r="E484" s="2"/>
      <c r="F484" s="2"/>
      <c r="G484" s="2"/>
      <c r="H484" s="2"/>
    </row>
    <row r="485" spans="1:8" x14ac:dyDescent="0.2">
      <c r="A485" s="739">
        <v>3482</v>
      </c>
      <c r="B485" s="739" t="s">
        <v>2065</v>
      </c>
      <c r="C485" s="739">
        <v>0.10452023364084501</v>
      </c>
      <c r="D485" s="739">
        <v>0.19887444948344399</v>
      </c>
      <c r="E485" s="2"/>
      <c r="F485" s="2"/>
      <c r="G485" s="2"/>
      <c r="H485" s="2"/>
    </row>
    <row r="486" spans="1:8" x14ac:dyDescent="0.2">
      <c r="A486" s="739">
        <v>3484</v>
      </c>
      <c r="B486" s="739" t="s">
        <v>2065</v>
      </c>
      <c r="C486" s="739">
        <v>0.11627687093661999</v>
      </c>
      <c r="D486" s="739">
        <v>9.1048291046357602E-2</v>
      </c>
      <c r="E486" s="2"/>
      <c r="F486" s="2"/>
      <c r="G486" s="2"/>
      <c r="H486" s="2"/>
    </row>
    <row r="487" spans="1:8" x14ac:dyDescent="0.2">
      <c r="A487" s="739">
        <v>3485</v>
      </c>
      <c r="B487" s="739" t="s">
        <v>2065</v>
      </c>
      <c r="C487" s="739">
        <v>-0.116712648704225</v>
      </c>
      <c r="D487" s="739">
        <v>-9.8453236821191992E-3</v>
      </c>
      <c r="E487" s="2"/>
      <c r="F487" s="2"/>
      <c r="G487" s="2"/>
      <c r="H487" s="2"/>
    </row>
    <row r="488" spans="1:8" x14ac:dyDescent="0.2">
      <c r="A488" s="739">
        <v>3488</v>
      </c>
      <c r="B488" s="739" t="s">
        <v>2065</v>
      </c>
      <c r="C488" s="739">
        <v>4.4921845971831E-2</v>
      </c>
      <c r="D488" s="739">
        <v>1.8534527052980102E-2</v>
      </c>
      <c r="E488" s="2"/>
      <c r="F488" s="2"/>
      <c r="G488" s="2"/>
      <c r="H488" s="2"/>
    </row>
    <row r="489" spans="1:8" x14ac:dyDescent="0.2">
      <c r="A489" s="739">
        <v>3496</v>
      </c>
      <c r="B489" s="739" t="s">
        <v>2065</v>
      </c>
      <c r="C489" s="739">
        <v>9.1629791154929599E-2</v>
      </c>
      <c r="D489" s="739">
        <v>-0.21679987369536399</v>
      </c>
      <c r="E489" s="2"/>
      <c r="F489" s="2"/>
      <c r="G489" s="2"/>
      <c r="H489" s="2"/>
    </row>
    <row r="490" spans="1:8" x14ac:dyDescent="0.2">
      <c r="A490" s="739">
        <v>3505</v>
      </c>
      <c r="B490" s="739" t="s">
        <v>2065</v>
      </c>
      <c r="C490" s="739">
        <v>-0.53419904511971805</v>
      </c>
      <c r="D490" s="739">
        <v>-0.13741964634437101</v>
      </c>
      <c r="E490" s="2"/>
      <c r="F490" s="2"/>
      <c r="G490" s="2"/>
      <c r="H490" s="2"/>
    </row>
    <row r="491" spans="1:8" x14ac:dyDescent="0.2">
      <c r="A491" s="739">
        <v>3506</v>
      </c>
      <c r="B491" s="739" t="s">
        <v>2065</v>
      </c>
      <c r="C491" s="739">
        <v>-3.01467096478873E-2</v>
      </c>
      <c r="D491" s="739">
        <v>8.3659270284768203E-2</v>
      </c>
      <c r="E491" s="2"/>
      <c r="F491" s="2"/>
      <c r="G491" s="2"/>
      <c r="H491" s="2"/>
    </row>
    <row r="492" spans="1:8" x14ac:dyDescent="0.2">
      <c r="A492" s="739">
        <v>3548</v>
      </c>
      <c r="B492" s="739" t="s">
        <v>2065</v>
      </c>
      <c r="C492" s="739">
        <v>-0.20938069763380299</v>
      </c>
      <c r="D492" s="739">
        <v>2.6507296192053002E-2</v>
      </c>
      <c r="E492" s="2"/>
      <c r="F492" s="2"/>
      <c r="G492" s="2"/>
      <c r="H492" s="2"/>
    </row>
    <row r="493" spans="1:8" x14ac:dyDescent="0.2">
      <c r="A493" s="739">
        <v>3549</v>
      </c>
      <c r="B493" s="739" t="s">
        <v>2065</v>
      </c>
      <c r="C493" s="739">
        <v>-0.133775496147887</v>
      </c>
      <c r="D493" s="739">
        <v>-5.6790184649006599E-2</v>
      </c>
      <c r="E493" s="2"/>
      <c r="F493" s="2"/>
      <c r="G493" s="2"/>
      <c r="H493" s="2"/>
    </row>
    <row r="494" spans="1:8" x14ac:dyDescent="0.2">
      <c r="A494" s="739">
        <v>3555</v>
      </c>
      <c r="B494" s="739" t="s">
        <v>2065</v>
      </c>
      <c r="C494" s="739">
        <v>0.34071837835915503</v>
      </c>
      <c r="D494" s="739">
        <v>0.26853687121854303</v>
      </c>
      <c r="E494" s="2"/>
      <c r="F494" s="2"/>
      <c r="G494" s="2"/>
      <c r="H494" s="2"/>
    </row>
    <row r="495" spans="1:8" x14ac:dyDescent="0.2">
      <c r="A495" s="739">
        <v>3560</v>
      </c>
      <c r="B495" s="739" t="s">
        <v>2065</v>
      </c>
      <c r="C495" s="739">
        <v>-0.44554266485211302</v>
      </c>
      <c r="D495" s="739">
        <v>-0.38205345342384101</v>
      </c>
      <c r="E495" s="2"/>
      <c r="F495" s="2"/>
      <c r="G495" s="2"/>
      <c r="H495" s="2"/>
    </row>
    <row r="496" spans="1:8" x14ac:dyDescent="0.2">
      <c r="A496" s="739">
        <v>3561</v>
      </c>
      <c r="B496" s="739" t="s">
        <v>2065</v>
      </c>
      <c r="C496" s="739">
        <v>-0.32439757585915502</v>
      </c>
      <c r="D496" s="739">
        <v>-0.20171111707947001</v>
      </c>
      <c r="E496" s="2"/>
      <c r="F496" s="2"/>
      <c r="G496" s="2"/>
      <c r="H496" s="2"/>
    </row>
    <row r="497" spans="1:8" x14ac:dyDescent="0.2">
      <c r="A497" s="739">
        <v>3563</v>
      </c>
      <c r="B497" s="739" t="s">
        <v>2065</v>
      </c>
      <c r="C497" s="739">
        <v>-0.132988757190141</v>
      </c>
      <c r="D497" s="739">
        <v>-0.248841135668874</v>
      </c>
      <c r="E497" s="2"/>
      <c r="F497" s="2"/>
      <c r="G497" s="2"/>
      <c r="H497" s="2"/>
    </row>
    <row r="498" spans="1:8" x14ac:dyDescent="0.2">
      <c r="A498" s="739">
        <v>3586</v>
      </c>
      <c r="B498" s="739" t="s">
        <v>2065</v>
      </c>
      <c r="C498" s="739">
        <v>-0.45538193441549302</v>
      </c>
      <c r="D498" s="739">
        <v>-0.23618403370860899</v>
      </c>
      <c r="E498" s="2"/>
      <c r="F498" s="2"/>
      <c r="G498" s="2"/>
      <c r="H498" s="2"/>
    </row>
    <row r="499" spans="1:8" x14ac:dyDescent="0.2">
      <c r="A499" s="739">
        <v>3587</v>
      </c>
      <c r="B499" s="739" t="s">
        <v>2065</v>
      </c>
      <c r="C499" s="739">
        <v>-0.61253597447887298</v>
      </c>
      <c r="D499" s="739">
        <v>-2.2709243258278101E-2</v>
      </c>
      <c r="E499" s="2"/>
      <c r="F499" s="2"/>
      <c r="G499" s="2"/>
      <c r="H499" s="2"/>
    </row>
    <row r="500" spans="1:8" x14ac:dyDescent="0.2">
      <c r="A500" s="739">
        <v>3589</v>
      </c>
      <c r="B500" s="739" t="s">
        <v>2065</v>
      </c>
      <c r="C500" s="739">
        <v>-2.5342896232394399E-2</v>
      </c>
      <c r="D500" s="739">
        <v>0.101914751072848</v>
      </c>
      <c r="E500" s="2"/>
      <c r="F500" s="2"/>
      <c r="G500" s="2"/>
      <c r="H500" s="2"/>
    </row>
    <row r="501" spans="1:8" x14ac:dyDescent="0.2">
      <c r="A501" s="739">
        <v>3591</v>
      </c>
      <c r="B501" s="739" t="s">
        <v>2065</v>
      </c>
      <c r="C501" s="739">
        <v>-0.584277019056338</v>
      </c>
      <c r="D501" s="739">
        <v>-0.47722886028476802</v>
      </c>
      <c r="E501" s="2"/>
      <c r="F501" s="2"/>
      <c r="G501" s="2"/>
      <c r="H501" s="2"/>
    </row>
    <row r="502" spans="1:8" x14ac:dyDescent="0.2">
      <c r="A502" s="739">
        <v>3593</v>
      </c>
      <c r="B502" s="739" t="s">
        <v>2065</v>
      </c>
      <c r="C502" s="739">
        <v>0.270188583366197</v>
      </c>
      <c r="D502" s="739">
        <v>0.27008908013907301</v>
      </c>
      <c r="E502" s="2"/>
      <c r="F502" s="2"/>
      <c r="G502" s="2"/>
      <c r="H502" s="2"/>
    </row>
    <row r="503" spans="1:8" x14ac:dyDescent="0.2">
      <c r="A503" s="739">
        <v>3595</v>
      </c>
      <c r="B503" s="739" t="s">
        <v>2065</v>
      </c>
      <c r="C503" s="739">
        <v>-1.1854274825704201</v>
      </c>
      <c r="D503" s="739">
        <v>-0.72568228306622495</v>
      </c>
      <c r="E503" s="2"/>
      <c r="F503" s="2"/>
      <c r="G503" s="2"/>
      <c r="H503" s="2"/>
    </row>
    <row r="504" spans="1:8" x14ac:dyDescent="0.2">
      <c r="A504" s="739">
        <v>3600</v>
      </c>
      <c r="B504" s="739" t="s">
        <v>2065</v>
      </c>
      <c r="C504" s="739">
        <v>-0.26420145754225299</v>
      </c>
      <c r="D504" s="739">
        <v>-0.167870793145695</v>
      </c>
      <c r="E504" s="2"/>
      <c r="F504" s="2"/>
      <c r="G504" s="2"/>
      <c r="H504" s="2"/>
    </row>
    <row r="505" spans="1:8" x14ac:dyDescent="0.2">
      <c r="A505" s="739">
        <v>3604</v>
      </c>
      <c r="B505" s="739" t="s">
        <v>2065</v>
      </c>
      <c r="C505" s="739">
        <v>-0.17870510511267601</v>
      </c>
      <c r="D505" s="739">
        <v>-9.1356126741721902E-2</v>
      </c>
      <c r="E505" s="2"/>
      <c r="F505" s="2"/>
      <c r="G505" s="2"/>
      <c r="H505" s="2"/>
    </row>
    <row r="506" spans="1:8" x14ac:dyDescent="0.2">
      <c r="A506" s="739">
        <v>3608</v>
      </c>
      <c r="B506" s="739" t="s">
        <v>2065</v>
      </c>
      <c r="C506" s="739">
        <v>2.26801471267606E-2</v>
      </c>
      <c r="D506" s="739">
        <v>0.18879007721192101</v>
      </c>
      <c r="E506" s="2"/>
      <c r="F506" s="2"/>
      <c r="G506" s="2"/>
      <c r="H506" s="2"/>
    </row>
    <row r="507" spans="1:8" x14ac:dyDescent="0.2">
      <c r="A507" s="739">
        <v>3609</v>
      </c>
      <c r="B507" s="739" t="s">
        <v>2065</v>
      </c>
      <c r="C507" s="739">
        <v>0.116442361556338</v>
      </c>
      <c r="D507" s="739">
        <v>0.18594949858278101</v>
      </c>
      <c r="E507" s="2"/>
      <c r="F507" s="2"/>
      <c r="G507" s="2"/>
      <c r="H507" s="2"/>
    </row>
    <row r="508" spans="1:8" x14ac:dyDescent="0.2">
      <c r="A508" s="739">
        <v>3613</v>
      </c>
      <c r="B508" s="739" t="s">
        <v>2065</v>
      </c>
      <c r="C508" s="739">
        <v>0.168612509830986</v>
      </c>
      <c r="D508" s="739">
        <v>0.191161867629139</v>
      </c>
      <c r="E508" s="2"/>
      <c r="F508" s="2"/>
      <c r="G508" s="2"/>
      <c r="H508" s="2"/>
    </row>
    <row r="509" spans="1:8" x14ac:dyDescent="0.2">
      <c r="A509" s="739">
        <v>3618</v>
      </c>
      <c r="B509" s="739" t="s">
        <v>2065</v>
      </c>
      <c r="C509" s="739">
        <v>-0.83691283125352101</v>
      </c>
      <c r="D509" s="739">
        <v>-0.58497784274172204</v>
      </c>
      <c r="E509" s="2"/>
      <c r="F509" s="2"/>
      <c r="G509" s="2"/>
      <c r="H509" s="2"/>
    </row>
    <row r="510" spans="1:8" x14ac:dyDescent="0.2">
      <c r="A510" s="739">
        <v>3625</v>
      </c>
      <c r="B510" s="739" t="s">
        <v>2065</v>
      </c>
      <c r="C510" s="739">
        <v>1.16230123028169E-2</v>
      </c>
      <c r="D510" s="739">
        <v>7.8432918615894007E-2</v>
      </c>
      <c r="E510" s="2"/>
      <c r="F510" s="2"/>
      <c r="G510" s="2"/>
      <c r="H510" s="2"/>
    </row>
    <row r="511" spans="1:8" x14ac:dyDescent="0.2">
      <c r="A511" s="739">
        <v>3628</v>
      </c>
      <c r="B511" s="739" t="s">
        <v>2065</v>
      </c>
      <c r="C511" s="739">
        <v>0.135810198176056</v>
      </c>
      <c r="D511" s="739">
        <v>0.100846294642384</v>
      </c>
      <c r="E511" s="2"/>
      <c r="F511" s="2"/>
      <c r="G511" s="2"/>
      <c r="H511" s="2"/>
    </row>
    <row r="512" spans="1:8" x14ac:dyDescent="0.2">
      <c r="A512" s="739">
        <v>3630</v>
      </c>
      <c r="B512" s="739" t="s">
        <v>2065</v>
      </c>
      <c r="C512" s="739">
        <v>-0.27098535252112699</v>
      </c>
      <c r="D512" s="739">
        <v>-0.161219535980132</v>
      </c>
      <c r="E512" s="2"/>
      <c r="F512" s="2"/>
      <c r="G512" s="2"/>
      <c r="H512" s="2"/>
    </row>
    <row r="513" spans="1:8" x14ac:dyDescent="0.2">
      <c r="A513" s="739">
        <v>3631</v>
      </c>
      <c r="B513" s="739" t="s">
        <v>2065</v>
      </c>
      <c r="C513" s="739">
        <v>-0.21348732983802801</v>
      </c>
      <c r="D513" s="739">
        <v>-0.12514742300000001</v>
      </c>
      <c r="E513" s="2"/>
      <c r="F513" s="2"/>
      <c r="G513" s="2"/>
      <c r="H513" s="2"/>
    </row>
    <row r="514" spans="1:8" x14ac:dyDescent="0.2">
      <c r="A514" s="739">
        <v>3632</v>
      </c>
      <c r="B514" s="739" t="s">
        <v>2065</v>
      </c>
      <c r="C514" s="739">
        <v>-1.72941747199296</v>
      </c>
      <c r="D514" s="739">
        <v>-1.5354563634304601</v>
      </c>
      <c r="E514" s="2"/>
      <c r="F514" s="2"/>
      <c r="G514" s="2"/>
      <c r="H514" s="2"/>
    </row>
    <row r="515" spans="1:8" x14ac:dyDescent="0.2">
      <c r="A515" s="739">
        <v>3635</v>
      </c>
      <c r="B515" s="739" t="s">
        <v>2065</v>
      </c>
      <c r="C515" s="739">
        <v>-0.60231237806338001</v>
      </c>
      <c r="D515" s="739">
        <v>-0.42464268625165602</v>
      </c>
      <c r="E515" s="2"/>
      <c r="F515" s="2"/>
      <c r="G515" s="2"/>
      <c r="H515" s="2"/>
    </row>
    <row r="516" spans="1:8" x14ac:dyDescent="0.2">
      <c r="A516" s="739">
        <v>3639</v>
      </c>
      <c r="B516" s="739" t="s">
        <v>2065</v>
      </c>
      <c r="C516" s="739">
        <v>-0.33131093771830999</v>
      </c>
      <c r="D516" s="739">
        <v>-6.2411021675496697E-2</v>
      </c>
      <c r="E516" s="2"/>
      <c r="F516" s="2"/>
      <c r="G516" s="2"/>
      <c r="H516" s="2"/>
    </row>
    <row r="517" spans="1:8" x14ac:dyDescent="0.2">
      <c r="A517" s="739">
        <v>3640</v>
      </c>
      <c r="B517" s="739" t="s">
        <v>2065</v>
      </c>
      <c r="C517" s="739">
        <v>0.13163447666901401</v>
      </c>
      <c r="D517" s="739">
        <v>0.17730800999999999</v>
      </c>
      <c r="E517" s="2"/>
      <c r="F517" s="2"/>
      <c r="G517" s="2"/>
      <c r="H517" s="2"/>
    </row>
    <row r="518" spans="1:8" x14ac:dyDescent="0.2">
      <c r="A518" s="739">
        <v>3644</v>
      </c>
      <c r="B518" s="739" t="s">
        <v>2065</v>
      </c>
      <c r="C518" s="739">
        <v>4.5629076690140803E-2</v>
      </c>
      <c r="D518" s="739">
        <v>6.8622096649006606E-2</v>
      </c>
      <c r="E518" s="2"/>
      <c r="F518" s="2"/>
      <c r="G518" s="2"/>
      <c r="H518" s="2"/>
    </row>
    <row r="519" spans="1:8" x14ac:dyDescent="0.2">
      <c r="A519" s="739">
        <v>3645</v>
      </c>
      <c r="B519" s="739" t="s">
        <v>2065</v>
      </c>
      <c r="C519" s="739">
        <v>-7.3778958654929602E-2</v>
      </c>
      <c r="D519" s="739">
        <v>0.158435950735099</v>
      </c>
      <c r="E519" s="2"/>
      <c r="F519" s="2"/>
      <c r="G519" s="2"/>
      <c r="H519" s="2"/>
    </row>
    <row r="520" spans="1:8" x14ac:dyDescent="0.2">
      <c r="A520" s="739">
        <v>3647</v>
      </c>
      <c r="B520" s="739" t="s">
        <v>2065</v>
      </c>
      <c r="C520" s="739">
        <v>-0.148767580232394</v>
      </c>
      <c r="D520" s="739">
        <v>-1.41919851986755E-2</v>
      </c>
      <c r="E520" s="2"/>
      <c r="F520" s="2"/>
      <c r="G520" s="2"/>
      <c r="H520" s="2"/>
    </row>
    <row r="521" spans="1:8" x14ac:dyDescent="0.2">
      <c r="A521" s="739">
        <v>3655</v>
      </c>
      <c r="B521" s="739" t="s">
        <v>2065</v>
      </c>
      <c r="C521" s="739">
        <v>-0.81447411701408401</v>
      </c>
      <c r="D521" s="739">
        <v>-0.74555320902649003</v>
      </c>
      <c r="E521" s="2"/>
      <c r="F521" s="2"/>
      <c r="G521" s="2"/>
      <c r="H521" s="2"/>
    </row>
    <row r="522" spans="1:8" x14ac:dyDescent="0.2">
      <c r="A522" s="739">
        <v>3661</v>
      </c>
      <c r="B522" s="739" t="s">
        <v>2065</v>
      </c>
      <c r="C522" s="739">
        <v>2.5837604007042301E-2</v>
      </c>
      <c r="D522" s="739">
        <v>0.12532368734437099</v>
      </c>
      <c r="E522" s="2"/>
      <c r="F522" s="2"/>
      <c r="G522" s="2"/>
      <c r="H522" s="2"/>
    </row>
    <row r="523" spans="1:8" x14ac:dyDescent="0.2">
      <c r="A523" s="739">
        <v>3662</v>
      </c>
      <c r="B523" s="739" t="s">
        <v>2065</v>
      </c>
      <c r="C523" s="739">
        <v>0.22440191345774599</v>
      </c>
      <c r="D523" s="739">
        <v>8.4039956105960295E-2</v>
      </c>
      <c r="E523" s="2"/>
      <c r="F523" s="2"/>
      <c r="G523" s="2"/>
      <c r="H523" s="2"/>
    </row>
    <row r="524" spans="1:8" x14ac:dyDescent="0.2">
      <c r="A524" s="739">
        <v>3666</v>
      </c>
      <c r="B524" s="739" t="s">
        <v>2065</v>
      </c>
      <c r="C524" s="739">
        <v>0.17513169995070399</v>
      </c>
      <c r="D524" s="739">
        <v>0.208760745456954</v>
      </c>
      <c r="E524" s="2"/>
      <c r="F524" s="2"/>
      <c r="G524" s="2"/>
      <c r="H524" s="2"/>
    </row>
    <row r="525" spans="1:8" x14ac:dyDescent="0.2">
      <c r="A525" s="739">
        <v>3667</v>
      </c>
      <c r="B525" s="739" t="s">
        <v>2065</v>
      </c>
      <c r="C525" s="739">
        <v>-6.3050642943662E-2</v>
      </c>
      <c r="D525" s="739">
        <v>0.111889836821192</v>
      </c>
      <c r="E525" s="2"/>
      <c r="F525" s="2"/>
      <c r="G525" s="2"/>
      <c r="H525" s="2"/>
    </row>
    <row r="526" spans="1:8" x14ac:dyDescent="0.2">
      <c r="A526" s="739">
        <v>3669</v>
      </c>
      <c r="B526" s="739" t="s">
        <v>2065</v>
      </c>
      <c r="C526" s="739">
        <v>-0.36017822754225398</v>
      </c>
      <c r="D526" s="739">
        <v>-0.41835110566887401</v>
      </c>
      <c r="E526" s="2"/>
      <c r="F526" s="2"/>
      <c r="G526" s="2"/>
      <c r="H526" s="2"/>
    </row>
    <row r="527" spans="1:8" x14ac:dyDescent="0.2">
      <c r="A527" s="739">
        <v>3671</v>
      </c>
      <c r="B527" s="739" t="s">
        <v>2065</v>
      </c>
      <c r="C527" s="739">
        <v>-0.102968878978873</v>
      </c>
      <c r="D527" s="739">
        <v>4.0932733086092701E-2</v>
      </c>
      <c r="E527" s="2"/>
      <c r="F527" s="2"/>
      <c r="G527" s="2"/>
      <c r="H527" s="2"/>
    </row>
    <row r="528" spans="1:8" x14ac:dyDescent="0.2">
      <c r="A528" s="739">
        <v>3677</v>
      </c>
      <c r="B528" s="739" t="s">
        <v>2065</v>
      </c>
      <c r="C528" s="739">
        <v>0.24707806895774601</v>
      </c>
      <c r="D528" s="739">
        <v>9.3706570986755E-2</v>
      </c>
      <c r="E528" s="2"/>
      <c r="F528" s="2"/>
      <c r="G528" s="2"/>
      <c r="H528" s="2"/>
    </row>
    <row r="529" spans="1:8" x14ac:dyDescent="0.2">
      <c r="A529" s="739">
        <v>3679</v>
      </c>
      <c r="B529" s="739" t="s">
        <v>2065</v>
      </c>
      <c r="C529" s="739">
        <v>0.21169819821126801</v>
      </c>
      <c r="D529" s="739">
        <v>-0.464093934443709</v>
      </c>
      <c r="E529" s="2"/>
      <c r="F529" s="2"/>
      <c r="G529" s="2"/>
      <c r="H529" s="2"/>
    </row>
    <row r="530" spans="1:8" x14ac:dyDescent="0.2">
      <c r="A530" s="739">
        <v>3682</v>
      </c>
      <c r="B530" s="739" t="s">
        <v>2065</v>
      </c>
      <c r="C530" s="739">
        <v>-0.339096804239437</v>
      </c>
      <c r="D530" s="739">
        <v>-0.39814523089404003</v>
      </c>
      <c r="E530" s="2"/>
      <c r="F530" s="2"/>
      <c r="G530" s="2"/>
      <c r="H530" s="2"/>
    </row>
    <row r="531" spans="1:8" x14ac:dyDescent="0.2">
      <c r="A531" s="739">
        <v>3685</v>
      </c>
      <c r="B531" s="739" t="s">
        <v>2065</v>
      </c>
      <c r="C531" s="739">
        <v>4.46978333098592E-2</v>
      </c>
      <c r="D531" s="739">
        <v>4.7473495198675497E-2</v>
      </c>
      <c r="E531" s="2"/>
      <c r="F531" s="2"/>
      <c r="G531" s="2"/>
      <c r="H531" s="2"/>
    </row>
    <row r="532" spans="1:8" x14ac:dyDescent="0.2">
      <c r="A532" s="739">
        <v>3688</v>
      </c>
      <c r="B532" s="739" t="s">
        <v>2065</v>
      </c>
      <c r="C532" s="739">
        <v>7.7909336556337999E-2</v>
      </c>
      <c r="D532" s="739">
        <v>0.15549155081457</v>
      </c>
      <c r="E532" s="2"/>
      <c r="F532" s="2"/>
      <c r="G532" s="2"/>
      <c r="H532" s="2"/>
    </row>
    <row r="533" spans="1:8" x14ac:dyDescent="0.2">
      <c r="A533" s="739">
        <v>3689</v>
      </c>
      <c r="B533" s="739" t="s">
        <v>2065</v>
      </c>
      <c r="C533" s="739">
        <v>6.0706135176056303E-2</v>
      </c>
      <c r="D533" s="739">
        <v>-0.122487634390728</v>
      </c>
      <c r="E533" s="2"/>
      <c r="F533" s="2"/>
      <c r="G533" s="2"/>
      <c r="H533" s="2"/>
    </row>
    <row r="534" spans="1:8" x14ac:dyDescent="0.2">
      <c r="A534" s="739">
        <v>3692</v>
      </c>
      <c r="B534" s="739" t="s">
        <v>2065</v>
      </c>
      <c r="C534" s="739">
        <v>-0.232892172260563</v>
      </c>
      <c r="D534" s="739">
        <v>-0.111474980860927</v>
      </c>
      <c r="E534" s="2"/>
      <c r="F534" s="2"/>
      <c r="G534" s="2"/>
      <c r="H534" s="2"/>
    </row>
    <row r="535" spans="1:8" x14ac:dyDescent="0.2">
      <c r="A535" s="739">
        <v>3694</v>
      </c>
      <c r="B535" s="739" t="s">
        <v>2065</v>
      </c>
      <c r="C535" s="739">
        <v>-0.32951515321126801</v>
      </c>
      <c r="D535" s="739">
        <v>-0.133784934688742</v>
      </c>
      <c r="E535" s="2"/>
      <c r="F535" s="2"/>
      <c r="G535" s="2"/>
      <c r="H535" s="2"/>
    </row>
    <row r="536" spans="1:8" x14ac:dyDescent="0.2">
      <c r="A536" s="739">
        <v>3699</v>
      </c>
      <c r="B536" s="739" t="s">
        <v>2065</v>
      </c>
      <c r="C536" s="739">
        <v>-0.18740662277464801</v>
      </c>
      <c r="D536" s="739">
        <v>-1.80397452582781E-2</v>
      </c>
      <c r="E536" s="2"/>
      <c r="F536" s="2"/>
      <c r="G536" s="2"/>
      <c r="H536" s="2"/>
    </row>
    <row r="537" spans="1:8" x14ac:dyDescent="0.2">
      <c r="A537" s="739">
        <v>3700</v>
      </c>
      <c r="B537" s="739" t="s">
        <v>2065</v>
      </c>
      <c r="C537" s="739">
        <v>2.8342947471831002E-2</v>
      </c>
      <c r="D537" s="739">
        <v>2.9470133993377501E-2</v>
      </c>
      <c r="E537" s="2"/>
      <c r="F537" s="2"/>
      <c r="G537" s="2"/>
      <c r="H537" s="2"/>
    </row>
    <row r="538" spans="1:8" x14ac:dyDescent="0.2">
      <c r="A538" s="739">
        <v>3705</v>
      </c>
      <c r="B538" s="739" t="s">
        <v>2065</v>
      </c>
      <c r="C538" s="739">
        <v>0.453910951992958</v>
      </c>
      <c r="D538" s="739">
        <v>0.404082273463576</v>
      </c>
      <c r="E538" s="2"/>
      <c r="F538" s="2"/>
      <c r="G538" s="2"/>
      <c r="H538" s="2"/>
    </row>
    <row r="539" spans="1:8" x14ac:dyDescent="0.2">
      <c r="A539" s="739">
        <v>3706</v>
      </c>
      <c r="B539" s="739" t="s">
        <v>2065</v>
      </c>
      <c r="C539" s="739">
        <v>-0.44412990130985902</v>
      </c>
      <c r="D539" s="739">
        <v>-0.55577995359602606</v>
      </c>
      <c r="E539" s="2"/>
      <c r="F539" s="2"/>
      <c r="G539" s="2"/>
      <c r="H539" s="2"/>
    </row>
    <row r="540" spans="1:8" x14ac:dyDescent="0.2">
      <c r="A540" s="739">
        <v>3707</v>
      </c>
      <c r="B540" s="739" t="s">
        <v>2065</v>
      </c>
      <c r="C540" s="739">
        <v>0.52075240069014095</v>
      </c>
      <c r="D540" s="739">
        <v>0.37184603864238402</v>
      </c>
      <c r="E540" s="2"/>
      <c r="F540" s="2"/>
      <c r="G540" s="2"/>
      <c r="H540" s="2"/>
    </row>
    <row r="541" spans="1:8" x14ac:dyDescent="0.2">
      <c r="A541" s="739">
        <v>3708</v>
      </c>
      <c r="B541" s="739" t="s">
        <v>2065</v>
      </c>
      <c r="C541" s="739">
        <v>-0.145078605133803</v>
      </c>
      <c r="D541" s="739">
        <v>2.5001774569536402E-2</v>
      </c>
      <c r="E541" s="2"/>
      <c r="F541" s="2"/>
      <c r="G541" s="2"/>
      <c r="H541" s="2"/>
    </row>
    <row r="542" spans="1:8" x14ac:dyDescent="0.2">
      <c r="A542" s="739">
        <v>3712</v>
      </c>
      <c r="B542" s="739" t="s">
        <v>2065</v>
      </c>
      <c r="C542" s="739">
        <v>0.30057581620422502</v>
      </c>
      <c r="D542" s="739">
        <v>0.306891982993377</v>
      </c>
      <c r="E542" s="2"/>
      <c r="F542" s="2"/>
      <c r="G542" s="2"/>
      <c r="H542" s="2"/>
    </row>
    <row r="543" spans="1:8" x14ac:dyDescent="0.2">
      <c r="A543" s="739">
        <v>3713</v>
      </c>
      <c r="B543" s="739" t="s">
        <v>2065</v>
      </c>
      <c r="C543" s="739">
        <v>0.55709484058450698</v>
      </c>
      <c r="D543" s="739">
        <v>0.36908844365562898</v>
      </c>
      <c r="E543" s="2"/>
      <c r="F543" s="2"/>
      <c r="G543" s="2"/>
      <c r="H543" s="2"/>
    </row>
    <row r="544" spans="1:8" x14ac:dyDescent="0.2">
      <c r="A544" s="739">
        <v>3718</v>
      </c>
      <c r="B544" s="739" t="s">
        <v>2065</v>
      </c>
      <c r="C544" s="739">
        <v>0.220290170985915</v>
      </c>
      <c r="D544" s="739">
        <v>0.174475836</v>
      </c>
      <c r="E544" s="2"/>
      <c r="F544" s="2"/>
      <c r="G544" s="2"/>
      <c r="H544" s="2"/>
    </row>
    <row r="545" spans="1:8" x14ac:dyDescent="0.2">
      <c r="A545" s="739">
        <v>3719</v>
      </c>
      <c r="B545" s="739" t="s">
        <v>2065</v>
      </c>
      <c r="C545" s="739">
        <v>-0.14414693476056301</v>
      </c>
      <c r="D545" s="739">
        <v>-7.8920128185430496E-2</v>
      </c>
      <c r="E545" s="2"/>
      <c r="F545" s="2"/>
      <c r="G545" s="2"/>
      <c r="H545" s="2"/>
    </row>
    <row r="546" spans="1:8" x14ac:dyDescent="0.2">
      <c r="A546" s="739">
        <v>3721</v>
      </c>
      <c r="B546" s="739" t="s">
        <v>2065</v>
      </c>
      <c r="C546" s="739">
        <v>-0.18245630980281699</v>
      </c>
      <c r="D546" s="739">
        <v>-0.100105161635762</v>
      </c>
      <c r="E546" s="2"/>
      <c r="F546" s="2"/>
      <c r="G546" s="2"/>
      <c r="H546" s="2"/>
    </row>
    <row r="547" spans="1:8" x14ac:dyDescent="0.2">
      <c r="A547" s="739">
        <v>3724</v>
      </c>
      <c r="B547" s="739" t="s">
        <v>2065</v>
      </c>
      <c r="C547" s="739">
        <v>0.41426094257042301</v>
      </c>
      <c r="D547" s="739">
        <v>0.32248020958278101</v>
      </c>
      <c r="E547" s="2"/>
      <c r="F547" s="2"/>
      <c r="G547" s="2"/>
      <c r="H547" s="2"/>
    </row>
    <row r="548" spans="1:8" x14ac:dyDescent="0.2">
      <c r="A548" s="739">
        <v>3725</v>
      </c>
      <c r="B548" s="739" t="s">
        <v>2065</v>
      </c>
      <c r="C548" s="739">
        <v>-0.128634730612676</v>
      </c>
      <c r="D548" s="739">
        <v>-9.7888646251655595E-2</v>
      </c>
      <c r="E548" s="2"/>
      <c r="F548" s="2"/>
      <c r="G548" s="2"/>
      <c r="H548" s="2"/>
    </row>
    <row r="549" spans="1:8" x14ac:dyDescent="0.2">
      <c r="A549" s="739">
        <v>3726</v>
      </c>
      <c r="B549" s="739" t="s">
        <v>2065</v>
      </c>
      <c r="C549" s="739">
        <v>-4.3575625514084497E-2</v>
      </c>
      <c r="D549" s="739">
        <v>-6.1368656350993402E-2</v>
      </c>
      <c r="E549" s="2"/>
      <c r="F549" s="2"/>
      <c r="G549" s="2"/>
      <c r="H549" s="2"/>
    </row>
    <row r="550" spans="1:8" x14ac:dyDescent="0.2">
      <c r="A550" s="739">
        <v>3727</v>
      </c>
      <c r="B550" s="739" t="s">
        <v>2065</v>
      </c>
      <c r="C550" s="739">
        <v>-0.61759918181690099</v>
      </c>
      <c r="D550" s="739">
        <v>-0.54845537441721903</v>
      </c>
      <c r="E550" s="2"/>
      <c r="F550" s="2"/>
      <c r="G550" s="2"/>
      <c r="H550" s="2"/>
    </row>
    <row r="551" spans="1:8" x14ac:dyDescent="0.2">
      <c r="A551" s="739">
        <v>3728</v>
      </c>
      <c r="B551" s="739" t="s">
        <v>2065</v>
      </c>
      <c r="C551" s="739">
        <v>-0.46645265336619701</v>
      </c>
      <c r="D551" s="739">
        <v>-0.28960865801986801</v>
      </c>
      <c r="E551" s="2"/>
      <c r="F551" s="2"/>
      <c r="G551" s="2"/>
      <c r="H551" s="2"/>
    </row>
    <row r="552" spans="1:8" x14ac:dyDescent="0.2">
      <c r="A552" s="739">
        <v>3730</v>
      </c>
      <c r="B552" s="739" t="s">
        <v>2065</v>
      </c>
      <c r="C552" s="739">
        <v>0.46502743503521099</v>
      </c>
      <c r="D552" s="739">
        <v>-2.19911492649007E-2</v>
      </c>
      <c r="E552" s="2"/>
      <c r="F552" s="2"/>
      <c r="G552" s="2"/>
      <c r="H552" s="2"/>
    </row>
    <row r="553" spans="1:8" x14ac:dyDescent="0.2">
      <c r="A553" s="739">
        <v>3737</v>
      </c>
      <c r="B553" s="739" t="s">
        <v>2065</v>
      </c>
      <c r="C553" s="739">
        <v>1.8567260091549301E-2</v>
      </c>
      <c r="D553" s="739">
        <v>0.148259090807947</v>
      </c>
      <c r="E553" s="2"/>
      <c r="F553" s="2"/>
      <c r="G553" s="2"/>
      <c r="H553" s="2"/>
    </row>
    <row r="554" spans="1:8" x14ac:dyDescent="0.2">
      <c r="A554" s="739">
        <v>3739</v>
      </c>
      <c r="B554" s="739" t="s">
        <v>2065</v>
      </c>
      <c r="C554" s="739">
        <v>-0.338225295471831</v>
      </c>
      <c r="D554" s="739">
        <v>-0.12529101580132501</v>
      </c>
      <c r="E554" s="2"/>
      <c r="F554" s="2"/>
      <c r="G554" s="2"/>
      <c r="H554" s="2"/>
    </row>
    <row r="555" spans="1:8" x14ac:dyDescent="0.2">
      <c r="A555" s="739">
        <v>3740</v>
      </c>
      <c r="B555" s="739" t="s">
        <v>2065</v>
      </c>
      <c r="C555" s="739">
        <v>-6.1899904028169001E-2</v>
      </c>
      <c r="D555" s="739">
        <v>8.57903126556291E-2</v>
      </c>
      <c r="E555" s="2"/>
      <c r="F555" s="2"/>
      <c r="G555" s="2"/>
      <c r="H555" s="2"/>
    </row>
    <row r="556" spans="1:8" x14ac:dyDescent="0.2">
      <c r="A556" s="739">
        <v>3741</v>
      </c>
      <c r="B556" s="739" t="s">
        <v>2065</v>
      </c>
      <c r="C556" s="739">
        <v>-0.597755600105634</v>
      </c>
      <c r="D556" s="739">
        <v>-0.32443646478807903</v>
      </c>
      <c r="E556" s="2"/>
      <c r="F556" s="2"/>
      <c r="G556" s="2"/>
      <c r="H556" s="2"/>
    </row>
    <row r="557" spans="1:8" x14ac:dyDescent="0.2">
      <c r="A557" s="739">
        <v>3743</v>
      </c>
      <c r="B557" s="739" t="s">
        <v>2065</v>
      </c>
      <c r="C557" s="739">
        <v>-0.462971785838028</v>
      </c>
      <c r="D557" s="739">
        <v>-0.33823267010595998</v>
      </c>
      <c r="E557" s="2"/>
      <c r="F557" s="2"/>
      <c r="G557" s="2"/>
      <c r="H557" s="2"/>
    </row>
    <row r="558" spans="1:8" x14ac:dyDescent="0.2">
      <c r="A558" s="739">
        <v>3745</v>
      </c>
      <c r="B558" s="739" t="s">
        <v>2065</v>
      </c>
      <c r="C558" s="739">
        <v>-0.26191779149295802</v>
      </c>
      <c r="D558" s="739">
        <v>-9.0669417092715199E-2</v>
      </c>
      <c r="E558" s="2"/>
      <c r="F558" s="2"/>
      <c r="G558" s="2"/>
      <c r="H558" s="2"/>
    </row>
    <row r="559" spans="1:8" x14ac:dyDescent="0.2">
      <c r="A559" s="739">
        <v>3746</v>
      </c>
      <c r="B559" s="739" t="s">
        <v>2065</v>
      </c>
      <c r="C559" s="739">
        <v>0.16355329828168999</v>
      </c>
      <c r="D559" s="739">
        <v>7.8423375099337805E-3</v>
      </c>
      <c r="E559" s="2"/>
      <c r="F559" s="2"/>
      <c r="G559" s="2"/>
      <c r="H559" s="2"/>
    </row>
    <row r="560" spans="1:8" x14ac:dyDescent="0.2">
      <c r="A560" s="739">
        <v>3747</v>
      </c>
      <c r="B560" s="739" t="s">
        <v>2065</v>
      </c>
      <c r="C560" s="739">
        <v>-0.56035495440845096</v>
      </c>
      <c r="D560" s="739">
        <v>-0.331259510907285</v>
      </c>
      <c r="E560" s="2"/>
      <c r="F560" s="2"/>
      <c r="G560" s="2"/>
      <c r="H560" s="2"/>
    </row>
    <row r="561" spans="1:8" x14ac:dyDescent="0.2">
      <c r="A561" s="739">
        <v>3754</v>
      </c>
      <c r="B561" s="739" t="s">
        <v>2065</v>
      </c>
      <c r="C561" s="739">
        <v>0.58782710079577505</v>
      </c>
      <c r="D561" s="739">
        <v>0.26722864054304601</v>
      </c>
      <c r="E561" s="2"/>
      <c r="F561" s="2"/>
      <c r="G561" s="2"/>
      <c r="H561" s="2"/>
    </row>
    <row r="562" spans="1:8" x14ac:dyDescent="0.2">
      <c r="A562" s="739">
        <v>3755</v>
      </c>
      <c r="B562" s="739" t="s">
        <v>2065</v>
      </c>
      <c r="C562" s="739">
        <v>-3.8722560169014097E-2</v>
      </c>
      <c r="D562" s="739">
        <v>-7.0123121675496697E-2</v>
      </c>
      <c r="E562" s="2"/>
      <c r="F562" s="2"/>
      <c r="G562" s="2"/>
      <c r="H562" s="2"/>
    </row>
    <row r="563" spans="1:8" x14ac:dyDescent="0.2">
      <c r="A563" s="739">
        <v>3756</v>
      </c>
      <c r="B563" s="739" t="s">
        <v>2065</v>
      </c>
      <c r="C563" s="739">
        <v>-0.77394032102112698</v>
      </c>
      <c r="D563" s="739">
        <v>-0.460824137119205</v>
      </c>
      <c r="E563" s="2"/>
      <c r="F563" s="2"/>
      <c r="G563" s="2"/>
      <c r="H563" s="2"/>
    </row>
    <row r="564" spans="1:8" x14ac:dyDescent="0.2">
      <c r="A564" s="739">
        <v>3757</v>
      </c>
      <c r="B564" s="739" t="s">
        <v>2065</v>
      </c>
      <c r="C564" s="739">
        <v>-0.33642380150000001</v>
      </c>
      <c r="D564" s="739">
        <v>-0.19309300747682101</v>
      </c>
      <c r="E564" s="2"/>
      <c r="F564" s="2"/>
      <c r="G564" s="2"/>
      <c r="H564" s="2"/>
    </row>
    <row r="565" spans="1:8" x14ac:dyDescent="0.2">
      <c r="A565" s="739">
        <v>3758</v>
      </c>
      <c r="B565" s="739" t="s">
        <v>2065</v>
      </c>
      <c r="C565" s="739">
        <v>1.11967481267606E-2</v>
      </c>
      <c r="D565" s="739">
        <v>3.3841204609271501E-2</v>
      </c>
      <c r="E565" s="2"/>
      <c r="F565" s="2"/>
      <c r="G565" s="2"/>
      <c r="H565" s="2"/>
    </row>
    <row r="566" spans="1:8" x14ac:dyDescent="0.2">
      <c r="A566" s="739">
        <v>3759</v>
      </c>
      <c r="B566" s="739" t="s">
        <v>2065</v>
      </c>
      <c r="C566" s="739">
        <v>-5.3737472302816898E-2</v>
      </c>
      <c r="D566" s="739">
        <v>0.104796776695364</v>
      </c>
      <c r="E566" s="2"/>
      <c r="F566" s="2"/>
      <c r="G566" s="2"/>
      <c r="H566" s="2"/>
    </row>
    <row r="567" spans="1:8" x14ac:dyDescent="0.2">
      <c r="A567" s="739">
        <v>3764</v>
      </c>
      <c r="B567" s="739" t="s">
        <v>2065</v>
      </c>
      <c r="C567" s="739">
        <v>0.19506390651408501</v>
      </c>
      <c r="D567" s="739">
        <v>8.5599186635761604E-2</v>
      </c>
      <c r="E567" s="2"/>
      <c r="F567" s="2"/>
      <c r="G567" s="2"/>
      <c r="H567" s="2"/>
    </row>
    <row r="568" spans="1:8" x14ac:dyDescent="0.2">
      <c r="A568" s="739">
        <v>3767</v>
      </c>
      <c r="B568" s="739" t="s">
        <v>2065</v>
      </c>
      <c r="C568" s="739">
        <v>0.24030913977464799</v>
      </c>
      <c r="D568" s="739">
        <v>6.9760741377483407E-2</v>
      </c>
      <c r="E568" s="2"/>
      <c r="F568" s="2"/>
      <c r="G568" s="2"/>
      <c r="H568" s="2"/>
    </row>
    <row r="569" spans="1:8" x14ac:dyDescent="0.2">
      <c r="A569" s="739">
        <v>3770</v>
      </c>
      <c r="B569" s="739" t="s">
        <v>2065</v>
      </c>
      <c r="C569" s="739">
        <v>0.24353738961971799</v>
      </c>
      <c r="D569" s="739">
        <v>-9.3743947615894004E-3</v>
      </c>
      <c r="E569" s="2"/>
      <c r="F569" s="2"/>
      <c r="G569" s="2"/>
      <c r="H569" s="2"/>
    </row>
    <row r="570" spans="1:8" x14ac:dyDescent="0.2">
      <c r="A570" s="739">
        <v>3811</v>
      </c>
      <c r="B570" s="739" t="s">
        <v>2065</v>
      </c>
      <c r="C570" s="739">
        <v>0.190624830697183</v>
      </c>
      <c r="D570" s="739">
        <v>0.19006487092053001</v>
      </c>
      <c r="E570" s="2"/>
      <c r="F570" s="2"/>
      <c r="G570" s="2"/>
      <c r="H570" s="2"/>
    </row>
    <row r="571" spans="1:8" x14ac:dyDescent="0.2">
      <c r="A571" s="739">
        <v>3812</v>
      </c>
      <c r="B571" s="739" t="s">
        <v>2065</v>
      </c>
      <c r="C571" s="739">
        <v>-1.7304729218309899E-2</v>
      </c>
      <c r="D571" s="739">
        <v>0.14845755893377499</v>
      </c>
      <c r="E571" s="2"/>
      <c r="F571" s="2"/>
      <c r="G571" s="2"/>
      <c r="H571" s="2"/>
    </row>
    <row r="572" spans="1:8" x14ac:dyDescent="0.2">
      <c r="A572" s="739">
        <v>3815</v>
      </c>
      <c r="B572" s="739" t="s">
        <v>2065</v>
      </c>
      <c r="C572" s="739">
        <v>0.306261457676056</v>
      </c>
      <c r="D572" s="739">
        <v>0.332849909337748</v>
      </c>
      <c r="E572" s="2"/>
      <c r="F572" s="2"/>
      <c r="G572" s="2"/>
      <c r="H572" s="2"/>
    </row>
    <row r="573" spans="1:8" x14ac:dyDescent="0.2">
      <c r="A573" s="739">
        <v>3816</v>
      </c>
      <c r="B573" s="739" t="s">
        <v>2065</v>
      </c>
      <c r="C573" s="739">
        <v>-9.3725124859154896E-3</v>
      </c>
      <c r="D573" s="739">
        <v>6.2379364814569502E-2</v>
      </c>
      <c r="E573" s="2"/>
      <c r="F573" s="2"/>
      <c r="G573" s="2"/>
      <c r="H573" s="2"/>
    </row>
    <row r="574" spans="1:8" x14ac:dyDescent="0.2">
      <c r="A574" s="739">
        <v>3817</v>
      </c>
      <c r="B574" s="739" t="s">
        <v>2065</v>
      </c>
      <c r="C574" s="739">
        <v>0.127411480697183</v>
      </c>
      <c r="D574" s="739">
        <v>-0.27458620053642402</v>
      </c>
      <c r="E574" s="2"/>
      <c r="F574" s="2"/>
      <c r="G574" s="2"/>
      <c r="H574" s="2"/>
    </row>
    <row r="575" spans="1:8" x14ac:dyDescent="0.2">
      <c r="A575" s="739">
        <v>3835</v>
      </c>
      <c r="B575" s="739" t="s">
        <v>2065</v>
      </c>
      <c r="C575" s="739">
        <v>-9.7341246429577505E-2</v>
      </c>
      <c r="D575" s="739">
        <v>-6.8306175006622505E-2</v>
      </c>
      <c r="E575" s="2"/>
      <c r="F575" s="2"/>
      <c r="G575" s="2"/>
      <c r="H575" s="2"/>
    </row>
    <row r="576" spans="1:8" x14ac:dyDescent="0.2">
      <c r="A576" s="739">
        <v>3843</v>
      </c>
      <c r="B576" s="739" t="s">
        <v>2065</v>
      </c>
      <c r="C576" s="739">
        <v>-4.4995349690140803E-2</v>
      </c>
      <c r="D576" s="739">
        <v>-0.21238971238410601</v>
      </c>
      <c r="E576" s="2"/>
      <c r="F576" s="2"/>
      <c r="G576" s="2"/>
      <c r="H576" s="2"/>
    </row>
    <row r="577" spans="1:8" x14ac:dyDescent="0.2">
      <c r="A577" s="739">
        <v>3847</v>
      </c>
      <c r="B577" s="739" t="s">
        <v>2065</v>
      </c>
      <c r="C577" s="739">
        <v>0.24753029735211299</v>
      </c>
      <c r="D577" s="739">
        <v>0.19521464405960301</v>
      </c>
      <c r="E577" s="2"/>
      <c r="F577" s="2"/>
      <c r="G577" s="2"/>
      <c r="H577" s="2"/>
    </row>
    <row r="578" spans="1:8" x14ac:dyDescent="0.2">
      <c r="A578" s="739">
        <v>3849</v>
      </c>
      <c r="B578" s="739" t="s">
        <v>2065</v>
      </c>
      <c r="C578" s="739">
        <v>-0.153159183239437</v>
      </c>
      <c r="D578" s="739">
        <v>-9.3311742026490105E-2</v>
      </c>
      <c r="E578" s="2"/>
      <c r="F578" s="2"/>
      <c r="G578" s="2"/>
      <c r="H578" s="2"/>
    </row>
    <row r="579" spans="1:8" x14ac:dyDescent="0.2">
      <c r="A579" s="739">
        <v>3851</v>
      </c>
      <c r="B579" s="739" t="s">
        <v>2065</v>
      </c>
      <c r="C579" s="739">
        <v>-0.193924592373239</v>
      </c>
      <c r="D579" s="739">
        <v>-0.146003754059603</v>
      </c>
      <c r="E579" s="2"/>
      <c r="F579" s="2"/>
      <c r="G579" s="2"/>
      <c r="H579" s="2"/>
    </row>
    <row r="580" spans="1:8" x14ac:dyDescent="0.2">
      <c r="A580" s="739">
        <v>3856</v>
      </c>
      <c r="B580" s="739" t="s">
        <v>2065</v>
      </c>
      <c r="C580" s="739">
        <v>0.16415785421831</v>
      </c>
      <c r="D580" s="739">
        <v>0.28245316921192098</v>
      </c>
      <c r="E580" s="2"/>
      <c r="F580" s="2"/>
      <c r="G580" s="2"/>
      <c r="H580" s="2"/>
    </row>
    <row r="581" spans="1:8" x14ac:dyDescent="0.2">
      <c r="A581" s="739">
        <v>3861</v>
      </c>
      <c r="B581" s="739" t="s">
        <v>2065</v>
      </c>
      <c r="C581" s="739">
        <v>8.9708098197183103E-2</v>
      </c>
      <c r="D581" s="739">
        <v>8.2468818907284802E-2</v>
      </c>
      <c r="E581" s="2"/>
      <c r="F581" s="2"/>
      <c r="G581" s="2"/>
      <c r="H581" s="2"/>
    </row>
    <row r="582" spans="1:8" x14ac:dyDescent="0.2">
      <c r="A582" s="739">
        <v>3867</v>
      </c>
      <c r="B582" s="739" t="s">
        <v>2065</v>
      </c>
      <c r="C582" s="739">
        <v>0.12314607914084499</v>
      </c>
      <c r="D582" s="739">
        <v>0.10026932481457</v>
      </c>
      <c r="E582" s="2"/>
      <c r="F582" s="2"/>
      <c r="G582" s="2"/>
      <c r="H582" s="2"/>
    </row>
    <row r="583" spans="1:8" x14ac:dyDescent="0.2">
      <c r="A583" s="739">
        <v>3872</v>
      </c>
      <c r="B583" s="739" t="s">
        <v>2065</v>
      </c>
      <c r="C583" s="739">
        <v>-0.38966871916197199</v>
      </c>
      <c r="D583" s="739">
        <v>-0.61113447649668895</v>
      </c>
      <c r="E583" s="2"/>
      <c r="F583" s="2"/>
      <c r="G583" s="2"/>
      <c r="H583" s="2"/>
    </row>
    <row r="584" spans="1:8" x14ac:dyDescent="0.2">
      <c r="A584" s="739">
        <v>3881</v>
      </c>
      <c r="B584" s="739" t="s">
        <v>2065</v>
      </c>
      <c r="C584" s="739">
        <v>0.30500528168309898</v>
      </c>
      <c r="D584" s="739">
        <v>0.35417180210596</v>
      </c>
      <c r="E584" s="2"/>
      <c r="F584" s="2"/>
      <c r="G584" s="2"/>
      <c r="H584" s="2"/>
    </row>
    <row r="585" spans="1:8" x14ac:dyDescent="0.2">
      <c r="A585" s="739">
        <v>3882</v>
      </c>
      <c r="B585" s="739" t="s">
        <v>2065</v>
      </c>
      <c r="C585" s="739">
        <v>0.26201078174647902</v>
      </c>
      <c r="D585" s="739">
        <v>-0.12841291215893999</v>
      </c>
      <c r="E585" s="2"/>
      <c r="F585" s="2"/>
      <c r="G585" s="2"/>
      <c r="H585" s="2"/>
    </row>
    <row r="586" spans="1:8" x14ac:dyDescent="0.2">
      <c r="A586" s="739">
        <v>3887</v>
      </c>
      <c r="B586" s="739" t="s">
        <v>2065</v>
      </c>
      <c r="C586" s="739">
        <v>-0.69155063594366195</v>
      </c>
      <c r="D586" s="739">
        <v>-0.221659552264901</v>
      </c>
      <c r="E586" s="2"/>
      <c r="F586" s="2"/>
      <c r="G586" s="2"/>
      <c r="H586" s="2"/>
    </row>
    <row r="587" spans="1:8" x14ac:dyDescent="0.2">
      <c r="A587" s="739">
        <v>3891</v>
      </c>
      <c r="B587" s="739" t="s">
        <v>2065</v>
      </c>
      <c r="C587" s="739">
        <v>0.177818532176056</v>
      </c>
      <c r="D587" s="739">
        <v>8.9137605754966903E-2</v>
      </c>
      <c r="E587" s="2"/>
      <c r="F587" s="2"/>
      <c r="G587" s="2"/>
      <c r="H587" s="2"/>
    </row>
    <row r="588" spans="1:8" x14ac:dyDescent="0.2">
      <c r="A588" s="739">
        <v>3893</v>
      </c>
      <c r="B588" s="739" t="s">
        <v>2065</v>
      </c>
      <c r="C588" s="739">
        <v>-0.23210554771830999</v>
      </c>
      <c r="D588" s="739">
        <v>-4.6742382165562903E-2</v>
      </c>
      <c r="E588" s="2"/>
      <c r="F588" s="2"/>
      <c r="G588" s="2"/>
      <c r="H588" s="2"/>
    </row>
    <row r="589" spans="1:8" x14ac:dyDescent="0.2">
      <c r="A589" s="739">
        <v>3895</v>
      </c>
      <c r="B589" s="739" t="s">
        <v>2065</v>
      </c>
      <c r="C589" s="739">
        <v>-3.9501838246478897E-2</v>
      </c>
      <c r="D589" s="739">
        <v>6.7235221754966906E-2</v>
      </c>
      <c r="E589" s="2"/>
      <c r="F589" s="2"/>
      <c r="G589" s="2"/>
      <c r="H589" s="2"/>
    </row>
    <row r="590" spans="1:8" x14ac:dyDescent="0.2">
      <c r="A590" s="739">
        <v>3898</v>
      </c>
      <c r="B590" s="739" t="s">
        <v>2065</v>
      </c>
      <c r="C590" s="739">
        <v>0.49486858483802798</v>
      </c>
      <c r="D590" s="739">
        <v>0.27951198252317899</v>
      </c>
      <c r="E590" s="2"/>
      <c r="F590" s="2"/>
      <c r="G590" s="2"/>
      <c r="H590" s="2"/>
    </row>
    <row r="591" spans="1:8" x14ac:dyDescent="0.2">
      <c r="A591" s="739">
        <v>3899</v>
      </c>
      <c r="B591" s="739" t="s">
        <v>2065</v>
      </c>
      <c r="C591" s="739">
        <v>0.52447201245070396</v>
      </c>
      <c r="D591" s="739">
        <v>-0.20399730715231801</v>
      </c>
      <c r="E591" s="2"/>
      <c r="F591" s="2"/>
      <c r="G591" s="2"/>
      <c r="H591" s="2"/>
    </row>
    <row r="592" spans="1:8" x14ac:dyDescent="0.2">
      <c r="A592" s="739">
        <v>3901</v>
      </c>
      <c r="B592" s="739" t="s">
        <v>2065</v>
      </c>
      <c r="C592" s="739">
        <v>-0.10022738350704199</v>
      </c>
      <c r="D592" s="739">
        <v>-0.339916970463576</v>
      </c>
      <c r="E592" s="2"/>
      <c r="F592" s="2"/>
      <c r="G592" s="2"/>
      <c r="H592" s="2"/>
    </row>
    <row r="593" spans="1:8" x14ac:dyDescent="0.2">
      <c r="A593" s="739">
        <v>3902</v>
      </c>
      <c r="B593" s="739" t="s">
        <v>2065</v>
      </c>
      <c r="C593" s="739">
        <v>0.24803705197887299</v>
      </c>
      <c r="D593" s="739">
        <v>0.20045348803973501</v>
      </c>
      <c r="E593" s="2"/>
      <c r="F593" s="2"/>
      <c r="G593" s="2"/>
      <c r="H593" s="2"/>
    </row>
    <row r="594" spans="1:8" x14ac:dyDescent="0.2">
      <c r="A594" s="739">
        <v>3904</v>
      </c>
      <c r="B594" s="739" t="s">
        <v>2065</v>
      </c>
      <c r="C594" s="739">
        <v>-0.18092357232394399</v>
      </c>
      <c r="D594" s="739">
        <v>-1.5632721721854301E-3</v>
      </c>
      <c r="E594" s="2"/>
      <c r="F594" s="2"/>
      <c r="G594" s="2"/>
      <c r="H594" s="2"/>
    </row>
    <row r="595" spans="1:8" x14ac:dyDescent="0.2">
      <c r="A595" s="739">
        <v>3906</v>
      </c>
      <c r="B595" s="739" t="s">
        <v>2065</v>
      </c>
      <c r="C595" s="739">
        <v>-0.14635413874647901</v>
      </c>
      <c r="D595" s="739">
        <v>-8.4980262582781494E-3</v>
      </c>
      <c r="E595" s="2"/>
      <c r="F595" s="2"/>
      <c r="G595" s="2"/>
      <c r="H595" s="2"/>
    </row>
    <row r="596" spans="1:8" x14ac:dyDescent="0.2">
      <c r="A596" s="739">
        <v>3907</v>
      </c>
      <c r="B596" s="739" t="s">
        <v>2065</v>
      </c>
      <c r="C596" s="739">
        <v>-6.1407297612676097E-2</v>
      </c>
      <c r="D596" s="739">
        <v>5.0562373026490103E-2</v>
      </c>
      <c r="E596" s="2"/>
      <c r="F596" s="2"/>
      <c r="G596" s="2"/>
      <c r="H596" s="2"/>
    </row>
    <row r="597" spans="1:8" x14ac:dyDescent="0.2">
      <c r="A597" s="739">
        <v>3908</v>
      </c>
      <c r="B597" s="739" t="s">
        <v>2065</v>
      </c>
      <c r="C597" s="739">
        <v>0.301823223169014</v>
      </c>
      <c r="D597" s="739">
        <v>0.16935754321192101</v>
      </c>
      <c r="E597" s="2"/>
      <c r="F597" s="2"/>
      <c r="G597" s="2"/>
      <c r="H597" s="2"/>
    </row>
    <row r="598" spans="1:8" x14ac:dyDescent="0.2">
      <c r="A598" s="739">
        <v>3909</v>
      </c>
      <c r="B598" s="739" t="s">
        <v>2065</v>
      </c>
      <c r="C598" s="739">
        <v>-6.1516152499999997E-2</v>
      </c>
      <c r="D598" s="739">
        <v>-0.15657167906622499</v>
      </c>
      <c r="E598" s="2"/>
      <c r="F598" s="2"/>
      <c r="G598" s="2"/>
      <c r="H598" s="2"/>
    </row>
    <row r="599" spans="1:8" x14ac:dyDescent="0.2">
      <c r="A599" s="739">
        <v>3911</v>
      </c>
      <c r="B599" s="739" t="s">
        <v>2065</v>
      </c>
      <c r="C599" s="739">
        <v>0.54895098905633799</v>
      </c>
      <c r="D599" s="739">
        <v>0.344712088794702</v>
      </c>
      <c r="E599" s="2"/>
      <c r="F599" s="2"/>
      <c r="G599" s="2"/>
      <c r="H599" s="2"/>
    </row>
    <row r="600" spans="1:8" x14ac:dyDescent="0.2">
      <c r="A600" s="739">
        <v>3913</v>
      </c>
      <c r="B600" s="739" t="s">
        <v>2065</v>
      </c>
      <c r="C600" s="739">
        <v>9.6982111471831001E-2</v>
      </c>
      <c r="D600" s="739">
        <v>0.30660428880794699</v>
      </c>
      <c r="E600" s="2"/>
      <c r="F600" s="2"/>
      <c r="G600" s="2"/>
      <c r="H600" s="2"/>
    </row>
    <row r="601" spans="1:8" x14ac:dyDescent="0.2">
      <c r="A601" s="739">
        <v>3920</v>
      </c>
      <c r="B601" s="739" t="s">
        <v>2065</v>
      </c>
      <c r="C601" s="739">
        <v>0.458242976802817</v>
      </c>
      <c r="D601" s="739">
        <v>0.213772650655629</v>
      </c>
      <c r="E601" s="2"/>
      <c r="F601" s="2"/>
      <c r="G601" s="2"/>
      <c r="H601" s="2"/>
    </row>
    <row r="602" spans="1:8" x14ac:dyDescent="0.2">
      <c r="A602" s="739">
        <v>3921</v>
      </c>
      <c r="B602" s="739" t="s">
        <v>2065</v>
      </c>
      <c r="C602" s="739">
        <v>-0.28075920970422502</v>
      </c>
      <c r="D602" s="739">
        <v>-0.27578488072847701</v>
      </c>
      <c r="E602" s="2"/>
      <c r="F602" s="2"/>
      <c r="G602" s="2"/>
      <c r="H602" s="2"/>
    </row>
    <row r="603" spans="1:8" x14ac:dyDescent="0.2">
      <c r="A603" s="739">
        <v>3925</v>
      </c>
      <c r="B603" s="739" t="s">
        <v>2065</v>
      </c>
      <c r="C603" s="739">
        <v>-9.8804374260563405E-2</v>
      </c>
      <c r="D603" s="739">
        <v>-1.54756359337748E-2</v>
      </c>
      <c r="E603" s="2"/>
      <c r="F603" s="2"/>
      <c r="G603" s="2"/>
      <c r="H603" s="2"/>
    </row>
    <row r="604" spans="1:8" x14ac:dyDescent="0.2">
      <c r="A604" s="739">
        <v>3929</v>
      </c>
      <c r="B604" s="739" t="s">
        <v>2065</v>
      </c>
      <c r="C604" s="739">
        <v>0.105108025711268</v>
      </c>
      <c r="D604" s="739">
        <v>9.1412040026490102E-2</v>
      </c>
      <c r="E604" s="2"/>
      <c r="F604" s="2"/>
      <c r="G604" s="2"/>
      <c r="H604" s="2"/>
    </row>
    <row r="605" spans="1:8" x14ac:dyDescent="0.2">
      <c r="A605" s="739">
        <v>3930</v>
      </c>
      <c r="B605" s="739" t="s">
        <v>2065</v>
      </c>
      <c r="C605" s="739">
        <v>-0.15132817613380301</v>
      </c>
      <c r="D605" s="739">
        <v>-4.7385717748344401E-2</v>
      </c>
      <c r="E605" s="2"/>
      <c r="F605" s="2"/>
      <c r="G605" s="2"/>
      <c r="H605" s="2"/>
    </row>
    <row r="606" spans="1:8" x14ac:dyDescent="0.2">
      <c r="A606" s="739">
        <v>3931</v>
      </c>
      <c r="B606" s="739" t="s">
        <v>2065</v>
      </c>
      <c r="C606" s="739">
        <v>0.14966702159859199</v>
      </c>
      <c r="D606" s="739">
        <v>0.13572221178145699</v>
      </c>
      <c r="E606" s="2"/>
      <c r="F606" s="2"/>
      <c r="G606" s="2"/>
      <c r="H606" s="2"/>
    </row>
    <row r="607" spans="1:8" x14ac:dyDescent="0.2">
      <c r="A607" s="739">
        <v>3932</v>
      </c>
      <c r="B607" s="739" t="s">
        <v>2065</v>
      </c>
      <c r="C607" s="739">
        <v>-0.17221579897183101</v>
      </c>
      <c r="D607" s="739">
        <v>-0.12591393711920501</v>
      </c>
      <c r="E607" s="2"/>
      <c r="F607" s="2"/>
      <c r="G607" s="2"/>
      <c r="H607" s="2"/>
    </row>
    <row r="608" spans="1:8" x14ac:dyDescent="0.2">
      <c r="A608" s="739">
        <v>3936</v>
      </c>
      <c r="B608" s="739" t="s">
        <v>2065</v>
      </c>
      <c r="C608" s="739">
        <v>0.38200912945774601</v>
      </c>
      <c r="D608" s="739">
        <v>0.214340933125828</v>
      </c>
      <c r="E608" s="2"/>
      <c r="F608" s="2"/>
      <c r="G608" s="2"/>
      <c r="H608" s="2"/>
    </row>
    <row r="609" spans="1:8" x14ac:dyDescent="0.2">
      <c r="A609" s="739">
        <v>3940</v>
      </c>
      <c r="B609" s="739" t="s">
        <v>2065</v>
      </c>
      <c r="C609" s="739">
        <v>-0.39262965905633801</v>
      </c>
      <c r="D609" s="739">
        <v>-3.7408210245033102E-2</v>
      </c>
      <c r="E609" s="2"/>
      <c r="F609" s="2"/>
      <c r="G609" s="2"/>
      <c r="H609" s="2"/>
    </row>
    <row r="610" spans="1:8" x14ac:dyDescent="0.2">
      <c r="A610" s="739">
        <v>3941</v>
      </c>
      <c r="B610" s="739" t="s">
        <v>2065</v>
      </c>
      <c r="C610" s="739">
        <v>-0.169380668704225</v>
      </c>
      <c r="D610" s="739">
        <v>-1.26540354437086E-2</v>
      </c>
      <c r="E610" s="2"/>
      <c r="F610" s="2"/>
      <c r="G610" s="2"/>
      <c r="H610" s="2"/>
    </row>
    <row r="611" spans="1:8" x14ac:dyDescent="0.2">
      <c r="A611" s="739">
        <v>3946</v>
      </c>
      <c r="B611" s="739" t="s">
        <v>2065</v>
      </c>
      <c r="C611" s="739">
        <v>-0.165403833140845</v>
      </c>
      <c r="D611" s="739">
        <v>-0.26083758369536397</v>
      </c>
      <c r="E611" s="2"/>
      <c r="F611" s="2"/>
      <c r="G611" s="2"/>
      <c r="H611" s="2"/>
    </row>
    <row r="612" spans="1:8" x14ac:dyDescent="0.2">
      <c r="A612" s="739">
        <v>3948</v>
      </c>
      <c r="B612" s="739" t="s">
        <v>2065</v>
      </c>
      <c r="C612" s="739">
        <v>0.45996401159859202</v>
      </c>
      <c r="D612" s="739">
        <v>0.282460750721854</v>
      </c>
      <c r="E612" s="2"/>
      <c r="F612" s="2"/>
      <c r="G612" s="2"/>
      <c r="H612" s="2"/>
    </row>
    <row r="613" spans="1:8" x14ac:dyDescent="0.2">
      <c r="A613" s="739">
        <v>3949</v>
      </c>
      <c r="B613" s="739" t="s">
        <v>2065</v>
      </c>
      <c r="C613" s="739">
        <v>0.447020138816901</v>
      </c>
      <c r="D613" s="739">
        <v>0.10963585781457</v>
      </c>
      <c r="E613" s="2"/>
      <c r="F613" s="2"/>
      <c r="G613" s="2"/>
      <c r="H613" s="2"/>
    </row>
    <row r="614" spans="1:8" x14ac:dyDescent="0.2">
      <c r="A614" s="739">
        <v>3951</v>
      </c>
      <c r="B614" s="739" t="s">
        <v>2065</v>
      </c>
      <c r="C614" s="739">
        <v>0.15985783363380299</v>
      </c>
      <c r="D614" s="739">
        <v>9.6974334814569504E-2</v>
      </c>
      <c r="E614" s="2"/>
      <c r="F614" s="2"/>
      <c r="G614" s="2"/>
      <c r="H614" s="2"/>
    </row>
    <row r="615" spans="1:8" x14ac:dyDescent="0.2">
      <c r="A615" s="739">
        <v>3955</v>
      </c>
      <c r="B615" s="739" t="s">
        <v>2065</v>
      </c>
      <c r="C615" s="739">
        <v>0.130169255542254</v>
      </c>
      <c r="D615" s="739">
        <v>0.219726104721854</v>
      </c>
      <c r="E615" s="2"/>
      <c r="F615" s="2"/>
      <c r="G615" s="2"/>
      <c r="H615" s="2"/>
    </row>
    <row r="616" spans="1:8" x14ac:dyDescent="0.2">
      <c r="A616" s="739">
        <v>3956</v>
      </c>
      <c r="B616" s="739" t="s">
        <v>2065</v>
      </c>
      <c r="C616" s="739">
        <v>-0.27134253274647901</v>
      </c>
      <c r="D616" s="739">
        <v>5.8696144655629098E-2</v>
      </c>
      <c r="E616" s="2"/>
      <c r="F616" s="2"/>
      <c r="G616" s="2"/>
      <c r="H616" s="2"/>
    </row>
    <row r="617" spans="1:8" x14ac:dyDescent="0.2">
      <c r="A617" s="739">
        <v>3960</v>
      </c>
      <c r="B617" s="739" t="s">
        <v>2065</v>
      </c>
      <c r="C617" s="739">
        <v>0.25827175992957702</v>
      </c>
      <c r="D617" s="739">
        <v>-0.19167066904635799</v>
      </c>
      <c r="E617" s="2"/>
      <c r="F617" s="2"/>
      <c r="G617" s="2"/>
      <c r="H617" s="2"/>
    </row>
    <row r="618" spans="1:8" x14ac:dyDescent="0.2">
      <c r="A618" s="739">
        <v>3963</v>
      </c>
      <c r="B618" s="739" t="s">
        <v>2065</v>
      </c>
      <c r="C618" s="739">
        <v>-0.37988870623943699</v>
      </c>
      <c r="D618" s="739">
        <v>-0.205227727907285</v>
      </c>
      <c r="E618" s="2"/>
      <c r="F618" s="2"/>
      <c r="G618" s="2"/>
      <c r="H618" s="2"/>
    </row>
    <row r="619" spans="1:8" x14ac:dyDescent="0.2">
      <c r="A619" s="739">
        <v>3966</v>
      </c>
      <c r="B619" s="739" t="s">
        <v>2065</v>
      </c>
      <c r="C619" s="739">
        <v>-0.184916930366197</v>
      </c>
      <c r="D619" s="739">
        <v>5.4338939271523203E-2</v>
      </c>
      <c r="E619" s="2"/>
      <c r="F619" s="2"/>
      <c r="G619" s="2"/>
      <c r="H619" s="2"/>
    </row>
    <row r="620" spans="1:8" x14ac:dyDescent="0.2">
      <c r="A620" s="739">
        <v>3969</v>
      </c>
      <c r="B620" s="739" t="s">
        <v>2065</v>
      </c>
      <c r="C620" s="739">
        <v>-0.51527815925352105</v>
      </c>
      <c r="D620" s="739">
        <v>-0.276150718304636</v>
      </c>
      <c r="E620" s="2"/>
      <c r="F620" s="2"/>
      <c r="G620" s="2"/>
      <c r="H620" s="2"/>
    </row>
    <row r="621" spans="1:8" x14ac:dyDescent="0.2">
      <c r="A621" s="739">
        <v>3971</v>
      </c>
      <c r="B621" s="739" t="s">
        <v>2065</v>
      </c>
      <c r="C621" s="739">
        <v>-2.3731829845070398E-2</v>
      </c>
      <c r="D621" s="739">
        <v>9.8212134907284795E-2</v>
      </c>
      <c r="E621" s="2"/>
      <c r="F621" s="2"/>
      <c r="G621" s="2"/>
      <c r="H621" s="2"/>
    </row>
    <row r="622" spans="1:8" x14ac:dyDescent="0.2">
      <c r="A622" s="739">
        <v>3972</v>
      </c>
      <c r="B622" s="739" t="s">
        <v>2065</v>
      </c>
      <c r="C622" s="739">
        <v>1.7369478676056298E-2</v>
      </c>
      <c r="D622" s="739">
        <v>-2.25368412119205E-2</v>
      </c>
      <c r="E622" s="2"/>
      <c r="F622" s="2"/>
      <c r="G622" s="2"/>
      <c r="H622" s="2"/>
    </row>
    <row r="623" spans="1:8" x14ac:dyDescent="0.2">
      <c r="A623" s="739">
        <v>3974</v>
      </c>
      <c r="B623" s="739" t="s">
        <v>2065</v>
      </c>
      <c r="C623" s="739">
        <v>0.39623430545774602</v>
      </c>
      <c r="D623" s="739">
        <v>0.19899487854966899</v>
      </c>
      <c r="E623" s="2"/>
      <c r="F623" s="2"/>
      <c r="G623" s="2"/>
      <c r="H623" s="2"/>
    </row>
    <row r="624" spans="1:8" x14ac:dyDescent="0.2">
      <c r="A624" s="739">
        <v>3975</v>
      </c>
      <c r="B624" s="739" t="s">
        <v>2065</v>
      </c>
      <c r="C624" s="739">
        <v>0.26895493189436598</v>
      </c>
      <c r="D624" s="739">
        <v>1.26346483377483E-2</v>
      </c>
      <c r="E624" s="2"/>
      <c r="F624" s="2"/>
      <c r="G624" s="2"/>
      <c r="H624" s="2"/>
    </row>
    <row r="625" spans="1:8" x14ac:dyDescent="0.2">
      <c r="A625" s="739">
        <v>3977</v>
      </c>
      <c r="B625" s="739" t="s">
        <v>2065</v>
      </c>
      <c r="C625" s="739">
        <v>0.12727095934506999</v>
      </c>
      <c r="D625" s="739">
        <v>0.30673492584768203</v>
      </c>
      <c r="E625" s="2"/>
      <c r="F625" s="2"/>
      <c r="G625" s="2"/>
      <c r="H625" s="2"/>
    </row>
    <row r="626" spans="1:8" x14ac:dyDescent="0.2">
      <c r="A626" s="739">
        <v>3980</v>
      </c>
      <c r="B626" s="739" t="s">
        <v>2065</v>
      </c>
      <c r="C626" s="739">
        <v>0.51672204929577503</v>
      </c>
      <c r="D626" s="739">
        <v>0.31633709080794697</v>
      </c>
      <c r="E626" s="2"/>
      <c r="F626" s="2"/>
      <c r="G626" s="2"/>
      <c r="H626" s="2"/>
    </row>
    <row r="627" spans="1:8" x14ac:dyDescent="0.2">
      <c r="A627" s="739">
        <v>3983</v>
      </c>
      <c r="B627" s="739" t="s">
        <v>2065</v>
      </c>
      <c r="C627" s="739">
        <v>-0.66658321556337996</v>
      </c>
      <c r="D627" s="739">
        <v>-0.304841510311258</v>
      </c>
      <c r="E627" s="2"/>
      <c r="F627" s="2"/>
      <c r="G627" s="2"/>
      <c r="H627" s="2"/>
    </row>
    <row r="628" spans="1:8" x14ac:dyDescent="0.2">
      <c r="A628" s="739">
        <v>3989</v>
      </c>
      <c r="B628" s="739" t="s">
        <v>2065</v>
      </c>
      <c r="C628" s="739">
        <v>-7.3766730894366195E-2</v>
      </c>
      <c r="D628" s="739">
        <v>-0.23368116858940399</v>
      </c>
      <c r="E628" s="2"/>
      <c r="F628" s="2"/>
      <c r="G628" s="2"/>
      <c r="H628" s="2"/>
    </row>
    <row r="629" spans="1:8" x14ac:dyDescent="0.2">
      <c r="A629" s="739">
        <v>648</v>
      </c>
      <c r="B629" s="739" t="s">
        <v>2066</v>
      </c>
      <c r="C629" s="739">
        <v>0.55943268048591599</v>
      </c>
      <c r="D629" s="739">
        <v>0.44969057900662301</v>
      </c>
      <c r="E629" s="2"/>
      <c r="F629" s="2"/>
      <c r="G629" s="2"/>
      <c r="H629" s="2"/>
    </row>
    <row r="630" spans="1:8" x14ac:dyDescent="0.2">
      <c r="A630" s="739">
        <v>690</v>
      </c>
      <c r="B630" s="739" t="s">
        <v>2066</v>
      </c>
      <c r="C630" s="739">
        <v>-2.5959754443662001E-2</v>
      </c>
      <c r="D630" s="739">
        <v>3.1223768384105999E-2</v>
      </c>
      <c r="E630" s="2"/>
      <c r="F630" s="2"/>
      <c r="G630" s="2"/>
      <c r="H630" s="2"/>
    </row>
    <row r="631" spans="1:8" x14ac:dyDescent="0.2">
      <c r="A631" s="739">
        <v>799</v>
      </c>
      <c r="B631" s="739" t="s">
        <v>2066</v>
      </c>
      <c r="C631" s="739">
        <v>-0.36387405978169002</v>
      </c>
      <c r="D631" s="739">
        <v>-0.30035239003973502</v>
      </c>
      <c r="E631" s="2"/>
      <c r="F631" s="2"/>
      <c r="G631" s="2"/>
      <c r="H631" s="2"/>
    </row>
    <row r="632" spans="1:8" x14ac:dyDescent="0.2">
      <c r="A632" s="739">
        <v>2046</v>
      </c>
      <c r="B632" s="739" t="s">
        <v>2066</v>
      </c>
      <c r="C632" s="739">
        <v>-0.102338608697183</v>
      </c>
      <c r="D632" s="739">
        <v>0.131698689880795</v>
      </c>
      <c r="E632" s="2"/>
      <c r="F632" s="2"/>
      <c r="G632" s="2"/>
      <c r="H632" s="2"/>
    </row>
    <row r="633" spans="1:8" x14ac:dyDescent="0.2">
      <c r="A633" s="739">
        <v>2072</v>
      </c>
      <c r="B633" s="739" t="s">
        <v>2066</v>
      </c>
      <c r="C633" s="739">
        <v>7.2265943683098605E-2</v>
      </c>
      <c r="D633" s="739">
        <v>2.60825889271523E-2</v>
      </c>
      <c r="E633" s="2"/>
      <c r="F633" s="2"/>
      <c r="G633" s="2"/>
      <c r="H633" s="2"/>
    </row>
    <row r="634" spans="1:8" x14ac:dyDescent="0.2">
      <c r="A634" s="739">
        <v>2078</v>
      </c>
      <c r="B634" s="739" t="s">
        <v>2066</v>
      </c>
      <c r="C634" s="739">
        <v>0.78177366565493001</v>
      </c>
      <c r="D634" s="739">
        <v>0.17483783417880799</v>
      </c>
      <c r="E634" s="2"/>
      <c r="F634" s="2"/>
      <c r="G634" s="2"/>
      <c r="H634" s="2"/>
    </row>
    <row r="635" spans="1:8" x14ac:dyDescent="0.2">
      <c r="A635" s="739">
        <v>2089</v>
      </c>
      <c r="B635" s="739" t="s">
        <v>2066</v>
      </c>
      <c r="C635" s="739">
        <v>3.7665131084507003E-2</v>
      </c>
      <c r="D635" s="739">
        <v>5.9964737655629097E-2</v>
      </c>
      <c r="E635" s="2"/>
      <c r="F635" s="2"/>
      <c r="G635" s="2"/>
      <c r="H635" s="2"/>
    </row>
    <row r="636" spans="1:8" x14ac:dyDescent="0.2">
      <c r="A636" s="739">
        <v>2095</v>
      </c>
      <c r="B636" s="739" t="s">
        <v>2066</v>
      </c>
      <c r="C636" s="739">
        <v>0.25234216149295802</v>
      </c>
      <c r="D636" s="739">
        <v>0.142037607741722</v>
      </c>
      <c r="E636" s="2"/>
      <c r="F636" s="2"/>
      <c r="G636" s="2"/>
      <c r="H636" s="2"/>
    </row>
    <row r="637" spans="1:8" x14ac:dyDescent="0.2">
      <c r="A637" s="739">
        <v>2127</v>
      </c>
      <c r="B637" s="739" t="s">
        <v>2066</v>
      </c>
      <c r="C637" s="739">
        <v>0.33962099910563398</v>
      </c>
      <c r="D637" s="739">
        <v>0.32471885801324502</v>
      </c>
      <c r="E637" s="2"/>
      <c r="F637" s="2"/>
      <c r="G637" s="2"/>
      <c r="H637" s="2"/>
    </row>
    <row r="638" spans="1:8" x14ac:dyDescent="0.2">
      <c r="A638" s="739">
        <v>2141</v>
      </c>
      <c r="B638" s="739" t="s">
        <v>2066</v>
      </c>
      <c r="C638" s="739">
        <v>0.84318073856338005</v>
      </c>
      <c r="D638" s="739">
        <v>0.451456517019868</v>
      </c>
      <c r="E638" s="2"/>
      <c r="F638" s="2"/>
      <c r="G638" s="2"/>
      <c r="H638" s="2"/>
    </row>
    <row r="639" spans="1:8" x14ac:dyDescent="0.2">
      <c r="A639" s="739">
        <v>2145</v>
      </c>
      <c r="B639" s="739" t="s">
        <v>2066</v>
      </c>
      <c r="C639" s="739">
        <v>0.254542171739437</v>
      </c>
      <c r="D639" s="739">
        <v>-0.27526401292052999</v>
      </c>
      <c r="E639" s="2"/>
      <c r="F639" s="2"/>
      <c r="G639" s="2"/>
      <c r="H639" s="2"/>
    </row>
    <row r="640" spans="1:8" x14ac:dyDescent="0.2">
      <c r="A640" s="739">
        <v>2190</v>
      </c>
      <c r="B640" s="739" t="s">
        <v>2066</v>
      </c>
      <c r="C640" s="739">
        <v>-0.41879958667605599</v>
      </c>
      <c r="D640" s="739">
        <v>-0.18454074513245</v>
      </c>
      <c r="E640" s="2"/>
      <c r="F640" s="2"/>
      <c r="G640" s="2"/>
      <c r="H640" s="2"/>
    </row>
    <row r="641" spans="1:8" x14ac:dyDescent="0.2">
      <c r="A641" s="739">
        <v>2191</v>
      </c>
      <c r="B641" s="739" t="s">
        <v>2066</v>
      </c>
      <c r="C641" s="739">
        <v>-0.21216873083802801</v>
      </c>
      <c r="D641" s="739">
        <v>-0.131772937695364</v>
      </c>
      <c r="E641" s="2"/>
      <c r="F641" s="2"/>
      <c r="G641" s="2"/>
      <c r="H641" s="2"/>
    </row>
    <row r="642" spans="1:8" x14ac:dyDescent="0.2">
      <c r="A642" s="739">
        <v>2195</v>
      </c>
      <c r="B642" s="739" t="s">
        <v>2066</v>
      </c>
      <c r="C642" s="739">
        <v>7.50647481408451E-2</v>
      </c>
      <c r="D642" s="739">
        <v>3.9927494463576199E-2</v>
      </c>
      <c r="E642" s="2"/>
      <c r="F642" s="2"/>
      <c r="G642" s="2"/>
      <c r="H642" s="2"/>
    </row>
    <row r="643" spans="1:8" x14ac:dyDescent="0.2">
      <c r="A643" s="739">
        <v>2219</v>
      </c>
      <c r="B643" s="739" t="s">
        <v>2066</v>
      </c>
      <c r="C643" s="739">
        <v>-0.10295531671831</v>
      </c>
      <c r="D643" s="739">
        <v>0.15497712218543</v>
      </c>
      <c r="E643" s="2"/>
      <c r="F643" s="2"/>
      <c r="G643" s="2"/>
      <c r="H643" s="2"/>
    </row>
    <row r="644" spans="1:8" x14ac:dyDescent="0.2">
      <c r="A644" s="739">
        <v>2228</v>
      </c>
      <c r="B644" s="739" t="s">
        <v>2066</v>
      </c>
      <c r="C644" s="739">
        <v>0.220139605873239</v>
      </c>
      <c r="D644" s="739">
        <v>0.226789106986755</v>
      </c>
      <c r="E644" s="2"/>
      <c r="F644" s="2"/>
      <c r="G644" s="2"/>
      <c r="H644" s="2"/>
    </row>
    <row r="645" spans="1:8" x14ac:dyDescent="0.2">
      <c r="A645" s="739">
        <v>2237</v>
      </c>
      <c r="B645" s="739" t="s">
        <v>2066</v>
      </c>
      <c r="C645" s="739">
        <v>6.4014827429577495E-2</v>
      </c>
      <c r="D645" s="739">
        <v>3.9854401331125798E-2</v>
      </c>
      <c r="E645" s="2"/>
      <c r="F645" s="2"/>
      <c r="G645" s="2"/>
      <c r="H645" s="2"/>
    </row>
    <row r="646" spans="1:8" x14ac:dyDescent="0.2">
      <c r="A646" s="739">
        <v>2242</v>
      </c>
      <c r="B646" s="739" t="s">
        <v>2066</v>
      </c>
      <c r="C646" s="739">
        <v>6.8734855281690099E-2</v>
      </c>
      <c r="D646" s="739">
        <v>8.1415974794702001E-2</v>
      </c>
      <c r="E646" s="2"/>
      <c r="F646" s="2"/>
      <c r="G646" s="2"/>
      <c r="H646" s="2"/>
    </row>
    <row r="647" spans="1:8" x14ac:dyDescent="0.2">
      <c r="A647" s="739">
        <v>2261</v>
      </c>
      <c r="B647" s="739" t="s">
        <v>2066</v>
      </c>
      <c r="C647" s="739">
        <v>-0.164090488330986</v>
      </c>
      <c r="D647" s="739">
        <v>-0.239264577198675</v>
      </c>
      <c r="E647" s="2"/>
      <c r="F647" s="2"/>
      <c r="G647" s="2"/>
      <c r="H647" s="2"/>
    </row>
    <row r="648" spans="1:8" x14ac:dyDescent="0.2">
      <c r="A648" s="739">
        <v>2262</v>
      </c>
      <c r="B648" s="739" t="s">
        <v>2066</v>
      </c>
      <c r="C648" s="739">
        <v>-5.1839176232394403E-2</v>
      </c>
      <c r="D648" s="739">
        <v>-9.6693098198675498E-2</v>
      </c>
      <c r="E648" s="2"/>
      <c r="F648" s="2"/>
      <c r="G648" s="2"/>
      <c r="H648" s="2"/>
    </row>
    <row r="649" spans="1:8" x14ac:dyDescent="0.2">
      <c r="A649" s="739">
        <v>2269</v>
      </c>
      <c r="B649" s="739" t="s">
        <v>2066</v>
      </c>
      <c r="C649" s="739">
        <v>-8.4603545380281697E-2</v>
      </c>
      <c r="D649" s="739">
        <v>0.129075462927152</v>
      </c>
      <c r="E649" s="2"/>
      <c r="F649" s="2"/>
      <c r="G649" s="2"/>
      <c r="H649" s="2"/>
    </row>
    <row r="650" spans="1:8" x14ac:dyDescent="0.2">
      <c r="A650" s="739">
        <v>2279</v>
      </c>
      <c r="B650" s="739" t="s">
        <v>2066</v>
      </c>
      <c r="C650" s="739">
        <v>0.15542607061267599</v>
      </c>
      <c r="D650" s="739">
        <v>-0.29498474672185399</v>
      </c>
      <c r="E650" s="2"/>
      <c r="F650" s="2"/>
      <c r="G650" s="2"/>
      <c r="H650" s="2"/>
    </row>
    <row r="651" spans="1:8" x14ac:dyDescent="0.2">
      <c r="A651" s="739">
        <v>2450</v>
      </c>
      <c r="B651" s="739" t="s">
        <v>2066</v>
      </c>
      <c r="C651" s="739">
        <v>-8.3002601387323904E-2</v>
      </c>
      <c r="D651" s="739">
        <v>3.9788784483443702E-2</v>
      </c>
      <c r="E651" s="2"/>
      <c r="F651" s="2"/>
      <c r="G651" s="2"/>
      <c r="H651" s="2"/>
    </row>
    <row r="652" spans="1:8" x14ac:dyDescent="0.2">
      <c r="A652" s="739">
        <v>2469</v>
      </c>
      <c r="B652" s="739" t="s">
        <v>2066</v>
      </c>
      <c r="C652" s="739">
        <v>-0.535752362471831</v>
      </c>
      <c r="D652" s="739">
        <v>-9.8736075264900705E-2</v>
      </c>
      <c r="E652" s="2"/>
      <c r="F652" s="2"/>
      <c r="G652" s="2"/>
      <c r="H652" s="2"/>
    </row>
    <row r="653" spans="1:8" x14ac:dyDescent="0.2">
      <c r="A653" s="739">
        <v>2527</v>
      </c>
      <c r="B653" s="739" t="s">
        <v>2066</v>
      </c>
      <c r="C653" s="739">
        <v>-0.44876221607042299</v>
      </c>
      <c r="D653" s="739">
        <v>-0.38843623327814603</v>
      </c>
      <c r="E653" s="2"/>
      <c r="F653" s="2"/>
      <c r="G653" s="2"/>
      <c r="H653" s="2"/>
    </row>
    <row r="654" spans="1:8" x14ac:dyDescent="0.2">
      <c r="A654" s="739">
        <v>2539</v>
      </c>
      <c r="B654" s="739" t="s">
        <v>2066</v>
      </c>
      <c r="C654" s="739">
        <v>-0.70310831183802802</v>
      </c>
      <c r="D654" s="739">
        <v>-0.134406350198676</v>
      </c>
      <c r="E654" s="2"/>
      <c r="F654" s="2"/>
      <c r="G654" s="2"/>
      <c r="H654" s="2"/>
    </row>
    <row r="655" spans="1:8" x14ac:dyDescent="0.2">
      <c r="A655" s="739">
        <v>2550</v>
      </c>
      <c r="B655" s="739" t="s">
        <v>2066</v>
      </c>
      <c r="C655" s="739">
        <v>0.78798066411971801</v>
      </c>
      <c r="D655" s="739">
        <v>0.50315950349668903</v>
      </c>
      <c r="E655" s="2"/>
      <c r="F655" s="2"/>
      <c r="G655" s="2"/>
      <c r="H655" s="2"/>
    </row>
    <row r="656" spans="1:8" x14ac:dyDescent="0.2">
      <c r="A656" s="739">
        <v>2554</v>
      </c>
      <c r="B656" s="739" t="s">
        <v>2066</v>
      </c>
      <c r="C656" s="739">
        <v>0.67372284804225402</v>
      </c>
      <c r="D656" s="739">
        <v>0.37970000329139098</v>
      </c>
      <c r="E656" s="2"/>
      <c r="F656" s="2"/>
      <c r="G656" s="2"/>
      <c r="H656" s="2"/>
    </row>
    <row r="657" spans="1:8" x14ac:dyDescent="0.2">
      <c r="A657" s="739">
        <v>2575</v>
      </c>
      <c r="B657" s="739" t="s">
        <v>2066</v>
      </c>
      <c r="C657" s="739">
        <v>0.29894645161267602</v>
      </c>
      <c r="D657" s="739">
        <v>0.29327370620529802</v>
      </c>
      <c r="E657" s="2"/>
      <c r="F657" s="2"/>
      <c r="G657" s="2"/>
      <c r="H657" s="2"/>
    </row>
    <row r="658" spans="1:8" x14ac:dyDescent="0.2">
      <c r="A658" s="739">
        <v>2585</v>
      </c>
      <c r="B658" s="739" t="s">
        <v>2066</v>
      </c>
      <c r="C658" s="739">
        <v>0.364144025401408</v>
      </c>
      <c r="D658" s="739">
        <v>0.32748669852317902</v>
      </c>
      <c r="E658" s="2"/>
      <c r="F658" s="2"/>
      <c r="G658" s="2"/>
      <c r="H658" s="2"/>
    </row>
    <row r="659" spans="1:8" x14ac:dyDescent="0.2">
      <c r="A659" s="739">
        <v>2604</v>
      </c>
      <c r="B659" s="739" t="s">
        <v>2066</v>
      </c>
      <c r="C659" s="739">
        <v>-8.3017830281690193E-3</v>
      </c>
      <c r="D659" s="739">
        <v>-4.3266993973509901E-2</v>
      </c>
      <c r="E659" s="2"/>
      <c r="F659" s="2"/>
      <c r="G659" s="2"/>
      <c r="H659" s="2"/>
    </row>
    <row r="660" spans="1:8" x14ac:dyDescent="0.2">
      <c r="A660" s="739">
        <v>2619</v>
      </c>
      <c r="B660" s="739" t="s">
        <v>2066</v>
      </c>
      <c r="C660" s="739">
        <v>0.40409774609154903</v>
      </c>
      <c r="D660" s="739">
        <v>0.29276311097350999</v>
      </c>
      <c r="E660" s="2"/>
      <c r="F660" s="2"/>
      <c r="G660" s="2"/>
      <c r="H660" s="2"/>
    </row>
    <row r="661" spans="1:8" x14ac:dyDescent="0.2">
      <c r="A661" s="739">
        <v>2655</v>
      </c>
      <c r="B661" s="739" t="s">
        <v>2066</v>
      </c>
      <c r="C661" s="739">
        <v>0.23425879733098601</v>
      </c>
      <c r="D661" s="739">
        <v>0.27050679498013203</v>
      </c>
      <c r="E661" s="2"/>
      <c r="F661" s="2"/>
      <c r="G661" s="2"/>
      <c r="H661" s="2"/>
    </row>
    <row r="662" spans="1:8" x14ac:dyDescent="0.2">
      <c r="A662" s="739">
        <v>2657</v>
      </c>
      <c r="B662" s="739" t="s">
        <v>2066</v>
      </c>
      <c r="C662" s="739">
        <v>0.281499318901408</v>
      </c>
      <c r="D662" s="739">
        <v>0.22712400888741699</v>
      </c>
      <c r="E662" s="2"/>
      <c r="F662" s="2"/>
      <c r="G662" s="2"/>
      <c r="H662" s="2"/>
    </row>
    <row r="663" spans="1:8" x14ac:dyDescent="0.2">
      <c r="A663" s="739">
        <v>2660</v>
      </c>
      <c r="B663" s="739" t="s">
        <v>2066</v>
      </c>
      <c r="C663" s="739">
        <v>-0.409018049422535</v>
      </c>
      <c r="D663" s="739">
        <v>-0.27367954256291399</v>
      </c>
      <c r="E663" s="2"/>
      <c r="F663" s="2"/>
      <c r="G663" s="2"/>
      <c r="H663" s="2"/>
    </row>
    <row r="664" spans="1:8" x14ac:dyDescent="0.2">
      <c r="A664" s="739">
        <v>2673</v>
      </c>
      <c r="B664" s="739" t="s">
        <v>2066</v>
      </c>
      <c r="C664" s="739">
        <v>0.35032547879577502</v>
      </c>
      <c r="D664" s="739">
        <v>0.20802688489404</v>
      </c>
      <c r="E664" s="2"/>
      <c r="F664" s="2"/>
      <c r="G664" s="2"/>
      <c r="H664" s="2"/>
    </row>
    <row r="665" spans="1:8" x14ac:dyDescent="0.2">
      <c r="A665" s="739">
        <v>2680</v>
      </c>
      <c r="B665" s="739" t="s">
        <v>2066</v>
      </c>
      <c r="C665" s="739">
        <v>-0.171655279943662</v>
      </c>
      <c r="D665" s="739">
        <v>-9.9996655496688694E-2</v>
      </c>
      <c r="E665" s="2"/>
      <c r="F665" s="2"/>
      <c r="G665" s="2"/>
      <c r="H665" s="2"/>
    </row>
    <row r="666" spans="1:8" x14ac:dyDescent="0.2">
      <c r="A666" s="739">
        <v>2713</v>
      </c>
      <c r="B666" s="739" t="s">
        <v>2066</v>
      </c>
      <c r="C666" s="739">
        <v>0.12666677500000001</v>
      </c>
      <c r="D666" s="739">
        <v>0.26856398493377498</v>
      </c>
      <c r="E666" s="2"/>
      <c r="F666" s="2"/>
      <c r="G666" s="2"/>
      <c r="H666" s="2"/>
    </row>
    <row r="667" spans="1:8" x14ac:dyDescent="0.2">
      <c r="A667" s="739">
        <v>2718</v>
      </c>
      <c r="B667" s="739" t="s">
        <v>2066</v>
      </c>
      <c r="C667" s="739">
        <v>-2.1597666507042299E-2</v>
      </c>
      <c r="D667" s="739">
        <v>3.8706849947019902E-2</v>
      </c>
      <c r="E667" s="2"/>
      <c r="F667" s="2"/>
      <c r="G667" s="2"/>
      <c r="H667" s="2"/>
    </row>
    <row r="668" spans="1:8" x14ac:dyDescent="0.2">
      <c r="A668" s="739">
        <v>2719</v>
      </c>
      <c r="B668" s="739" t="s">
        <v>2066</v>
      </c>
      <c r="C668" s="739">
        <v>0.468331339746479</v>
      </c>
      <c r="D668" s="739">
        <v>0.35565807923178799</v>
      </c>
      <c r="E668" s="2"/>
      <c r="F668" s="2"/>
      <c r="G668" s="2"/>
      <c r="H668" s="2"/>
    </row>
    <row r="669" spans="1:8" x14ac:dyDescent="0.2">
      <c r="A669" s="739">
        <v>2764</v>
      </c>
      <c r="B669" s="739" t="s">
        <v>2066</v>
      </c>
      <c r="C669" s="739">
        <v>0.657497012352113</v>
      </c>
      <c r="D669" s="739">
        <v>0.30234934691390702</v>
      </c>
      <c r="E669" s="2"/>
      <c r="F669" s="2"/>
      <c r="G669" s="2"/>
      <c r="H669" s="2"/>
    </row>
    <row r="670" spans="1:8" x14ac:dyDescent="0.2">
      <c r="A670" s="739">
        <v>2768</v>
      </c>
      <c r="B670" s="739" t="s">
        <v>2066</v>
      </c>
      <c r="C670" s="739">
        <v>0.68015677576056299</v>
      </c>
      <c r="D670" s="739">
        <v>0.221061063589404</v>
      </c>
      <c r="E670" s="2"/>
      <c r="F670" s="2"/>
      <c r="G670" s="2"/>
      <c r="H670" s="2"/>
    </row>
    <row r="671" spans="1:8" x14ac:dyDescent="0.2">
      <c r="A671" s="739">
        <v>2778</v>
      </c>
      <c r="B671" s="739" t="s">
        <v>2066</v>
      </c>
      <c r="C671" s="739">
        <v>-2.3896498436619701E-2</v>
      </c>
      <c r="D671" s="739">
        <v>0.13235800918543</v>
      </c>
      <c r="E671" s="2"/>
      <c r="F671" s="2"/>
      <c r="G671" s="2"/>
      <c r="H671" s="2"/>
    </row>
    <row r="672" spans="1:8" x14ac:dyDescent="0.2">
      <c r="A672" s="739">
        <v>2790</v>
      </c>
      <c r="B672" s="739" t="s">
        <v>2066</v>
      </c>
      <c r="C672" s="739">
        <v>-0.169956403091549</v>
      </c>
      <c r="D672" s="739">
        <v>-9.3487710523178794E-2</v>
      </c>
      <c r="E672" s="2"/>
      <c r="F672" s="2"/>
      <c r="G672" s="2"/>
      <c r="H672" s="2"/>
    </row>
    <row r="673" spans="1:8" x14ac:dyDescent="0.2">
      <c r="A673" s="739">
        <v>2791</v>
      </c>
      <c r="B673" s="739" t="s">
        <v>2066</v>
      </c>
      <c r="C673" s="739">
        <v>0.27526902525352098</v>
      </c>
      <c r="D673" s="739">
        <v>0.22186046182781499</v>
      </c>
      <c r="E673" s="2"/>
      <c r="F673" s="2"/>
      <c r="G673" s="2"/>
      <c r="H673" s="2"/>
    </row>
    <row r="674" spans="1:8" x14ac:dyDescent="0.2">
      <c r="A674" s="739">
        <v>2838</v>
      </c>
      <c r="B674" s="739" t="s">
        <v>2066</v>
      </c>
      <c r="C674" s="739">
        <v>0.31080711615493001</v>
      </c>
      <c r="D674" s="739">
        <v>5.8648087761589397E-2</v>
      </c>
      <c r="E674" s="2"/>
      <c r="F674" s="2"/>
      <c r="G674" s="2"/>
      <c r="H674" s="2"/>
    </row>
    <row r="675" spans="1:8" x14ac:dyDescent="0.2">
      <c r="A675" s="739">
        <v>2878</v>
      </c>
      <c r="B675" s="739" t="s">
        <v>2066</v>
      </c>
      <c r="C675" s="739">
        <v>0.38328033032394399</v>
      </c>
      <c r="D675" s="739">
        <v>0.14440353140397399</v>
      </c>
      <c r="E675" s="2"/>
      <c r="F675" s="2"/>
      <c r="G675" s="2"/>
      <c r="H675" s="2"/>
    </row>
    <row r="676" spans="1:8" x14ac:dyDescent="0.2">
      <c r="A676" s="739">
        <v>2881</v>
      </c>
      <c r="B676" s="739" t="s">
        <v>2066</v>
      </c>
      <c r="C676" s="739">
        <v>0.66259867566901398</v>
      </c>
      <c r="D676" s="739">
        <v>0.49061088273509901</v>
      </c>
      <c r="E676" s="2"/>
      <c r="F676" s="2"/>
      <c r="G676" s="2"/>
      <c r="H676" s="2"/>
    </row>
    <row r="677" spans="1:8" x14ac:dyDescent="0.2">
      <c r="A677" s="739">
        <v>2884</v>
      </c>
      <c r="B677" s="739" t="s">
        <v>2066</v>
      </c>
      <c r="C677" s="739">
        <v>-0.27498219759859199</v>
      </c>
      <c r="D677" s="739">
        <v>-0.23276148454304599</v>
      </c>
      <c r="E677" s="2"/>
      <c r="F677" s="2"/>
      <c r="G677" s="2"/>
      <c r="H677" s="2"/>
    </row>
    <row r="678" spans="1:8" x14ac:dyDescent="0.2">
      <c r="A678" s="739">
        <v>2886</v>
      </c>
      <c r="B678" s="739" t="s">
        <v>2066</v>
      </c>
      <c r="C678" s="739">
        <v>0.44304209560563401</v>
      </c>
      <c r="D678" s="739">
        <v>0.22247154633112601</v>
      </c>
      <c r="E678" s="2"/>
      <c r="F678" s="2"/>
      <c r="G678" s="2"/>
      <c r="H678" s="2"/>
    </row>
    <row r="679" spans="1:8" x14ac:dyDescent="0.2">
      <c r="A679" s="739">
        <v>2894</v>
      </c>
      <c r="B679" s="739" t="s">
        <v>2066</v>
      </c>
      <c r="C679" s="739">
        <v>0.273946046549296</v>
      </c>
      <c r="D679" s="739">
        <v>2.31659145364238E-2</v>
      </c>
      <c r="E679" s="2"/>
      <c r="F679" s="2"/>
      <c r="G679" s="2"/>
      <c r="H679" s="2"/>
    </row>
    <row r="680" spans="1:8" x14ac:dyDescent="0.2">
      <c r="A680" s="739">
        <v>2912</v>
      </c>
      <c r="B680" s="739" t="s">
        <v>2066</v>
      </c>
      <c r="C680" s="739">
        <v>4.81481466197183E-2</v>
      </c>
      <c r="D680" s="739">
        <v>0.155026646874172</v>
      </c>
      <c r="E680" s="2"/>
      <c r="F680" s="2"/>
      <c r="G680" s="2"/>
      <c r="H680" s="2"/>
    </row>
    <row r="681" spans="1:8" x14ac:dyDescent="0.2">
      <c r="A681" s="739">
        <v>2915</v>
      </c>
      <c r="B681" s="739" t="s">
        <v>2066</v>
      </c>
      <c r="C681" s="739">
        <v>0.21773299252816899</v>
      </c>
      <c r="D681" s="739">
        <v>0.189354615112583</v>
      </c>
      <c r="E681" s="2"/>
      <c r="F681" s="2"/>
      <c r="G681" s="2"/>
      <c r="H681" s="2"/>
    </row>
    <row r="682" spans="1:8" x14ac:dyDescent="0.2">
      <c r="A682" s="739">
        <v>2928</v>
      </c>
      <c r="B682" s="739" t="s">
        <v>2066</v>
      </c>
      <c r="C682" s="739">
        <v>1.02358335140845E-2</v>
      </c>
      <c r="D682" s="739">
        <v>8.1472705423841094E-2</v>
      </c>
      <c r="E682" s="2"/>
      <c r="F682" s="2"/>
      <c r="G682" s="2"/>
      <c r="H682" s="2"/>
    </row>
    <row r="683" spans="1:8" x14ac:dyDescent="0.2">
      <c r="A683" s="739">
        <v>2933</v>
      </c>
      <c r="B683" s="739" t="s">
        <v>2066</v>
      </c>
      <c r="C683" s="739">
        <v>-0.26009244123943698</v>
      </c>
      <c r="D683" s="739">
        <v>0.11025968797351</v>
      </c>
      <c r="E683" s="2"/>
      <c r="F683" s="2"/>
      <c r="G683" s="2"/>
      <c r="H683" s="2"/>
    </row>
    <row r="684" spans="1:8" x14ac:dyDescent="0.2">
      <c r="A684" s="739">
        <v>2935</v>
      </c>
      <c r="B684" s="739" t="s">
        <v>2066</v>
      </c>
      <c r="C684" s="739">
        <v>-0.31926581702816897</v>
      </c>
      <c r="D684" s="739">
        <v>-0.113125310006623</v>
      </c>
      <c r="E684" s="2"/>
      <c r="F684" s="2"/>
      <c r="G684" s="2"/>
      <c r="H684" s="2"/>
    </row>
    <row r="685" spans="1:8" x14ac:dyDescent="0.2">
      <c r="A685" s="739">
        <v>2947</v>
      </c>
      <c r="B685" s="739" t="s">
        <v>2066</v>
      </c>
      <c r="C685" s="739">
        <v>-3.8340305147887298E-2</v>
      </c>
      <c r="D685" s="739">
        <v>-0.116005795046358</v>
      </c>
      <c r="E685" s="2"/>
      <c r="F685" s="2"/>
      <c r="G685" s="2"/>
      <c r="H685" s="2"/>
    </row>
    <row r="686" spans="1:8" x14ac:dyDescent="0.2">
      <c r="A686" s="739">
        <v>2950</v>
      </c>
      <c r="B686" s="739" t="s">
        <v>2066</v>
      </c>
      <c r="C686" s="739">
        <v>0.38669516933098602</v>
      </c>
      <c r="D686" s="739">
        <v>0.25439263977483401</v>
      </c>
      <c r="E686" s="2"/>
      <c r="F686" s="2"/>
      <c r="G686" s="2"/>
      <c r="H686" s="2"/>
    </row>
    <row r="687" spans="1:8" x14ac:dyDescent="0.2">
      <c r="A687" s="739">
        <v>2952</v>
      </c>
      <c r="B687" s="739" t="s">
        <v>2066</v>
      </c>
      <c r="C687" s="739">
        <v>2.9410726746478901E-2</v>
      </c>
      <c r="D687" s="739">
        <v>0.29406348780132502</v>
      </c>
      <c r="E687" s="2"/>
      <c r="F687" s="2"/>
      <c r="G687" s="2"/>
      <c r="H687" s="2"/>
    </row>
    <row r="688" spans="1:8" x14ac:dyDescent="0.2">
      <c r="A688" s="739">
        <v>2958</v>
      </c>
      <c r="B688" s="739" t="s">
        <v>2066</v>
      </c>
      <c r="C688" s="739">
        <v>0.38521278302816903</v>
      </c>
      <c r="D688" s="739">
        <v>0.205023269264901</v>
      </c>
      <c r="E688" s="2"/>
      <c r="F688" s="2"/>
      <c r="G688" s="2"/>
      <c r="H688" s="2"/>
    </row>
    <row r="689" spans="1:8" x14ac:dyDescent="0.2">
      <c r="A689" s="739">
        <v>3389</v>
      </c>
      <c r="B689" s="739" t="s">
        <v>2066</v>
      </c>
      <c r="C689" s="739">
        <v>0.16016737809859199</v>
      </c>
      <c r="D689" s="739">
        <v>0.23616401998013201</v>
      </c>
      <c r="E689" s="2"/>
      <c r="F689" s="2"/>
      <c r="G689" s="2"/>
      <c r="H689" s="2"/>
    </row>
    <row r="690" spans="1:8" x14ac:dyDescent="0.2">
      <c r="A690" s="739">
        <v>3407</v>
      </c>
      <c r="B690" s="739" t="s">
        <v>2066</v>
      </c>
      <c r="C690" s="739">
        <v>9.4852700014084496E-2</v>
      </c>
      <c r="D690" s="739">
        <v>-4.0572935291390701E-2</v>
      </c>
      <c r="E690" s="2"/>
      <c r="F690" s="2"/>
      <c r="G690" s="2"/>
      <c r="H690" s="2"/>
    </row>
    <row r="691" spans="1:8" x14ac:dyDescent="0.2">
      <c r="A691" s="739">
        <v>3422</v>
      </c>
      <c r="B691" s="739" t="s">
        <v>2066</v>
      </c>
      <c r="C691" s="739">
        <v>-8.7155660985915498E-2</v>
      </c>
      <c r="D691" s="739">
        <v>-0.47557814775496698</v>
      </c>
      <c r="E691" s="2"/>
      <c r="F691" s="2"/>
      <c r="G691" s="2"/>
      <c r="H691" s="2"/>
    </row>
    <row r="692" spans="1:8" x14ac:dyDescent="0.2">
      <c r="A692" s="739">
        <v>3431</v>
      </c>
      <c r="B692" s="739" t="s">
        <v>2066</v>
      </c>
      <c r="C692" s="739">
        <v>0.24991685854225401</v>
      </c>
      <c r="D692" s="739">
        <v>5.6685960642384098E-2</v>
      </c>
      <c r="E692" s="2"/>
      <c r="F692" s="2"/>
      <c r="G692" s="2"/>
      <c r="H692" s="2"/>
    </row>
    <row r="693" spans="1:8" x14ac:dyDescent="0.2">
      <c r="A693" s="739">
        <v>3432</v>
      </c>
      <c r="B693" s="739" t="s">
        <v>2066</v>
      </c>
      <c r="C693" s="739">
        <v>-3.2207420464788701E-2</v>
      </c>
      <c r="D693" s="739">
        <v>-0.121822227913907</v>
      </c>
      <c r="E693" s="2"/>
      <c r="F693" s="2"/>
      <c r="G693" s="2"/>
      <c r="H693" s="2"/>
    </row>
    <row r="694" spans="1:8" x14ac:dyDescent="0.2">
      <c r="A694" s="739">
        <v>3435</v>
      </c>
      <c r="B694" s="739" t="s">
        <v>2066</v>
      </c>
      <c r="C694" s="739">
        <v>0.58284355007042299</v>
      </c>
      <c r="D694" s="739">
        <v>0.168399732960265</v>
      </c>
      <c r="E694" s="2"/>
      <c r="F694" s="2"/>
      <c r="G694" s="2"/>
      <c r="H694" s="2"/>
    </row>
    <row r="695" spans="1:8" x14ac:dyDescent="0.2">
      <c r="A695" s="739">
        <v>3440</v>
      </c>
      <c r="B695" s="739" t="s">
        <v>2066</v>
      </c>
      <c r="C695" s="739">
        <v>-0.176153005450704</v>
      </c>
      <c r="D695" s="739">
        <v>-0.39726430095364201</v>
      </c>
      <c r="E695" s="2"/>
      <c r="F695" s="2"/>
      <c r="G695" s="2"/>
      <c r="H695" s="2"/>
    </row>
    <row r="696" spans="1:8" x14ac:dyDescent="0.2">
      <c r="A696" s="739">
        <v>3444</v>
      </c>
      <c r="B696" s="739" t="s">
        <v>2066</v>
      </c>
      <c r="C696" s="739">
        <v>6.2810071225352093E-2</v>
      </c>
      <c r="D696" s="739">
        <v>7.40539227417219E-2</v>
      </c>
      <c r="E696" s="2"/>
      <c r="F696" s="2"/>
      <c r="G696" s="2"/>
      <c r="H696" s="2"/>
    </row>
    <row r="697" spans="1:8" x14ac:dyDescent="0.2">
      <c r="A697" s="739">
        <v>3454</v>
      </c>
      <c r="B697" s="739" t="s">
        <v>2066</v>
      </c>
      <c r="C697" s="739">
        <v>9.1128139478873202E-2</v>
      </c>
      <c r="D697" s="739">
        <v>0.15314011911258299</v>
      </c>
      <c r="E697" s="2"/>
      <c r="F697" s="2"/>
      <c r="G697" s="2"/>
      <c r="H697" s="2"/>
    </row>
    <row r="698" spans="1:8" x14ac:dyDescent="0.2">
      <c r="A698" s="739">
        <v>3457</v>
      </c>
      <c r="B698" s="739" t="s">
        <v>2066</v>
      </c>
      <c r="C698" s="739">
        <v>-1.43515239859155E-2</v>
      </c>
      <c r="D698" s="739">
        <v>-0.24523962692715201</v>
      </c>
      <c r="E698" s="2"/>
      <c r="F698" s="2"/>
      <c r="G698" s="2"/>
      <c r="H698" s="2"/>
    </row>
    <row r="699" spans="1:8" x14ac:dyDescent="0.2">
      <c r="A699" s="739">
        <v>3458</v>
      </c>
      <c r="B699" s="739" t="s">
        <v>2066</v>
      </c>
      <c r="C699" s="739">
        <v>0.40973624918309898</v>
      </c>
      <c r="D699" s="739">
        <v>0.18138960015894001</v>
      </c>
      <c r="E699" s="2"/>
      <c r="F699" s="2"/>
      <c r="G699" s="2"/>
      <c r="H699" s="2"/>
    </row>
    <row r="700" spans="1:8" x14ac:dyDescent="0.2">
      <c r="A700" s="739">
        <v>3472</v>
      </c>
      <c r="B700" s="739" t="s">
        <v>2066</v>
      </c>
      <c r="C700" s="739">
        <v>0.24907080979577501</v>
      </c>
      <c r="D700" s="739">
        <v>5.0214103668874202E-2</v>
      </c>
      <c r="E700" s="2"/>
      <c r="F700" s="2"/>
      <c r="G700" s="2"/>
      <c r="H700" s="2"/>
    </row>
    <row r="701" spans="1:8" x14ac:dyDescent="0.2">
      <c r="A701" s="739">
        <v>3473</v>
      </c>
      <c r="B701" s="739" t="s">
        <v>2066</v>
      </c>
      <c r="C701" s="739">
        <v>0.45390161776760601</v>
      </c>
      <c r="D701" s="739">
        <v>0.12286903351655599</v>
      </c>
      <c r="E701" s="2"/>
      <c r="F701" s="2"/>
      <c r="G701" s="2"/>
      <c r="H701" s="2"/>
    </row>
    <row r="702" spans="1:8" x14ac:dyDescent="0.2">
      <c r="A702" s="739">
        <v>3478</v>
      </c>
      <c r="B702" s="739" t="s">
        <v>2066</v>
      </c>
      <c r="C702" s="739">
        <v>0.62181891785211296</v>
      </c>
      <c r="D702" s="739">
        <v>9.2530806132450294E-2</v>
      </c>
      <c r="E702" s="2"/>
      <c r="F702" s="2"/>
      <c r="G702" s="2"/>
      <c r="H702" s="2"/>
    </row>
    <row r="703" spans="1:8" x14ac:dyDescent="0.2">
      <c r="A703" s="739">
        <v>3480</v>
      </c>
      <c r="B703" s="739" t="s">
        <v>2066</v>
      </c>
      <c r="C703" s="739">
        <v>-0.29239420933098598</v>
      </c>
      <c r="D703" s="739">
        <v>-0.28928846188741703</v>
      </c>
      <c r="E703" s="2"/>
      <c r="F703" s="2"/>
      <c r="G703" s="2"/>
      <c r="H703" s="2"/>
    </row>
    <row r="704" spans="1:8" x14ac:dyDescent="0.2">
      <c r="A704" s="739">
        <v>3489</v>
      </c>
      <c r="B704" s="739" t="s">
        <v>2066</v>
      </c>
      <c r="C704" s="739">
        <v>2.7427159943661999E-2</v>
      </c>
      <c r="D704" s="739">
        <v>2.0160278788079501E-2</v>
      </c>
      <c r="E704" s="2"/>
      <c r="F704" s="2"/>
      <c r="G704" s="2"/>
      <c r="H704" s="2"/>
    </row>
    <row r="705" spans="1:8" x14ac:dyDescent="0.2">
      <c r="A705" s="739">
        <v>3504</v>
      </c>
      <c r="B705" s="739" t="s">
        <v>2066</v>
      </c>
      <c r="C705" s="739">
        <v>0.38718248098591601</v>
      </c>
      <c r="D705" s="739">
        <v>0.269768824715232</v>
      </c>
      <c r="E705" s="2"/>
      <c r="F705" s="2"/>
      <c r="G705" s="2"/>
      <c r="H705" s="2"/>
    </row>
    <row r="706" spans="1:8" x14ac:dyDescent="0.2">
      <c r="A706" s="739">
        <v>3507</v>
      </c>
      <c r="B706" s="739" t="s">
        <v>2066</v>
      </c>
      <c r="C706" s="739">
        <v>0.43995509998591498</v>
      </c>
      <c r="D706" s="739">
        <v>0.282978274178808</v>
      </c>
      <c r="E706" s="2"/>
      <c r="F706" s="2"/>
      <c r="G706" s="2"/>
      <c r="H706" s="2"/>
    </row>
    <row r="707" spans="1:8" x14ac:dyDescent="0.2">
      <c r="A707" s="739">
        <v>3547</v>
      </c>
      <c r="B707" s="739" t="s">
        <v>2066</v>
      </c>
      <c r="C707" s="739">
        <v>0.34257112421126801</v>
      </c>
      <c r="D707" s="739">
        <v>0.24296141413245001</v>
      </c>
      <c r="E707" s="2"/>
      <c r="F707" s="2"/>
      <c r="G707" s="2"/>
      <c r="H707" s="2"/>
    </row>
    <row r="708" spans="1:8" x14ac:dyDescent="0.2">
      <c r="A708" s="739">
        <v>3558</v>
      </c>
      <c r="B708" s="739" t="s">
        <v>2066</v>
      </c>
      <c r="C708" s="739">
        <v>-0.17238520133802801</v>
      </c>
      <c r="D708" s="739">
        <v>-0.13363908698013199</v>
      </c>
      <c r="E708" s="2"/>
      <c r="F708" s="2"/>
      <c r="G708" s="2"/>
      <c r="H708" s="2"/>
    </row>
    <row r="709" spans="1:8" x14ac:dyDescent="0.2">
      <c r="A709" s="739">
        <v>3582</v>
      </c>
      <c r="B709" s="739" t="s">
        <v>2066</v>
      </c>
      <c r="C709" s="739">
        <v>0.103896956197183</v>
      </c>
      <c r="D709" s="739">
        <v>0.13246150150993399</v>
      </c>
      <c r="E709" s="2"/>
      <c r="F709" s="2"/>
      <c r="G709" s="2"/>
      <c r="H709" s="2"/>
    </row>
    <row r="710" spans="1:8" x14ac:dyDescent="0.2">
      <c r="A710" s="739">
        <v>3585</v>
      </c>
      <c r="B710" s="739" t="s">
        <v>2066</v>
      </c>
      <c r="C710" s="739">
        <v>0.366437721105634</v>
      </c>
      <c r="D710" s="739">
        <v>0.36408937459602603</v>
      </c>
      <c r="E710" s="2"/>
      <c r="F710" s="2"/>
      <c r="G710" s="2"/>
      <c r="H710" s="2"/>
    </row>
    <row r="711" spans="1:8" x14ac:dyDescent="0.2">
      <c r="A711" s="739">
        <v>3592</v>
      </c>
      <c r="B711" s="739" t="s">
        <v>2066</v>
      </c>
      <c r="C711" s="739">
        <v>0.43484186354929599</v>
      </c>
      <c r="D711" s="739">
        <v>0.36963064425165598</v>
      </c>
      <c r="E711" s="2"/>
      <c r="F711" s="2"/>
      <c r="G711" s="2"/>
      <c r="H711" s="2"/>
    </row>
    <row r="712" spans="1:8" x14ac:dyDescent="0.2">
      <c r="A712" s="739">
        <v>3605</v>
      </c>
      <c r="B712" s="739" t="s">
        <v>2066</v>
      </c>
      <c r="C712" s="739">
        <v>7.7591693253521096E-2</v>
      </c>
      <c r="D712" s="739">
        <v>-0.52323085096688704</v>
      </c>
      <c r="E712" s="2"/>
      <c r="F712" s="2"/>
      <c r="G712" s="2"/>
      <c r="H712" s="2"/>
    </row>
    <row r="713" spans="1:8" x14ac:dyDescent="0.2">
      <c r="A713" s="739">
        <v>3611</v>
      </c>
      <c r="B713" s="739" t="s">
        <v>2066</v>
      </c>
      <c r="C713" s="739">
        <v>0.60846149276056305</v>
      </c>
      <c r="D713" s="739">
        <v>0.43655073128476801</v>
      </c>
      <c r="E713" s="2"/>
      <c r="F713" s="2"/>
      <c r="G713" s="2"/>
      <c r="H713" s="2"/>
    </row>
    <row r="714" spans="1:8" x14ac:dyDescent="0.2">
      <c r="A714" s="739">
        <v>3627</v>
      </c>
      <c r="B714" s="739" t="s">
        <v>2066</v>
      </c>
      <c r="C714" s="739">
        <v>-0.37218086158450697</v>
      </c>
      <c r="D714" s="739">
        <v>-0.45941730999337699</v>
      </c>
      <c r="E714" s="2"/>
      <c r="F714" s="2"/>
      <c r="G714" s="2"/>
      <c r="H714" s="2"/>
    </row>
    <row r="715" spans="1:8" x14ac:dyDescent="0.2">
      <c r="A715" s="739">
        <v>3634</v>
      </c>
      <c r="B715" s="739" t="s">
        <v>2066</v>
      </c>
      <c r="C715" s="739">
        <v>-0.38580975788732402</v>
      </c>
      <c r="D715" s="739">
        <v>-0.24283028376158899</v>
      </c>
      <c r="E715" s="2"/>
      <c r="F715" s="2"/>
      <c r="G715" s="2"/>
      <c r="H715" s="2"/>
    </row>
    <row r="716" spans="1:8" x14ac:dyDescent="0.2">
      <c r="A716" s="739">
        <v>3642</v>
      </c>
      <c r="B716" s="739" t="s">
        <v>2066</v>
      </c>
      <c r="C716" s="739">
        <v>0.18650778808450699</v>
      </c>
      <c r="D716" s="739">
        <v>-0.20610430411258299</v>
      </c>
      <c r="E716" s="2"/>
      <c r="F716" s="2"/>
      <c r="G716" s="2"/>
      <c r="H716" s="2"/>
    </row>
    <row r="717" spans="1:8" x14ac:dyDescent="0.2">
      <c r="A717" s="739">
        <v>3654</v>
      </c>
      <c r="B717" s="739" t="s">
        <v>2066</v>
      </c>
      <c r="C717" s="739">
        <v>4.76934604225352E-3</v>
      </c>
      <c r="D717" s="739">
        <v>-8.6229802397350994E-2</v>
      </c>
      <c r="E717" s="2"/>
      <c r="F717" s="2"/>
      <c r="G717" s="2"/>
      <c r="H717" s="2"/>
    </row>
    <row r="718" spans="1:8" x14ac:dyDescent="0.2">
      <c r="A718" s="739">
        <v>3659</v>
      </c>
      <c r="B718" s="739" t="s">
        <v>2066</v>
      </c>
      <c r="C718" s="739">
        <v>0.18146029250000001</v>
      </c>
      <c r="D718" s="739">
        <v>0.23291961156291399</v>
      </c>
      <c r="E718" s="2"/>
      <c r="F718" s="2"/>
      <c r="G718" s="2"/>
      <c r="H718" s="2"/>
    </row>
    <row r="719" spans="1:8" x14ac:dyDescent="0.2">
      <c r="A719" s="739">
        <v>3673</v>
      </c>
      <c r="B719" s="739" t="s">
        <v>2066</v>
      </c>
      <c r="C719" s="739">
        <v>-0.161117071246479</v>
      </c>
      <c r="D719" s="739">
        <v>-0.146164462569536</v>
      </c>
      <c r="E719" s="2"/>
      <c r="F719" s="2"/>
      <c r="G719" s="2"/>
      <c r="H719" s="2"/>
    </row>
    <row r="720" spans="1:8" x14ac:dyDescent="0.2">
      <c r="A720" s="739">
        <v>3675</v>
      </c>
      <c r="B720" s="739" t="s">
        <v>2066</v>
      </c>
      <c r="C720" s="739">
        <v>9.9265834084507107E-2</v>
      </c>
      <c r="D720" s="739">
        <v>9.9537725695364298E-3</v>
      </c>
      <c r="E720" s="2"/>
      <c r="F720" s="2"/>
      <c r="G720" s="2"/>
      <c r="H720" s="2"/>
    </row>
    <row r="721" spans="1:8" x14ac:dyDescent="0.2">
      <c r="A721" s="739">
        <v>3687</v>
      </c>
      <c r="B721" s="739" t="s">
        <v>2066</v>
      </c>
      <c r="C721" s="739">
        <v>-0.10347184921126799</v>
      </c>
      <c r="D721" s="739">
        <v>-0.203676512476821</v>
      </c>
      <c r="E721" s="2"/>
      <c r="F721" s="2"/>
      <c r="G721" s="2"/>
      <c r="H721" s="2"/>
    </row>
    <row r="722" spans="1:8" x14ac:dyDescent="0.2">
      <c r="A722" s="739">
        <v>3693</v>
      </c>
      <c r="B722" s="739" t="s">
        <v>2066</v>
      </c>
      <c r="C722" s="739">
        <v>-0.37371454400704202</v>
      </c>
      <c r="D722" s="739">
        <v>-2.8941626013245E-2</v>
      </c>
      <c r="E722" s="2"/>
      <c r="F722" s="2"/>
      <c r="G722" s="2"/>
      <c r="H722" s="2"/>
    </row>
    <row r="723" spans="1:8" x14ac:dyDescent="0.2">
      <c r="A723" s="739">
        <v>3701</v>
      </c>
      <c r="B723" s="739" t="s">
        <v>2066</v>
      </c>
      <c r="C723" s="739">
        <v>0.72483164648591503</v>
      </c>
      <c r="D723" s="739">
        <v>0.39548276186092701</v>
      </c>
      <c r="E723" s="2"/>
      <c r="F723" s="2"/>
      <c r="G723" s="2"/>
      <c r="H723" s="2"/>
    </row>
    <row r="724" spans="1:8" x14ac:dyDescent="0.2">
      <c r="A724" s="739">
        <v>3715</v>
      </c>
      <c r="B724" s="739" t="s">
        <v>2066</v>
      </c>
      <c r="C724" s="739">
        <v>-3.38358061619718E-2</v>
      </c>
      <c r="D724" s="739">
        <v>-7.8815252119205301E-2</v>
      </c>
      <c r="E724" s="2"/>
      <c r="F724" s="2"/>
      <c r="G724" s="2"/>
      <c r="H724" s="2"/>
    </row>
    <row r="725" spans="1:8" x14ac:dyDescent="0.2">
      <c r="A725" s="739">
        <v>3722</v>
      </c>
      <c r="B725" s="739" t="s">
        <v>2066</v>
      </c>
      <c r="C725" s="739">
        <v>-1.1632969410915499</v>
      </c>
      <c r="D725" s="739">
        <v>-0.99006819146357605</v>
      </c>
      <c r="E725" s="2"/>
      <c r="F725" s="2"/>
      <c r="G725" s="2"/>
      <c r="H725" s="2"/>
    </row>
    <row r="726" spans="1:8" x14ac:dyDescent="0.2">
      <c r="A726" s="739">
        <v>3729</v>
      </c>
      <c r="B726" s="739" t="s">
        <v>2066</v>
      </c>
      <c r="C726" s="739">
        <v>0.38394876495070401</v>
      </c>
      <c r="D726" s="739">
        <v>0.23779951434437099</v>
      </c>
      <c r="E726" s="2"/>
      <c r="F726" s="2"/>
      <c r="G726" s="2"/>
      <c r="H726" s="2"/>
    </row>
    <row r="727" spans="1:8" x14ac:dyDescent="0.2">
      <c r="A727" s="739">
        <v>3733</v>
      </c>
      <c r="B727" s="739" t="s">
        <v>2066</v>
      </c>
      <c r="C727" s="739">
        <v>0.72696772777464802</v>
      </c>
      <c r="D727" s="739">
        <v>0.234655764490066</v>
      </c>
      <c r="E727" s="2"/>
      <c r="F727" s="2"/>
      <c r="G727" s="2"/>
      <c r="H727" s="2"/>
    </row>
    <row r="728" spans="1:8" x14ac:dyDescent="0.2">
      <c r="A728" s="739">
        <v>3762</v>
      </c>
      <c r="B728" s="739" t="s">
        <v>2066</v>
      </c>
      <c r="C728" s="739">
        <v>0.474029547760563</v>
      </c>
      <c r="D728" s="739">
        <v>0.32089246964238399</v>
      </c>
      <c r="E728" s="2"/>
      <c r="F728" s="2"/>
      <c r="G728" s="2"/>
      <c r="H728" s="2"/>
    </row>
    <row r="729" spans="1:8" x14ac:dyDescent="0.2">
      <c r="A729" s="739">
        <v>3775</v>
      </c>
      <c r="B729" s="739" t="s">
        <v>2066</v>
      </c>
      <c r="C729" s="739">
        <v>0.48638322614788698</v>
      </c>
      <c r="D729" s="739">
        <v>0.26410999317218498</v>
      </c>
      <c r="E729" s="2"/>
      <c r="F729" s="2"/>
      <c r="G729" s="2"/>
      <c r="H729" s="2"/>
    </row>
    <row r="730" spans="1:8" x14ac:dyDescent="0.2">
      <c r="A730" s="739">
        <v>3776</v>
      </c>
      <c r="B730" s="739" t="s">
        <v>2066</v>
      </c>
      <c r="C730" s="739">
        <v>-0.31441104527464803</v>
      </c>
      <c r="D730" s="739">
        <v>-0.20815771926490101</v>
      </c>
      <c r="E730" s="2"/>
      <c r="F730" s="2"/>
      <c r="G730" s="2"/>
      <c r="H730" s="2"/>
    </row>
    <row r="731" spans="1:8" x14ac:dyDescent="0.2">
      <c r="A731" s="739">
        <v>3786</v>
      </c>
      <c r="B731" s="739" t="s">
        <v>2066</v>
      </c>
      <c r="C731" s="739">
        <v>0.53242504858450701</v>
      </c>
      <c r="D731" s="739">
        <v>0.470632911331126</v>
      </c>
      <c r="E731" s="2"/>
      <c r="F731" s="2"/>
      <c r="G731" s="2"/>
      <c r="H731" s="2"/>
    </row>
    <row r="732" spans="1:8" x14ac:dyDescent="0.2">
      <c r="A732" s="739">
        <v>3813</v>
      </c>
      <c r="B732" s="739" t="s">
        <v>2066</v>
      </c>
      <c r="C732" s="739">
        <v>0.68575304283098604</v>
      </c>
      <c r="D732" s="739">
        <v>0.39664579944370898</v>
      </c>
      <c r="E732" s="2"/>
      <c r="F732" s="2"/>
      <c r="G732" s="2"/>
      <c r="H732" s="2"/>
    </row>
    <row r="733" spans="1:8" x14ac:dyDescent="0.2">
      <c r="A733" s="739">
        <v>3848</v>
      </c>
      <c r="B733" s="739" t="s">
        <v>2066</v>
      </c>
      <c r="C733" s="739">
        <v>-0.457107657443662</v>
      </c>
      <c r="D733" s="739">
        <v>-0.34378324408609301</v>
      </c>
      <c r="E733" s="2"/>
      <c r="F733" s="2"/>
      <c r="G733" s="2"/>
      <c r="H733" s="2"/>
    </row>
    <row r="734" spans="1:8" x14ac:dyDescent="0.2">
      <c r="A734" s="739">
        <v>3859</v>
      </c>
      <c r="B734" s="739" t="s">
        <v>2066</v>
      </c>
      <c r="C734" s="739">
        <v>0.617908117366197</v>
      </c>
      <c r="D734" s="739">
        <v>0.23410443398675501</v>
      </c>
      <c r="E734" s="2"/>
      <c r="F734" s="2"/>
      <c r="G734" s="2"/>
      <c r="H734" s="2"/>
    </row>
    <row r="735" spans="1:8" x14ac:dyDescent="0.2">
      <c r="A735" s="739">
        <v>3879</v>
      </c>
      <c r="B735" s="739" t="s">
        <v>2066</v>
      </c>
      <c r="C735" s="739">
        <v>0.68122857122535196</v>
      </c>
      <c r="D735" s="739">
        <v>0.38696637429139102</v>
      </c>
      <c r="E735" s="2"/>
      <c r="F735" s="2"/>
      <c r="G735" s="2"/>
      <c r="H735" s="2"/>
    </row>
    <row r="736" spans="1:8" x14ac:dyDescent="0.2">
      <c r="A736" s="739">
        <v>3880</v>
      </c>
      <c r="B736" s="739" t="s">
        <v>2066</v>
      </c>
      <c r="C736" s="739">
        <v>-1.4657816901408501E-2</v>
      </c>
      <c r="D736" s="739">
        <v>-2.8046867986755E-2</v>
      </c>
      <c r="E736" s="2"/>
      <c r="F736" s="2"/>
      <c r="G736" s="2"/>
      <c r="H736" s="2"/>
    </row>
    <row r="737" spans="1:8" x14ac:dyDescent="0.2">
      <c r="A737" s="739">
        <v>3886</v>
      </c>
      <c r="B737" s="739" t="s">
        <v>2066</v>
      </c>
      <c r="C737" s="739">
        <v>0.18490538901408499</v>
      </c>
      <c r="D737" s="739">
        <v>0.26952996287417202</v>
      </c>
      <c r="E737" s="2"/>
      <c r="F737" s="2"/>
      <c r="G737" s="2"/>
      <c r="H737" s="2"/>
    </row>
    <row r="738" spans="1:8" x14ac:dyDescent="0.2">
      <c r="A738" s="739">
        <v>3892</v>
      </c>
      <c r="B738" s="739" t="s">
        <v>2066</v>
      </c>
      <c r="C738" s="739">
        <v>6.8616862422535202E-2</v>
      </c>
      <c r="D738" s="739">
        <v>0.158228886470199</v>
      </c>
      <c r="E738" s="2"/>
      <c r="F738" s="2"/>
      <c r="G738" s="2"/>
      <c r="H738" s="2"/>
    </row>
    <row r="739" spans="1:8" x14ac:dyDescent="0.2">
      <c r="A739" s="739">
        <v>3900</v>
      </c>
      <c r="B739" s="739" t="s">
        <v>2066</v>
      </c>
      <c r="C739" s="739">
        <v>0.70320336083802804</v>
      </c>
      <c r="D739" s="739">
        <v>0.21768291759602601</v>
      </c>
      <c r="E739" s="2"/>
      <c r="F739" s="2"/>
      <c r="G739" s="2"/>
      <c r="H739" s="2"/>
    </row>
    <row r="740" spans="1:8" x14ac:dyDescent="0.2">
      <c r="A740" s="739">
        <v>3915</v>
      </c>
      <c r="B740" s="739" t="s">
        <v>2066</v>
      </c>
      <c r="C740" s="739">
        <v>0.29203277447887299</v>
      </c>
      <c r="D740" s="739">
        <v>8.0143063145695401E-2</v>
      </c>
      <c r="E740" s="2"/>
      <c r="F740" s="2"/>
      <c r="G740" s="2"/>
      <c r="H740" s="2"/>
    </row>
    <row r="741" spans="1:8" x14ac:dyDescent="0.2">
      <c r="A741" s="739">
        <v>3926</v>
      </c>
      <c r="B741" s="739" t="s">
        <v>2066</v>
      </c>
      <c r="C741" s="739">
        <v>-0.63718086204225399</v>
      </c>
      <c r="D741" s="739">
        <v>-0.71501285603973497</v>
      </c>
      <c r="E741" s="2"/>
      <c r="F741" s="2"/>
      <c r="G741" s="2"/>
      <c r="H741" s="2"/>
    </row>
    <row r="742" spans="1:8" x14ac:dyDescent="0.2">
      <c r="A742" s="739">
        <v>3927</v>
      </c>
      <c r="B742" s="739" t="s">
        <v>2066</v>
      </c>
      <c r="C742" s="739">
        <v>0.234032960197183</v>
      </c>
      <c r="D742" s="739">
        <v>-9.9297103476821205E-2</v>
      </c>
      <c r="E742" s="2"/>
      <c r="F742" s="2"/>
      <c r="G742" s="2"/>
      <c r="H742" s="2"/>
    </row>
    <row r="743" spans="1:8" x14ac:dyDescent="0.2">
      <c r="A743" s="739">
        <v>3937</v>
      </c>
      <c r="B743" s="739" t="s">
        <v>2066</v>
      </c>
      <c r="C743" s="739">
        <v>7.4685908880281704E-2</v>
      </c>
      <c r="D743" s="739">
        <v>-3.4540024966887399E-3</v>
      </c>
      <c r="E743" s="2"/>
      <c r="F743" s="2"/>
      <c r="G743" s="2"/>
      <c r="H743" s="2"/>
    </row>
    <row r="744" spans="1:8" x14ac:dyDescent="0.2">
      <c r="A744" s="739">
        <v>3942</v>
      </c>
      <c r="B744" s="739" t="s">
        <v>2066</v>
      </c>
      <c r="C744" s="739">
        <v>-2.2276653070422502E-2</v>
      </c>
      <c r="D744" s="739">
        <v>9.4375402456953597E-2</v>
      </c>
      <c r="E744" s="2"/>
      <c r="F744" s="2"/>
      <c r="G744" s="2"/>
      <c r="H744" s="2"/>
    </row>
    <row r="745" spans="1:8" x14ac:dyDescent="0.2">
      <c r="A745" s="739">
        <v>3943</v>
      </c>
      <c r="B745" s="739" t="s">
        <v>2066</v>
      </c>
      <c r="C745" s="739">
        <v>0.58322511538028199</v>
      </c>
      <c r="D745" s="739">
        <v>0.48791257357615903</v>
      </c>
      <c r="E745" s="2"/>
      <c r="F745" s="2"/>
      <c r="G745" s="2"/>
      <c r="H745" s="2"/>
    </row>
    <row r="746" spans="1:8" x14ac:dyDescent="0.2">
      <c r="A746" s="739">
        <v>3952</v>
      </c>
      <c r="B746" s="739" t="s">
        <v>2066</v>
      </c>
      <c r="C746" s="739">
        <v>0.19666164188028201</v>
      </c>
      <c r="D746" s="739">
        <v>0.159155918860927</v>
      </c>
      <c r="E746" s="2"/>
      <c r="F746" s="2"/>
      <c r="G746" s="2"/>
      <c r="H746" s="2"/>
    </row>
    <row r="747" spans="1:8" x14ac:dyDescent="0.2">
      <c r="A747" s="739">
        <v>3953</v>
      </c>
      <c r="B747" s="739" t="s">
        <v>2066</v>
      </c>
      <c r="C747" s="739">
        <v>0.40189191760563397</v>
      </c>
      <c r="D747" s="739">
        <v>0.23049591486092699</v>
      </c>
      <c r="E747" s="2"/>
      <c r="F747" s="2"/>
      <c r="G747" s="2"/>
      <c r="H747" s="2"/>
    </row>
    <row r="748" spans="1:8" x14ac:dyDescent="0.2">
      <c r="A748" s="739">
        <v>3954</v>
      </c>
      <c r="B748" s="739" t="s">
        <v>2066</v>
      </c>
      <c r="C748" s="739">
        <v>0.48359504405633802</v>
      </c>
      <c r="D748" s="739">
        <v>0.35090034001986797</v>
      </c>
      <c r="E748" s="2"/>
      <c r="F748" s="2"/>
      <c r="G748" s="2"/>
      <c r="H748" s="2"/>
    </row>
    <row r="749" spans="1:8" x14ac:dyDescent="0.2">
      <c r="A749" s="739">
        <v>3967</v>
      </c>
      <c r="B749" s="739" t="s">
        <v>2066</v>
      </c>
      <c r="C749" s="739">
        <v>-0.15683044362676099</v>
      </c>
      <c r="D749" s="739">
        <v>4.8257486430463598E-2</v>
      </c>
      <c r="E749" s="2"/>
      <c r="F749" s="2"/>
      <c r="G749" s="2"/>
      <c r="H749" s="2"/>
    </row>
    <row r="750" spans="1:8" x14ac:dyDescent="0.2">
      <c r="A750" s="739">
        <v>3968</v>
      </c>
      <c r="B750" s="739" t="s">
        <v>2066</v>
      </c>
      <c r="C750" s="739">
        <v>-0.24624611878873201</v>
      </c>
      <c r="D750" s="739">
        <v>-1.15151975033113E-2</v>
      </c>
      <c r="E750" s="2"/>
      <c r="F750" s="2"/>
      <c r="G750" s="2"/>
      <c r="H750" s="2"/>
    </row>
    <row r="751" spans="1:8" x14ac:dyDescent="0.2">
      <c r="A751" s="739">
        <v>3973</v>
      </c>
      <c r="B751" s="739" t="s">
        <v>2066</v>
      </c>
      <c r="C751" s="739">
        <v>-9.7260971330985893E-2</v>
      </c>
      <c r="D751" s="739">
        <v>-3.9800190529801299E-2</v>
      </c>
      <c r="E751" s="2"/>
      <c r="F751" s="2"/>
      <c r="G751" s="2"/>
      <c r="H751" s="2"/>
    </row>
    <row r="752" spans="1:8" x14ac:dyDescent="0.2">
      <c r="A752" s="739">
        <v>3979</v>
      </c>
      <c r="B752" s="739" t="s">
        <v>2066</v>
      </c>
      <c r="C752" s="739">
        <v>0.131911099169014</v>
      </c>
      <c r="D752" s="739">
        <v>-4.0628074503311302E-2</v>
      </c>
      <c r="E752" s="2"/>
      <c r="F752" s="2"/>
      <c r="G752" s="2"/>
      <c r="H752" s="2"/>
    </row>
    <row r="753" spans="1:8" x14ac:dyDescent="0.2">
      <c r="A753" s="739">
        <v>3984</v>
      </c>
      <c r="B753" s="739" t="s">
        <v>2066</v>
      </c>
      <c r="C753" s="739">
        <v>-0.19599247775352099</v>
      </c>
      <c r="D753" s="739">
        <v>-0.47479340622516603</v>
      </c>
      <c r="E753" s="2"/>
      <c r="F753" s="2"/>
      <c r="G753" s="2"/>
      <c r="H753" s="2"/>
    </row>
    <row r="754" spans="1:8" x14ac:dyDescent="0.2">
      <c r="A754" s="739">
        <v>3986</v>
      </c>
      <c r="B754" s="739" t="s">
        <v>2066</v>
      </c>
      <c r="C754" s="739">
        <v>0.45807067182394401</v>
      </c>
      <c r="D754" s="739">
        <v>0.25757283372185402</v>
      </c>
      <c r="E754" s="2"/>
      <c r="F754" s="2"/>
      <c r="G754" s="2"/>
      <c r="H754" s="2"/>
    </row>
    <row r="755" spans="1:8" x14ac:dyDescent="0.2">
      <c r="A755" s="739">
        <v>3987</v>
      </c>
      <c r="B755" s="739" t="s">
        <v>2066</v>
      </c>
      <c r="C755" s="739">
        <v>0.159402797225352</v>
      </c>
      <c r="D755" s="739">
        <v>9.8240671754966896E-2</v>
      </c>
      <c r="E755" s="2"/>
      <c r="F755" s="2"/>
      <c r="G755" s="2"/>
      <c r="H755" s="2"/>
    </row>
    <row r="756" spans="1:8" x14ac:dyDescent="0.2">
      <c r="A756" s="739">
        <v>3997</v>
      </c>
      <c r="B756" s="739" t="s">
        <v>2066</v>
      </c>
      <c r="C756" s="739">
        <v>0.15132042090845099</v>
      </c>
      <c r="D756" s="739">
        <v>0.14468113460927201</v>
      </c>
      <c r="E756" s="2"/>
      <c r="F756" s="2"/>
      <c r="G756" s="2"/>
      <c r="H756" s="2"/>
    </row>
  </sheetData>
  <mergeCells count="1">
    <mergeCell ref="A2:E3"/>
  </mergeCell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M271"/>
  <sheetViews>
    <sheetView workbookViewId="0"/>
  </sheetViews>
  <sheetFormatPr baseColWidth="10" defaultColWidth="8.83203125" defaultRowHeight="15" x14ac:dyDescent="0.2"/>
  <cols>
    <col min="1" max="1" width="12.6640625" style="2" customWidth="1"/>
    <col min="2" max="2" width="13.83203125" style="2" customWidth="1"/>
    <col min="3" max="3" width="9.83203125" style="2" customWidth="1"/>
    <col min="4" max="4" width="13.6640625" style="2" customWidth="1"/>
    <col min="5" max="13" width="8.83203125" style="2"/>
  </cols>
  <sheetData>
    <row r="1" spans="1:11" x14ac:dyDescent="0.2">
      <c r="A1" s="1" t="s">
        <v>1821</v>
      </c>
      <c r="B1" s="1"/>
      <c r="C1" s="1"/>
    </row>
    <row r="2" spans="1:11" x14ac:dyDescent="0.2">
      <c r="A2" s="971" t="s">
        <v>1409</v>
      </c>
      <c r="B2" s="971"/>
      <c r="C2" s="971"/>
      <c r="D2" s="971"/>
      <c r="E2" s="971"/>
    </row>
    <row r="3" spans="1:11" x14ac:dyDescent="0.2">
      <c r="A3" s="971"/>
      <c r="B3" s="971"/>
      <c r="C3" s="971"/>
      <c r="D3" s="971"/>
      <c r="E3" s="971"/>
    </row>
    <row r="5" spans="1:11" x14ac:dyDescent="0.2">
      <c r="A5" s="645" t="s">
        <v>825</v>
      </c>
      <c r="B5" s="645" t="s">
        <v>1410</v>
      </c>
      <c r="C5" s="645" t="s">
        <v>348</v>
      </c>
      <c r="D5" s="645" t="s">
        <v>827</v>
      </c>
      <c r="F5" s="8" t="s">
        <v>1411</v>
      </c>
    </row>
    <row r="6" spans="1:11" x14ac:dyDescent="0.2">
      <c r="A6" s="592" t="s">
        <v>1412</v>
      </c>
      <c r="B6" s="592" t="s">
        <v>1413</v>
      </c>
      <c r="C6" s="592">
        <v>0.243149046338028</v>
      </c>
      <c r="D6" s="592">
        <v>0.15922678269736801</v>
      </c>
      <c r="F6" s="8" t="s">
        <v>1414</v>
      </c>
    </row>
    <row r="7" spans="1:11" x14ac:dyDescent="0.2">
      <c r="A7" s="592" t="s">
        <v>1415</v>
      </c>
      <c r="B7" s="592" t="s">
        <v>1413</v>
      </c>
      <c r="C7" s="592">
        <v>-0.15761474549295801</v>
      </c>
      <c r="D7" s="592">
        <v>-3.8047552499999998E-2</v>
      </c>
      <c r="F7" s="2" t="s">
        <v>1416</v>
      </c>
    </row>
    <row r="8" spans="1:11" x14ac:dyDescent="0.2">
      <c r="A8" s="592" t="s">
        <v>1417</v>
      </c>
      <c r="B8" s="592" t="s">
        <v>1413</v>
      </c>
      <c r="C8" s="592">
        <v>-0.14280153345070401</v>
      </c>
      <c r="D8" s="592">
        <v>-0.28610961118421102</v>
      </c>
    </row>
    <row r="9" spans="1:11" x14ac:dyDescent="0.2">
      <c r="A9" s="592" t="s">
        <v>1418</v>
      </c>
      <c r="B9" s="592" t="s">
        <v>1413</v>
      </c>
      <c r="C9" s="592">
        <v>-9.3037535774647906E-2</v>
      </c>
      <c r="D9" s="592">
        <v>9.9716498684210494E-3</v>
      </c>
      <c r="F9" s="12" t="s">
        <v>297</v>
      </c>
    </row>
    <row r="10" spans="1:11" x14ac:dyDescent="0.2">
      <c r="A10" s="592" t="s">
        <v>1419</v>
      </c>
      <c r="B10" s="592" t="s">
        <v>1413</v>
      </c>
      <c r="C10" s="592">
        <v>-0.21175565823943701</v>
      </c>
      <c r="D10" s="592">
        <v>-0.198710481907895</v>
      </c>
      <c r="F10" s="645"/>
      <c r="G10" s="645" t="s">
        <v>1420</v>
      </c>
      <c r="H10" s="645" t="s">
        <v>1421</v>
      </c>
      <c r="I10" s="645" t="s">
        <v>1413</v>
      </c>
      <c r="J10" s="645" t="s">
        <v>1422</v>
      </c>
      <c r="K10" s="645" t="s">
        <v>1423</v>
      </c>
    </row>
    <row r="11" spans="1:11" x14ac:dyDescent="0.2">
      <c r="A11" s="592" t="s">
        <v>1424</v>
      </c>
      <c r="B11" s="592" t="s">
        <v>1413</v>
      </c>
      <c r="C11" s="592">
        <v>6.0440399929577497E-2</v>
      </c>
      <c r="D11" s="592">
        <v>9.3237600592105299E-2</v>
      </c>
      <c r="F11" s="645" t="s">
        <v>1421</v>
      </c>
      <c r="G11" s="592">
        <v>0.43919869028377301</v>
      </c>
      <c r="H11" s="592"/>
      <c r="I11" s="592"/>
      <c r="J11" s="592"/>
      <c r="K11" s="592"/>
    </row>
    <row r="12" spans="1:11" x14ac:dyDescent="0.2">
      <c r="A12" s="592" t="s">
        <v>1425</v>
      </c>
      <c r="B12" s="592" t="s">
        <v>1413</v>
      </c>
      <c r="C12" s="592">
        <v>0.12105156619718301</v>
      </c>
      <c r="D12" s="592">
        <v>-3.6166841644736797E-2</v>
      </c>
      <c r="F12" s="645" t="s">
        <v>1413</v>
      </c>
      <c r="G12" s="592">
        <v>0.41446356887705699</v>
      </c>
      <c r="H12" s="592">
        <v>0.18575824488593001</v>
      </c>
      <c r="I12" s="592"/>
      <c r="J12" s="592"/>
      <c r="K12" s="592"/>
    </row>
    <row r="13" spans="1:11" x14ac:dyDescent="0.2">
      <c r="A13" s="592" t="s">
        <v>1426</v>
      </c>
      <c r="B13" s="592" t="s">
        <v>1413</v>
      </c>
      <c r="C13" s="592">
        <v>-0.19008473042253499</v>
      </c>
      <c r="D13" s="592">
        <v>-0.185465937565789</v>
      </c>
      <c r="F13" s="645" t="s">
        <v>1422</v>
      </c>
      <c r="G13" s="646">
        <v>9.2560033557347196E-2</v>
      </c>
      <c r="H13" s="592">
        <v>0.240074678773599</v>
      </c>
      <c r="I13" s="646">
        <v>1.9935109025621501E-2</v>
      </c>
      <c r="J13" s="592"/>
      <c r="K13" s="592"/>
    </row>
    <row r="14" spans="1:11" x14ac:dyDescent="0.2">
      <c r="A14" s="592" t="s">
        <v>1427</v>
      </c>
      <c r="B14" s="592" t="s">
        <v>1413</v>
      </c>
      <c r="C14" s="592">
        <v>-1.41055397183099E-2</v>
      </c>
      <c r="D14" s="592">
        <v>-1.4761918552631601E-2</v>
      </c>
      <c r="F14" s="645" t="s">
        <v>1423</v>
      </c>
      <c r="G14" s="592">
        <v>0.41446356887705699</v>
      </c>
      <c r="H14" s="592">
        <v>0.51827885115526995</v>
      </c>
      <c r="I14" s="592">
        <v>0.206448714341333</v>
      </c>
      <c r="J14" s="592">
        <v>0.51827885115526995</v>
      </c>
      <c r="K14" s="592"/>
    </row>
    <row r="15" spans="1:11" x14ac:dyDescent="0.2">
      <c r="A15" s="592" t="s">
        <v>1428</v>
      </c>
      <c r="B15" s="592" t="s">
        <v>1413</v>
      </c>
      <c r="C15" s="592">
        <v>-0.60228220105633801</v>
      </c>
      <c r="D15" s="592">
        <v>-0.37038867605263198</v>
      </c>
      <c r="F15" s="645" t="s">
        <v>1429</v>
      </c>
      <c r="G15" s="592">
        <v>0.73317473057498606</v>
      </c>
      <c r="H15" s="592">
        <v>0.47856840525796401</v>
      </c>
      <c r="I15" s="592">
        <v>0.41446356887705699</v>
      </c>
      <c r="J15" s="592">
        <v>0.206448714341333</v>
      </c>
      <c r="K15" s="592">
        <v>0.43919869028377301</v>
      </c>
    </row>
    <row r="16" spans="1:11" x14ac:dyDescent="0.2">
      <c r="A16" s="592" t="s">
        <v>1430</v>
      </c>
      <c r="B16" s="592" t="s">
        <v>1413</v>
      </c>
      <c r="C16" s="592">
        <v>0.53802496676056299</v>
      </c>
      <c r="D16" s="592">
        <v>0.38169306638157902</v>
      </c>
    </row>
    <row r="17" spans="1:11" x14ac:dyDescent="0.2">
      <c r="A17" s="592" t="s">
        <v>1431</v>
      </c>
      <c r="B17" s="592" t="s">
        <v>1413</v>
      </c>
      <c r="C17" s="592">
        <v>0.34744449112676101</v>
      </c>
      <c r="D17" s="592">
        <v>0.31608265098684202</v>
      </c>
      <c r="F17" s="12" t="s">
        <v>844</v>
      </c>
    </row>
    <row r="18" spans="1:11" x14ac:dyDescent="0.2">
      <c r="A18" s="592" t="s">
        <v>1432</v>
      </c>
      <c r="B18" s="592" t="s">
        <v>1413</v>
      </c>
      <c r="C18" s="592">
        <v>-3.8787406056338E-2</v>
      </c>
      <c r="D18" s="592">
        <v>0.1151369025</v>
      </c>
      <c r="F18" s="645"/>
      <c r="G18" s="645" t="s">
        <v>1420</v>
      </c>
      <c r="H18" s="645" t="s">
        <v>1421</v>
      </c>
      <c r="I18" s="645" t="s">
        <v>1413</v>
      </c>
      <c r="J18" s="645" t="s">
        <v>1422</v>
      </c>
      <c r="K18" s="645" t="s">
        <v>1423</v>
      </c>
    </row>
    <row r="19" spans="1:11" x14ac:dyDescent="0.2">
      <c r="A19" s="592" t="s">
        <v>1433</v>
      </c>
      <c r="B19" s="592" t="s">
        <v>1413</v>
      </c>
      <c r="C19" s="592">
        <v>8.4913327887323906E-2</v>
      </c>
      <c r="D19" s="592">
        <v>3.4141520131578902E-2</v>
      </c>
      <c r="F19" s="645" t="s">
        <v>1421</v>
      </c>
      <c r="G19" s="592">
        <v>0.13926396135098201</v>
      </c>
      <c r="H19" s="592"/>
      <c r="I19" s="592"/>
      <c r="J19" s="592"/>
      <c r="K19" s="592"/>
    </row>
    <row r="20" spans="1:11" x14ac:dyDescent="0.2">
      <c r="A20" s="592" t="s">
        <v>1434</v>
      </c>
      <c r="B20" s="592" t="s">
        <v>1413</v>
      </c>
      <c r="C20" s="592">
        <v>0.22382264873239399</v>
      </c>
      <c r="D20" s="592">
        <v>0.116869291381579</v>
      </c>
      <c r="F20" s="645" t="s">
        <v>1413</v>
      </c>
      <c r="G20" s="592">
        <v>0.44673467844231202</v>
      </c>
      <c r="H20" s="646">
        <v>9.4978659360050996E-2</v>
      </c>
      <c r="I20" s="592"/>
      <c r="J20" s="592"/>
      <c r="K20" s="592"/>
    </row>
    <row r="21" spans="1:11" x14ac:dyDescent="0.2">
      <c r="A21" s="592" t="s">
        <v>1435</v>
      </c>
      <c r="B21" s="592" t="s">
        <v>1413</v>
      </c>
      <c r="C21" s="592">
        <v>0.134272313098592</v>
      </c>
      <c r="D21" s="592">
        <v>-0.27415607453947399</v>
      </c>
      <c r="F21" s="645" t="s">
        <v>1422</v>
      </c>
      <c r="G21" s="592">
        <v>0.25299769296681501</v>
      </c>
      <c r="H21" s="592">
        <v>0.82532939445179299</v>
      </c>
      <c r="I21" s="592">
        <v>0.13926396135098201</v>
      </c>
      <c r="J21" s="592"/>
      <c r="K21" s="592"/>
    </row>
    <row r="22" spans="1:11" x14ac:dyDescent="0.2">
      <c r="A22" s="592" t="s">
        <v>1436</v>
      </c>
      <c r="B22" s="592" t="s">
        <v>1413</v>
      </c>
      <c r="C22" s="592">
        <v>-0.22858832556337999</v>
      </c>
      <c r="D22" s="592">
        <v>-0.106925602105263</v>
      </c>
      <c r="F22" s="645" t="s">
        <v>1423</v>
      </c>
      <c r="G22" s="646">
        <v>9.4978659360050996E-2</v>
      </c>
      <c r="H22" s="592">
        <v>0.25299769296681501</v>
      </c>
      <c r="I22" s="646">
        <v>7.4351647602153695E-2</v>
      </c>
      <c r="J22" s="592">
        <v>0.34365991893679698</v>
      </c>
      <c r="K22" s="592"/>
    </row>
    <row r="23" spans="1:11" x14ac:dyDescent="0.2">
      <c r="A23" s="592" t="s">
        <v>1437</v>
      </c>
      <c r="B23" s="592" t="s">
        <v>1413</v>
      </c>
      <c r="C23" s="592">
        <v>-0.118970571690141</v>
      </c>
      <c r="D23" s="592">
        <v>0.136193535</v>
      </c>
      <c r="F23" s="645" t="s">
        <v>1429</v>
      </c>
      <c r="G23" s="592">
        <v>0.76414641467001498</v>
      </c>
      <c r="H23" s="646">
        <v>9.7036509303618498E-2</v>
      </c>
      <c r="I23" s="592">
        <v>0.76414641467001498</v>
      </c>
      <c r="J23" s="592">
        <v>0.19341421388902399</v>
      </c>
      <c r="K23" s="646">
        <v>9.4978659360050996E-2</v>
      </c>
    </row>
    <row r="24" spans="1:11" x14ac:dyDescent="0.2">
      <c r="A24" s="592" t="s">
        <v>1438</v>
      </c>
      <c r="B24" s="592" t="s">
        <v>1413</v>
      </c>
      <c r="C24" s="592">
        <v>0.117384446338028</v>
      </c>
      <c r="D24" s="592">
        <v>5.5638798289473698E-2</v>
      </c>
    </row>
    <row r="25" spans="1:11" x14ac:dyDescent="0.2">
      <c r="A25" s="592" t="s">
        <v>1439</v>
      </c>
      <c r="B25" s="592" t="s">
        <v>1413</v>
      </c>
      <c r="C25" s="592">
        <v>0.33804686859154898</v>
      </c>
      <c r="D25" s="592">
        <v>0.33052386815789497</v>
      </c>
      <c r="F25" s="12" t="s">
        <v>1440</v>
      </c>
      <c r="G25" s="647" t="s">
        <v>1441</v>
      </c>
    </row>
    <row r="26" spans="1:11" x14ac:dyDescent="0.2">
      <c r="A26" s="592" t="s">
        <v>1442</v>
      </c>
      <c r="B26" s="592" t="s">
        <v>1413</v>
      </c>
      <c r="C26" s="592">
        <v>-2.41652271830986E-2</v>
      </c>
      <c r="D26" s="592">
        <v>3.7944249342105302E-2</v>
      </c>
      <c r="F26" s="2" t="s">
        <v>1721</v>
      </c>
    </row>
    <row r="27" spans="1:11" x14ac:dyDescent="0.2">
      <c r="A27" s="592" t="s">
        <v>1443</v>
      </c>
      <c r="B27" s="592" t="s">
        <v>1413</v>
      </c>
      <c r="C27" s="592">
        <v>1.1300002042253499E-2</v>
      </c>
      <c r="D27" s="592">
        <v>5.66188848684211E-2</v>
      </c>
    </row>
    <row r="28" spans="1:11" x14ac:dyDescent="0.2">
      <c r="A28" s="592" t="s">
        <v>1444</v>
      </c>
      <c r="B28" s="592" t="s">
        <v>1413</v>
      </c>
      <c r="C28" s="592">
        <v>-0.61972648394366203</v>
      </c>
      <c r="D28" s="592">
        <v>-0.45085500368421</v>
      </c>
    </row>
    <row r="29" spans="1:11" x14ac:dyDescent="0.2">
      <c r="A29" s="592" t="s">
        <v>1445</v>
      </c>
      <c r="B29" s="592" t="s">
        <v>1413</v>
      </c>
      <c r="C29" s="592">
        <v>-7.4438079014084502E-2</v>
      </c>
      <c r="D29" s="592">
        <v>-0.18587959098684201</v>
      </c>
    </row>
    <row r="30" spans="1:11" x14ac:dyDescent="0.2">
      <c r="A30" s="592" t="s">
        <v>1446</v>
      </c>
      <c r="B30" s="592" t="s">
        <v>1413</v>
      </c>
      <c r="C30" s="592">
        <v>0.299632646690141</v>
      </c>
      <c r="D30" s="592">
        <v>0.32171497532894699</v>
      </c>
    </row>
    <row r="31" spans="1:11" x14ac:dyDescent="0.2">
      <c r="A31" s="592" t="s">
        <v>1447</v>
      </c>
      <c r="B31" s="592" t="s">
        <v>1413</v>
      </c>
      <c r="C31" s="592">
        <v>0.54385403021126799</v>
      </c>
      <c r="D31" s="592">
        <v>0.25503810618421102</v>
      </c>
    </row>
    <row r="32" spans="1:11" x14ac:dyDescent="0.2">
      <c r="A32" s="592" t="s">
        <v>1448</v>
      </c>
      <c r="B32" s="592" t="s">
        <v>1413</v>
      </c>
      <c r="C32" s="592">
        <v>7.0157751760563394E-2</v>
      </c>
      <c r="D32" s="592">
        <v>-6.4994185657894707E-2</v>
      </c>
    </row>
    <row r="33" spans="1:4" x14ac:dyDescent="0.2">
      <c r="A33" s="592" t="s">
        <v>1449</v>
      </c>
      <c r="B33" s="592" t="s">
        <v>1413</v>
      </c>
      <c r="C33" s="592">
        <v>-0.35397209718309902</v>
      </c>
      <c r="D33" s="592">
        <v>-0.36175520269736799</v>
      </c>
    </row>
    <row r="34" spans="1:4" x14ac:dyDescent="0.2">
      <c r="A34" s="592" t="s">
        <v>1450</v>
      </c>
      <c r="B34" s="592" t="s">
        <v>1413</v>
      </c>
      <c r="C34" s="592">
        <v>-0.130235021549296</v>
      </c>
      <c r="D34" s="592">
        <v>2.07941844736842E-2</v>
      </c>
    </row>
    <row r="35" spans="1:4" x14ac:dyDescent="0.2">
      <c r="A35" s="592" t="s">
        <v>1451</v>
      </c>
      <c r="B35" s="592" t="s">
        <v>1413</v>
      </c>
      <c r="C35" s="592">
        <v>8.2844383591549303E-2</v>
      </c>
      <c r="D35" s="592">
        <v>3.08880946710526E-2</v>
      </c>
    </row>
    <row r="36" spans="1:4" x14ac:dyDescent="0.2">
      <c r="A36" s="592" t="s">
        <v>1452</v>
      </c>
      <c r="B36" s="592" t="s">
        <v>1421</v>
      </c>
      <c r="C36" s="592">
        <v>0.22096127943662</v>
      </c>
      <c r="D36" s="592">
        <v>0.295101667960526</v>
      </c>
    </row>
    <row r="37" spans="1:4" x14ac:dyDescent="0.2">
      <c r="A37" s="592" t="s">
        <v>1453</v>
      </c>
      <c r="B37" s="592" t="s">
        <v>1421</v>
      </c>
      <c r="C37" s="592">
        <v>-0.30842811549295801</v>
      </c>
      <c r="D37" s="592">
        <v>-0.15467649835526301</v>
      </c>
    </row>
    <row r="38" spans="1:4" x14ac:dyDescent="0.2">
      <c r="A38" s="592" t="s">
        <v>1454</v>
      </c>
      <c r="B38" s="592" t="s">
        <v>1421</v>
      </c>
      <c r="C38" s="592">
        <v>0.48836875528168999</v>
      </c>
      <c r="D38" s="592">
        <v>0.32711393842105302</v>
      </c>
    </row>
    <row r="39" spans="1:4" x14ac:dyDescent="0.2">
      <c r="A39" s="592" t="s">
        <v>1455</v>
      </c>
      <c r="B39" s="592" t="s">
        <v>1421</v>
      </c>
      <c r="C39" s="592">
        <v>0.15505994690140801</v>
      </c>
      <c r="D39" s="592">
        <v>7.8342751973684205E-2</v>
      </c>
    </row>
    <row r="40" spans="1:4" x14ac:dyDescent="0.2">
      <c r="A40" s="592" t="s">
        <v>1456</v>
      </c>
      <c r="B40" s="592" t="s">
        <v>1421</v>
      </c>
      <c r="C40" s="592">
        <v>2.2911250281690099E-2</v>
      </c>
      <c r="D40" s="592">
        <v>6.0458830657894702E-2</v>
      </c>
    </row>
    <row r="41" spans="1:4" x14ac:dyDescent="0.2">
      <c r="A41" s="592" t="s">
        <v>1457</v>
      </c>
      <c r="B41" s="592" t="s">
        <v>1421</v>
      </c>
      <c r="C41" s="592">
        <v>-2.2897954084507E-2</v>
      </c>
      <c r="D41" s="592">
        <v>3.4578236644736797E-2</v>
      </c>
    </row>
    <row r="42" spans="1:4" x14ac:dyDescent="0.2">
      <c r="A42" s="592" t="s">
        <v>1458</v>
      </c>
      <c r="B42" s="592" t="s">
        <v>1421</v>
      </c>
      <c r="C42" s="592">
        <v>0.487686498591549</v>
      </c>
      <c r="D42" s="592">
        <v>0.225417093355263</v>
      </c>
    </row>
    <row r="43" spans="1:4" x14ac:dyDescent="0.2">
      <c r="A43" s="592" t="s">
        <v>1459</v>
      </c>
      <c r="B43" s="592" t="s">
        <v>1421</v>
      </c>
      <c r="C43" s="592">
        <v>7.7400653732394395E-2</v>
      </c>
      <c r="D43" s="592">
        <v>0.149849807828947</v>
      </c>
    </row>
    <row r="44" spans="1:4" x14ac:dyDescent="0.2">
      <c r="A44" s="592" t="s">
        <v>1460</v>
      </c>
      <c r="B44" s="592" t="s">
        <v>1421</v>
      </c>
      <c r="C44" s="592">
        <v>0.19698131429577501</v>
      </c>
      <c r="D44" s="592">
        <v>0.15109293460526299</v>
      </c>
    </row>
    <row r="45" spans="1:4" x14ac:dyDescent="0.2">
      <c r="A45" s="592" t="s">
        <v>1461</v>
      </c>
      <c r="B45" s="592" t="s">
        <v>1421</v>
      </c>
      <c r="C45" s="592">
        <v>-0.18751513908450701</v>
      </c>
      <c r="D45" s="592">
        <v>-0.27055917157894699</v>
      </c>
    </row>
    <row r="46" spans="1:4" x14ac:dyDescent="0.2">
      <c r="A46" s="592" t="s">
        <v>1462</v>
      </c>
      <c r="B46" s="592" t="s">
        <v>1421</v>
      </c>
      <c r="C46" s="592">
        <v>0.219753777887324</v>
      </c>
      <c r="D46" s="592">
        <v>0.103266285197368</v>
      </c>
    </row>
    <row r="47" spans="1:4" x14ac:dyDescent="0.2">
      <c r="A47" s="592" t="s">
        <v>1463</v>
      </c>
      <c r="B47" s="592" t="s">
        <v>1421</v>
      </c>
      <c r="C47" s="592">
        <v>0.13404991985915499</v>
      </c>
      <c r="D47" s="592">
        <v>0.12857504368421099</v>
      </c>
    </row>
    <row r="48" spans="1:4" x14ac:dyDescent="0.2">
      <c r="A48" s="592" t="s">
        <v>1464</v>
      </c>
      <c r="B48" s="592" t="s">
        <v>1421</v>
      </c>
      <c r="C48" s="592">
        <v>-0.405921228380282</v>
      </c>
      <c r="D48" s="592">
        <v>-3.2825853026315799E-2</v>
      </c>
    </row>
    <row r="49" spans="1:4" x14ac:dyDescent="0.2">
      <c r="A49" s="592" t="s">
        <v>1465</v>
      </c>
      <c r="B49" s="592" t="s">
        <v>1421</v>
      </c>
      <c r="C49" s="592">
        <v>0.41214555408450698</v>
      </c>
      <c r="D49" s="592">
        <v>0.303937109802632</v>
      </c>
    </row>
    <row r="50" spans="1:4" x14ac:dyDescent="0.2">
      <c r="A50" s="592" t="s">
        <v>1466</v>
      </c>
      <c r="B50" s="592" t="s">
        <v>1421</v>
      </c>
      <c r="C50" s="592">
        <v>0.32533064492957697</v>
      </c>
      <c r="D50" s="592">
        <v>0.201255460855263</v>
      </c>
    </row>
    <row r="51" spans="1:4" x14ac:dyDescent="0.2">
      <c r="A51" s="592" t="s">
        <v>1467</v>
      </c>
      <c r="B51" s="592" t="s">
        <v>1421</v>
      </c>
      <c r="C51" s="592">
        <v>0.13212669535211299</v>
      </c>
      <c r="D51" s="592">
        <v>0.319241025065789</v>
      </c>
    </row>
    <row r="52" spans="1:4" x14ac:dyDescent="0.2">
      <c r="A52" s="592" t="s">
        <v>1468</v>
      </c>
      <c r="B52" s="592" t="s">
        <v>1421</v>
      </c>
      <c r="C52" s="592">
        <v>0.144618953732394</v>
      </c>
      <c r="D52" s="592">
        <v>6.6929179605263206E-2</v>
      </c>
    </row>
    <row r="53" spans="1:4" x14ac:dyDescent="0.2">
      <c r="A53" s="592" t="s">
        <v>1469</v>
      </c>
      <c r="B53" s="592" t="s">
        <v>1421</v>
      </c>
      <c r="C53" s="592">
        <v>-0.26540729633802801</v>
      </c>
      <c r="D53" s="592">
        <v>-0.16157426526315799</v>
      </c>
    </row>
    <row r="54" spans="1:4" x14ac:dyDescent="0.2">
      <c r="A54" s="592" t="s">
        <v>1470</v>
      </c>
      <c r="B54" s="592" t="s">
        <v>1421</v>
      </c>
      <c r="C54" s="592">
        <v>0.121743056549296</v>
      </c>
      <c r="D54" s="592">
        <v>9.7348338815789498E-2</v>
      </c>
    </row>
    <row r="55" spans="1:4" x14ac:dyDescent="0.2">
      <c r="A55" s="592" t="s">
        <v>1471</v>
      </c>
      <c r="B55" s="592" t="s">
        <v>1421</v>
      </c>
      <c r="C55" s="592">
        <v>-1.10850908450704E-2</v>
      </c>
      <c r="D55" s="592">
        <v>-3.0687949013157901E-2</v>
      </c>
    </row>
    <row r="56" spans="1:4" x14ac:dyDescent="0.2">
      <c r="A56" s="592" t="s">
        <v>1472</v>
      </c>
      <c r="B56" s="592" t="s">
        <v>1421</v>
      </c>
      <c r="C56" s="592">
        <v>0.18824178105633799</v>
      </c>
      <c r="D56" s="592">
        <v>0.16386001019736801</v>
      </c>
    </row>
    <row r="57" spans="1:4" x14ac:dyDescent="0.2">
      <c r="A57" s="592" t="s">
        <v>1473</v>
      </c>
      <c r="B57" s="592" t="s">
        <v>1421</v>
      </c>
      <c r="C57" s="592">
        <v>0.19917194499999999</v>
      </c>
      <c r="D57" s="592">
        <v>6.97532346710526E-2</v>
      </c>
    </row>
    <row r="58" spans="1:4" x14ac:dyDescent="0.2">
      <c r="A58" s="592" t="s">
        <v>1474</v>
      </c>
      <c r="B58" s="592" t="s">
        <v>1421</v>
      </c>
      <c r="C58" s="592">
        <v>-5.1171456056338001E-2</v>
      </c>
      <c r="D58" s="592">
        <v>-0.1141379325</v>
      </c>
    </row>
    <row r="59" spans="1:4" x14ac:dyDescent="0.2">
      <c r="A59" s="592" t="s">
        <v>1475</v>
      </c>
      <c r="B59" s="592" t="s">
        <v>1421</v>
      </c>
      <c r="C59" s="592">
        <v>0.378483980422535</v>
      </c>
      <c r="D59" s="592">
        <v>0.22517294690789499</v>
      </c>
    </row>
    <row r="60" spans="1:4" x14ac:dyDescent="0.2">
      <c r="A60" s="592" t="s">
        <v>1476</v>
      </c>
      <c r="B60" s="592" t="s">
        <v>1421</v>
      </c>
      <c r="C60" s="592">
        <v>1.7215191267605599E-2</v>
      </c>
      <c r="D60" s="592">
        <v>-7.3313922697368403E-2</v>
      </c>
    </row>
    <row r="61" spans="1:4" x14ac:dyDescent="0.2">
      <c r="A61" s="592" t="s">
        <v>1477</v>
      </c>
      <c r="B61" s="592" t="s">
        <v>1421</v>
      </c>
      <c r="C61" s="592">
        <v>-0.23349829992957699</v>
      </c>
      <c r="D61" s="592">
        <v>-0.22224471730263201</v>
      </c>
    </row>
    <row r="62" spans="1:4" x14ac:dyDescent="0.2">
      <c r="A62" s="592" t="s">
        <v>1478</v>
      </c>
      <c r="B62" s="592" t="s">
        <v>1421</v>
      </c>
      <c r="C62" s="592">
        <v>0.50023947316901396</v>
      </c>
      <c r="D62" s="592">
        <v>6.0894078947368403E-2</v>
      </c>
    </row>
    <row r="63" spans="1:4" x14ac:dyDescent="0.2">
      <c r="A63" s="592" t="s">
        <v>1479</v>
      </c>
      <c r="B63" s="592" t="s">
        <v>1421</v>
      </c>
      <c r="C63" s="592">
        <v>-0.298314194577465</v>
      </c>
      <c r="D63" s="592">
        <v>-0.26543283789473698</v>
      </c>
    </row>
    <row r="64" spans="1:4" x14ac:dyDescent="0.2">
      <c r="A64" s="592" t="s">
        <v>1480</v>
      </c>
      <c r="B64" s="592" t="s">
        <v>1421</v>
      </c>
      <c r="C64" s="592">
        <v>0.31152305830985899</v>
      </c>
      <c r="D64" s="592">
        <v>0.15646251368421099</v>
      </c>
    </row>
    <row r="65" spans="1:4" x14ac:dyDescent="0.2">
      <c r="A65" s="592" t="s">
        <v>1481</v>
      </c>
      <c r="B65" s="592" t="s">
        <v>1421</v>
      </c>
      <c r="C65" s="592">
        <v>0.43871502056338002</v>
      </c>
      <c r="D65" s="592">
        <v>0.23854889572368401</v>
      </c>
    </row>
    <row r="66" spans="1:4" x14ac:dyDescent="0.2">
      <c r="A66" s="592" t="s">
        <v>1482</v>
      </c>
      <c r="B66" s="592" t="s">
        <v>1421</v>
      </c>
      <c r="C66" s="592">
        <v>-0.172335610140845</v>
      </c>
      <c r="D66" s="592">
        <v>-3.1276807171052599E-2</v>
      </c>
    </row>
    <row r="67" spans="1:4" x14ac:dyDescent="0.2">
      <c r="A67" s="592" t="s">
        <v>1483</v>
      </c>
      <c r="B67" s="592" t="s">
        <v>1421</v>
      </c>
      <c r="C67" s="592">
        <v>0.17870162253521099</v>
      </c>
      <c r="D67" s="592">
        <v>0.13884180717105299</v>
      </c>
    </row>
    <row r="68" spans="1:4" x14ac:dyDescent="0.2">
      <c r="A68" s="592" t="s">
        <v>1484</v>
      </c>
      <c r="B68" s="592" t="s">
        <v>1421</v>
      </c>
      <c r="C68" s="592">
        <v>-0.34228429626760598</v>
      </c>
      <c r="D68" s="592">
        <v>-0.206252609276316</v>
      </c>
    </row>
    <row r="69" spans="1:4" x14ac:dyDescent="0.2">
      <c r="A69" s="592" t="s">
        <v>1485</v>
      </c>
      <c r="B69" s="592" t="s">
        <v>1421</v>
      </c>
      <c r="C69" s="592">
        <v>0.105082843450704</v>
      </c>
      <c r="D69" s="592">
        <v>0.12507632499999999</v>
      </c>
    </row>
    <row r="70" spans="1:4" x14ac:dyDescent="0.2">
      <c r="A70" s="592" t="s">
        <v>1486</v>
      </c>
      <c r="B70" s="592" t="s">
        <v>1421</v>
      </c>
      <c r="C70" s="592">
        <v>0.70135032436619704</v>
      </c>
      <c r="D70" s="592">
        <v>0.57044284809210499</v>
      </c>
    </row>
    <row r="71" spans="1:4" x14ac:dyDescent="0.2">
      <c r="A71" s="592" t="s">
        <v>1487</v>
      </c>
      <c r="B71" s="592" t="s">
        <v>1421</v>
      </c>
      <c r="C71" s="592">
        <v>-2.7587584718309899E-2</v>
      </c>
      <c r="D71" s="592">
        <v>1.25247615131579E-2</v>
      </c>
    </row>
    <row r="72" spans="1:4" x14ac:dyDescent="0.2">
      <c r="A72" s="592" t="s">
        <v>1488</v>
      </c>
      <c r="B72" s="592" t="s">
        <v>1421</v>
      </c>
      <c r="C72" s="592">
        <v>0.493869116619718</v>
      </c>
      <c r="D72" s="592">
        <v>0.42083845289473698</v>
      </c>
    </row>
    <row r="73" spans="1:4" x14ac:dyDescent="0.2">
      <c r="A73" s="592" t="s">
        <v>1489</v>
      </c>
      <c r="B73" s="592" t="s">
        <v>1421</v>
      </c>
      <c r="C73" s="592">
        <v>0.55937572035211303</v>
      </c>
      <c r="D73" s="592">
        <v>0.195485660526316</v>
      </c>
    </row>
    <row r="74" spans="1:4" x14ac:dyDescent="0.2">
      <c r="A74" s="592" t="s">
        <v>1490</v>
      </c>
      <c r="B74" s="592" t="s">
        <v>1421</v>
      </c>
      <c r="C74" s="592">
        <v>4.5678045422535202E-2</v>
      </c>
      <c r="D74" s="592">
        <v>0.126273506381579</v>
      </c>
    </row>
    <row r="75" spans="1:4" x14ac:dyDescent="0.2">
      <c r="A75" s="592" t="s">
        <v>1491</v>
      </c>
      <c r="B75" s="592" t="s">
        <v>1421</v>
      </c>
      <c r="C75" s="592">
        <v>0.107888265140845</v>
      </c>
      <c r="D75" s="592">
        <v>1.51707877631579E-2</v>
      </c>
    </row>
    <row r="76" spans="1:4" x14ac:dyDescent="0.2">
      <c r="A76" s="592" t="s">
        <v>1492</v>
      </c>
      <c r="B76" s="592" t="s">
        <v>1421</v>
      </c>
      <c r="C76" s="592">
        <v>0.181220380633803</v>
      </c>
      <c r="D76" s="592">
        <v>5.5759526644736802E-2</v>
      </c>
    </row>
    <row r="77" spans="1:4" x14ac:dyDescent="0.2">
      <c r="A77" s="592" t="s">
        <v>1493</v>
      </c>
      <c r="B77" s="592" t="s">
        <v>1421</v>
      </c>
      <c r="C77" s="592">
        <v>0.41140509302816902</v>
      </c>
      <c r="D77" s="592">
        <v>0.30776017407894701</v>
      </c>
    </row>
    <row r="78" spans="1:4" x14ac:dyDescent="0.2">
      <c r="A78" s="592" t="s">
        <v>1494</v>
      </c>
      <c r="B78" s="592" t="s">
        <v>1421</v>
      </c>
      <c r="C78" s="592">
        <v>-0.24773161464788701</v>
      </c>
      <c r="D78" s="592">
        <v>0.210484116842105</v>
      </c>
    </row>
    <row r="79" spans="1:4" x14ac:dyDescent="0.2">
      <c r="A79" s="592" t="s">
        <v>1495</v>
      </c>
      <c r="B79" s="592" t="s">
        <v>1421</v>
      </c>
      <c r="C79" s="592">
        <v>0.132953458309859</v>
      </c>
      <c r="D79" s="592">
        <v>0.14624614453947399</v>
      </c>
    </row>
    <row r="80" spans="1:4" x14ac:dyDescent="0.2">
      <c r="A80" s="592" t="s">
        <v>1496</v>
      </c>
      <c r="B80" s="592" t="s">
        <v>1421</v>
      </c>
      <c r="C80" s="592">
        <v>-0.30521563809859198</v>
      </c>
      <c r="D80" s="592">
        <v>-0.27377326605263202</v>
      </c>
    </row>
    <row r="81" spans="1:4" x14ac:dyDescent="0.2">
      <c r="A81" s="592" t="s">
        <v>1497</v>
      </c>
      <c r="B81" s="592" t="s">
        <v>1421</v>
      </c>
      <c r="C81" s="592">
        <v>-0.31468391866197198</v>
      </c>
      <c r="D81" s="592">
        <v>-0.192556790394737</v>
      </c>
    </row>
    <row r="82" spans="1:4" x14ac:dyDescent="0.2">
      <c r="A82" s="592" t="s">
        <v>1498</v>
      </c>
      <c r="B82" s="592" t="s">
        <v>1421</v>
      </c>
      <c r="C82" s="592">
        <v>-0.423102328380282</v>
      </c>
      <c r="D82" s="592">
        <v>-0.22537157026315799</v>
      </c>
    </row>
    <row r="83" spans="1:4" x14ac:dyDescent="0.2">
      <c r="A83" s="592" t="s">
        <v>1499</v>
      </c>
      <c r="B83" s="592" t="s">
        <v>1421</v>
      </c>
      <c r="C83" s="592">
        <v>0.53237676176056303</v>
      </c>
      <c r="D83" s="592">
        <v>0.46811537052631602</v>
      </c>
    </row>
    <row r="84" spans="1:4" x14ac:dyDescent="0.2">
      <c r="A84" s="592" t="s">
        <v>1500</v>
      </c>
      <c r="B84" s="592" t="s">
        <v>1421</v>
      </c>
      <c r="C84" s="592">
        <v>2.1546952464788698E-2</v>
      </c>
      <c r="D84" s="592">
        <v>5.19351899342105E-2</v>
      </c>
    </row>
    <row r="85" spans="1:4" x14ac:dyDescent="0.2">
      <c r="A85" s="592" t="s">
        <v>1501</v>
      </c>
      <c r="B85" s="592" t="s">
        <v>1421</v>
      </c>
      <c r="C85" s="592">
        <v>0.11629395866197199</v>
      </c>
      <c r="D85" s="592">
        <v>0.15578011368421099</v>
      </c>
    </row>
    <row r="86" spans="1:4" x14ac:dyDescent="0.2">
      <c r="A86" s="592" t="s">
        <v>1502</v>
      </c>
      <c r="B86" s="592" t="s">
        <v>1421</v>
      </c>
      <c r="C86" s="592">
        <v>0.225114255633803</v>
      </c>
      <c r="D86" s="592">
        <v>0.232240121578947</v>
      </c>
    </row>
    <row r="87" spans="1:4" x14ac:dyDescent="0.2">
      <c r="A87" s="592" t="s">
        <v>1503</v>
      </c>
      <c r="B87" s="592" t="s">
        <v>1421</v>
      </c>
      <c r="C87" s="592">
        <v>0.47965218985915498</v>
      </c>
      <c r="D87" s="592">
        <v>0.38669944078947399</v>
      </c>
    </row>
    <row r="88" spans="1:4" x14ac:dyDescent="0.2">
      <c r="A88" s="592" t="s">
        <v>1504</v>
      </c>
      <c r="B88" s="592" t="s">
        <v>1421</v>
      </c>
      <c r="C88" s="592">
        <v>0.60588408154929596</v>
      </c>
      <c r="D88" s="592">
        <v>0.44689418993421098</v>
      </c>
    </row>
    <row r="89" spans="1:4" x14ac:dyDescent="0.2">
      <c r="A89" s="592" t="s">
        <v>1505</v>
      </c>
      <c r="B89" s="592" t="s">
        <v>1421</v>
      </c>
      <c r="C89" s="592">
        <v>0.123945843380282</v>
      </c>
      <c r="D89" s="592">
        <v>9.8148092039473694E-2</v>
      </c>
    </row>
    <row r="90" spans="1:4" x14ac:dyDescent="0.2">
      <c r="A90" s="592" t="s">
        <v>1506</v>
      </c>
      <c r="B90" s="592" t="s">
        <v>1421</v>
      </c>
      <c r="C90" s="592">
        <v>3.20423074647887E-2</v>
      </c>
      <c r="D90" s="592">
        <v>4.2750559407894698E-2</v>
      </c>
    </row>
    <row r="91" spans="1:4" x14ac:dyDescent="0.2">
      <c r="A91" s="592" t="s">
        <v>1507</v>
      </c>
      <c r="B91" s="592" t="s">
        <v>1421</v>
      </c>
      <c r="C91" s="592">
        <v>0.58405610330985902</v>
      </c>
      <c r="D91" s="592">
        <v>0.34800600664473702</v>
      </c>
    </row>
    <row r="92" spans="1:4" x14ac:dyDescent="0.2">
      <c r="A92" s="592" t="s">
        <v>1508</v>
      </c>
      <c r="B92" s="592" t="s">
        <v>1421</v>
      </c>
      <c r="C92" s="592">
        <v>0.61169653345070396</v>
      </c>
      <c r="D92" s="592">
        <v>0.21807231013157899</v>
      </c>
    </row>
    <row r="93" spans="1:4" x14ac:dyDescent="0.2">
      <c r="A93" s="592" t="s">
        <v>1509</v>
      </c>
      <c r="B93" s="592" t="s">
        <v>1421</v>
      </c>
      <c r="C93" s="592">
        <v>-1.24818361267606E-2</v>
      </c>
      <c r="D93" s="592">
        <v>-7.8285191447368396E-3</v>
      </c>
    </row>
    <row r="94" spans="1:4" x14ac:dyDescent="0.2">
      <c r="A94" s="592" t="s">
        <v>1510</v>
      </c>
      <c r="B94" s="592" t="s">
        <v>1421</v>
      </c>
      <c r="C94" s="592">
        <v>0.369628698028169</v>
      </c>
      <c r="D94" s="592">
        <v>0.29867989184210503</v>
      </c>
    </row>
    <row r="95" spans="1:4" x14ac:dyDescent="0.2">
      <c r="A95" s="592" t="s">
        <v>1511</v>
      </c>
      <c r="B95" s="592" t="s">
        <v>1421</v>
      </c>
      <c r="C95" s="592">
        <v>-2.80452126056338E-2</v>
      </c>
      <c r="D95" s="592">
        <v>0.10226840572368399</v>
      </c>
    </row>
    <row r="96" spans="1:4" x14ac:dyDescent="0.2">
      <c r="A96" s="592" t="s">
        <v>1512</v>
      </c>
      <c r="B96" s="592" t="s">
        <v>1421</v>
      </c>
      <c r="C96" s="592">
        <v>-0.107170038943662</v>
      </c>
      <c r="D96" s="592">
        <v>-0.22212006973684201</v>
      </c>
    </row>
    <row r="97" spans="1:4" x14ac:dyDescent="0.2">
      <c r="A97" s="592" t="s">
        <v>1513</v>
      </c>
      <c r="B97" s="592" t="s">
        <v>1421</v>
      </c>
      <c r="C97" s="592">
        <v>-0.20064751964788699</v>
      </c>
      <c r="D97" s="592">
        <v>-4.44839057236842E-2</v>
      </c>
    </row>
    <row r="98" spans="1:4" x14ac:dyDescent="0.2">
      <c r="A98" s="592" t="s">
        <v>1514</v>
      </c>
      <c r="B98" s="592" t="s">
        <v>1421</v>
      </c>
      <c r="C98" s="592">
        <v>-6.6112836760563398E-2</v>
      </c>
      <c r="D98" s="592">
        <v>-4.5825121447368403E-2</v>
      </c>
    </row>
    <row r="99" spans="1:4" x14ac:dyDescent="0.2">
      <c r="A99" s="592" t="s">
        <v>1515</v>
      </c>
      <c r="B99" s="592" t="s">
        <v>1421</v>
      </c>
      <c r="C99" s="592">
        <v>1.3629650845070399E-2</v>
      </c>
      <c r="D99" s="592">
        <v>-1.6363103881578901E-2</v>
      </c>
    </row>
    <row r="100" spans="1:4" x14ac:dyDescent="0.2">
      <c r="A100" s="592" t="s">
        <v>1516</v>
      </c>
      <c r="B100" s="592" t="s">
        <v>1421</v>
      </c>
      <c r="C100" s="592">
        <v>0.118067663943662</v>
      </c>
      <c r="D100" s="592">
        <v>0.118949466052632</v>
      </c>
    </row>
    <row r="101" spans="1:4" x14ac:dyDescent="0.2">
      <c r="A101" s="592" t="s">
        <v>1517</v>
      </c>
      <c r="B101" s="592" t="s">
        <v>1421</v>
      </c>
      <c r="C101" s="592">
        <v>0.75799661535211305</v>
      </c>
      <c r="D101" s="592">
        <v>0.49501788723684198</v>
      </c>
    </row>
    <row r="102" spans="1:4" x14ac:dyDescent="0.2">
      <c r="A102" s="592" t="s">
        <v>1518</v>
      </c>
      <c r="B102" s="592" t="s">
        <v>1421</v>
      </c>
      <c r="C102" s="592">
        <v>0.30481724992957698</v>
      </c>
      <c r="D102" s="592">
        <v>0.22912244217105299</v>
      </c>
    </row>
    <row r="103" spans="1:4" x14ac:dyDescent="0.2">
      <c r="A103" s="592" t="s">
        <v>1519</v>
      </c>
      <c r="B103" s="592" t="s">
        <v>1421</v>
      </c>
      <c r="C103" s="592">
        <v>0.60828915161971797</v>
      </c>
      <c r="D103" s="592">
        <v>0.373070517894737</v>
      </c>
    </row>
    <row r="104" spans="1:4" x14ac:dyDescent="0.2">
      <c r="A104" s="592" t="s">
        <v>1520</v>
      </c>
      <c r="B104" s="592" t="s">
        <v>1421</v>
      </c>
      <c r="C104" s="592">
        <v>8.3685188732394403E-2</v>
      </c>
      <c r="D104" s="592">
        <v>-5.0369766644736802E-2</v>
      </c>
    </row>
    <row r="105" spans="1:4" x14ac:dyDescent="0.2">
      <c r="A105" s="592" t="s">
        <v>1521</v>
      </c>
      <c r="B105" s="592" t="s">
        <v>1421</v>
      </c>
      <c r="C105" s="592">
        <v>0.30849853154929602</v>
      </c>
      <c r="D105" s="592">
        <v>0.33544024322368399</v>
      </c>
    </row>
    <row r="106" spans="1:4" x14ac:dyDescent="0.2">
      <c r="A106" s="592" t="s">
        <v>1522</v>
      </c>
      <c r="B106" s="592" t="s">
        <v>1421</v>
      </c>
      <c r="C106" s="592">
        <v>0.28230920647887298</v>
      </c>
      <c r="D106" s="592">
        <v>0.125928832039474</v>
      </c>
    </row>
    <row r="107" spans="1:4" x14ac:dyDescent="0.2">
      <c r="A107" s="592" t="s">
        <v>1523</v>
      </c>
      <c r="B107" s="592" t="s">
        <v>1421</v>
      </c>
      <c r="C107" s="592">
        <v>-0.157949548380282</v>
      </c>
      <c r="D107" s="592">
        <v>-1.18801176973684E-2</v>
      </c>
    </row>
    <row r="108" spans="1:4" x14ac:dyDescent="0.2">
      <c r="A108" s="592" t="s">
        <v>1524</v>
      </c>
      <c r="B108" s="592" t="s">
        <v>1421</v>
      </c>
      <c r="C108" s="592">
        <v>0.68811017035211297</v>
      </c>
      <c r="D108" s="592">
        <v>2.29442536184211E-2</v>
      </c>
    </row>
    <row r="109" spans="1:4" x14ac:dyDescent="0.2">
      <c r="A109" s="592" t="s">
        <v>1525</v>
      </c>
      <c r="B109" s="592" t="s">
        <v>1421</v>
      </c>
      <c r="C109" s="592">
        <v>-4.8804560352112697E-2</v>
      </c>
      <c r="D109" s="592">
        <v>7.6503326973684201E-3</v>
      </c>
    </row>
    <row r="110" spans="1:4" x14ac:dyDescent="0.2">
      <c r="A110" s="592" t="s">
        <v>1526</v>
      </c>
      <c r="B110" s="592" t="s">
        <v>1421</v>
      </c>
      <c r="C110" s="592">
        <v>0.30732414683098602</v>
      </c>
      <c r="D110" s="592">
        <v>0.34015556953947401</v>
      </c>
    </row>
    <row r="111" spans="1:4" x14ac:dyDescent="0.2">
      <c r="A111" s="592" t="s">
        <v>1527</v>
      </c>
      <c r="B111" s="592" t="s">
        <v>1421</v>
      </c>
      <c r="C111" s="592">
        <v>6.2430315211267601E-2</v>
      </c>
      <c r="D111" s="592">
        <v>4.49686130921053E-2</v>
      </c>
    </row>
    <row r="112" spans="1:4" x14ac:dyDescent="0.2">
      <c r="A112" s="592" t="s">
        <v>1528</v>
      </c>
      <c r="B112" s="592" t="s">
        <v>1421</v>
      </c>
      <c r="C112" s="592">
        <v>-1.47052303521127E-2</v>
      </c>
      <c r="D112" s="592">
        <v>0.114620609342105</v>
      </c>
    </row>
    <row r="113" spans="1:4" x14ac:dyDescent="0.2">
      <c r="A113" s="592" t="s">
        <v>1529</v>
      </c>
      <c r="B113" s="592" t="s">
        <v>1429</v>
      </c>
      <c r="C113" s="592">
        <v>0.46672270232394403</v>
      </c>
      <c r="D113" s="592">
        <v>0.22572491750000001</v>
      </c>
    </row>
    <row r="114" spans="1:4" x14ac:dyDescent="0.2">
      <c r="A114" s="592" t="s">
        <v>1530</v>
      </c>
      <c r="B114" s="592" t="s">
        <v>1429</v>
      </c>
      <c r="C114" s="592">
        <v>5.9603584577464799E-2</v>
      </c>
      <c r="D114" s="592">
        <v>1.7932260921052601E-2</v>
      </c>
    </row>
    <row r="115" spans="1:4" x14ac:dyDescent="0.2">
      <c r="A115" s="592" t="s">
        <v>1531</v>
      </c>
      <c r="B115" s="592" t="s">
        <v>1429</v>
      </c>
      <c r="C115" s="592">
        <v>0.36585812394366202</v>
      </c>
      <c r="D115" s="592">
        <v>0.13866890631578899</v>
      </c>
    </row>
    <row r="116" spans="1:4" x14ac:dyDescent="0.2">
      <c r="A116" s="592" t="s">
        <v>1532</v>
      </c>
      <c r="B116" s="592" t="s">
        <v>1429</v>
      </c>
      <c r="C116" s="592">
        <v>0.30284971760563401</v>
      </c>
      <c r="D116" s="592">
        <v>4.9128364736842102E-2</v>
      </c>
    </row>
    <row r="117" spans="1:4" x14ac:dyDescent="0.2">
      <c r="A117" s="592" t="s">
        <v>1533</v>
      </c>
      <c r="B117" s="592" t="s">
        <v>1429</v>
      </c>
      <c r="C117" s="592">
        <v>0.39571160126760602</v>
      </c>
      <c r="D117" s="592">
        <v>0.32617029177631601</v>
      </c>
    </row>
    <row r="118" spans="1:4" x14ac:dyDescent="0.2">
      <c r="A118" s="592" t="s">
        <v>1534</v>
      </c>
      <c r="B118" s="592" t="s">
        <v>1429</v>
      </c>
      <c r="C118" s="592">
        <v>-0.70898449739436598</v>
      </c>
      <c r="D118" s="592">
        <v>-0.62008552078947399</v>
      </c>
    </row>
    <row r="119" spans="1:4" x14ac:dyDescent="0.2">
      <c r="A119" s="592" t="s">
        <v>1535</v>
      </c>
      <c r="B119" s="592" t="s">
        <v>1429</v>
      </c>
      <c r="C119" s="592">
        <v>0.54944481260563405</v>
      </c>
      <c r="D119" s="592">
        <v>0.25056511171052598</v>
      </c>
    </row>
    <row r="120" spans="1:4" x14ac:dyDescent="0.2">
      <c r="A120" s="592" t="s">
        <v>1536</v>
      </c>
      <c r="B120" s="592" t="s">
        <v>1429</v>
      </c>
      <c r="C120" s="592">
        <v>0.35896145457746498</v>
      </c>
      <c r="D120" s="592">
        <v>0.433850013947368</v>
      </c>
    </row>
    <row r="121" spans="1:4" x14ac:dyDescent="0.2">
      <c r="A121" s="592" t="s">
        <v>1537</v>
      </c>
      <c r="B121" s="592" t="s">
        <v>1429</v>
      </c>
      <c r="C121" s="592">
        <v>0.35272915669014099</v>
      </c>
      <c r="D121" s="592">
        <v>0.29605494500000001</v>
      </c>
    </row>
    <row r="122" spans="1:4" x14ac:dyDescent="0.2">
      <c r="A122" s="592" t="s">
        <v>1538</v>
      </c>
      <c r="B122" s="592" t="s">
        <v>1429</v>
      </c>
      <c r="C122" s="592">
        <v>-0.16333138309859199</v>
      </c>
      <c r="D122" s="592">
        <v>-7.2518820657894695E-2</v>
      </c>
    </row>
    <row r="123" spans="1:4" x14ac:dyDescent="0.2">
      <c r="A123" s="592" t="s">
        <v>1539</v>
      </c>
      <c r="B123" s="592" t="s">
        <v>1429</v>
      </c>
      <c r="C123" s="592">
        <v>0.31573813732394401</v>
      </c>
      <c r="D123" s="592">
        <v>8.0983473355263194E-2</v>
      </c>
    </row>
    <row r="124" spans="1:4" x14ac:dyDescent="0.2">
      <c r="A124" s="592" t="s">
        <v>1540</v>
      </c>
      <c r="B124" s="592" t="s">
        <v>1429</v>
      </c>
      <c r="C124" s="592">
        <v>5.4773440845070402E-2</v>
      </c>
      <c r="D124" s="592">
        <v>0.15953936394736801</v>
      </c>
    </row>
    <row r="125" spans="1:4" x14ac:dyDescent="0.2">
      <c r="A125" s="592" t="s">
        <v>1541</v>
      </c>
      <c r="B125" s="592" t="s">
        <v>1429</v>
      </c>
      <c r="C125" s="592">
        <v>-0.25221086225352102</v>
      </c>
      <c r="D125" s="592">
        <v>-0.20068774434210501</v>
      </c>
    </row>
    <row r="126" spans="1:4" x14ac:dyDescent="0.2">
      <c r="A126" s="592" t="s">
        <v>1542</v>
      </c>
      <c r="B126" s="592" t="s">
        <v>1429</v>
      </c>
      <c r="C126" s="592">
        <v>0.31451952802816902</v>
      </c>
      <c r="D126" s="592">
        <v>0.103719094605263</v>
      </c>
    </row>
    <row r="127" spans="1:4" x14ac:dyDescent="0.2">
      <c r="A127" s="592" t="s">
        <v>1543</v>
      </c>
      <c r="B127" s="592" t="s">
        <v>1429</v>
      </c>
      <c r="C127" s="592">
        <v>-1.3964316197183101E-2</v>
      </c>
      <c r="D127" s="592">
        <v>-1.5548714605263201E-2</v>
      </c>
    </row>
    <row r="128" spans="1:4" x14ac:dyDescent="0.2">
      <c r="A128" s="592" t="s">
        <v>1544</v>
      </c>
      <c r="B128" s="592" t="s">
        <v>1429</v>
      </c>
      <c r="C128" s="592">
        <v>6.2623267887323905E-2</v>
      </c>
      <c r="D128" s="592">
        <v>-0.139661901842105</v>
      </c>
    </row>
    <row r="129" spans="1:4" x14ac:dyDescent="0.2">
      <c r="A129" s="592" t="s">
        <v>1545</v>
      </c>
      <c r="B129" s="592" t="s">
        <v>1429</v>
      </c>
      <c r="C129" s="592">
        <v>-0.47543199471830999</v>
      </c>
      <c r="D129" s="592">
        <v>-0.40731387381578898</v>
      </c>
    </row>
    <row r="130" spans="1:4" x14ac:dyDescent="0.2">
      <c r="A130" s="592" t="s">
        <v>1546</v>
      </c>
      <c r="B130" s="592" t="s">
        <v>1429</v>
      </c>
      <c r="C130" s="592">
        <v>-0.543161102887324</v>
      </c>
      <c r="D130" s="592">
        <v>-0.17797304138157899</v>
      </c>
    </row>
    <row r="131" spans="1:4" x14ac:dyDescent="0.2">
      <c r="A131" s="592" t="s">
        <v>1547</v>
      </c>
      <c r="B131" s="592" t="s">
        <v>1429</v>
      </c>
      <c r="C131" s="592">
        <v>0.63294814978873204</v>
      </c>
      <c r="D131" s="592">
        <v>0.57619859263157902</v>
      </c>
    </row>
    <row r="132" spans="1:4" x14ac:dyDescent="0.2">
      <c r="A132" s="592" t="s">
        <v>1548</v>
      </c>
      <c r="B132" s="592" t="s">
        <v>1429</v>
      </c>
      <c r="C132" s="592">
        <v>-0.47827668204225399</v>
      </c>
      <c r="D132" s="592">
        <v>-0.19783709493421101</v>
      </c>
    </row>
    <row r="133" spans="1:4" x14ac:dyDescent="0.2">
      <c r="A133" s="592" t="s">
        <v>1549</v>
      </c>
      <c r="B133" s="592" t="s">
        <v>1429</v>
      </c>
      <c r="C133" s="592">
        <v>-0.14739854760563401</v>
      </c>
      <c r="D133" s="592">
        <v>-0.19790817796052601</v>
      </c>
    </row>
    <row r="134" spans="1:4" x14ac:dyDescent="0.2">
      <c r="A134" s="592" t="s">
        <v>1550</v>
      </c>
      <c r="B134" s="592" t="s">
        <v>1429</v>
      </c>
      <c r="C134" s="592">
        <v>0.14161852978873199</v>
      </c>
      <c r="D134" s="592">
        <v>7.7307141447368402E-3</v>
      </c>
    </row>
    <row r="135" spans="1:4" x14ac:dyDescent="0.2">
      <c r="A135" s="592" t="s">
        <v>1551</v>
      </c>
      <c r="B135" s="592" t="s">
        <v>1429</v>
      </c>
      <c r="C135" s="592">
        <v>-0.34603445105633801</v>
      </c>
      <c r="D135" s="592">
        <v>-0.25642797710526299</v>
      </c>
    </row>
    <row r="136" spans="1:4" x14ac:dyDescent="0.2">
      <c r="A136" s="592" t="s">
        <v>1552</v>
      </c>
      <c r="B136" s="592" t="s">
        <v>1429</v>
      </c>
      <c r="C136" s="592">
        <v>0.10223486471831</v>
      </c>
      <c r="D136" s="592">
        <v>4.8946135921052597E-2</v>
      </c>
    </row>
    <row r="137" spans="1:4" x14ac:dyDescent="0.2">
      <c r="A137" s="592" t="s">
        <v>1553</v>
      </c>
      <c r="B137" s="592" t="s">
        <v>1429</v>
      </c>
      <c r="C137" s="592">
        <v>8.1572211549295795E-2</v>
      </c>
      <c r="D137" s="592">
        <v>-7.5804383552631596E-2</v>
      </c>
    </row>
    <row r="138" spans="1:4" x14ac:dyDescent="0.2">
      <c r="A138" s="592" t="s">
        <v>1554</v>
      </c>
      <c r="B138" s="592" t="s">
        <v>1429</v>
      </c>
      <c r="C138" s="592">
        <v>-3.8773378098591597E-2</v>
      </c>
      <c r="D138" s="592">
        <v>2.0524397960526301E-2</v>
      </c>
    </row>
    <row r="139" spans="1:4" x14ac:dyDescent="0.2">
      <c r="A139" s="592" t="s">
        <v>1555</v>
      </c>
      <c r="B139" s="592" t="s">
        <v>1429</v>
      </c>
      <c r="C139" s="592">
        <v>0.17298230443661999</v>
      </c>
      <c r="D139" s="592">
        <v>-6.4860087499999997E-2</v>
      </c>
    </row>
    <row r="140" spans="1:4" x14ac:dyDescent="0.2">
      <c r="A140" s="592" t="s">
        <v>1556</v>
      </c>
      <c r="B140" s="592" t="s">
        <v>1429</v>
      </c>
      <c r="C140" s="592">
        <v>0.48106529950704202</v>
      </c>
      <c r="D140" s="592">
        <v>0.147545633947368</v>
      </c>
    </row>
    <row r="141" spans="1:4" x14ac:dyDescent="0.2">
      <c r="A141" s="592" t="s">
        <v>1557</v>
      </c>
      <c r="B141" s="592" t="s">
        <v>1429</v>
      </c>
      <c r="C141" s="592">
        <v>0.453773107746479</v>
      </c>
      <c r="D141" s="592">
        <v>-0.12365509671052601</v>
      </c>
    </row>
    <row r="142" spans="1:4" x14ac:dyDescent="0.2">
      <c r="A142" s="592" t="s">
        <v>1558</v>
      </c>
      <c r="B142" s="592" t="s">
        <v>1429</v>
      </c>
      <c r="C142" s="592">
        <v>-0.56616843281690099</v>
      </c>
      <c r="D142" s="592">
        <v>-0.53915359282894704</v>
      </c>
    </row>
    <row r="143" spans="1:4" x14ac:dyDescent="0.2">
      <c r="A143" s="592" t="s">
        <v>1559</v>
      </c>
      <c r="B143" s="592" t="s">
        <v>1429</v>
      </c>
      <c r="C143" s="592">
        <v>0.471588368028169</v>
      </c>
      <c r="D143" s="592">
        <v>0.37019635769736797</v>
      </c>
    </row>
    <row r="144" spans="1:4" x14ac:dyDescent="0.2">
      <c r="A144" s="592" t="s">
        <v>1560</v>
      </c>
      <c r="B144" s="592" t="s">
        <v>1429</v>
      </c>
      <c r="C144" s="592">
        <v>-0.31499354795774598</v>
      </c>
      <c r="D144" s="592">
        <v>-0.12458546565789499</v>
      </c>
    </row>
    <row r="145" spans="1:4" x14ac:dyDescent="0.2">
      <c r="A145" s="592" t="s">
        <v>1561</v>
      </c>
      <c r="B145" s="592" t="s">
        <v>1429</v>
      </c>
      <c r="C145" s="592">
        <v>-0.206473687535211</v>
      </c>
      <c r="D145" s="592">
        <v>-0.11264385703947399</v>
      </c>
    </row>
    <row r="146" spans="1:4" x14ac:dyDescent="0.2">
      <c r="A146" s="592" t="s">
        <v>1562</v>
      </c>
      <c r="B146" s="592" t="s">
        <v>1429</v>
      </c>
      <c r="C146" s="592">
        <v>0.50082156</v>
      </c>
      <c r="D146" s="592">
        <v>0.46005866776315801</v>
      </c>
    </row>
    <row r="147" spans="1:4" x14ac:dyDescent="0.2">
      <c r="A147" s="592" t="s">
        <v>1563</v>
      </c>
      <c r="B147" s="592" t="s">
        <v>1429</v>
      </c>
      <c r="C147" s="592">
        <v>0.48154390683098602</v>
      </c>
      <c r="D147" s="592">
        <v>0.171785360131579</v>
      </c>
    </row>
    <row r="148" spans="1:4" x14ac:dyDescent="0.2">
      <c r="A148" s="592" t="s">
        <v>1564</v>
      </c>
      <c r="B148" s="592" t="s">
        <v>1429</v>
      </c>
      <c r="C148" s="592">
        <v>-0.28719032943661998</v>
      </c>
      <c r="D148" s="592">
        <v>-0.212888795065789</v>
      </c>
    </row>
    <row r="149" spans="1:4" x14ac:dyDescent="0.2">
      <c r="A149" s="592" t="s">
        <v>1565</v>
      </c>
      <c r="B149" s="592" t="s">
        <v>1429</v>
      </c>
      <c r="C149" s="592">
        <v>0.179785089647887</v>
      </c>
      <c r="D149" s="592">
        <v>0.275051594671053</v>
      </c>
    </row>
    <row r="150" spans="1:4" x14ac:dyDescent="0.2">
      <c r="A150" s="592" t="s">
        <v>1566</v>
      </c>
      <c r="B150" s="592" t="s">
        <v>1429</v>
      </c>
      <c r="C150" s="592">
        <v>-3.0428485845070401E-2</v>
      </c>
      <c r="D150" s="592">
        <v>1.35448951315789E-2</v>
      </c>
    </row>
    <row r="151" spans="1:4" x14ac:dyDescent="0.2">
      <c r="A151" s="592" t="s">
        <v>1567</v>
      </c>
      <c r="B151" s="592" t="s">
        <v>1429</v>
      </c>
      <c r="C151" s="592">
        <v>6.8323283873239396E-2</v>
      </c>
      <c r="D151" s="592">
        <v>0.16927819999999999</v>
      </c>
    </row>
    <row r="152" spans="1:4" x14ac:dyDescent="0.2">
      <c r="A152" s="592" t="s">
        <v>1568</v>
      </c>
      <c r="B152" s="592" t="s">
        <v>1429</v>
      </c>
      <c r="C152" s="592">
        <v>0.313471017183099</v>
      </c>
      <c r="D152" s="592">
        <v>0.18533423243421099</v>
      </c>
    </row>
    <row r="153" spans="1:4" x14ac:dyDescent="0.2">
      <c r="A153" s="592" t="s">
        <v>1569</v>
      </c>
      <c r="B153" s="592" t="s">
        <v>1429</v>
      </c>
      <c r="C153" s="592">
        <v>-0.231515146478873</v>
      </c>
      <c r="D153" s="592">
        <v>-0.258250560789474</v>
      </c>
    </row>
    <row r="154" spans="1:4" x14ac:dyDescent="0.2">
      <c r="A154" s="592" t="s">
        <v>1570</v>
      </c>
      <c r="B154" s="592" t="s">
        <v>1429</v>
      </c>
      <c r="C154" s="592">
        <v>-9.5070889859154906E-2</v>
      </c>
      <c r="D154" s="592">
        <v>-4.3377208881578901E-2</v>
      </c>
    </row>
    <row r="155" spans="1:4" x14ac:dyDescent="0.2">
      <c r="A155" s="592" t="s">
        <v>1571</v>
      </c>
      <c r="B155" s="592" t="s">
        <v>1429</v>
      </c>
      <c r="C155" s="592">
        <v>0.208547006338028</v>
      </c>
      <c r="D155" s="592">
        <v>-3.5290953289473702E-2</v>
      </c>
    </row>
    <row r="156" spans="1:4" x14ac:dyDescent="0.2">
      <c r="A156" s="592" t="s">
        <v>1572</v>
      </c>
      <c r="B156" s="592" t="s">
        <v>1429</v>
      </c>
      <c r="C156" s="592">
        <v>0.13669294908450699</v>
      </c>
      <c r="D156" s="592">
        <v>7.1335800855263198E-2</v>
      </c>
    </row>
    <row r="157" spans="1:4" x14ac:dyDescent="0.2">
      <c r="A157" s="592" t="s">
        <v>1573</v>
      </c>
      <c r="B157" s="592" t="s">
        <v>1429</v>
      </c>
      <c r="C157" s="592">
        <v>-0.427679022112676</v>
      </c>
      <c r="D157" s="592">
        <v>-0.23147011749999999</v>
      </c>
    </row>
    <row r="158" spans="1:4" x14ac:dyDescent="0.2">
      <c r="A158" s="592" t="s">
        <v>1574</v>
      </c>
      <c r="B158" s="592" t="s">
        <v>1429</v>
      </c>
      <c r="C158" s="592">
        <v>-0.228975350352113</v>
      </c>
      <c r="D158" s="592">
        <v>-0.223003785065789</v>
      </c>
    </row>
    <row r="159" spans="1:4" x14ac:dyDescent="0.2">
      <c r="A159" s="592" t="s">
        <v>1575</v>
      </c>
      <c r="B159" s="592" t="s">
        <v>1429</v>
      </c>
      <c r="C159" s="592">
        <v>-7.4551197464788693E-2</v>
      </c>
      <c r="D159" s="592">
        <v>-9.5247689868421095E-2</v>
      </c>
    </row>
    <row r="160" spans="1:4" x14ac:dyDescent="0.2">
      <c r="A160" s="592" t="s">
        <v>1576</v>
      </c>
      <c r="B160" s="592" t="s">
        <v>1429</v>
      </c>
      <c r="C160" s="592">
        <v>0.60719046274647903</v>
      </c>
      <c r="D160" s="592">
        <v>0.231548489605263</v>
      </c>
    </row>
    <row r="161" spans="1:4" x14ac:dyDescent="0.2">
      <c r="A161" s="592" t="s">
        <v>1577</v>
      </c>
      <c r="B161" s="592" t="s">
        <v>1429</v>
      </c>
      <c r="C161" s="592">
        <v>-0.70762191661971796</v>
      </c>
      <c r="D161" s="592">
        <v>-0.61679594953947403</v>
      </c>
    </row>
    <row r="162" spans="1:4" x14ac:dyDescent="0.2">
      <c r="A162" s="592" t="s">
        <v>1578</v>
      </c>
      <c r="B162" s="592" t="s">
        <v>1429</v>
      </c>
      <c r="C162" s="592">
        <v>0.22972694873239399</v>
      </c>
      <c r="D162" s="592">
        <v>0.20963201592105299</v>
      </c>
    </row>
    <row r="163" spans="1:4" x14ac:dyDescent="0.2">
      <c r="A163" s="592" t="s">
        <v>1579</v>
      </c>
      <c r="B163" s="592" t="s">
        <v>1429</v>
      </c>
      <c r="C163" s="592">
        <v>0.32754152457746499</v>
      </c>
      <c r="D163" s="592">
        <v>0.156181387105263</v>
      </c>
    </row>
    <row r="164" spans="1:4" x14ac:dyDescent="0.2">
      <c r="A164" s="592" t="s">
        <v>1580</v>
      </c>
      <c r="B164" s="592" t="s">
        <v>1429</v>
      </c>
      <c r="C164" s="592">
        <v>0.56116884260563404</v>
      </c>
      <c r="D164" s="592">
        <v>0.22114741368421101</v>
      </c>
    </row>
    <row r="165" spans="1:4" x14ac:dyDescent="0.2">
      <c r="A165" s="592" t="s">
        <v>1581</v>
      </c>
      <c r="B165" s="592" t="s">
        <v>1429</v>
      </c>
      <c r="C165" s="592">
        <v>0.228674145352113</v>
      </c>
      <c r="D165" s="592">
        <v>0.139245442565789</v>
      </c>
    </row>
    <row r="166" spans="1:4" x14ac:dyDescent="0.2">
      <c r="A166" s="592" t="s">
        <v>1582</v>
      </c>
      <c r="B166" s="592" t="s">
        <v>1429</v>
      </c>
      <c r="C166" s="592">
        <v>-4.8779235422535198E-2</v>
      </c>
      <c r="D166" s="592">
        <v>-4.93645280921053E-2</v>
      </c>
    </row>
    <row r="167" spans="1:4" x14ac:dyDescent="0.2">
      <c r="A167" s="592" t="s">
        <v>1583</v>
      </c>
      <c r="B167" s="592" t="s">
        <v>1429</v>
      </c>
      <c r="C167" s="592">
        <v>-1.05404661267606E-2</v>
      </c>
      <c r="D167" s="592">
        <v>-0.12571844815789501</v>
      </c>
    </row>
    <row r="168" spans="1:4" x14ac:dyDescent="0.2">
      <c r="A168" s="592" t="s">
        <v>1584</v>
      </c>
      <c r="B168" s="592" t="s">
        <v>1429</v>
      </c>
      <c r="C168" s="592">
        <v>3.3954246338028203E-2</v>
      </c>
      <c r="D168" s="592">
        <v>-2.96470194736842E-2</v>
      </c>
    </row>
    <row r="169" spans="1:4" x14ac:dyDescent="0.2">
      <c r="A169" s="592" t="s">
        <v>1585</v>
      </c>
      <c r="B169" s="592" t="s">
        <v>1429</v>
      </c>
      <c r="C169" s="592">
        <v>0.46108554704225402</v>
      </c>
      <c r="D169" s="592">
        <v>0.322117846052632</v>
      </c>
    </row>
    <row r="170" spans="1:4" x14ac:dyDescent="0.2">
      <c r="A170" s="592" t="s">
        <v>1586</v>
      </c>
      <c r="B170" s="592" t="s">
        <v>1429</v>
      </c>
      <c r="C170" s="592">
        <v>-0.33486629760563402</v>
      </c>
      <c r="D170" s="592">
        <v>-0.24850545927631601</v>
      </c>
    </row>
    <row r="171" spans="1:4" x14ac:dyDescent="0.2">
      <c r="A171" s="592" t="s">
        <v>1587</v>
      </c>
      <c r="B171" s="592" t="s">
        <v>1429</v>
      </c>
      <c r="C171" s="592">
        <v>0.26870462591549299</v>
      </c>
      <c r="D171" s="592">
        <v>0.23444359473684201</v>
      </c>
    </row>
    <row r="172" spans="1:4" x14ac:dyDescent="0.2">
      <c r="A172" s="592" t="s">
        <v>1588</v>
      </c>
      <c r="B172" s="592" t="s">
        <v>1429</v>
      </c>
      <c r="C172" s="592">
        <v>0.14475154922535199</v>
      </c>
      <c r="D172" s="592">
        <v>0.13451782460526299</v>
      </c>
    </row>
    <row r="173" spans="1:4" x14ac:dyDescent="0.2">
      <c r="A173" s="592" t="s">
        <v>1589</v>
      </c>
      <c r="B173" s="592" t="s">
        <v>1429</v>
      </c>
      <c r="C173" s="592">
        <v>-0.27946737133802801</v>
      </c>
      <c r="D173" s="592">
        <v>-0.196322032828947</v>
      </c>
    </row>
    <row r="174" spans="1:4" x14ac:dyDescent="0.2">
      <c r="A174" s="592" t="s">
        <v>1590</v>
      </c>
      <c r="B174" s="592" t="s">
        <v>1429</v>
      </c>
      <c r="C174" s="592">
        <v>4.05203144366197E-2</v>
      </c>
      <c r="D174" s="592">
        <v>-1.7847245855263202E-2</v>
      </c>
    </row>
    <row r="175" spans="1:4" x14ac:dyDescent="0.2">
      <c r="A175" s="592" t="s">
        <v>1591</v>
      </c>
      <c r="B175" s="592" t="s">
        <v>1429</v>
      </c>
      <c r="C175" s="592">
        <v>0.26009521661971802</v>
      </c>
      <c r="D175" s="592">
        <v>9.8393550394736795E-2</v>
      </c>
    </row>
    <row r="176" spans="1:4" x14ac:dyDescent="0.2">
      <c r="A176" s="592" t="s">
        <v>1592</v>
      </c>
      <c r="B176" s="592" t="s">
        <v>1429</v>
      </c>
      <c r="C176" s="592">
        <v>0.49683831352112701</v>
      </c>
      <c r="D176" s="592">
        <v>0.20927519309210499</v>
      </c>
    </row>
    <row r="177" spans="1:4" x14ac:dyDescent="0.2">
      <c r="A177" s="592" t="s">
        <v>1593</v>
      </c>
      <c r="B177" s="592" t="s">
        <v>1429</v>
      </c>
      <c r="C177" s="592">
        <v>-0.109490499647887</v>
      </c>
      <c r="D177" s="592">
        <v>-4.7037537828947401E-2</v>
      </c>
    </row>
    <row r="178" spans="1:4" x14ac:dyDescent="0.2">
      <c r="A178" s="592" t="s">
        <v>1594</v>
      </c>
      <c r="B178" s="592" t="s">
        <v>1429</v>
      </c>
      <c r="C178" s="592">
        <v>0.38328425676056299</v>
      </c>
      <c r="D178" s="592">
        <v>0.28994864447368401</v>
      </c>
    </row>
    <row r="179" spans="1:4" x14ac:dyDescent="0.2">
      <c r="A179" s="592" t="s">
        <v>1595</v>
      </c>
      <c r="B179" s="592" t="s">
        <v>1420</v>
      </c>
      <c r="C179" s="592">
        <v>0.62780311225352103</v>
      </c>
      <c r="D179" s="592">
        <v>0.38361638421052602</v>
      </c>
    </row>
    <row r="180" spans="1:4" x14ac:dyDescent="0.2">
      <c r="A180" s="592" t="s">
        <v>1596</v>
      </c>
      <c r="B180" s="592" t="s">
        <v>1420</v>
      </c>
      <c r="C180" s="592">
        <v>0.120282241971831</v>
      </c>
      <c r="D180" s="592">
        <v>9.6454098618421094E-2</v>
      </c>
    </row>
    <row r="181" spans="1:4" x14ac:dyDescent="0.2">
      <c r="A181" s="592" t="s">
        <v>1597</v>
      </c>
      <c r="B181" s="592" t="s">
        <v>1420</v>
      </c>
      <c r="C181" s="592">
        <v>-1.2476656197183101E-2</v>
      </c>
      <c r="D181" s="592">
        <v>-5.8633387500000002E-2</v>
      </c>
    </row>
    <row r="182" spans="1:4" x14ac:dyDescent="0.2">
      <c r="A182" s="592" t="s">
        <v>1598</v>
      </c>
      <c r="B182" s="592" t="s">
        <v>1420</v>
      </c>
      <c r="C182" s="592">
        <v>-0.15676775007042301</v>
      </c>
      <c r="D182" s="592">
        <v>-0.14215820355263201</v>
      </c>
    </row>
    <row r="183" spans="1:4" x14ac:dyDescent="0.2">
      <c r="A183" s="592" t="s">
        <v>1599</v>
      </c>
      <c r="B183" s="592" t="s">
        <v>1420</v>
      </c>
      <c r="C183" s="592">
        <v>-0.46169996725352103</v>
      </c>
      <c r="D183" s="592">
        <v>-0.26661048907894702</v>
      </c>
    </row>
    <row r="184" spans="1:4" x14ac:dyDescent="0.2">
      <c r="A184" s="592" t="s">
        <v>1600</v>
      </c>
      <c r="B184" s="592" t="s">
        <v>1420</v>
      </c>
      <c r="C184" s="592">
        <v>0.52217869788732396</v>
      </c>
      <c r="D184" s="592">
        <v>0.46445205697368402</v>
      </c>
    </row>
    <row r="185" spans="1:4" x14ac:dyDescent="0.2">
      <c r="A185" s="592" t="s">
        <v>1601</v>
      </c>
      <c r="B185" s="592" t="s">
        <v>1420</v>
      </c>
      <c r="C185" s="592">
        <v>0.17178095112676101</v>
      </c>
      <c r="D185" s="592">
        <v>-3.8644492171052598E-2</v>
      </c>
    </row>
    <row r="186" spans="1:4" x14ac:dyDescent="0.2">
      <c r="A186" s="592" t="s">
        <v>1602</v>
      </c>
      <c r="B186" s="592" t="s">
        <v>1420</v>
      </c>
      <c r="C186" s="592">
        <v>-6.87564211267606E-2</v>
      </c>
      <c r="D186" s="592">
        <v>5.72823640789474E-2</v>
      </c>
    </row>
    <row r="187" spans="1:4" x14ac:dyDescent="0.2">
      <c r="A187" s="592" t="s">
        <v>1603</v>
      </c>
      <c r="B187" s="592" t="s">
        <v>1420</v>
      </c>
      <c r="C187" s="592">
        <v>0.22716915640845101</v>
      </c>
      <c r="D187" s="592">
        <v>0.174205692171053</v>
      </c>
    </row>
    <row r="188" spans="1:4" x14ac:dyDescent="0.2">
      <c r="A188" s="592" t="s">
        <v>1604</v>
      </c>
      <c r="B188" s="592" t="s">
        <v>1420</v>
      </c>
      <c r="C188" s="592">
        <v>-0.231988986338028</v>
      </c>
      <c r="D188" s="592">
        <v>-0.22808533480263199</v>
      </c>
    </row>
    <row r="189" spans="1:4" x14ac:dyDescent="0.2">
      <c r="A189" s="592" t="s">
        <v>1605</v>
      </c>
      <c r="B189" s="592" t="s">
        <v>1420</v>
      </c>
      <c r="C189" s="592">
        <v>0.30321027140845103</v>
      </c>
      <c r="D189" s="592">
        <v>0.34518372881578901</v>
      </c>
    </row>
    <row r="190" spans="1:4" x14ac:dyDescent="0.2">
      <c r="A190" s="592" t="s">
        <v>1606</v>
      </c>
      <c r="B190" s="592" t="s">
        <v>1420</v>
      </c>
      <c r="C190" s="592">
        <v>0.21329254788732399</v>
      </c>
      <c r="D190" s="592">
        <v>-6.2533124276315799E-2</v>
      </c>
    </row>
    <row r="191" spans="1:4" x14ac:dyDescent="0.2">
      <c r="A191" s="592" t="s">
        <v>1607</v>
      </c>
      <c r="B191" s="592" t="s">
        <v>1420</v>
      </c>
      <c r="C191" s="592">
        <v>0.13439515007042299</v>
      </c>
      <c r="D191" s="592">
        <v>4.9461743421052598E-2</v>
      </c>
    </row>
    <row r="192" spans="1:4" x14ac:dyDescent="0.2">
      <c r="A192" s="592" t="s">
        <v>1608</v>
      </c>
      <c r="B192" s="592" t="s">
        <v>1420</v>
      </c>
      <c r="C192" s="592">
        <v>0.164510678450704</v>
      </c>
      <c r="D192" s="592">
        <v>-0.115266061644737</v>
      </c>
    </row>
    <row r="193" spans="1:4" x14ac:dyDescent="0.2">
      <c r="A193" s="592" t="s">
        <v>1609</v>
      </c>
      <c r="B193" s="592" t="s">
        <v>1420</v>
      </c>
      <c r="C193" s="592">
        <v>0.44966492964788701</v>
      </c>
      <c r="D193" s="592">
        <v>0.37724610453947399</v>
      </c>
    </row>
    <row r="194" spans="1:4" x14ac:dyDescent="0.2">
      <c r="A194" s="592" t="s">
        <v>1610</v>
      </c>
      <c r="B194" s="592" t="s">
        <v>1420</v>
      </c>
      <c r="C194" s="592">
        <v>0.187009987464789</v>
      </c>
      <c r="D194" s="592">
        <v>0.17841757914473699</v>
      </c>
    </row>
    <row r="195" spans="1:4" x14ac:dyDescent="0.2">
      <c r="A195" s="592" t="s">
        <v>1611</v>
      </c>
      <c r="B195" s="592" t="s">
        <v>1420</v>
      </c>
      <c r="C195" s="592">
        <v>3.3425646971831001E-2</v>
      </c>
      <c r="D195" s="592">
        <v>-1.18453855921053E-2</v>
      </c>
    </row>
    <row r="196" spans="1:4" x14ac:dyDescent="0.2">
      <c r="A196" s="592" t="s">
        <v>1612</v>
      </c>
      <c r="B196" s="592" t="s">
        <v>1420</v>
      </c>
      <c r="C196" s="592">
        <v>0.25592371732394398</v>
      </c>
      <c r="D196" s="592">
        <v>0.22434652526315799</v>
      </c>
    </row>
    <row r="197" spans="1:4" x14ac:dyDescent="0.2">
      <c r="A197" s="592" t="s">
        <v>1613</v>
      </c>
      <c r="B197" s="592" t="s">
        <v>1420</v>
      </c>
      <c r="C197" s="592">
        <v>4.6712066267605601E-2</v>
      </c>
      <c r="D197" s="592">
        <v>0.17758841447368401</v>
      </c>
    </row>
    <row r="198" spans="1:4" x14ac:dyDescent="0.2">
      <c r="A198" s="592" t="s">
        <v>1614</v>
      </c>
      <c r="B198" s="592" t="s">
        <v>1420</v>
      </c>
      <c r="C198" s="592">
        <v>0.24303072260563399</v>
      </c>
      <c r="D198" s="592">
        <v>0.220418150394737</v>
      </c>
    </row>
    <row r="199" spans="1:4" x14ac:dyDescent="0.2">
      <c r="A199" s="592" t="s">
        <v>1615</v>
      </c>
      <c r="B199" s="592" t="s">
        <v>1420</v>
      </c>
      <c r="C199" s="592">
        <v>-0.22923164133802801</v>
      </c>
      <c r="D199" s="592">
        <v>-6.1376576907894699E-2</v>
      </c>
    </row>
    <row r="200" spans="1:4" x14ac:dyDescent="0.2">
      <c r="A200" s="592" t="s">
        <v>1616</v>
      </c>
      <c r="B200" s="592" t="s">
        <v>1420</v>
      </c>
      <c r="C200" s="592">
        <v>-0.12525196661971799</v>
      </c>
      <c r="D200" s="592">
        <v>-0.118164616907895</v>
      </c>
    </row>
    <row r="201" spans="1:4" x14ac:dyDescent="0.2">
      <c r="A201" s="592" t="s">
        <v>1617</v>
      </c>
      <c r="B201" s="592" t="s">
        <v>1420</v>
      </c>
      <c r="C201" s="592">
        <v>0.17358218436619699</v>
      </c>
      <c r="D201" s="592">
        <v>4.6999151315789502E-2</v>
      </c>
    </row>
    <row r="202" spans="1:4" x14ac:dyDescent="0.2">
      <c r="A202" s="592" t="s">
        <v>1618</v>
      </c>
      <c r="B202" s="592" t="s">
        <v>1420</v>
      </c>
      <c r="C202" s="592">
        <v>0.25672929211267598</v>
      </c>
      <c r="D202" s="592">
        <v>0.134425626447368</v>
      </c>
    </row>
    <row r="203" spans="1:4" x14ac:dyDescent="0.2">
      <c r="A203" s="592" t="s">
        <v>1619</v>
      </c>
      <c r="B203" s="592" t="s">
        <v>1420</v>
      </c>
      <c r="C203" s="592">
        <v>0.34492535190140799</v>
      </c>
      <c r="D203" s="592">
        <v>0.26813810098684199</v>
      </c>
    </row>
    <row r="204" spans="1:4" x14ac:dyDescent="0.2">
      <c r="A204" s="592" t="s">
        <v>1620</v>
      </c>
      <c r="B204" s="592" t="s">
        <v>1420</v>
      </c>
      <c r="C204" s="592">
        <v>-8.7316005563380303E-2</v>
      </c>
      <c r="D204" s="592">
        <v>-2.2445467828947401E-2</v>
      </c>
    </row>
    <row r="205" spans="1:4" x14ac:dyDescent="0.2">
      <c r="A205" s="592" t="s">
        <v>1621</v>
      </c>
      <c r="B205" s="592" t="s">
        <v>1420</v>
      </c>
      <c r="C205" s="592">
        <v>-0.46924763077464798</v>
      </c>
      <c r="D205" s="592">
        <v>-0.25578862190789498</v>
      </c>
    </row>
    <row r="206" spans="1:4" x14ac:dyDescent="0.2">
      <c r="A206" s="592" t="s">
        <v>1622</v>
      </c>
      <c r="B206" s="592" t="s">
        <v>1420</v>
      </c>
      <c r="C206" s="592">
        <v>3.3664363169014097E-2</v>
      </c>
      <c r="D206" s="592">
        <v>2.8688353157894701E-2</v>
      </c>
    </row>
    <row r="207" spans="1:4" x14ac:dyDescent="0.2">
      <c r="A207" s="592" t="s">
        <v>1623</v>
      </c>
      <c r="B207" s="592" t="s">
        <v>1420</v>
      </c>
      <c r="C207" s="592">
        <v>-0.37055041197183097</v>
      </c>
      <c r="D207" s="592">
        <v>-0.28129373243421102</v>
      </c>
    </row>
    <row r="208" spans="1:4" x14ac:dyDescent="0.2">
      <c r="A208" s="592" t="s">
        <v>1624</v>
      </c>
      <c r="B208" s="592" t="s">
        <v>1420</v>
      </c>
      <c r="C208" s="592">
        <v>-0.39719121077464797</v>
      </c>
      <c r="D208" s="592">
        <v>-0.32083942098684198</v>
      </c>
    </row>
    <row r="209" spans="1:4" x14ac:dyDescent="0.2">
      <c r="A209" s="592" t="s">
        <v>1625</v>
      </c>
      <c r="B209" s="592" t="s">
        <v>1420</v>
      </c>
      <c r="C209" s="592">
        <v>6.71973671830986E-2</v>
      </c>
      <c r="D209" s="592">
        <v>9.7550494605263202E-2</v>
      </c>
    </row>
    <row r="210" spans="1:4" x14ac:dyDescent="0.2">
      <c r="A210" s="592" t="s">
        <v>1626</v>
      </c>
      <c r="B210" s="592" t="s">
        <v>1420</v>
      </c>
      <c r="C210" s="592">
        <v>0.24945047704225401</v>
      </c>
      <c r="D210" s="592">
        <v>0.20744275131578899</v>
      </c>
    </row>
    <row r="211" spans="1:4" x14ac:dyDescent="0.2">
      <c r="A211" s="592" t="s">
        <v>1627</v>
      </c>
      <c r="B211" s="592" t="s">
        <v>1420</v>
      </c>
      <c r="C211" s="592">
        <v>-0.26578963140845102</v>
      </c>
      <c r="D211" s="592">
        <v>-4.3740282894736797E-3</v>
      </c>
    </row>
    <row r="212" spans="1:4" x14ac:dyDescent="0.2">
      <c r="A212" s="592" t="s">
        <v>1628</v>
      </c>
      <c r="B212" s="592" t="s">
        <v>1420</v>
      </c>
      <c r="C212" s="592">
        <v>-0.17930404767605601</v>
      </c>
      <c r="D212" s="592">
        <v>-0.256053955263158</v>
      </c>
    </row>
    <row r="213" spans="1:4" x14ac:dyDescent="0.2">
      <c r="A213" s="592" t="s">
        <v>1629</v>
      </c>
      <c r="B213" s="592" t="s">
        <v>1420</v>
      </c>
      <c r="C213" s="592">
        <v>-1.3189903169014101E-2</v>
      </c>
      <c r="D213" s="592">
        <v>2.6922490657894701E-2</v>
      </c>
    </row>
    <row r="214" spans="1:4" x14ac:dyDescent="0.2">
      <c r="A214" s="592" t="s">
        <v>1630</v>
      </c>
      <c r="B214" s="592" t="s">
        <v>1420</v>
      </c>
      <c r="C214" s="592">
        <v>-0.113066685704225</v>
      </c>
      <c r="D214" s="592">
        <v>-3.8657620065789502E-2</v>
      </c>
    </row>
    <row r="215" spans="1:4" x14ac:dyDescent="0.2">
      <c r="A215" s="592" t="s">
        <v>1631</v>
      </c>
      <c r="B215" s="592" t="s">
        <v>1420</v>
      </c>
      <c r="C215" s="592">
        <v>-8.9922728028169002E-2</v>
      </c>
      <c r="D215" s="592">
        <v>-0.180755490328947</v>
      </c>
    </row>
    <row r="216" spans="1:4" x14ac:dyDescent="0.2">
      <c r="A216" s="592" t="s">
        <v>1632</v>
      </c>
      <c r="B216" s="592" t="s">
        <v>1420</v>
      </c>
      <c r="C216" s="592">
        <v>0.41996049154929599</v>
      </c>
      <c r="D216" s="592">
        <v>0.32624697098684202</v>
      </c>
    </row>
    <row r="217" spans="1:4" x14ac:dyDescent="0.2">
      <c r="A217" s="592" t="s">
        <v>1633</v>
      </c>
      <c r="B217" s="592" t="s">
        <v>1420</v>
      </c>
      <c r="C217" s="592">
        <v>0.238344290915493</v>
      </c>
      <c r="D217" s="592">
        <v>0.16929107848684199</v>
      </c>
    </row>
    <row r="218" spans="1:4" x14ac:dyDescent="0.2">
      <c r="A218" s="592" t="s">
        <v>1634</v>
      </c>
      <c r="B218" s="592" t="s">
        <v>1420</v>
      </c>
      <c r="C218" s="592">
        <v>0.24478762478873201</v>
      </c>
      <c r="D218" s="592">
        <v>9.6222087565789496E-2</v>
      </c>
    </row>
    <row r="219" spans="1:4" x14ac:dyDescent="0.2">
      <c r="A219" s="592" t="s">
        <v>1635</v>
      </c>
      <c r="B219" s="592" t="s">
        <v>1420</v>
      </c>
      <c r="C219" s="592">
        <v>0.103211249929577</v>
      </c>
      <c r="D219" s="592">
        <v>9.3433382302631596E-2</v>
      </c>
    </row>
    <row r="220" spans="1:4" x14ac:dyDescent="0.2">
      <c r="A220" s="592" t="s">
        <v>1636</v>
      </c>
      <c r="B220" s="592" t="s">
        <v>1420</v>
      </c>
      <c r="C220" s="592">
        <v>-0.27469233190140802</v>
      </c>
      <c r="D220" s="592">
        <v>-0.103533022565789</v>
      </c>
    </row>
    <row r="221" spans="1:4" x14ac:dyDescent="0.2">
      <c r="A221" s="592" t="s">
        <v>1637</v>
      </c>
      <c r="B221" s="592" t="s">
        <v>1420</v>
      </c>
      <c r="C221" s="592">
        <v>-0.23095243330985901</v>
      </c>
      <c r="D221" s="592">
        <v>-9.0967606315789498E-2</v>
      </c>
    </row>
    <row r="222" spans="1:4" x14ac:dyDescent="0.2">
      <c r="A222" s="592" t="s">
        <v>1638</v>
      </c>
      <c r="B222" s="592" t="s">
        <v>1420</v>
      </c>
      <c r="C222" s="592">
        <v>5.2658416408450703E-2</v>
      </c>
      <c r="D222" s="592">
        <v>0.148452498223684</v>
      </c>
    </row>
    <row r="223" spans="1:4" x14ac:dyDescent="0.2">
      <c r="A223" s="592" t="s">
        <v>1639</v>
      </c>
      <c r="B223" s="592" t="s">
        <v>1420</v>
      </c>
      <c r="C223" s="592">
        <v>-0.27432081302816902</v>
      </c>
      <c r="D223" s="592">
        <v>-0.14870729940789501</v>
      </c>
    </row>
    <row r="224" spans="1:4" x14ac:dyDescent="0.2">
      <c r="A224" s="592" t="s">
        <v>1640</v>
      </c>
      <c r="B224" s="592" t="s">
        <v>1420</v>
      </c>
      <c r="C224" s="592">
        <v>0.237656342323944</v>
      </c>
      <c r="D224" s="592">
        <v>-0.23163184703947401</v>
      </c>
    </row>
    <row r="225" spans="1:4" x14ac:dyDescent="0.2">
      <c r="A225" s="592" t="s">
        <v>1641</v>
      </c>
      <c r="B225" s="592" t="s">
        <v>1420</v>
      </c>
      <c r="C225" s="592">
        <v>0.69842824352112698</v>
      </c>
      <c r="D225" s="592">
        <v>0.381955606842105</v>
      </c>
    </row>
    <row r="226" spans="1:4" x14ac:dyDescent="0.2">
      <c r="A226" s="592" t="s">
        <v>1642</v>
      </c>
      <c r="B226" s="592" t="s">
        <v>1420</v>
      </c>
      <c r="C226" s="592">
        <v>0.128108027253521</v>
      </c>
      <c r="D226" s="592">
        <v>7.9438688355263201E-2</v>
      </c>
    </row>
    <row r="227" spans="1:4" x14ac:dyDescent="0.2">
      <c r="A227" s="592" t="s">
        <v>1643</v>
      </c>
      <c r="B227" s="592" t="s">
        <v>1420</v>
      </c>
      <c r="C227" s="592">
        <v>0.130176708239437</v>
      </c>
      <c r="D227" s="592">
        <v>9.1703804999999999E-2</v>
      </c>
    </row>
    <row r="228" spans="1:4" x14ac:dyDescent="0.2">
      <c r="A228" s="592" t="s">
        <v>1644</v>
      </c>
      <c r="B228" s="592" t="s">
        <v>1420</v>
      </c>
      <c r="C228" s="592">
        <v>0.33574306584507002</v>
      </c>
      <c r="D228" s="592">
        <v>5.4505485526315798E-3</v>
      </c>
    </row>
    <row r="229" spans="1:4" x14ac:dyDescent="0.2">
      <c r="A229" s="592" t="s">
        <v>1645</v>
      </c>
      <c r="B229" s="592" t="s">
        <v>1420</v>
      </c>
      <c r="C229" s="592">
        <v>0.159304588732394</v>
      </c>
      <c r="D229" s="592">
        <v>0.231670106513158</v>
      </c>
    </row>
    <row r="230" spans="1:4" x14ac:dyDescent="0.2">
      <c r="A230" s="592" t="s">
        <v>1646</v>
      </c>
      <c r="B230" s="592" t="s">
        <v>1420</v>
      </c>
      <c r="C230" s="592">
        <v>-0.20465018514084499</v>
      </c>
      <c r="D230" s="592">
        <v>-0.25230328388157902</v>
      </c>
    </row>
    <row r="231" spans="1:4" x14ac:dyDescent="0.2">
      <c r="A231" s="592" t="s">
        <v>1647</v>
      </c>
      <c r="B231" s="592" t="s">
        <v>1420</v>
      </c>
      <c r="C231" s="592">
        <v>0.160304301267606</v>
      </c>
      <c r="D231" s="592">
        <v>5.88742186842105E-2</v>
      </c>
    </row>
    <row r="232" spans="1:4" x14ac:dyDescent="0.2">
      <c r="A232" s="592" t="s">
        <v>1648</v>
      </c>
      <c r="B232" s="592" t="s">
        <v>1420</v>
      </c>
      <c r="C232" s="592">
        <v>2.7185808028169001E-2</v>
      </c>
      <c r="D232" s="592">
        <v>1.2781659868421001E-2</v>
      </c>
    </row>
    <row r="233" spans="1:4" x14ac:dyDescent="0.2">
      <c r="A233" s="592" t="s">
        <v>1649</v>
      </c>
      <c r="B233" s="592" t="s">
        <v>1420</v>
      </c>
      <c r="C233" s="592">
        <v>0.42361218619718299</v>
      </c>
      <c r="D233" s="592">
        <v>0.24748445164473701</v>
      </c>
    </row>
    <row r="234" spans="1:4" x14ac:dyDescent="0.2">
      <c r="A234" s="592" t="s">
        <v>1650</v>
      </c>
      <c r="B234" s="592" t="s">
        <v>1420</v>
      </c>
      <c r="C234" s="592">
        <v>-2.2073031690140899E-3</v>
      </c>
      <c r="D234" s="592">
        <v>0.122049315197368</v>
      </c>
    </row>
    <row r="235" spans="1:4" x14ac:dyDescent="0.2">
      <c r="A235" s="592" t="s">
        <v>1651</v>
      </c>
      <c r="B235" s="592" t="s">
        <v>1420</v>
      </c>
      <c r="C235" s="592">
        <v>-0.55693521478873198</v>
      </c>
      <c r="D235" s="592">
        <v>-0.44211687249999998</v>
      </c>
    </row>
    <row r="236" spans="1:4" x14ac:dyDescent="0.2">
      <c r="A236" s="592" t="s">
        <v>1652</v>
      </c>
      <c r="B236" s="592" t="s">
        <v>1420</v>
      </c>
      <c r="C236" s="592">
        <v>0.29583652485915501</v>
      </c>
      <c r="D236" s="592">
        <v>0.182484477828947</v>
      </c>
    </row>
    <row r="237" spans="1:4" x14ac:dyDescent="0.2">
      <c r="A237" s="592" t="s">
        <v>1653</v>
      </c>
      <c r="B237" s="592" t="s">
        <v>1420</v>
      </c>
      <c r="C237" s="592">
        <v>0.33330646471830999</v>
      </c>
      <c r="D237" s="592">
        <v>0.253837293881579</v>
      </c>
    </row>
    <row r="238" spans="1:4" x14ac:dyDescent="0.2">
      <c r="A238" s="592" t="s">
        <v>1654</v>
      </c>
      <c r="B238" s="592" t="s">
        <v>1420</v>
      </c>
      <c r="C238" s="592">
        <v>0.41606326500000002</v>
      </c>
      <c r="D238" s="592">
        <v>8.6846541710526304E-2</v>
      </c>
    </row>
    <row r="239" spans="1:4" x14ac:dyDescent="0.2">
      <c r="A239" s="592" t="s">
        <v>1655</v>
      </c>
      <c r="B239" s="592" t="s">
        <v>1420</v>
      </c>
      <c r="C239" s="592">
        <v>-0.21099623704225401</v>
      </c>
      <c r="D239" s="592">
        <v>-0.16465570671052601</v>
      </c>
    </row>
    <row r="240" spans="1:4" x14ac:dyDescent="0.2">
      <c r="A240" s="592" t="s">
        <v>1656</v>
      </c>
      <c r="B240" s="592" t="s">
        <v>1420</v>
      </c>
      <c r="C240" s="592">
        <v>0.38257576014084499</v>
      </c>
      <c r="D240" s="592">
        <v>0.182939339276316</v>
      </c>
    </row>
    <row r="241" spans="1:4" x14ac:dyDescent="0.2">
      <c r="A241" s="592" t="s">
        <v>1657</v>
      </c>
      <c r="B241" s="592" t="s">
        <v>1423</v>
      </c>
      <c r="C241" s="592">
        <v>0.47235532281690101</v>
      </c>
      <c r="D241" s="592">
        <v>0.24453487743421101</v>
      </c>
    </row>
    <row r="242" spans="1:4" x14ac:dyDescent="0.2">
      <c r="A242" s="592" t="s">
        <v>1658</v>
      </c>
      <c r="B242" s="592" t="s">
        <v>1423</v>
      </c>
      <c r="C242" s="592">
        <v>0.34681748091549303</v>
      </c>
      <c r="D242" s="592">
        <v>0.17271223572368399</v>
      </c>
    </row>
    <row r="243" spans="1:4" x14ac:dyDescent="0.2">
      <c r="A243" s="592" t="s">
        <v>1659</v>
      </c>
      <c r="B243" s="592" t="s">
        <v>1423</v>
      </c>
      <c r="C243" s="592">
        <v>-0.18638418042253499</v>
      </c>
      <c r="D243" s="592">
        <v>-1.7498285394736801E-2</v>
      </c>
    </row>
    <row r="244" spans="1:4" x14ac:dyDescent="0.2">
      <c r="A244" s="592" t="s">
        <v>1660</v>
      </c>
      <c r="B244" s="592" t="s">
        <v>1423</v>
      </c>
      <c r="C244" s="592">
        <v>0.19957880063380301</v>
      </c>
      <c r="D244" s="592">
        <v>0.177219572039474</v>
      </c>
    </row>
    <row r="245" spans="1:4" x14ac:dyDescent="0.2">
      <c r="A245" s="592" t="s">
        <v>1661</v>
      </c>
      <c r="B245" s="592" t="s">
        <v>1423</v>
      </c>
      <c r="C245" s="592">
        <v>0.23252086950704201</v>
      </c>
      <c r="D245" s="592">
        <v>8.58582448026316E-2</v>
      </c>
    </row>
    <row r="246" spans="1:4" x14ac:dyDescent="0.2">
      <c r="A246" s="592" t="s">
        <v>1662</v>
      </c>
      <c r="B246" s="592" t="s">
        <v>1423</v>
      </c>
      <c r="C246" s="592">
        <v>8.9076403873239396E-2</v>
      </c>
      <c r="D246" s="592">
        <v>0.246702044934211</v>
      </c>
    </row>
    <row r="247" spans="1:4" x14ac:dyDescent="0.2">
      <c r="A247" s="592" t="s">
        <v>1663</v>
      </c>
      <c r="B247" s="592" t="s">
        <v>1423</v>
      </c>
      <c r="C247" s="592">
        <v>0.147990577605634</v>
      </c>
      <c r="D247" s="592">
        <v>0.13522032822368399</v>
      </c>
    </row>
    <row r="248" spans="1:4" x14ac:dyDescent="0.2">
      <c r="A248" s="592" t="s">
        <v>1664</v>
      </c>
      <c r="B248" s="592" t="s">
        <v>1423</v>
      </c>
      <c r="C248" s="592">
        <v>0.25242447443662003</v>
      </c>
      <c r="D248" s="592">
        <v>0.15434661506578901</v>
      </c>
    </row>
    <row r="249" spans="1:4" x14ac:dyDescent="0.2">
      <c r="A249" s="592" t="s">
        <v>1665</v>
      </c>
      <c r="B249" s="592" t="s">
        <v>1423</v>
      </c>
      <c r="C249" s="592">
        <v>0.37934807957746502</v>
      </c>
      <c r="D249" s="592">
        <v>0.41623491059210499</v>
      </c>
    </row>
    <row r="250" spans="1:4" x14ac:dyDescent="0.2">
      <c r="A250" s="592" t="s">
        <v>1666</v>
      </c>
      <c r="B250" s="592" t="s">
        <v>1423</v>
      </c>
      <c r="C250" s="592">
        <v>-0.192376129366197</v>
      </c>
      <c r="D250" s="592">
        <v>6.01572298026316E-2</v>
      </c>
    </row>
    <row r="251" spans="1:4" x14ac:dyDescent="0.2">
      <c r="A251" s="592" t="s">
        <v>1667</v>
      </c>
      <c r="B251" s="592" t="s">
        <v>1423</v>
      </c>
      <c r="C251" s="592">
        <v>-0.134857221971831</v>
      </c>
      <c r="D251" s="592">
        <v>6.4879454013157895E-2</v>
      </c>
    </row>
    <row r="252" spans="1:4" x14ac:dyDescent="0.2">
      <c r="A252" s="592" t="s">
        <v>1668</v>
      </c>
      <c r="B252" s="592" t="s">
        <v>1423</v>
      </c>
      <c r="C252" s="592">
        <v>0.64651535901408497</v>
      </c>
      <c r="D252" s="592">
        <v>0.40663916046052601</v>
      </c>
    </row>
    <row r="253" spans="1:4" x14ac:dyDescent="0.2">
      <c r="A253" s="592" t="s">
        <v>1669</v>
      </c>
      <c r="B253" s="592" t="s">
        <v>1422</v>
      </c>
      <c r="C253" s="592">
        <v>0.27814229845070398</v>
      </c>
      <c r="D253" s="592">
        <v>6.3720664473684201E-3</v>
      </c>
    </row>
    <row r="254" spans="1:4" x14ac:dyDescent="0.2">
      <c r="A254" s="592" t="s">
        <v>1670</v>
      </c>
      <c r="B254" s="592" t="s">
        <v>1422</v>
      </c>
      <c r="C254" s="592">
        <v>0.24252076225352101</v>
      </c>
      <c r="D254" s="592">
        <v>0.16239852881578901</v>
      </c>
    </row>
    <row r="255" spans="1:4" x14ac:dyDescent="0.2">
      <c r="A255" s="592" t="s">
        <v>1671</v>
      </c>
      <c r="B255" s="592" t="s">
        <v>1422</v>
      </c>
      <c r="C255" s="592">
        <v>-0.32638435211267602</v>
      </c>
      <c r="D255" s="592">
        <v>-0.334830035855263</v>
      </c>
    </row>
    <row r="256" spans="1:4" x14ac:dyDescent="0.2">
      <c r="A256" s="592" t="s">
        <v>1672</v>
      </c>
      <c r="B256" s="592" t="s">
        <v>1422</v>
      </c>
      <c r="C256" s="592">
        <v>0.372540255915493</v>
      </c>
      <c r="D256" s="592">
        <v>0.146922969802632</v>
      </c>
    </row>
    <row r="257" spans="1:4" x14ac:dyDescent="0.2">
      <c r="A257" s="592" t="s">
        <v>1673</v>
      </c>
      <c r="B257" s="592" t="s">
        <v>1422</v>
      </c>
      <c r="C257" s="592">
        <v>0.19493157647887299</v>
      </c>
      <c r="D257" s="592">
        <v>4.7028923157894698E-2</v>
      </c>
    </row>
    <row r="258" spans="1:4" x14ac:dyDescent="0.2">
      <c r="A258" s="592" t="s">
        <v>1674</v>
      </c>
      <c r="B258" s="592" t="s">
        <v>1422</v>
      </c>
      <c r="C258" s="592">
        <v>0.56599992809859201</v>
      </c>
      <c r="D258" s="592">
        <v>0.41111480710526299</v>
      </c>
    </row>
    <row r="259" spans="1:4" x14ac:dyDescent="0.2">
      <c r="A259" s="592" t="s">
        <v>1675</v>
      </c>
      <c r="B259" s="592" t="s">
        <v>1422</v>
      </c>
      <c r="C259" s="592">
        <v>0.31924052380281698</v>
      </c>
      <c r="D259" s="592">
        <v>0.21415223381578899</v>
      </c>
    </row>
    <row r="260" spans="1:4" x14ac:dyDescent="0.2">
      <c r="A260" s="592" t="s">
        <v>1676</v>
      </c>
      <c r="B260" s="592" t="s">
        <v>1422</v>
      </c>
      <c r="C260" s="592">
        <v>0.14868661739436601</v>
      </c>
      <c r="D260" s="592">
        <v>0.132401210921053</v>
      </c>
    </row>
    <row r="261" spans="1:4" x14ac:dyDescent="0.2">
      <c r="A261" s="592" t="s">
        <v>1677</v>
      </c>
      <c r="B261" s="592" t="s">
        <v>1422</v>
      </c>
      <c r="C261" s="592">
        <v>0.25369146563380301</v>
      </c>
      <c r="D261" s="592">
        <v>0.14922722855263201</v>
      </c>
    </row>
    <row r="262" spans="1:4" x14ac:dyDescent="0.2">
      <c r="A262" s="592" t="s">
        <v>1678</v>
      </c>
      <c r="B262" s="592" t="s">
        <v>1422</v>
      </c>
      <c r="C262" s="592">
        <v>0.47896730309859198</v>
      </c>
      <c r="D262" s="592">
        <v>0.22534654098684201</v>
      </c>
    </row>
    <row r="263" spans="1:4" x14ac:dyDescent="0.2">
      <c r="A263" s="592" t="s">
        <v>1679</v>
      </c>
      <c r="B263" s="592" t="s">
        <v>1422</v>
      </c>
      <c r="C263" s="592">
        <v>0.21222889887323901</v>
      </c>
      <c r="D263" s="592">
        <v>0.28856672519736798</v>
      </c>
    </row>
    <row r="264" spans="1:4" x14ac:dyDescent="0.2">
      <c r="A264" s="592" t="s">
        <v>1680</v>
      </c>
      <c r="B264" s="592" t="s">
        <v>1422</v>
      </c>
      <c r="C264" s="592">
        <v>0.40826309408450701</v>
      </c>
      <c r="D264" s="592">
        <v>0.36724257138157901</v>
      </c>
    </row>
    <row r="265" spans="1:4" x14ac:dyDescent="0.2">
      <c r="A265" s="592" t="s">
        <v>1681</v>
      </c>
      <c r="B265" s="592" t="s">
        <v>1422</v>
      </c>
      <c r="C265" s="592">
        <v>0.27252531443661998</v>
      </c>
      <c r="D265" s="592">
        <v>3.03450655921053E-2</v>
      </c>
    </row>
    <row r="266" spans="1:4" x14ac:dyDescent="0.2">
      <c r="A266" s="592" t="s">
        <v>1682</v>
      </c>
      <c r="B266" s="592" t="s">
        <v>1422</v>
      </c>
      <c r="C266" s="592">
        <v>9.9975636619718308E-3</v>
      </c>
      <c r="D266" s="592">
        <v>2.70742102631579E-2</v>
      </c>
    </row>
    <row r="267" spans="1:4" x14ac:dyDescent="0.2">
      <c r="A267" s="592" t="s">
        <v>1683</v>
      </c>
      <c r="B267" s="592" t="s">
        <v>1422</v>
      </c>
      <c r="C267" s="592">
        <v>0.43392285633802802</v>
      </c>
      <c r="D267" s="592">
        <v>0.38869603776315798</v>
      </c>
    </row>
    <row r="268" spans="1:4" x14ac:dyDescent="0.2">
      <c r="A268" s="592" t="s">
        <v>1684</v>
      </c>
      <c r="B268" s="592" t="s">
        <v>1422</v>
      </c>
      <c r="C268" s="592">
        <v>0.34178346338028198</v>
      </c>
      <c r="D268" s="592">
        <v>-4.8747402434210503E-2</v>
      </c>
    </row>
    <row r="269" spans="1:4" x14ac:dyDescent="0.2">
      <c r="A269" s="592" t="s">
        <v>1685</v>
      </c>
      <c r="B269" s="592" t="s">
        <v>1422</v>
      </c>
      <c r="C269" s="592">
        <v>0.233099526760563</v>
      </c>
      <c r="D269" s="592">
        <v>9.0087663157894793E-3</v>
      </c>
    </row>
    <row r="270" spans="1:4" x14ac:dyDescent="0.2">
      <c r="A270" s="592" t="s">
        <v>1686</v>
      </c>
      <c r="B270" s="592" t="s">
        <v>1422</v>
      </c>
      <c r="C270" s="592">
        <v>0.151975793521127</v>
      </c>
      <c r="D270" s="592">
        <v>7.9079411184210496E-2</v>
      </c>
    </row>
    <row r="271" spans="1:4" x14ac:dyDescent="0.2">
      <c r="A271" s="592" t="s">
        <v>1687</v>
      </c>
      <c r="B271" s="592" t="s">
        <v>1422</v>
      </c>
      <c r="C271" s="592">
        <v>-0.101576295140845</v>
      </c>
      <c r="D271" s="592">
        <v>-0.123094590986842</v>
      </c>
    </row>
  </sheetData>
  <mergeCells count="1">
    <mergeCell ref="A2:E3"/>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H185"/>
  <sheetViews>
    <sheetView workbookViewId="0">
      <selection activeCell="A2" sqref="A2:E3"/>
    </sheetView>
  </sheetViews>
  <sheetFormatPr baseColWidth="10" defaultColWidth="8.83203125" defaultRowHeight="15" x14ac:dyDescent="0.2"/>
  <cols>
    <col min="1" max="1" width="19" style="2" customWidth="1"/>
    <col min="2" max="8" width="8.83203125" style="2"/>
  </cols>
  <sheetData>
    <row r="1" spans="1:6" x14ac:dyDescent="0.2">
      <c r="A1" s="1" t="s">
        <v>1822</v>
      </c>
      <c r="B1" s="1"/>
      <c r="C1" s="1"/>
    </row>
    <row r="2" spans="1:6" x14ac:dyDescent="0.2">
      <c r="A2" s="971" t="s">
        <v>1688</v>
      </c>
      <c r="B2" s="971"/>
      <c r="C2" s="971"/>
      <c r="D2" s="971"/>
      <c r="E2" s="971"/>
    </row>
    <row r="3" spans="1:6" x14ac:dyDescent="0.2">
      <c r="A3" s="971"/>
      <c r="B3" s="971"/>
      <c r="C3" s="971"/>
      <c r="D3" s="971"/>
      <c r="E3" s="971"/>
    </row>
    <row r="5" spans="1:6" x14ac:dyDescent="0.2">
      <c r="A5" s="648" t="s">
        <v>1689</v>
      </c>
    </row>
    <row r="7" spans="1:6" x14ac:dyDescent="0.2">
      <c r="A7" s="645" t="s">
        <v>1690</v>
      </c>
      <c r="B7" s="645" t="s">
        <v>1691</v>
      </c>
      <c r="C7" s="645" t="s">
        <v>1692</v>
      </c>
      <c r="D7" s="645" t="s">
        <v>1693</v>
      </c>
      <c r="E7" s="645" t="s">
        <v>1694</v>
      </c>
      <c r="F7" s="645" t="s">
        <v>1695</v>
      </c>
    </row>
    <row r="8" spans="1:6" x14ac:dyDescent="0.2">
      <c r="A8" s="645" t="s">
        <v>1696</v>
      </c>
      <c r="B8" s="592">
        <v>-8.4386461999999995E-2</v>
      </c>
      <c r="C8" s="592">
        <v>0.385212783</v>
      </c>
      <c r="D8" s="592">
        <v>9.4480105999999994E-2</v>
      </c>
      <c r="E8" s="592">
        <v>-2.1002083000000001E-2</v>
      </c>
      <c r="F8" s="592">
        <v>-7.3537970999999994E-2</v>
      </c>
    </row>
    <row r="9" spans="1:6" x14ac:dyDescent="0.2">
      <c r="A9" s="645" t="s">
        <v>1697</v>
      </c>
      <c r="B9" s="592">
        <v>0.101581395</v>
      </c>
      <c r="C9" s="592">
        <v>0.188064598</v>
      </c>
      <c r="D9" s="592">
        <v>2.1501042000000001E-2</v>
      </c>
      <c r="E9" s="592"/>
      <c r="F9" s="592"/>
    </row>
    <row r="10" spans="1:6" x14ac:dyDescent="0.2">
      <c r="A10" s="645" t="s">
        <v>1698</v>
      </c>
      <c r="B10" s="592">
        <v>-1.5407419999999999E-3</v>
      </c>
      <c r="C10" s="592">
        <v>0.28046473399999999</v>
      </c>
      <c r="D10" s="592">
        <v>0.11644236199999999</v>
      </c>
      <c r="E10" s="592">
        <v>0.26853232599999999</v>
      </c>
      <c r="F10" s="592"/>
    </row>
    <row r="11" spans="1:6" x14ac:dyDescent="0.2">
      <c r="A11" s="645" t="s">
        <v>1699</v>
      </c>
      <c r="B11" s="592">
        <v>3.4880488000000001E-2</v>
      </c>
      <c r="C11" s="592">
        <v>5.2562288999999998E-2</v>
      </c>
      <c r="D11" s="592">
        <v>0.28825779499999998</v>
      </c>
      <c r="E11" s="592">
        <v>0.275269025</v>
      </c>
      <c r="F11" s="592"/>
    </row>
    <row r="12" spans="1:6" x14ac:dyDescent="0.2">
      <c r="A12" s="645" t="s">
        <v>1700</v>
      </c>
      <c r="B12" s="592">
        <v>0.14073706799999999</v>
      </c>
      <c r="C12" s="592">
        <v>4.2597514000000003E-2</v>
      </c>
      <c r="D12" s="592">
        <v>0.26642893099999998</v>
      </c>
      <c r="E12" s="592"/>
      <c r="F12" s="592"/>
    </row>
    <row r="13" spans="1:6" x14ac:dyDescent="0.2">
      <c r="A13" s="645" t="s">
        <v>1701</v>
      </c>
      <c r="B13" s="592">
        <v>9.9265833999999997E-2</v>
      </c>
      <c r="C13" s="592">
        <v>-2.6419979999999999E-2</v>
      </c>
      <c r="D13" s="592">
        <v>8.4772426999999997E-2</v>
      </c>
      <c r="E13" s="592">
        <v>0.250794568</v>
      </c>
      <c r="F13" s="592">
        <v>0.34599212800000001</v>
      </c>
    </row>
    <row r="14" spans="1:6" x14ac:dyDescent="0.2">
      <c r="A14" s="645" t="s">
        <v>1702</v>
      </c>
      <c r="B14" s="592">
        <v>4.3738952999999997E-2</v>
      </c>
      <c r="C14" s="592">
        <v>0.351001744</v>
      </c>
      <c r="D14" s="592"/>
      <c r="E14" s="592"/>
      <c r="F14" s="592"/>
    </row>
    <row r="15" spans="1:6" x14ac:dyDescent="0.2">
      <c r="A15" s="645" t="s">
        <v>1703</v>
      </c>
      <c r="B15" s="592">
        <v>8.8748645000000001E-2</v>
      </c>
      <c r="C15" s="592">
        <v>0.211698198</v>
      </c>
      <c r="D15" s="592">
        <v>0.28093716499999999</v>
      </c>
      <c r="E15" s="592">
        <v>-6.4347864000000005E-2</v>
      </c>
      <c r="F15" s="592"/>
    </row>
    <row r="16" spans="1:6" x14ac:dyDescent="0.2">
      <c r="A16" s="645" t="s">
        <v>1704</v>
      </c>
      <c r="B16" s="592">
        <v>-1.0253079999999999E-3</v>
      </c>
      <c r="C16" s="592">
        <v>0.24135989499999999</v>
      </c>
      <c r="D16" s="592">
        <v>0.29169640499999999</v>
      </c>
      <c r="E16" s="592"/>
      <c r="F16" s="592"/>
    </row>
    <row r="17" spans="1:6" x14ac:dyDescent="0.2">
      <c r="A17" s="645" t="s">
        <v>1705</v>
      </c>
      <c r="B17" s="592">
        <v>0.24803705200000001</v>
      </c>
      <c r="C17" s="592">
        <v>0.24030914</v>
      </c>
      <c r="D17" s="592"/>
      <c r="E17" s="592"/>
      <c r="F17" s="592"/>
    </row>
    <row r="18" spans="1:6" x14ac:dyDescent="0.2">
      <c r="A18" s="645" t="s">
        <v>1706</v>
      </c>
      <c r="B18" s="592">
        <v>0.24991685899999999</v>
      </c>
      <c r="C18" s="592">
        <v>0.123032988</v>
      </c>
      <c r="D18" s="592"/>
      <c r="E18" s="592"/>
      <c r="F18" s="592"/>
    </row>
    <row r="19" spans="1:6" x14ac:dyDescent="0.2">
      <c r="A19" s="645" t="s">
        <v>1707</v>
      </c>
      <c r="B19" s="592">
        <v>0.17730153400000001</v>
      </c>
      <c r="C19" s="592">
        <v>0.35093125200000003</v>
      </c>
      <c r="D19" s="592">
        <v>9.9265833999999997E-2</v>
      </c>
      <c r="E19" s="592"/>
      <c r="F19" s="592"/>
    </row>
    <row r="20" spans="1:6" x14ac:dyDescent="0.2">
      <c r="A20" s="645" t="s">
        <v>1708</v>
      </c>
      <c r="B20" s="592">
        <v>0.27018858299999998</v>
      </c>
      <c r="C20" s="592">
        <v>-2.9475742999999999E-2</v>
      </c>
      <c r="D20" s="592">
        <v>0.221635204</v>
      </c>
      <c r="E20" s="592">
        <v>0.28825779499999998</v>
      </c>
      <c r="F20" s="592"/>
    </row>
    <row r="22" spans="1:6" x14ac:dyDescent="0.2">
      <c r="A22" s="648" t="s">
        <v>1709</v>
      </c>
    </row>
    <row r="24" spans="1:6" x14ac:dyDescent="0.2">
      <c r="A24" s="645" t="s">
        <v>1690</v>
      </c>
      <c r="B24" s="645" t="s">
        <v>1691</v>
      </c>
      <c r="C24" s="645" t="s">
        <v>1692</v>
      </c>
      <c r="D24" s="645" t="s">
        <v>1693</v>
      </c>
      <c r="E24" s="645" t="s">
        <v>1694</v>
      </c>
      <c r="F24" s="645" t="s">
        <v>1695</v>
      </c>
    </row>
    <row r="25" spans="1:6" x14ac:dyDescent="0.2">
      <c r="A25" s="645" t="s">
        <v>1696</v>
      </c>
      <c r="B25" s="592">
        <v>-1.4833811000000001E-2</v>
      </c>
      <c r="C25" s="592">
        <v>0.23448340200000001</v>
      </c>
      <c r="D25" s="592">
        <v>0.14421697999999999</v>
      </c>
      <c r="E25" s="592">
        <v>6.1715415000000003E-2</v>
      </c>
      <c r="F25" s="592">
        <v>-3.3459211000000003E-2</v>
      </c>
    </row>
    <row r="26" spans="1:6" x14ac:dyDescent="0.2">
      <c r="A26" s="645" t="s">
        <v>1697</v>
      </c>
      <c r="B26" s="592">
        <v>9.7014793000000002E-2</v>
      </c>
      <c r="C26" s="592">
        <v>0.157174285</v>
      </c>
      <c r="D26" s="592">
        <v>6.8622097000000007E-2</v>
      </c>
      <c r="E26" s="592"/>
      <c r="F26" s="592"/>
    </row>
    <row r="27" spans="1:6" x14ac:dyDescent="0.2">
      <c r="A27" s="645" t="s">
        <v>1698</v>
      </c>
      <c r="B27" s="592">
        <v>3.9788784000000001E-2</v>
      </c>
      <c r="C27" s="592">
        <v>0.252459818</v>
      </c>
      <c r="D27" s="592">
        <v>0.13786340399999999</v>
      </c>
      <c r="E27" s="592">
        <v>0.14114990999999999</v>
      </c>
      <c r="F27" s="592"/>
    </row>
    <row r="28" spans="1:6" x14ac:dyDescent="0.2">
      <c r="A28" s="645" t="s">
        <v>1699</v>
      </c>
      <c r="B28" s="592">
        <v>4.7423944000000003E-2</v>
      </c>
      <c r="C28" s="592">
        <v>0.119099961</v>
      </c>
      <c r="D28" s="592">
        <v>0.14071230400000001</v>
      </c>
      <c r="E28" s="592">
        <v>0.2460222</v>
      </c>
      <c r="F28" s="592"/>
    </row>
    <row r="29" spans="1:6" x14ac:dyDescent="0.2">
      <c r="A29" s="645" t="s">
        <v>1700</v>
      </c>
      <c r="B29" s="592">
        <v>0.10078998</v>
      </c>
      <c r="C29" s="592">
        <v>0.12721453399999999</v>
      </c>
      <c r="D29" s="592">
        <v>0.21666797099999999</v>
      </c>
      <c r="E29" s="592"/>
      <c r="F29" s="592"/>
    </row>
    <row r="30" spans="1:6" x14ac:dyDescent="0.2">
      <c r="A30" s="645" t="s">
        <v>1701</v>
      </c>
      <c r="B30" s="592">
        <v>2.0160279E-2</v>
      </c>
      <c r="C30" s="592">
        <v>6.2491761999999999E-2</v>
      </c>
      <c r="D30" s="592">
        <v>0.13054949199999999</v>
      </c>
      <c r="E30" s="592">
        <v>0.231922935</v>
      </c>
      <c r="F30" s="592">
        <v>0.18535204</v>
      </c>
    </row>
    <row r="31" spans="1:6" x14ac:dyDescent="0.2">
      <c r="A31" s="645" t="s">
        <v>1702</v>
      </c>
      <c r="B31" s="592">
        <v>9.6552034999999994E-2</v>
      </c>
      <c r="C31" s="592">
        <v>0.235394204</v>
      </c>
      <c r="D31" s="592"/>
      <c r="E31" s="592"/>
      <c r="F31" s="592"/>
    </row>
    <row r="32" spans="1:6" x14ac:dyDescent="0.2">
      <c r="A32" s="645" t="s">
        <v>1703</v>
      </c>
      <c r="B32" s="592">
        <v>9.8212135000000006E-2</v>
      </c>
      <c r="C32" s="592">
        <v>0.122869034</v>
      </c>
      <c r="D32" s="592">
        <v>0.221061064</v>
      </c>
      <c r="E32" s="592">
        <v>4.4674611000000003E-2</v>
      </c>
      <c r="F32" s="592"/>
    </row>
    <row r="33" spans="1:6" x14ac:dyDescent="0.2">
      <c r="A33" s="645" t="s">
        <v>1704</v>
      </c>
      <c r="B33" s="592">
        <v>7.1321464000000001E-2</v>
      </c>
      <c r="C33" s="592">
        <v>0.144403531</v>
      </c>
      <c r="D33" s="592">
        <v>0.243639304</v>
      </c>
      <c r="E33" s="592"/>
      <c r="F33" s="592"/>
    </row>
    <row r="34" spans="1:6" x14ac:dyDescent="0.2">
      <c r="A34" s="645" t="s">
        <v>1705</v>
      </c>
      <c r="B34" s="592">
        <v>0.235394204</v>
      </c>
      <c r="C34" s="592">
        <v>0.15465474600000001</v>
      </c>
      <c r="D34" s="592"/>
      <c r="E34" s="592"/>
      <c r="F34" s="592"/>
    </row>
    <row r="35" spans="1:6" x14ac:dyDescent="0.2">
      <c r="A35" s="645" t="s">
        <v>1706</v>
      </c>
      <c r="B35" s="592">
        <v>0.19370074100000001</v>
      </c>
      <c r="C35" s="592">
        <v>9.1971422999999997E-2</v>
      </c>
      <c r="D35" s="592"/>
      <c r="E35" s="592"/>
      <c r="F35" s="592"/>
    </row>
    <row r="36" spans="1:6" x14ac:dyDescent="0.2">
      <c r="A36" s="645" t="s">
        <v>1707</v>
      </c>
      <c r="B36" s="592">
        <v>9.1971422999999997E-2</v>
      </c>
      <c r="C36" s="592">
        <v>0.22554763999999999</v>
      </c>
      <c r="D36" s="592">
        <v>0.149537647</v>
      </c>
      <c r="E36" s="592"/>
      <c r="F36" s="592"/>
    </row>
    <row r="37" spans="1:6" x14ac:dyDescent="0.2">
      <c r="A37" s="645" t="s">
        <v>1708</v>
      </c>
      <c r="B37" s="592">
        <v>0.26410999299999999</v>
      </c>
      <c r="C37" s="592">
        <v>7.2403322000000006E-2</v>
      </c>
      <c r="D37" s="592">
        <v>0.119852184</v>
      </c>
      <c r="E37" s="592">
        <v>0.215653024</v>
      </c>
      <c r="F37" s="592"/>
    </row>
    <row r="39" spans="1:6" x14ac:dyDescent="0.2">
      <c r="B39" s="8" t="s">
        <v>1411</v>
      </c>
    </row>
    <row r="40" spans="1:6" x14ac:dyDescent="0.2">
      <c r="B40" s="8" t="s">
        <v>1710</v>
      </c>
    </row>
    <row r="42" spans="1:6" x14ac:dyDescent="0.2">
      <c r="B42" s="12" t="s">
        <v>297</v>
      </c>
    </row>
    <row r="44" spans="1:6" x14ac:dyDescent="0.2">
      <c r="C44" s="2" t="s">
        <v>1696</v>
      </c>
    </row>
    <row r="45" spans="1:6" x14ac:dyDescent="0.2">
      <c r="C45" s="2" t="s">
        <v>1711</v>
      </c>
      <c r="D45" s="2" t="s">
        <v>1712</v>
      </c>
      <c r="E45" s="2" t="s">
        <v>1713</v>
      </c>
      <c r="F45" s="2" t="s">
        <v>1714</v>
      </c>
    </row>
    <row r="46" spans="1:6" x14ac:dyDescent="0.2">
      <c r="B46" s="2" t="s">
        <v>1712</v>
      </c>
      <c r="C46" s="2" t="s">
        <v>840</v>
      </c>
      <c r="D46" s="2" t="s">
        <v>78</v>
      </c>
      <c r="E46" s="2" t="s">
        <v>78</v>
      </c>
      <c r="F46" s="2" t="s">
        <v>78</v>
      </c>
    </row>
    <row r="47" spans="1:6" x14ac:dyDescent="0.2">
      <c r="B47" s="2" t="s">
        <v>1713</v>
      </c>
      <c r="C47" s="649">
        <v>2.1E-7</v>
      </c>
      <c r="D47" s="2" t="s">
        <v>840</v>
      </c>
      <c r="E47" s="2" t="s">
        <v>78</v>
      </c>
      <c r="F47" s="2" t="s">
        <v>78</v>
      </c>
    </row>
    <row r="48" spans="1:6" x14ac:dyDescent="0.2">
      <c r="B48" s="2" t="s">
        <v>1714</v>
      </c>
      <c r="C48" s="2">
        <v>6.5100000000000005E-2</v>
      </c>
      <c r="D48" s="2" t="s">
        <v>840</v>
      </c>
      <c r="E48" s="2">
        <v>4.8000000000000001E-4</v>
      </c>
      <c r="F48" s="2" t="s">
        <v>78</v>
      </c>
    </row>
    <row r="49" spans="2:6" x14ac:dyDescent="0.2">
      <c r="B49" s="2" t="s">
        <v>1715</v>
      </c>
      <c r="C49" s="2">
        <v>0.34653</v>
      </c>
      <c r="D49" s="2" t="s">
        <v>840</v>
      </c>
      <c r="E49" s="649">
        <v>4.6E-5</v>
      </c>
      <c r="F49" s="2">
        <v>0.47166000000000002</v>
      </c>
    </row>
    <row r="51" spans="2:6" x14ac:dyDescent="0.2">
      <c r="C51" s="2" t="s">
        <v>1703</v>
      </c>
    </row>
    <row r="52" spans="2:6" x14ac:dyDescent="0.2">
      <c r="C52" s="2" t="s">
        <v>1711</v>
      </c>
      <c r="D52" s="2" t="s">
        <v>1712</v>
      </c>
      <c r="E52" s="2" t="s">
        <v>1713</v>
      </c>
    </row>
    <row r="53" spans="2:6" x14ac:dyDescent="0.2">
      <c r="B53" s="2" t="s">
        <v>1712</v>
      </c>
      <c r="C53" s="2">
        <v>1.1999999999999999E-3</v>
      </c>
      <c r="D53" s="2" t="s">
        <v>78</v>
      </c>
      <c r="E53" s="2" t="s">
        <v>78</v>
      </c>
    </row>
    <row r="54" spans="2:6" x14ac:dyDescent="0.2">
      <c r="B54" s="2" t="s">
        <v>1713</v>
      </c>
      <c r="C54" s="649">
        <v>1.1999999999999999E-7</v>
      </c>
      <c r="D54" s="2">
        <v>1E-3</v>
      </c>
      <c r="E54" s="2" t="s">
        <v>78</v>
      </c>
    </row>
    <row r="55" spans="2:6" x14ac:dyDescent="0.2">
      <c r="B55" s="2" t="s">
        <v>1714</v>
      </c>
      <c r="C55" s="2">
        <v>1E-3</v>
      </c>
      <c r="D55" s="649">
        <v>4.5000000000000002E-16</v>
      </c>
      <c r="E55" s="2" t="s">
        <v>840</v>
      </c>
    </row>
    <row r="57" spans="2:6" x14ac:dyDescent="0.2">
      <c r="C57" s="2" t="s">
        <v>1707</v>
      </c>
    </row>
    <row r="58" spans="2:6" x14ac:dyDescent="0.2">
      <c r="C58" s="2" t="s">
        <v>1711</v>
      </c>
      <c r="D58" s="2" t="s">
        <v>1712</v>
      </c>
    </row>
    <row r="59" spans="2:6" x14ac:dyDescent="0.2">
      <c r="B59" s="2" t="s">
        <v>1712</v>
      </c>
      <c r="C59" s="649">
        <v>2.1000000000000002E-9</v>
      </c>
      <c r="D59" s="2" t="s">
        <v>78</v>
      </c>
    </row>
    <row r="60" spans="2:6" x14ac:dyDescent="0.2">
      <c r="B60" s="2" t="s">
        <v>1713</v>
      </c>
      <c r="C60" s="2">
        <v>0.01</v>
      </c>
      <c r="D60" s="649">
        <v>3.9999999999999999E-16</v>
      </c>
    </row>
    <row r="62" spans="2:6" x14ac:dyDescent="0.2">
      <c r="C62" s="2" t="s">
        <v>1708</v>
      </c>
    </row>
    <row r="63" spans="2:6" x14ac:dyDescent="0.2">
      <c r="C63" s="2" t="s">
        <v>1711</v>
      </c>
      <c r="D63" s="2" t="s">
        <v>1712</v>
      </c>
      <c r="E63" s="2" t="s">
        <v>1713</v>
      </c>
    </row>
    <row r="64" spans="2:6" x14ac:dyDescent="0.2">
      <c r="B64" s="2" t="s">
        <v>1712</v>
      </c>
      <c r="C64" s="2" t="s">
        <v>840</v>
      </c>
      <c r="D64" s="2" t="s">
        <v>78</v>
      </c>
      <c r="E64" s="2" t="s">
        <v>78</v>
      </c>
    </row>
    <row r="65" spans="2:5" x14ac:dyDescent="0.2">
      <c r="B65" s="2" t="s">
        <v>1713</v>
      </c>
      <c r="C65" s="2">
        <v>9.5000000000000001E-2</v>
      </c>
      <c r="D65" s="649">
        <v>5.6999999999999997E-14</v>
      </c>
      <c r="E65" s="2" t="s">
        <v>78</v>
      </c>
    </row>
    <row r="66" spans="2:5" x14ac:dyDescent="0.2">
      <c r="B66" s="2" t="s">
        <v>1714</v>
      </c>
      <c r="C66" s="2">
        <v>0.312</v>
      </c>
      <c r="D66" s="2" t="s">
        <v>840</v>
      </c>
      <c r="E66" s="2">
        <v>9.1999999999999998E-3</v>
      </c>
    </row>
    <row r="68" spans="2:5" x14ac:dyDescent="0.2">
      <c r="C68" s="2" t="s">
        <v>1706</v>
      </c>
    </row>
    <row r="69" spans="2:5" x14ac:dyDescent="0.2">
      <c r="C69" s="2" t="s">
        <v>1711</v>
      </c>
    </row>
    <row r="70" spans="2:5" x14ac:dyDescent="0.2">
      <c r="B70" s="2" t="s">
        <v>1712</v>
      </c>
      <c r="C70" s="649">
        <v>7.9000000000000006E-8</v>
      </c>
    </row>
    <row r="72" spans="2:5" x14ac:dyDescent="0.2">
      <c r="C72" s="2" t="s">
        <v>1704</v>
      </c>
    </row>
    <row r="73" spans="2:5" x14ac:dyDescent="0.2">
      <c r="C73" s="2" t="s">
        <v>1711</v>
      </c>
      <c r="D73" s="2" t="s">
        <v>1712</v>
      </c>
    </row>
    <row r="74" spans="2:5" x14ac:dyDescent="0.2">
      <c r="B74" s="2" t="s">
        <v>1712</v>
      </c>
      <c r="C74" s="649">
        <v>3.5999999999999998E-14</v>
      </c>
      <c r="D74" s="2" t="s">
        <v>78</v>
      </c>
    </row>
    <row r="75" spans="2:5" x14ac:dyDescent="0.2">
      <c r="B75" s="2" t="s">
        <v>1713</v>
      </c>
      <c r="C75" s="2" t="s">
        <v>840</v>
      </c>
      <c r="D75" s="2">
        <v>2.1999999999999999E-2</v>
      </c>
    </row>
    <row r="77" spans="2:5" x14ac:dyDescent="0.2">
      <c r="C77" s="2" t="s">
        <v>1705</v>
      </c>
    </row>
    <row r="78" spans="2:5" x14ac:dyDescent="0.2">
      <c r="C78" s="2" t="s">
        <v>1711</v>
      </c>
    </row>
    <row r="79" spans="2:5" x14ac:dyDescent="0.2">
      <c r="B79" s="2" t="s">
        <v>1712</v>
      </c>
      <c r="C79" s="2">
        <v>0.53</v>
      </c>
    </row>
    <row r="81" spans="2:5" x14ac:dyDescent="0.2">
      <c r="C81" s="2" t="s">
        <v>1702</v>
      </c>
    </row>
    <row r="82" spans="2:5" x14ac:dyDescent="0.2">
      <c r="C82" s="2" t="s">
        <v>1711</v>
      </c>
    </row>
    <row r="83" spans="2:5" x14ac:dyDescent="0.2">
      <c r="B83" s="2" t="s">
        <v>1712</v>
      </c>
      <c r="C83" s="2" t="s">
        <v>840</v>
      </c>
    </row>
    <row r="85" spans="2:5" x14ac:dyDescent="0.2">
      <c r="C85" s="2" t="s">
        <v>1697</v>
      </c>
    </row>
    <row r="86" spans="2:5" x14ac:dyDescent="0.2">
      <c r="C86" s="2" t="s">
        <v>1711</v>
      </c>
      <c r="D86" s="2" t="s">
        <v>1712</v>
      </c>
    </row>
    <row r="87" spans="2:5" x14ac:dyDescent="0.2">
      <c r="B87" s="2" t="s">
        <v>1712</v>
      </c>
      <c r="C87" s="2">
        <v>7.4999999999999997E-2</v>
      </c>
      <c r="D87" s="2" t="s">
        <v>78</v>
      </c>
    </row>
    <row r="88" spans="2:5" x14ac:dyDescent="0.2">
      <c r="B88" s="2" t="s">
        <v>1713</v>
      </c>
      <c r="C88" s="2">
        <v>7.4999999999999997E-2</v>
      </c>
      <c r="D88" s="649">
        <v>8.2000000000000001E-5</v>
      </c>
    </row>
    <row r="90" spans="2:5" x14ac:dyDescent="0.2">
      <c r="C90" s="2" t="s">
        <v>1698</v>
      </c>
    </row>
    <row r="91" spans="2:5" x14ac:dyDescent="0.2">
      <c r="C91" s="2" t="s">
        <v>1711</v>
      </c>
      <c r="D91" s="2" t="s">
        <v>1712</v>
      </c>
      <c r="E91" s="2" t="s">
        <v>1713</v>
      </c>
    </row>
    <row r="92" spans="2:5" x14ac:dyDescent="0.2">
      <c r="B92" s="2" t="s">
        <v>1712</v>
      </c>
      <c r="C92" s="649">
        <v>6.0999999999999996E-11</v>
      </c>
      <c r="D92" s="2" t="s">
        <v>78</v>
      </c>
      <c r="E92" s="2" t="s">
        <v>78</v>
      </c>
    </row>
    <row r="93" spans="2:5" x14ac:dyDescent="0.2">
      <c r="B93" s="2" t="s">
        <v>1713</v>
      </c>
      <c r="C93" s="2">
        <v>3.3E-3</v>
      </c>
      <c r="D93" s="649">
        <v>8.6E-11</v>
      </c>
      <c r="E93" s="2" t="s">
        <v>78</v>
      </c>
    </row>
    <row r="94" spans="2:5" x14ac:dyDescent="0.2">
      <c r="B94" s="2" t="s">
        <v>1714</v>
      </c>
      <c r="C94" s="649">
        <v>1.4E-8</v>
      </c>
      <c r="D94" s="2">
        <v>0.9</v>
      </c>
      <c r="E94" s="649">
        <v>1.3E-6</v>
      </c>
    </row>
    <row r="96" spans="2:5" x14ac:dyDescent="0.2">
      <c r="C96" s="2" t="s">
        <v>1699</v>
      </c>
    </row>
    <row r="97" spans="2:6" x14ac:dyDescent="0.2">
      <c r="C97" s="2" t="s">
        <v>1711</v>
      </c>
      <c r="D97" s="2" t="s">
        <v>1712</v>
      </c>
      <c r="E97" s="2" t="s">
        <v>1713</v>
      </c>
    </row>
    <row r="98" spans="2:6" x14ac:dyDescent="0.2">
      <c r="B98" s="2" t="s">
        <v>1712</v>
      </c>
      <c r="C98" s="2">
        <v>0.8</v>
      </c>
      <c r="D98" s="2" t="s">
        <v>78</v>
      </c>
      <c r="E98" s="2" t="s">
        <v>78</v>
      </c>
    </row>
    <row r="99" spans="2:6" x14ac:dyDescent="0.2">
      <c r="B99" s="2" t="s">
        <v>1713</v>
      </c>
      <c r="C99" s="649">
        <v>1.4999999999999999E-14</v>
      </c>
      <c r="D99" s="2" t="s">
        <v>840</v>
      </c>
      <c r="E99" s="2" t="s">
        <v>78</v>
      </c>
    </row>
    <row r="100" spans="2:6" x14ac:dyDescent="0.2">
      <c r="B100" s="2" t="s">
        <v>1714</v>
      </c>
      <c r="C100" s="2" t="s">
        <v>840</v>
      </c>
      <c r="D100" s="2" t="s">
        <v>840</v>
      </c>
      <c r="E100" s="2">
        <v>0.99</v>
      </c>
    </row>
    <row r="102" spans="2:6" x14ac:dyDescent="0.2">
      <c r="C102" s="2" t="s">
        <v>1700</v>
      </c>
    </row>
    <row r="103" spans="2:6" x14ac:dyDescent="0.2">
      <c r="C103" s="2" t="s">
        <v>1711</v>
      </c>
      <c r="D103" s="2" t="s">
        <v>1712</v>
      </c>
    </row>
    <row r="104" spans="2:6" x14ac:dyDescent="0.2">
      <c r="B104" s="2" t="s">
        <v>1712</v>
      </c>
      <c r="C104" s="2">
        <v>0.05</v>
      </c>
      <c r="D104" s="2" t="s">
        <v>78</v>
      </c>
    </row>
    <row r="105" spans="2:6" x14ac:dyDescent="0.2">
      <c r="B105" s="2" t="s">
        <v>1713</v>
      </c>
      <c r="C105" s="649">
        <v>2.4000000000000001E-5</v>
      </c>
      <c r="D105" s="649">
        <v>4.6E-5</v>
      </c>
    </row>
    <row r="107" spans="2:6" x14ac:dyDescent="0.2">
      <c r="C107" s="2" t="s">
        <v>1701</v>
      </c>
    </row>
    <row r="108" spans="2:6" x14ac:dyDescent="0.2">
      <c r="C108" s="2" t="s">
        <v>1711</v>
      </c>
      <c r="D108" s="2" t="s">
        <v>1712</v>
      </c>
      <c r="E108" s="2" t="s">
        <v>1713</v>
      </c>
      <c r="F108" s="2" t="s">
        <v>1714</v>
      </c>
    </row>
    <row r="109" spans="2:6" x14ac:dyDescent="0.2">
      <c r="B109" s="2" t="s">
        <v>1712</v>
      </c>
      <c r="C109" s="2">
        <v>6.4000000000000003E-3</v>
      </c>
      <c r="D109" s="2" t="s">
        <v>78</v>
      </c>
      <c r="E109" s="2" t="s">
        <v>78</v>
      </c>
      <c r="F109" s="2" t="s">
        <v>78</v>
      </c>
    </row>
    <row r="110" spans="2:6" x14ac:dyDescent="0.2">
      <c r="B110" s="2" t="s">
        <v>1713</v>
      </c>
      <c r="C110" s="2">
        <v>0.80300000000000005</v>
      </c>
      <c r="D110" s="2">
        <v>7.1000000000000004E-3</v>
      </c>
      <c r="E110" s="2" t="s">
        <v>78</v>
      </c>
      <c r="F110" s="2" t="s">
        <v>78</v>
      </c>
    </row>
    <row r="111" spans="2:6" x14ac:dyDescent="0.2">
      <c r="B111" s="2" t="s">
        <v>1714</v>
      </c>
      <c r="C111" s="649">
        <v>3.1000000000000001E-5</v>
      </c>
      <c r="D111" s="649">
        <v>4.4999999999999998E-12</v>
      </c>
      <c r="E111" s="649">
        <v>5.7999999999999995E-7</v>
      </c>
      <c r="F111" s="2" t="s">
        <v>78</v>
      </c>
    </row>
    <row r="112" spans="2:6" x14ac:dyDescent="0.2">
      <c r="B112" s="2" t="s">
        <v>1715</v>
      </c>
      <c r="C112" s="649">
        <v>5.4000000000000004E-9</v>
      </c>
      <c r="D112" s="649">
        <v>2.8000000000000001E-15</v>
      </c>
      <c r="E112" s="649">
        <v>4.7999999999999997E-12</v>
      </c>
      <c r="F112" s="2">
        <v>6.4000000000000003E-3</v>
      </c>
    </row>
    <row r="115" spans="2:6" x14ac:dyDescent="0.2">
      <c r="B115" s="12" t="s">
        <v>844</v>
      </c>
    </row>
    <row r="117" spans="2:6" x14ac:dyDescent="0.2">
      <c r="C117" s="2" t="s">
        <v>1696</v>
      </c>
    </row>
    <row r="118" spans="2:6" x14ac:dyDescent="0.2">
      <c r="C118" s="2" t="s">
        <v>1711</v>
      </c>
      <c r="D118" s="2" t="s">
        <v>1712</v>
      </c>
      <c r="E118" s="2" t="s">
        <v>1713</v>
      </c>
      <c r="F118" s="2" t="s">
        <v>1714</v>
      </c>
    </row>
    <row r="119" spans="2:6" x14ac:dyDescent="0.2">
      <c r="B119" s="2" t="s">
        <v>1712</v>
      </c>
      <c r="C119" s="2" t="s">
        <v>840</v>
      </c>
      <c r="D119" s="2" t="s">
        <v>78</v>
      </c>
      <c r="E119" s="2" t="s">
        <v>78</v>
      </c>
      <c r="F119" s="2" t="s">
        <v>78</v>
      </c>
    </row>
    <row r="120" spans="2:6" x14ac:dyDescent="0.2">
      <c r="B120" s="2" t="s">
        <v>1713</v>
      </c>
      <c r="C120" s="649">
        <v>7.4000000000000003E-11</v>
      </c>
      <c r="D120" s="649">
        <v>5.8999999999999999E-8</v>
      </c>
      <c r="E120" s="2" t="s">
        <v>78</v>
      </c>
      <c r="F120" s="2" t="s">
        <v>78</v>
      </c>
    </row>
    <row r="121" spans="2:6" x14ac:dyDescent="0.2">
      <c r="B121" s="2" t="s">
        <v>1714</v>
      </c>
      <c r="C121" s="2">
        <v>4.6000000000000001E-4</v>
      </c>
      <c r="D121" s="2" t="s">
        <v>840</v>
      </c>
      <c r="E121" s="2">
        <v>2.6199999999999999E-3</v>
      </c>
      <c r="F121" s="2" t="s">
        <v>78</v>
      </c>
    </row>
    <row r="122" spans="2:6" x14ac:dyDescent="0.2">
      <c r="B122" s="2" t="s">
        <v>1715</v>
      </c>
      <c r="C122" s="2">
        <v>0.64390999999999998</v>
      </c>
      <c r="D122" s="2" t="s">
        <v>840</v>
      </c>
      <c r="E122" s="649">
        <v>1.4000000000000001E-7</v>
      </c>
      <c r="F122" s="2">
        <v>1.027E-2</v>
      </c>
    </row>
    <row r="124" spans="2:6" x14ac:dyDescent="0.2">
      <c r="C124" s="2" t="s">
        <v>1703</v>
      </c>
    </row>
    <row r="125" spans="2:6" x14ac:dyDescent="0.2">
      <c r="C125" s="2" t="s">
        <v>1711</v>
      </c>
      <c r="D125" s="2" t="s">
        <v>1712</v>
      </c>
      <c r="E125" s="2" t="s">
        <v>1713</v>
      </c>
    </row>
    <row r="126" spans="2:6" x14ac:dyDescent="0.2">
      <c r="B126" s="2" t="s">
        <v>1712</v>
      </c>
      <c r="C126" s="2">
        <v>0.95313999999999999</v>
      </c>
      <c r="D126" s="2" t="s">
        <v>78</v>
      </c>
      <c r="E126" s="2" t="s">
        <v>78</v>
      </c>
    </row>
    <row r="127" spans="2:6" x14ac:dyDescent="0.2">
      <c r="B127" s="2" t="s">
        <v>1713</v>
      </c>
      <c r="C127" s="649">
        <v>1.0000000000000001E-5</v>
      </c>
      <c r="D127" s="649">
        <v>5.0000000000000002E-11</v>
      </c>
      <c r="E127" s="2" t="s">
        <v>78</v>
      </c>
    </row>
    <row r="128" spans="2:6" x14ac:dyDescent="0.2">
      <c r="B128" s="2" t="s">
        <v>1714</v>
      </c>
      <c r="C128" s="2">
        <v>1.5399999999999999E-3</v>
      </c>
      <c r="D128" s="2">
        <v>1.2999999999999999E-4</v>
      </c>
      <c r="E128" s="2" t="s">
        <v>840</v>
      </c>
    </row>
    <row r="130" spans="2:5" x14ac:dyDescent="0.2">
      <c r="C130" s="2" t="s">
        <v>1707</v>
      </c>
    </row>
    <row r="131" spans="2:5" x14ac:dyDescent="0.2">
      <c r="C131" s="2" t="s">
        <v>1711</v>
      </c>
      <c r="D131" s="2" t="s">
        <v>1712</v>
      </c>
    </row>
    <row r="132" spans="2:5" x14ac:dyDescent="0.2">
      <c r="B132" s="2" t="s">
        <v>1712</v>
      </c>
      <c r="C132" s="649">
        <v>3.7999999999999998E-11</v>
      </c>
      <c r="D132" s="2" t="s">
        <v>78</v>
      </c>
    </row>
    <row r="133" spans="2:5" x14ac:dyDescent="0.2">
      <c r="B133" s="2" t="s">
        <v>1713</v>
      </c>
      <c r="C133" s="2">
        <v>9.5999999999999992E-3</v>
      </c>
      <c r="D133" s="649">
        <v>9.3999999999999998E-6</v>
      </c>
    </row>
    <row r="135" spans="2:5" x14ac:dyDescent="0.2">
      <c r="C135" s="2" t="s">
        <v>1708</v>
      </c>
    </row>
    <row r="136" spans="2:5" x14ac:dyDescent="0.2">
      <c r="C136" s="2" t="s">
        <v>1711</v>
      </c>
      <c r="D136" s="2" t="s">
        <v>1712</v>
      </c>
      <c r="E136" s="2" t="s">
        <v>1713</v>
      </c>
    </row>
    <row r="137" spans="2:5" x14ac:dyDescent="0.2">
      <c r="B137" s="2" t="s">
        <v>1712</v>
      </c>
      <c r="C137" s="2" t="s">
        <v>840</v>
      </c>
      <c r="D137" s="2" t="s">
        <v>78</v>
      </c>
      <c r="E137" s="2" t="s">
        <v>78</v>
      </c>
    </row>
    <row r="138" spans="2:5" x14ac:dyDescent="0.2">
      <c r="B138" s="2" t="s">
        <v>1713</v>
      </c>
      <c r="C138" s="649">
        <v>1.3E-14</v>
      </c>
      <c r="D138" s="2">
        <v>0.13489999999999999</v>
      </c>
      <c r="E138" s="2" t="s">
        <v>78</v>
      </c>
    </row>
    <row r="139" spans="2:5" x14ac:dyDescent="0.2">
      <c r="B139" s="2" t="s">
        <v>1714</v>
      </c>
      <c r="C139" s="2">
        <v>2.3999999999999998E-3</v>
      </c>
      <c r="D139" s="649">
        <v>2.8999999999999998E-10</v>
      </c>
      <c r="E139" s="649">
        <v>7.4999999999999997E-8</v>
      </c>
    </row>
    <row r="141" spans="2:5" x14ac:dyDescent="0.2">
      <c r="C141" s="2" t="s">
        <v>1706</v>
      </c>
    </row>
    <row r="142" spans="2:5" x14ac:dyDescent="0.2">
      <c r="C142" s="2" t="s">
        <v>1711</v>
      </c>
    </row>
    <row r="143" spans="2:5" x14ac:dyDescent="0.2">
      <c r="B143" s="2" t="s">
        <v>1712</v>
      </c>
      <c r="C143" s="649">
        <v>2.7E-11</v>
      </c>
    </row>
    <row r="145" spans="2:4" x14ac:dyDescent="0.2">
      <c r="C145" s="2" t="s">
        <v>1704</v>
      </c>
    </row>
    <row r="146" spans="2:4" x14ac:dyDescent="0.2">
      <c r="C146" s="2" t="s">
        <v>1711</v>
      </c>
      <c r="D146" s="2" t="s">
        <v>1712</v>
      </c>
    </row>
    <row r="147" spans="2:4" x14ac:dyDescent="0.2">
      <c r="B147" s="2" t="s">
        <v>1712</v>
      </c>
      <c r="C147" s="649">
        <v>6.3E-7</v>
      </c>
      <c r="D147" s="2" t="s">
        <v>78</v>
      </c>
    </row>
    <row r="148" spans="2:4" x14ac:dyDescent="0.2">
      <c r="B148" s="2" t="s">
        <v>1713</v>
      </c>
      <c r="C148" s="2" t="s">
        <v>840</v>
      </c>
      <c r="D148" s="649">
        <v>2.3999999999999999E-13</v>
      </c>
    </row>
    <row r="150" spans="2:4" x14ac:dyDescent="0.2">
      <c r="C150" s="2" t="s">
        <v>1705</v>
      </c>
    </row>
    <row r="151" spans="2:4" x14ac:dyDescent="0.2">
      <c r="C151" s="2" t="s">
        <v>1711</v>
      </c>
    </row>
    <row r="152" spans="2:4" x14ac:dyDescent="0.2">
      <c r="B152" s="2" t="s">
        <v>1712</v>
      </c>
      <c r="C152" s="649">
        <v>2.4000000000000001E-11</v>
      </c>
    </row>
    <row r="154" spans="2:4" x14ac:dyDescent="0.2">
      <c r="C154" s="2" t="s">
        <v>1702</v>
      </c>
    </row>
    <row r="155" spans="2:4" x14ac:dyDescent="0.2">
      <c r="C155" s="2" t="s">
        <v>1711</v>
      </c>
    </row>
    <row r="156" spans="2:4" x14ac:dyDescent="0.2">
      <c r="B156" s="2" t="s">
        <v>1712</v>
      </c>
      <c r="C156" s="2" t="s">
        <v>840</v>
      </c>
    </row>
    <row r="158" spans="2:4" x14ac:dyDescent="0.2">
      <c r="C158" s="2" t="s">
        <v>1697</v>
      </c>
    </row>
    <row r="159" spans="2:4" x14ac:dyDescent="0.2">
      <c r="C159" s="2" t="s">
        <v>1711</v>
      </c>
      <c r="D159" s="2" t="s">
        <v>1712</v>
      </c>
    </row>
    <row r="160" spans="2:4" x14ac:dyDescent="0.2">
      <c r="B160" s="2" t="s">
        <v>1712</v>
      </c>
      <c r="C160" s="2">
        <v>0.14860000000000001</v>
      </c>
      <c r="D160" s="2" t="s">
        <v>78</v>
      </c>
    </row>
    <row r="161" spans="2:5" x14ac:dyDescent="0.2">
      <c r="B161" s="2" t="s">
        <v>1713</v>
      </c>
      <c r="C161" s="2">
        <v>0.45329999999999998</v>
      </c>
      <c r="D161" s="2">
        <v>1.2999999999999999E-3</v>
      </c>
    </row>
    <row r="163" spans="2:5" x14ac:dyDescent="0.2">
      <c r="C163" s="2" t="s">
        <v>1698</v>
      </c>
    </row>
    <row r="164" spans="2:5" x14ac:dyDescent="0.2">
      <c r="C164" s="2" t="s">
        <v>1711</v>
      </c>
      <c r="D164" s="2" t="s">
        <v>1712</v>
      </c>
      <c r="E164" s="2" t="s">
        <v>1713</v>
      </c>
    </row>
    <row r="165" spans="2:5" x14ac:dyDescent="0.2">
      <c r="B165" s="2" t="s">
        <v>1712</v>
      </c>
      <c r="C165" s="649">
        <v>2.6E-15</v>
      </c>
      <c r="D165" s="2" t="s">
        <v>78</v>
      </c>
      <c r="E165" s="2" t="s">
        <v>78</v>
      </c>
    </row>
    <row r="166" spans="2:5" x14ac:dyDescent="0.2">
      <c r="B166" s="2" t="s">
        <v>1713</v>
      </c>
      <c r="C166" s="649">
        <v>7.2000000000000002E-5</v>
      </c>
      <c r="D166" s="2" t="s">
        <v>840</v>
      </c>
      <c r="E166" s="2" t="s">
        <v>78</v>
      </c>
    </row>
    <row r="167" spans="2:5" x14ac:dyDescent="0.2">
      <c r="B167" s="2" t="s">
        <v>1714</v>
      </c>
      <c r="C167" s="2">
        <v>1.8E-3</v>
      </c>
      <c r="D167" s="649">
        <v>3.1E-9</v>
      </c>
      <c r="E167" s="2">
        <v>0.88109999999999999</v>
      </c>
    </row>
    <row r="169" spans="2:5" x14ac:dyDescent="0.2">
      <c r="C169" s="2" t="s">
        <v>1699</v>
      </c>
    </row>
    <row r="170" spans="2:5" x14ac:dyDescent="0.2">
      <c r="C170" s="2" t="s">
        <v>1711</v>
      </c>
      <c r="D170" s="2" t="s">
        <v>1712</v>
      </c>
      <c r="E170" s="2" t="s">
        <v>1713</v>
      </c>
    </row>
    <row r="171" spans="2:5" x14ac:dyDescent="0.2">
      <c r="B171" s="2" t="s">
        <v>1712</v>
      </c>
      <c r="C171" s="2">
        <v>6.7019999999999996E-2</v>
      </c>
      <c r="D171" s="2" t="s">
        <v>78</v>
      </c>
      <c r="E171" s="2" t="s">
        <v>78</v>
      </c>
    </row>
    <row r="172" spans="2:5" x14ac:dyDescent="0.2">
      <c r="B172" s="2" t="s">
        <v>1713</v>
      </c>
      <c r="C172" s="2">
        <v>4.4999999999999999E-4</v>
      </c>
      <c r="D172" s="2">
        <v>2.026E-2</v>
      </c>
      <c r="E172" s="2" t="s">
        <v>78</v>
      </c>
    </row>
    <row r="173" spans="2:5" x14ac:dyDescent="0.2">
      <c r="B173" s="2" t="s">
        <v>1714</v>
      </c>
      <c r="C173" s="2" t="s">
        <v>840</v>
      </c>
      <c r="D173" s="2" t="s">
        <v>840</v>
      </c>
      <c r="E173" s="649">
        <v>2.2000000000000002E-11</v>
      </c>
    </row>
    <row r="175" spans="2:5" x14ac:dyDescent="0.2">
      <c r="C175" s="2" t="s">
        <v>1700</v>
      </c>
    </row>
    <row r="176" spans="2:5" x14ac:dyDescent="0.2">
      <c r="C176" s="2" t="s">
        <v>1711</v>
      </c>
      <c r="D176" s="2" t="s">
        <v>1712</v>
      </c>
    </row>
    <row r="177" spans="2:6" x14ac:dyDescent="0.2">
      <c r="B177" s="2" t="s">
        <v>1712</v>
      </c>
      <c r="C177" s="2">
        <v>0.35409000000000002</v>
      </c>
      <c r="D177" s="2" t="s">
        <v>78</v>
      </c>
    </row>
    <row r="178" spans="2:6" x14ac:dyDescent="0.2">
      <c r="B178" s="2" t="s">
        <v>1713</v>
      </c>
      <c r="C178" s="649">
        <v>8.5999999999999993E-15</v>
      </c>
      <c r="D178" s="2">
        <v>5.1000000000000004E-4</v>
      </c>
    </row>
    <row r="180" spans="2:6" x14ac:dyDescent="0.2">
      <c r="C180" s="2" t="s">
        <v>1701</v>
      </c>
    </row>
    <row r="181" spans="2:6" x14ac:dyDescent="0.2">
      <c r="C181" s="2" t="s">
        <v>1711</v>
      </c>
      <c r="D181" s="2" t="s">
        <v>1712</v>
      </c>
      <c r="E181" s="2" t="s">
        <v>1713</v>
      </c>
      <c r="F181" s="2" t="s">
        <v>1714</v>
      </c>
    </row>
    <row r="182" spans="2:6" x14ac:dyDescent="0.2">
      <c r="B182" s="2" t="s">
        <v>1712</v>
      </c>
      <c r="C182" s="2">
        <v>0.31244</v>
      </c>
      <c r="D182" s="2" t="s">
        <v>78</v>
      </c>
      <c r="E182" s="2" t="s">
        <v>78</v>
      </c>
      <c r="F182" s="2" t="s">
        <v>78</v>
      </c>
    </row>
    <row r="183" spans="2:6" x14ac:dyDescent="0.2">
      <c r="B183" s="2" t="s">
        <v>1713</v>
      </c>
      <c r="C183" s="2">
        <v>3.3E-4</v>
      </c>
      <c r="D183" s="2">
        <v>5.5500000000000002E-3</v>
      </c>
      <c r="E183" s="2" t="s">
        <v>78</v>
      </c>
      <c r="F183" s="2" t="s">
        <v>78</v>
      </c>
    </row>
    <row r="184" spans="2:6" x14ac:dyDescent="0.2">
      <c r="B184" s="2" t="s">
        <v>1714</v>
      </c>
      <c r="C184" s="649">
        <v>3.3000000000000001E-12</v>
      </c>
      <c r="D184" s="649">
        <v>7.4000000000000003E-11</v>
      </c>
      <c r="E184" s="649">
        <v>7.3E-7</v>
      </c>
      <c r="F184" s="2" t="s">
        <v>78</v>
      </c>
    </row>
    <row r="185" spans="2:6" x14ac:dyDescent="0.2">
      <c r="B185" s="2" t="s">
        <v>1715</v>
      </c>
      <c r="C185" s="649">
        <v>1.6999999999999999E-7</v>
      </c>
      <c r="D185" s="649">
        <v>4.6E-6</v>
      </c>
      <c r="E185" s="2">
        <v>1.4659999999999999E-2</v>
      </c>
      <c r="F185" s="2">
        <v>5.3800000000000002E-3</v>
      </c>
    </row>
  </sheetData>
  <mergeCells count="1">
    <mergeCell ref="A2:E3"/>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G21"/>
  <sheetViews>
    <sheetView workbookViewId="0">
      <selection activeCell="A2" sqref="A2:E3"/>
    </sheetView>
  </sheetViews>
  <sheetFormatPr baseColWidth="10" defaultColWidth="8.83203125" defaultRowHeight="15" x14ac:dyDescent="0.2"/>
  <cols>
    <col min="1" max="1" width="32.83203125" customWidth="1"/>
    <col min="2" max="2" width="9.6640625" customWidth="1"/>
  </cols>
  <sheetData>
    <row r="1" spans="1:7" x14ac:dyDescent="0.2">
      <c r="A1" s="290" t="s">
        <v>1823</v>
      </c>
    </row>
    <row r="2" spans="1:7" x14ac:dyDescent="0.2">
      <c r="A2" s="980" t="s">
        <v>1716</v>
      </c>
      <c r="B2" s="980"/>
      <c r="C2" s="980"/>
      <c r="D2" s="980"/>
      <c r="E2" s="980"/>
    </row>
    <row r="3" spans="1:7" x14ac:dyDescent="0.2">
      <c r="A3" s="980"/>
      <c r="B3" s="980"/>
      <c r="C3" s="980"/>
      <c r="D3" s="980"/>
      <c r="E3" s="980"/>
    </row>
    <row r="5" spans="1:7" ht="17" thickBot="1" x14ac:dyDescent="0.25">
      <c r="A5" s="296" t="s">
        <v>1717</v>
      </c>
      <c r="B5" s="650" t="s">
        <v>69</v>
      </c>
      <c r="C5" s="650" t="s">
        <v>72</v>
      </c>
      <c r="D5" s="650" t="s">
        <v>66</v>
      </c>
      <c r="E5" s="650" t="s">
        <v>70</v>
      </c>
      <c r="F5" s="650" t="s">
        <v>1718</v>
      </c>
      <c r="G5" s="650" t="s">
        <v>81</v>
      </c>
    </row>
    <row r="6" spans="1:7" x14ac:dyDescent="0.2">
      <c r="A6" s="651" t="s">
        <v>237</v>
      </c>
      <c r="B6" s="652">
        <v>67</v>
      </c>
      <c r="C6" s="300">
        <v>93</v>
      </c>
      <c r="D6" s="300">
        <v>51</v>
      </c>
      <c r="E6" s="300">
        <v>273</v>
      </c>
      <c r="F6" s="300">
        <v>2</v>
      </c>
      <c r="G6" s="653">
        <v>15</v>
      </c>
    </row>
    <row r="7" spans="1:7" x14ac:dyDescent="0.2">
      <c r="A7" s="654" t="s">
        <v>237</v>
      </c>
      <c r="B7" s="655">
        <v>306</v>
      </c>
      <c r="C7" s="656">
        <v>63</v>
      </c>
      <c r="D7" s="656">
        <v>177</v>
      </c>
      <c r="E7" s="656">
        <v>214</v>
      </c>
      <c r="F7" s="656">
        <v>334</v>
      </c>
      <c r="G7" s="657">
        <v>99</v>
      </c>
    </row>
    <row r="8" spans="1:7" x14ac:dyDescent="0.2">
      <c r="A8" s="654" t="s">
        <v>237</v>
      </c>
      <c r="B8" s="655">
        <v>143</v>
      </c>
      <c r="C8" s="656">
        <v>41</v>
      </c>
      <c r="D8" s="656">
        <v>100</v>
      </c>
      <c r="E8" s="656">
        <v>512</v>
      </c>
      <c r="F8" s="656">
        <v>0</v>
      </c>
      <c r="G8" s="657">
        <v>30</v>
      </c>
    </row>
    <row r="9" spans="1:7" x14ac:dyDescent="0.2">
      <c r="A9" s="654" t="s">
        <v>237</v>
      </c>
      <c r="B9" s="655">
        <v>150</v>
      </c>
      <c r="C9" s="656">
        <v>98</v>
      </c>
      <c r="D9" s="656">
        <v>6</v>
      </c>
      <c r="E9" s="656">
        <v>67</v>
      </c>
      <c r="F9" s="656">
        <v>28</v>
      </c>
      <c r="G9" s="657">
        <v>2</v>
      </c>
    </row>
    <row r="10" spans="1:7" x14ac:dyDescent="0.2">
      <c r="A10" s="654" t="s">
        <v>237</v>
      </c>
      <c r="B10" s="655">
        <v>245</v>
      </c>
      <c r="C10" s="656">
        <v>46</v>
      </c>
      <c r="D10" s="656">
        <v>359</v>
      </c>
      <c r="E10" s="656">
        <v>274</v>
      </c>
      <c r="F10" s="656">
        <v>57</v>
      </c>
      <c r="G10" s="657">
        <v>35</v>
      </c>
    </row>
    <row r="11" spans="1:7" x14ac:dyDescent="0.2">
      <c r="A11" s="654" t="s">
        <v>237</v>
      </c>
      <c r="B11" s="655">
        <v>178</v>
      </c>
      <c r="C11" s="656">
        <v>58</v>
      </c>
      <c r="D11" s="656">
        <v>311</v>
      </c>
      <c r="E11" s="656">
        <v>171</v>
      </c>
      <c r="F11" s="656">
        <v>14</v>
      </c>
      <c r="G11" s="657">
        <v>59</v>
      </c>
    </row>
    <row r="12" spans="1:7" x14ac:dyDescent="0.2">
      <c r="A12" s="654" t="s">
        <v>237</v>
      </c>
      <c r="B12" s="655">
        <v>202</v>
      </c>
      <c r="C12" s="656">
        <v>117</v>
      </c>
      <c r="D12" s="656">
        <v>19</v>
      </c>
      <c r="E12" s="656">
        <v>103</v>
      </c>
      <c r="F12" s="656">
        <v>10</v>
      </c>
      <c r="G12" s="657">
        <v>7</v>
      </c>
    </row>
    <row r="13" spans="1:7" x14ac:dyDescent="0.2">
      <c r="A13" s="654" t="s">
        <v>1719</v>
      </c>
      <c r="B13" s="655">
        <v>1118</v>
      </c>
      <c r="C13" s="656">
        <v>382</v>
      </c>
      <c r="D13" s="656">
        <v>15868</v>
      </c>
      <c r="E13" s="656">
        <v>24540</v>
      </c>
      <c r="F13" s="656">
        <v>10606</v>
      </c>
      <c r="G13" s="657">
        <v>312</v>
      </c>
    </row>
    <row r="14" spans="1:7" x14ac:dyDescent="0.2">
      <c r="A14" s="654" t="s">
        <v>1719</v>
      </c>
      <c r="B14" s="655">
        <v>661</v>
      </c>
      <c r="C14" s="656">
        <v>193</v>
      </c>
      <c r="D14" s="656">
        <v>9638</v>
      </c>
      <c r="E14" s="656">
        <v>24423</v>
      </c>
      <c r="F14" s="656">
        <v>7028</v>
      </c>
      <c r="G14" s="657">
        <v>363</v>
      </c>
    </row>
    <row r="15" spans="1:7" x14ac:dyDescent="0.2">
      <c r="A15" s="654" t="s">
        <v>1719</v>
      </c>
      <c r="B15" s="655">
        <v>1208</v>
      </c>
      <c r="C15" s="656">
        <v>737</v>
      </c>
      <c r="D15" s="656">
        <v>9448</v>
      </c>
      <c r="E15" s="656">
        <v>15912</v>
      </c>
      <c r="F15" s="656">
        <v>2762</v>
      </c>
      <c r="G15" s="657">
        <v>19</v>
      </c>
    </row>
    <row r="16" spans="1:7" x14ac:dyDescent="0.2">
      <c r="A16" s="654" t="s">
        <v>1719</v>
      </c>
      <c r="B16" s="655">
        <v>463</v>
      </c>
      <c r="C16" s="656">
        <v>182</v>
      </c>
      <c r="D16" s="656">
        <v>6285</v>
      </c>
      <c r="E16" s="656">
        <v>21072</v>
      </c>
      <c r="F16" s="656">
        <v>2388</v>
      </c>
      <c r="G16" s="657">
        <v>388</v>
      </c>
    </row>
    <row r="17" spans="1:7" x14ac:dyDescent="0.2">
      <c r="A17" s="654" t="s">
        <v>1719</v>
      </c>
      <c r="B17" s="655">
        <v>532</v>
      </c>
      <c r="C17" s="656">
        <v>220</v>
      </c>
      <c r="D17" s="656">
        <v>10743</v>
      </c>
      <c r="E17" s="656">
        <v>14922</v>
      </c>
      <c r="F17" s="656">
        <v>2598</v>
      </c>
      <c r="G17" s="657">
        <v>934</v>
      </c>
    </row>
    <row r="18" spans="1:7" x14ac:dyDescent="0.2">
      <c r="A18" s="654" t="s">
        <v>1719</v>
      </c>
      <c r="B18" s="655">
        <v>551</v>
      </c>
      <c r="C18" s="656">
        <v>220</v>
      </c>
      <c r="D18" s="656">
        <v>3569</v>
      </c>
      <c r="E18" s="656">
        <v>22843</v>
      </c>
      <c r="F18" s="656">
        <v>7619</v>
      </c>
      <c r="G18" s="657">
        <v>247</v>
      </c>
    </row>
    <row r="19" spans="1:7" ht="16" thickBot="1" x14ac:dyDescent="0.25">
      <c r="A19" s="658" t="s">
        <v>1719</v>
      </c>
      <c r="B19" s="309">
        <v>1504</v>
      </c>
      <c r="C19" s="659">
        <v>1003</v>
      </c>
      <c r="D19" s="659">
        <v>6414</v>
      </c>
      <c r="E19" s="659">
        <v>24135</v>
      </c>
      <c r="F19" s="659">
        <v>4590</v>
      </c>
      <c r="G19" s="660">
        <v>389</v>
      </c>
    </row>
    <row r="20" spans="1:7" ht="16" x14ac:dyDescent="0.2">
      <c r="A20" s="661" t="s">
        <v>1720</v>
      </c>
      <c r="B20" s="662">
        <v>2.6197224187686301E-10</v>
      </c>
      <c r="C20" s="662">
        <v>5.4970716532007602E-7</v>
      </c>
      <c r="D20" s="662">
        <v>5.3613148889685999E-20</v>
      </c>
      <c r="E20" s="662">
        <v>6.3005705368450103E-68</v>
      </c>
      <c r="F20" s="662">
        <v>1.42951232215037E-12</v>
      </c>
      <c r="G20" s="662">
        <v>3.3193606781166201E-6</v>
      </c>
    </row>
    <row r="21" spans="1:7" ht="16" x14ac:dyDescent="0.2">
      <c r="A21" s="291"/>
    </row>
  </sheetData>
  <mergeCells count="1">
    <mergeCell ref="A2:E3"/>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E19"/>
  <sheetViews>
    <sheetView workbookViewId="0">
      <selection activeCell="A2" sqref="A2:E3"/>
    </sheetView>
  </sheetViews>
  <sheetFormatPr baseColWidth="10" defaultColWidth="8.83203125" defaultRowHeight="15" x14ac:dyDescent="0.2"/>
  <cols>
    <col min="1" max="1" width="21.33203125" style="2" customWidth="1"/>
    <col min="2" max="5" width="8.83203125" style="2"/>
  </cols>
  <sheetData>
    <row r="1" spans="1:5" x14ac:dyDescent="0.2">
      <c r="A1" s="1" t="s">
        <v>2059</v>
      </c>
      <c r="B1" s="1"/>
      <c r="C1" s="1"/>
    </row>
    <row r="2" spans="1:5" x14ac:dyDescent="0.2">
      <c r="A2" s="971" t="s">
        <v>1722</v>
      </c>
      <c r="B2" s="971"/>
      <c r="C2" s="971"/>
      <c r="D2" s="971"/>
      <c r="E2" s="971"/>
    </row>
    <row r="3" spans="1:5" x14ac:dyDescent="0.2">
      <c r="A3" s="971"/>
      <c r="B3" s="971"/>
      <c r="C3" s="971"/>
      <c r="D3" s="971"/>
      <c r="E3" s="971"/>
    </row>
    <row r="5" spans="1:5" x14ac:dyDescent="0.2">
      <c r="A5" s="2" t="s">
        <v>1728</v>
      </c>
      <c r="B5" s="981" t="s">
        <v>1723</v>
      </c>
      <c r="C5" s="981"/>
    </row>
    <row r="6" spans="1:5" x14ac:dyDescent="0.2">
      <c r="B6" s="645" t="s">
        <v>1724</v>
      </c>
      <c r="C6" s="645" t="s">
        <v>1725</v>
      </c>
    </row>
    <row r="7" spans="1:5" x14ac:dyDescent="0.2">
      <c r="A7" s="645" t="s">
        <v>1726</v>
      </c>
      <c r="B7" s="592">
        <v>16</v>
      </c>
      <c r="C7" s="592">
        <v>3</v>
      </c>
    </row>
    <row r="8" spans="1:5" x14ac:dyDescent="0.2">
      <c r="A8" s="645" t="s">
        <v>829</v>
      </c>
      <c r="B8" s="592">
        <v>27</v>
      </c>
      <c r="C8" s="592">
        <v>6</v>
      </c>
    </row>
    <row r="9" spans="1:5" x14ac:dyDescent="0.2">
      <c r="A9" s="645" t="s">
        <v>830</v>
      </c>
      <c r="B9" s="592">
        <v>5</v>
      </c>
      <c r="C9" s="592">
        <v>2</v>
      </c>
    </row>
    <row r="10" spans="1:5" x14ac:dyDescent="0.2">
      <c r="A10" s="645" t="s">
        <v>831</v>
      </c>
      <c r="B10" s="592">
        <v>2</v>
      </c>
      <c r="C10" s="592">
        <v>1</v>
      </c>
    </row>
    <row r="11" spans="1:5" x14ac:dyDescent="0.2">
      <c r="A11" s="645" t="s">
        <v>832</v>
      </c>
      <c r="B11" s="592">
        <v>2</v>
      </c>
      <c r="C11" s="592">
        <v>15</v>
      </c>
    </row>
    <row r="12" spans="1:5" x14ac:dyDescent="0.2">
      <c r="A12" s="645" t="s">
        <v>833</v>
      </c>
      <c r="B12" s="592">
        <v>3</v>
      </c>
      <c r="C12" s="592">
        <v>3</v>
      </c>
    </row>
    <row r="13" spans="1:5" x14ac:dyDescent="0.2">
      <c r="A13" s="645" t="s">
        <v>834</v>
      </c>
      <c r="B13" s="592">
        <v>3</v>
      </c>
      <c r="C13" s="592">
        <v>6</v>
      </c>
    </row>
    <row r="14" spans="1:5" x14ac:dyDescent="0.2">
      <c r="A14" s="645" t="s">
        <v>835</v>
      </c>
      <c r="B14" s="592">
        <v>1</v>
      </c>
      <c r="C14" s="592">
        <v>8</v>
      </c>
    </row>
    <row r="15" spans="1:5" x14ac:dyDescent="0.2">
      <c r="A15" s="645" t="s">
        <v>836</v>
      </c>
      <c r="B15" s="592">
        <v>7</v>
      </c>
      <c r="C15" s="592">
        <v>1</v>
      </c>
    </row>
    <row r="16" spans="1:5" x14ac:dyDescent="0.2">
      <c r="A16" s="645" t="s">
        <v>837</v>
      </c>
      <c r="B16" s="592">
        <v>0</v>
      </c>
      <c r="C16" s="592">
        <v>6</v>
      </c>
    </row>
    <row r="18" spans="1:1" x14ac:dyDescent="0.2">
      <c r="A18" s="8" t="s">
        <v>1727</v>
      </c>
    </row>
    <row r="19" spans="1:1" x14ac:dyDescent="0.2">
      <c r="A19" s="649">
        <v>1.2499999999999999E-7</v>
      </c>
    </row>
  </sheetData>
  <mergeCells count="2">
    <mergeCell ref="A2:E3"/>
    <mergeCell ref="B5:C5"/>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H15"/>
  <sheetViews>
    <sheetView workbookViewId="0">
      <selection activeCell="K5" sqref="K5"/>
    </sheetView>
  </sheetViews>
  <sheetFormatPr baseColWidth="10" defaultColWidth="8.83203125" defaultRowHeight="15" x14ac:dyDescent="0.2"/>
  <cols>
    <col min="1" max="1" width="21.5" customWidth="1"/>
  </cols>
  <sheetData>
    <row r="1" spans="1:8" x14ac:dyDescent="0.2">
      <c r="A1" s="1" t="s">
        <v>1824</v>
      </c>
      <c r="B1" s="2"/>
      <c r="C1" s="2"/>
      <c r="D1" s="2"/>
      <c r="E1" s="2"/>
      <c r="F1" s="2"/>
      <c r="G1" s="2"/>
    </row>
    <row r="2" spans="1:8" ht="33" customHeight="1" x14ac:dyDescent="0.2">
      <c r="A2" s="982" t="s">
        <v>2069</v>
      </c>
      <c r="B2" s="982"/>
      <c r="C2" s="982"/>
      <c r="D2" s="982"/>
      <c r="E2" s="982"/>
      <c r="F2" s="982"/>
      <c r="G2" s="2"/>
    </row>
    <row r="3" spans="1:8" ht="16" thickBot="1" x14ac:dyDescent="0.25">
      <c r="A3" s="2"/>
      <c r="B3" s="2"/>
      <c r="C3" s="2"/>
      <c r="D3" s="2"/>
      <c r="E3" s="2"/>
      <c r="F3" s="2"/>
      <c r="G3" s="2"/>
    </row>
    <row r="4" spans="1:8" x14ac:dyDescent="0.2">
      <c r="A4" s="3" t="s">
        <v>1729</v>
      </c>
      <c r="B4" s="983" t="s">
        <v>138</v>
      </c>
      <c r="C4" s="984"/>
      <c r="D4" s="985" t="s">
        <v>150</v>
      </c>
      <c r="E4" s="986"/>
      <c r="G4" s="663" t="s">
        <v>872</v>
      </c>
      <c r="H4" s="664"/>
    </row>
    <row r="5" spans="1:8" ht="16" thickBot="1" x14ac:dyDescent="0.25">
      <c r="A5" s="2"/>
      <c r="B5" s="339" t="s">
        <v>18</v>
      </c>
      <c r="C5" s="665" t="s">
        <v>19</v>
      </c>
      <c r="D5" s="339" t="s">
        <v>18</v>
      </c>
      <c r="E5" s="665" t="s">
        <v>19</v>
      </c>
    </row>
    <row r="6" spans="1:8" ht="16" thickBot="1" x14ac:dyDescent="0.25">
      <c r="A6" s="2"/>
      <c r="B6" s="615">
        <v>46.95</v>
      </c>
      <c r="C6" s="616">
        <v>126.93</v>
      </c>
      <c r="D6" s="615">
        <v>47.980000000000004</v>
      </c>
      <c r="E6" s="616">
        <v>143.03</v>
      </c>
      <c r="G6" s="72" t="s">
        <v>873</v>
      </c>
      <c r="H6" s="72" t="s">
        <v>317</v>
      </c>
    </row>
    <row r="7" spans="1:8" x14ac:dyDescent="0.2">
      <c r="A7" s="2"/>
      <c r="B7" s="618">
        <v>37.85</v>
      </c>
      <c r="C7" s="620">
        <v>141.75</v>
      </c>
      <c r="D7" s="618">
        <v>38.03</v>
      </c>
      <c r="E7" s="620">
        <v>106.83</v>
      </c>
      <c r="G7" s="666" t="s">
        <v>138</v>
      </c>
      <c r="H7" s="667">
        <v>7.22E-2</v>
      </c>
    </row>
    <row r="8" spans="1:8" x14ac:dyDescent="0.2">
      <c r="A8" s="2"/>
      <c r="B8" s="618">
        <v>19.11</v>
      </c>
      <c r="C8" s="620">
        <v>48.97</v>
      </c>
      <c r="D8" s="618">
        <v>11.67</v>
      </c>
      <c r="E8" s="620">
        <v>26.02</v>
      </c>
      <c r="G8" s="668" t="s">
        <v>874</v>
      </c>
      <c r="H8" s="669">
        <v>9.4600000000000004E-2</v>
      </c>
    </row>
    <row r="9" spans="1:8" ht="16" thickBot="1" x14ac:dyDescent="0.25">
      <c r="A9" s="2"/>
      <c r="B9" s="618">
        <v>43.02</v>
      </c>
      <c r="C9" s="620">
        <v>17.39</v>
      </c>
      <c r="D9" s="618">
        <v>38.260000000000005</v>
      </c>
      <c r="E9" s="620">
        <v>17.759999999999998</v>
      </c>
    </row>
    <row r="10" spans="1:8" ht="16" thickBot="1" x14ac:dyDescent="0.25">
      <c r="A10" s="2"/>
      <c r="B10" s="618">
        <v>5.67</v>
      </c>
      <c r="C10" s="620">
        <v>6.160000000000001</v>
      </c>
      <c r="D10" s="618">
        <v>6.46</v>
      </c>
      <c r="E10" s="620">
        <v>7.07</v>
      </c>
      <c r="G10" s="72" t="s">
        <v>875</v>
      </c>
      <c r="H10" s="72" t="s">
        <v>317</v>
      </c>
    </row>
    <row r="11" spans="1:8" x14ac:dyDescent="0.2">
      <c r="A11" s="2"/>
      <c r="B11" s="618">
        <v>7.8999999999999995</v>
      </c>
      <c r="C11" s="620">
        <v>33.200000000000003</v>
      </c>
      <c r="D11" s="618">
        <v>8.6000000000000014</v>
      </c>
      <c r="E11" s="620">
        <v>29</v>
      </c>
      <c r="G11" s="666" t="s">
        <v>18</v>
      </c>
      <c r="H11" s="667">
        <v>0.29049999999999998</v>
      </c>
    </row>
    <row r="12" spans="1:8" x14ac:dyDescent="0.2">
      <c r="A12" s="2"/>
      <c r="B12" s="618">
        <v>68.63</v>
      </c>
      <c r="C12" s="620">
        <v>37.480000000000004</v>
      </c>
      <c r="D12" s="618">
        <v>58.4</v>
      </c>
      <c r="E12" s="620">
        <v>38.209999999999994</v>
      </c>
      <c r="G12" s="668" t="s">
        <v>19</v>
      </c>
      <c r="H12" s="669">
        <v>0.14960000000000001</v>
      </c>
    </row>
    <row r="13" spans="1:8" x14ac:dyDescent="0.2">
      <c r="A13" s="2"/>
      <c r="B13" s="618">
        <v>71.52</v>
      </c>
      <c r="C13" s="620">
        <v>80.739999999999995</v>
      </c>
      <c r="D13" s="618">
        <v>77.13</v>
      </c>
      <c r="E13" s="620">
        <v>75.8</v>
      </c>
    </row>
    <row r="14" spans="1:8" x14ac:dyDescent="0.2">
      <c r="A14" s="2"/>
      <c r="B14" s="618">
        <v>36.9</v>
      </c>
      <c r="C14" s="620">
        <v>77.900000000000006</v>
      </c>
      <c r="D14" s="618">
        <v>38.200000000000003</v>
      </c>
      <c r="E14" s="620">
        <v>72.899999999999991</v>
      </c>
    </row>
    <row r="15" spans="1:8" ht="16" thickBot="1" x14ac:dyDescent="0.25">
      <c r="A15" s="2"/>
      <c r="B15" s="341">
        <v>28.7</v>
      </c>
      <c r="C15" s="623">
        <v>69.7</v>
      </c>
      <c r="D15" s="341">
        <v>24.5</v>
      </c>
      <c r="E15" s="623">
        <v>51.5</v>
      </c>
    </row>
  </sheetData>
  <mergeCells count="3">
    <mergeCell ref="A2:F2"/>
    <mergeCell ref="B4:C4"/>
    <mergeCell ref="D4:E4"/>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I17"/>
  <sheetViews>
    <sheetView workbookViewId="0">
      <selection activeCell="I1" sqref="B1:I1048576"/>
    </sheetView>
  </sheetViews>
  <sheetFormatPr baseColWidth="10" defaultColWidth="8.83203125" defaultRowHeight="15" x14ac:dyDescent="0.2"/>
  <cols>
    <col min="1" max="1" width="28.6640625" customWidth="1"/>
    <col min="2" max="9" width="11.33203125" customWidth="1"/>
  </cols>
  <sheetData>
    <row r="1" spans="1:9" x14ac:dyDescent="0.2">
      <c r="A1" s="1" t="s">
        <v>1825</v>
      </c>
      <c r="B1" s="2"/>
      <c r="C1" s="670"/>
      <c r="D1" s="2"/>
      <c r="E1" s="2"/>
      <c r="F1" s="2"/>
      <c r="G1" s="2"/>
    </row>
    <row r="2" spans="1:9" ht="34" customHeight="1" x14ac:dyDescent="0.2">
      <c r="A2" s="982" t="s">
        <v>1730</v>
      </c>
      <c r="B2" s="982"/>
      <c r="C2" s="982"/>
      <c r="D2" s="982"/>
      <c r="E2" s="982"/>
      <c r="F2" s="982"/>
      <c r="G2" s="2"/>
    </row>
    <row r="3" spans="1:9" ht="16" thickBot="1" x14ac:dyDescent="0.25">
      <c r="A3" s="2"/>
    </row>
    <row r="4" spans="1:9" x14ac:dyDescent="0.2">
      <c r="A4" s="3" t="s">
        <v>1731</v>
      </c>
      <c r="B4" s="987" t="s">
        <v>1732</v>
      </c>
      <c r="C4" s="988"/>
      <c r="D4" s="987" t="s">
        <v>1733</v>
      </c>
      <c r="E4" s="988"/>
      <c r="F4" s="987" t="s">
        <v>254</v>
      </c>
      <c r="G4" s="988"/>
      <c r="H4" s="987" t="s">
        <v>1734</v>
      </c>
      <c r="I4" s="988"/>
    </row>
    <row r="5" spans="1:9" ht="38" thickBot="1" x14ac:dyDescent="0.25">
      <c r="A5" s="2"/>
      <c r="B5" s="755" t="s">
        <v>1735</v>
      </c>
      <c r="C5" s="756" t="s">
        <v>1736</v>
      </c>
      <c r="D5" s="755" t="s">
        <v>1735</v>
      </c>
      <c r="E5" s="756" t="s">
        <v>1736</v>
      </c>
      <c r="F5" s="755" t="s">
        <v>1735</v>
      </c>
      <c r="G5" s="756" t="s">
        <v>1736</v>
      </c>
      <c r="H5" s="755" t="s">
        <v>1735</v>
      </c>
      <c r="I5" s="756" t="s">
        <v>1736</v>
      </c>
    </row>
    <row r="6" spans="1:9" ht="16" x14ac:dyDescent="0.2">
      <c r="A6" s="2"/>
      <c r="B6" s="671">
        <v>2.31</v>
      </c>
      <c r="C6" s="672">
        <v>1.44</v>
      </c>
      <c r="D6" s="671">
        <v>1.39</v>
      </c>
      <c r="E6" s="672">
        <v>0.77</v>
      </c>
      <c r="F6" s="671">
        <v>1.2869999999999999</v>
      </c>
      <c r="G6" s="672">
        <v>8.5830000000000002</v>
      </c>
      <c r="H6" s="671">
        <v>4.8499999999999996</v>
      </c>
      <c r="I6" s="672">
        <v>1.48</v>
      </c>
    </row>
    <row r="7" spans="1:9" ht="16" x14ac:dyDescent="0.2">
      <c r="A7" s="2"/>
      <c r="B7" s="673">
        <v>13.46</v>
      </c>
      <c r="C7" s="674">
        <v>7.25</v>
      </c>
      <c r="D7" s="673">
        <v>3.45</v>
      </c>
      <c r="E7" s="674">
        <v>0.54</v>
      </c>
      <c r="F7" s="673">
        <v>0.57499999999999996</v>
      </c>
      <c r="G7" s="674">
        <v>1.73</v>
      </c>
      <c r="H7" s="673">
        <v>12.8</v>
      </c>
      <c r="I7" s="674">
        <v>1.1399999999999999</v>
      </c>
    </row>
    <row r="8" spans="1:9" ht="16" x14ac:dyDescent="0.2">
      <c r="A8" s="2"/>
      <c r="B8" s="673">
        <v>9.6</v>
      </c>
      <c r="C8" s="674">
        <v>0.87</v>
      </c>
      <c r="D8" s="673">
        <v>3.9</v>
      </c>
      <c r="E8" s="674">
        <v>0.67</v>
      </c>
      <c r="F8" s="673">
        <v>16.312999999999999</v>
      </c>
      <c r="G8" s="674">
        <v>1.554</v>
      </c>
      <c r="H8" s="673">
        <v>6.89</v>
      </c>
      <c r="I8" s="674">
        <v>1.03</v>
      </c>
    </row>
    <row r="9" spans="1:9" ht="16" x14ac:dyDescent="0.2">
      <c r="A9" s="2"/>
      <c r="B9" s="673">
        <v>6.88</v>
      </c>
      <c r="C9" s="674">
        <v>7.39</v>
      </c>
      <c r="D9" s="673">
        <v>2.27</v>
      </c>
      <c r="E9" s="674">
        <v>1.05</v>
      </c>
      <c r="F9" s="673">
        <v>4.3042089134508368</v>
      </c>
      <c r="G9" s="674">
        <v>1.27</v>
      </c>
      <c r="H9" s="673">
        <v>4.29</v>
      </c>
      <c r="I9" s="674">
        <v>1.21</v>
      </c>
    </row>
    <row r="10" spans="1:9" ht="16" x14ac:dyDescent="0.2">
      <c r="A10" s="2"/>
      <c r="B10" s="673">
        <v>3.5</v>
      </c>
      <c r="C10" s="674">
        <v>1.21</v>
      </c>
      <c r="D10" s="673">
        <v>2.84</v>
      </c>
      <c r="E10" s="674">
        <v>0.82</v>
      </c>
      <c r="F10" s="673">
        <v>2.7247306773830067</v>
      </c>
      <c r="G10" s="674">
        <v>1.47</v>
      </c>
      <c r="H10" s="673">
        <v>9.64</v>
      </c>
      <c r="I10" s="674">
        <v>1.21</v>
      </c>
    </row>
    <row r="11" spans="1:9" ht="16" x14ac:dyDescent="0.2">
      <c r="A11" s="2"/>
      <c r="B11" s="673">
        <v>2.15</v>
      </c>
      <c r="C11" s="674">
        <v>1.84</v>
      </c>
      <c r="D11" s="673">
        <v>1.06</v>
      </c>
      <c r="E11" s="674">
        <v>3.39</v>
      </c>
      <c r="F11" s="673">
        <v>10.43</v>
      </c>
      <c r="G11" s="674">
        <v>1.33</v>
      </c>
      <c r="H11" s="673">
        <v>11.63</v>
      </c>
      <c r="I11" s="674">
        <v>0.77</v>
      </c>
    </row>
    <row r="12" spans="1:9" ht="16" x14ac:dyDescent="0.2">
      <c r="A12" s="2"/>
      <c r="B12" s="673">
        <v>2.33</v>
      </c>
      <c r="C12" s="674">
        <v>2.63</v>
      </c>
      <c r="D12" s="673">
        <v>1.25</v>
      </c>
      <c r="E12" s="674">
        <v>0.67</v>
      </c>
      <c r="F12" s="673">
        <v>3.38</v>
      </c>
      <c r="G12" s="674">
        <v>1.18</v>
      </c>
      <c r="H12" s="673">
        <v>4.79</v>
      </c>
      <c r="I12" s="674">
        <v>3.46</v>
      </c>
    </row>
    <row r="13" spans="1:9" x14ac:dyDescent="0.2">
      <c r="B13" s="675">
        <v>2.0499999999999998</v>
      </c>
      <c r="C13" s="676">
        <v>2.52</v>
      </c>
      <c r="D13" s="675">
        <v>1.47</v>
      </c>
      <c r="E13" s="676">
        <v>0.49</v>
      </c>
      <c r="F13" s="675"/>
      <c r="G13" s="676"/>
      <c r="H13" s="675">
        <v>5.45</v>
      </c>
      <c r="I13" s="676"/>
    </row>
    <row r="14" spans="1:9" x14ac:dyDescent="0.2">
      <c r="B14" s="675">
        <v>4.62</v>
      </c>
      <c r="C14" s="676">
        <v>1.91</v>
      </c>
      <c r="D14" s="675">
        <v>1.22</v>
      </c>
      <c r="E14" s="676">
        <v>1.0900000000000001</v>
      </c>
      <c r="F14" s="675"/>
      <c r="G14" s="676"/>
      <c r="H14" s="675"/>
      <c r="I14" s="676"/>
    </row>
    <row r="15" spans="1:9" ht="16" thickBot="1" x14ac:dyDescent="0.25">
      <c r="B15" s="357"/>
      <c r="C15" s="677"/>
      <c r="D15" s="357">
        <v>1.4</v>
      </c>
      <c r="E15" s="677"/>
      <c r="F15" s="357"/>
      <c r="G15" s="677"/>
      <c r="H15" s="357"/>
      <c r="I15" s="677"/>
    </row>
    <row r="16" spans="1:9" x14ac:dyDescent="0.2">
      <c r="A16" s="429" t="s">
        <v>945</v>
      </c>
    </row>
    <row r="17" spans="1:9" x14ac:dyDescent="0.2">
      <c r="A17" s="678" t="s">
        <v>1737</v>
      </c>
      <c r="C17" s="679">
        <v>0.18210000000000001</v>
      </c>
      <c r="E17" s="679">
        <v>4.4299999999999999E-2</v>
      </c>
      <c r="G17" s="679">
        <v>0.21640000000000001</v>
      </c>
      <c r="I17" s="679">
        <v>5.0000000000000001E-4</v>
      </c>
    </row>
  </sheetData>
  <mergeCells count="5">
    <mergeCell ref="A2:F2"/>
    <mergeCell ref="B4:C4"/>
    <mergeCell ref="D4:E4"/>
    <mergeCell ref="F4:G4"/>
    <mergeCell ref="H4:I4"/>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K6"/>
  <sheetViews>
    <sheetView workbookViewId="0"/>
  </sheetViews>
  <sheetFormatPr baseColWidth="10" defaultColWidth="8.83203125" defaultRowHeight="15" x14ac:dyDescent="0.2"/>
  <cols>
    <col min="1" max="1" width="21.33203125" customWidth="1"/>
  </cols>
  <sheetData>
    <row r="1" spans="1:11" x14ac:dyDescent="0.2">
      <c r="A1" s="1" t="s">
        <v>1826</v>
      </c>
      <c r="B1" s="2"/>
      <c r="C1" s="2"/>
      <c r="D1" s="2"/>
      <c r="E1" s="2"/>
      <c r="F1" s="2"/>
    </row>
    <row r="2" spans="1:11" x14ac:dyDescent="0.2">
      <c r="A2" s="968" t="s">
        <v>1738</v>
      </c>
      <c r="B2" s="968"/>
      <c r="C2" s="968"/>
      <c r="D2" s="968"/>
      <c r="E2" s="968"/>
      <c r="F2" s="968"/>
    </row>
    <row r="3" spans="1:11" ht="16" thickBot="1" x14ac:dyDescent="0.25">
      <c r="A3" s="2"/>
      <c r="B3" s="2"/>
      <c r="C3" s="2"/>
      <c r="D3" s="2"/>
      <c r="E3" s="2"/>
      <c r="F3" s="2"/>
      <c r="G3" s="2"/>
      <c r="H3" s="2"/>
      <c r="I3" s="2"/>
      <c r="J3" s="2"/>
      <c r="K3" s="2"/>
    </row>
    <row r="4" spans="1:11" ht="17" thickBot="1" x14ac:dyDescent="0.25">
      <c r="A4" s="2" t="s">
        <v>1739</v>
      </c>
      <c r="B4" s="989" t="s">
        <v>214</v>
      </c>
      <c r="C4" s="990"/>
      <c r="D4" s="990"/>
      <c r="E4" s="991"/>
      <c r="F4" s="989" t="s">
        <v>1740</v>
      </c>
      <c r="G4" s="990"/>
      <c r="H4" s="990"/>
      <c r="I4" s="991"/>
      <c r="J4" s="680" t="s">
        <v>1741</v>
      </c>
      <c r="K4" s="2"/>
    </row>
    <row r="5" spans="1:11" x14ac:dyDescent="0.2">
      <c r="A5" s="681" t="s">
        <v>1742</v>
      </c>
      <c r="B5" s="682">
        <v>0.20318000000000003</v>
      </c>
      <c r="C5" s="683">
        <v>8.7999999999999995E-2</v>
      </c>
      <c r="D5" s="683">
        <v>0.22900000000000001</v>
      </c>
      <c r="E5" s="684">
        <v>0.28100000000000003</v>
      </c>
      <c r="F5" s="682">
        <v>0.42749999999999999</v>
      </c>
      <c r="G5" s="683">
        <v>0.19900000000000001</v>
      </c>
      <c r="H5" s="683">
        <v>0.39799999999999996</v>
      </c>
      <c r="I5" s="684">
        <v>0.41900000000000004</v>
      </c>
      <c r="J5" s="685">
        <v>7.1000000000000004E-3</v>
      </c>
      <c r="K5" s="2"/>
    </row>
    <row r="6" spans="1:11" ht="16" thickBot="1" x14ac:dyDescent="0.25">
      <c r="A6" s="681" t="s">
        <v>1743</v>
      </c>
      <c r="B6" s="136">
        <v>0</v>
      </c>
      <c r="C6" s="686">
        <v>3.0000000000000001E-3</v>
      </c>
      <c r="D6" s="686">
        <v>2E-3</v>
      </c>
      <c r="E6" s="584"/>
      <c r="F6" s="136">
        <v>0.26600000000000001</v>
      </c>
      <c r="G6" s="686">
        <v>0.14899999999999999</v>
      </c>
      <c r="H6" s="686">
        <v>0.33399999999999996</v>
      </c>
      <c r="I6" s="584"/>
      <c r="J6" s="685">
        <v>4.4999999999999998E-2</v>
      </c>
      <c r="K6" s="2"/>
    </row>
  </sheetData>
  <mergeCells count="3">
    <mergeCell ref="A2:F2"/>
    <mergeCell ref="B4:E4"/>
    <mergeCell ref="F4:I4"/>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K15"/>
  <sheetViews>
    <sheetView workbookViewId="0"/>
  </sheetViews>
  <sheetFormatPr baseColWidth="10" defaultColWidth="8.83203125" defaultRowHeight="15" x14ac:dyDescent="0.2"/>
  <cols>
    <col min="1" max="1" width="21.6640625" customWidth="1"/>
  </cols>
  <sheetData>
    <row r="1" spans="1:11" x14ac:dyDescent="0.2">
      <c r="A1" s="1" t="s">
        <v>1827</v>
      </c>
      <c r="D1" s="2"/>
      <c r="E1" s="2"/>
    </row>
    <row r="2" spans="1:11" x14ac:dyDescent="0.2">
      <c r="A2" s="971" t="s">
        <v>1744</v>
      </c>
      <c r="B2" s="971"/>
      <c r="C2" s="971"/>
      <c r="D2" s="971"/>
      <c r="E2" s="971"/>
    </row>
    <row r="3" spans="1:11" x14ac:dyDescent="0.2">
      <c r="A3" s="971"/>
      <c r="B3" s="971"/>
      <c r="C3" s="971"/>
      <c r="D3" s="971"/>
      <c r="E3" s="971"/>
    </row>
    <row r="4" spans="1:11" ht="16" thickBot="1" x14ac:dyDescent="0.25"/>
    <row r="5" spans="1:11" ht="16" thickBot="1" x14ac:dyDescent="0.25">
      <c r="A5" s="3" t="s">
        <v>895</v>
      </c>
      <c r="B5" s="892" t="s">
        <v>18</v>
      </c>
      <c r="C5" s="992"/>
      <c r="D5" s="992"/>
      <c r="E5" s="992"/>
      <c r="F5" s="893"/>
      <c r="G5" s="892" t="s">
        <v>19</v>
      </c>
      <c r="H5" s="992"/>
      <c r="I5" s="992"/>
      <c r="J5" s="992"/>
      <c r="K5" s="893"/>
    </row>
    <row r="6" spans="1:11" x14ac:dyDescent="0.2">
      <c r="A6" s="687" t="s">
        <v>1745</v>
      </c>
      <c r="B6" s="688">
        <v>0.93837650234104819</v>
      </c>
      <c r="C6" s="689">
        <v>0.87105659961916637</v>
      </c>
      <c r="D6" s="689">
        <v>1.1100501553264108</v>
      </c>
      <c r="E6" s="689">
        <v>0.69405940745645245</v>
      </c>
      <c r="F6" s="690">
        <v>0.9590705003529606</v>
      </c>
      <c r="G6" s="688">
        <v>0.78544617561222652</v>
      </c>
      <c r="H6" s="689">
        <v>0.80992067998368045</v>
      </c>
      <c r="I6" s="689">
        <v>1.1251126674348413</v>
      </c>
      <c r="J6" s="689">
        <v>0.53210869128211402</v>
      </c>
      <c r="K6" s="690">
        <v>0.95266753340095012</v>
      </c>
    </row>
    <row r="7" spans="1:11" x14ac:dyDescent="0.2">
      <c r="A7" s="691" t="s">
        <v>899</v>
      </c>
      <c r="B7" s="625">
        <v>1.0500109946230449</v>
      </c>
      <c r="C7" s="626">
        <v>0.88901215458792182</v>
      </c>
      <c r="D7" s="626">
        <v>1.0348541483173703</v>
      </c>
      <c r="E7" s="626">
        <v>0.97783544914445797</v>
      </c>
      <c r="F7" s="628">
        <v>0.78516369185078405</v>
      </c>
      <c r="G7" s="625">
        <v>0.58262376462571608</v>
      </c>
      <c r="H7" s="626">
        <v>0.77448340100267632</v>
      </c>
      <c r="I7" s="626">
        <v>0.79762753230525607</v>
      </c>
      <c r="J7" s="626">
        <v>0.78713931048229646</v>
      </c>
      <c r="K7" s="628">
        <v>0.77327226501354573</v>
      </c>
    </row>
    <row r="8" spans="1:11" x14ac:dyDescent="0.2">
      <c r="A8" s="691" t="s">
        <v>901</v>
      </c>
      <c r="B8" s="625">
        <v>0.81224286729693462</v>
      </c>
      <c r="C8" s="626">
        <v>0.39717670956797352</v>
      </c>
      <c r="D8" s="626">
        <v>0.83850351949702451</v>
      </c>
      <c r="E8" s="626">
        <v>0.64926453410889318</v>
      </c>
      <c r="F8" s="628">
        <v>0.79528976696254305</v>
      </c>
      <c r="G8" s="625">
        <v>0.17782910348174952</v>
      </c>
      <c r="H8" s="626">
        <v>0.32630225411673874</v>
      </c>
      <c r="I8" s="626">
        <v>0.53773279548959563</v>
      </c>
      <c r="J8" s="626">
        <v>0.19878142457535006</v>
      </c>
      <c r="K8" s="628">
        <v>0.48157816707186574</v>
      </c>
    </row>
    <row r="9" spans="1:11" ht="16" thickBot="1" x14ac:dyDescent="0.25">
      <c r="A9" s="691" t="s">
        <v>1746</v>
      </c>
      <c r="B9" s="229">
        <v>0.96208015187076623</v>
      </c>
      <c r="C9" s="629">
        <v>0.64734629559600931</v>
      </c>
      <c r="D9" s="629">
        <v>1.0101805042632632</v>
      </c>
      <c r="E9" s="629">
        <v>0.5375918058678435</v>
      </c>
      <c r="F9" s="631">
        <v>0.79077476908540489</v>
      </c>
      <c r="G9" s="229">
        <v>0.29926448209847489</v>
      </c>
      <c r="H9" s="629">
        <v>0.45783652978809036</v>
      </c>
      <c r="I9" s="629">
        <v>0.63110154656151363</v>
      </c>
      <c r="J9" s="629">
        <v>0.35175147655671235</v>
      </c>
      <c r="K9" s="631">
        <v>0.48267876309865426</v>
      </c>
    </row>
    <row r="11" spans="1:11" x14ac:dyDescent="0.2">
      <c r="A11" s="993" t="s">
        <v>872</v>
      </c>
      <c r="B11" s="993"/>
    </row>
    <row r="12" spans="1:11" ht="16" thickBot="1" x14ac:dyDescent="0.25"/>
    <row r="13" spans="1:11" ht="16" thickBot="1" x14ac:dyDescent="0.25">
      <c r="A13" s="692" t="s">
        <v>1747</v>
      </c>
      <c r="B13" s="72" t="s">
        <v>317</v>
      </c>
    </row>
    <row r="14" spans="1:11" x14ac:dyDescent="0.2">
      <c r="A14" s="693" t="s">
        <v>18</v>
      </c>
      <c r="B14" s="667">
        <v>0.2344</v>
      </c>
    </row>
    <row r="15" spans="1:11" x14ac:dyDescent="0.2">
      <c r="A15" s="694" t="s">
        <v>19</v>
      </c>
      <c r="B15" s="592">
        <v>1.9699999999999999E-2</v>
      </c>
    </row>
  </sheetData>
  <mergeCells count="4">
    <mergeCell ref="A2:E3"/>
    <mergeCell ref="B5:F5"/>
    <mergeCell ref="G5:K5"/>
    <mergeCell ref="A11:B11"/>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K13"/>
  <sheetViews>
    <sheetView workbookViewId="0"/>
  </sheetViews>
  <sheetFormatPr baseColWidth="10" defaultColWidth="8.83203125" defaultRowHeight="15" x14ac:dyDescent="0.2"/>
  <cols>
    <col min="1" max="1" width="33" customWidth="1"/>
  </cols>
  <sheetData>
    <row r="1" spans="1:11" x14ac:dyDescent="0.2">
      <c r="A1" s="1" t="s">
        <v>1828</v>
      </c>
      <c r="D1" s="2"/>
      <c r="E1" s="2"/>
    </row>
    <row r="2" spans="1:11" x14ac:dyDescent="0.2">
      <c r="A2" s="971" t="s">
        <v>1748</v>
      </c>
      <c r="B2" s="971"/>
      <c r="C2" s="971"/>
      <c r="D2" s="971"/>
      <c r="E2" s="971"/>
    </row>
    <row r="3" spans="1:11" x14ac:dyDescent="0.2">
      <c r="A3" s="971"/>
      <c r="B3" s="971"/>
      <c r="C3" s="971"/>
      <c r="D3" s="971"/>
      <c r="E3" s="971"/>
    </row>
    <row r="4" spans="1:11" ht="16" thickBot="1" x14ac:dyDescent="0.25"/>
    <row r="5" spans="1:11" ht="16" thickBot="1" x14ac:dyDescent="0.25">
      <c r="A5" s="3" t="s">
        <v>909</v>
      </c>
      <c r="B5" s="892" t="s">
        <v>18</v>
      </c>
      <c r="C5" s="992"/>
      <c r="D5" s="992"/>
      <c r="E5" s="992"/>
      <c r="F5" s="893"/>
      <c r="G5" s="892" t="s">
        <v>19</v>
      </c>
      <c r="H5" s="992"/>
      <c r="I5" s="992"/>
      <c r="J5" s="992"/>
      <c r="K5" s="893"/>
    </row>
    <row r="6" spans="1:11" x14ac:dyDescent="0.2">
      <c r="A6" s="695" t="s">
        <v>901</v>
      </c>
      <c r="B6" s="625">
        <v>5.7000000000000002E-2</v>
      </c>
      <c r="C6" s="626">
        <v>6.8000000000000005E-2</v>
      </c>
      <c r="D6" s="626">
        <v>1.6E-2</v>
      </c>
      <c r="E6" s="626">
        <v>3.5000000000000003E-2</v>
      </c>
      <c r="F6" s="628">
        <v>0.17699999999999999</v>
      </c>
      <c r="G6" s="625">
        <v>0.19799999999999998</v>
      </c>
      <c r="H6" s="626">
        <v>5.5E-2</v>
      </c>
      <c r="I6" s="626">
        <v>3.1E-2</v>
      </c>
      <c r="J6" s="626">
        <v>7.3000000000000009E-2</v>
      </c>
      <c r="K6" s="628">
        <v>0.35799999999999998</v>
      </c>
    </row>
    <row r="7" spans="1:11" ht="16" thickBot="1" x14ac:dyDescent="0.25">
      <c r="A7" s="695" t="s">
        <v>1746</v>
      </c>
      <c r="B7" s="229">
        <v>3.5000000000000003E-2</v>
      </c>
      <c r="C7" s="629">
        <v>1.7000000000000001E-2</v>
      </c>
      <c r="D7" s="629">
        <v>2E-3</v>
      </c>
      <c r="E7" s="629">
        <v>3.7999999999999999E-2</v>
      </c>
      <c r="F7" s="631">
        <v>0.13200000000000001</v>
      </c>
      <c r="G7" s="229">
        <v>6.3E-2</v>
      </c>
      <c r="H7" s="629">
        <v>1.3999999999999999E-2</v>
      </c>
      <c r="I7" s="629">
        <v>9.9999999999999985E-3</v>
      </c>
      <c r="J7" s="629">
        <v>2.5000000000000001E-2</v>
      </c>
      <c r="K7" s="631">
        <v>0.20799999999999999</v>
      </c>
    </row>
    <row r="9" spans="1:11" x14ac:dyDescent="0.2">
      <c r="A9" s="993" t="s">
        <v>872</v>
      </c>
      <c r="B9" s="993"/>
    </row>
    <row r="10" spans="1:11" ht="16" thickBot="1" x14ac:dyDescent="0.25"/>
    <row r="11" spans="1:11" ht="16" thickBot="1" x14ac:dyDescent="0.25">
      <c r="A11" s="692" t="s">
        <v>1747</v>
      </c>
      <c r="B11" s="72" t="s">
        <v>317</v>
      </c>
    </row>
    <row r="12" spans="1:11" x14ac:dyDescent="0.2">
      <c r="A12" s="693" t="s">
        <v>18</v>
      </c>
      <c r="B12" s="667">
        <v>6.08E-2</v>
      </c>
    </row>
    <row r="13" spans="1:11" x14ac:dyDescent="0.2">
      <c r="A13" s="694" t="s">
        <v>19</v>
      </c>
      <c r="B13" s="592">
        <v>4.0300000000000002E-2</v>
      </c>
    </row>
  </sheetData>
  <mergeCells count="4">
    <mergeCell ref="A2:E3"/>
    <mergeCell ref="B5:F5"/>
    <mergeCell ref="G5:K5"/>
    <mergeCell ref="A9:B9"/>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N8"/>
  <sheetViews>
    <sheetView workbookViewId="0">
      <selection sqref="A1:B1"/>
    </sheetView>
  </sheetViews>
  <sheetFormatPr baseColWidth="10" defaultColWidth="8.83203125" defaultRowHeight="15" x14ac:dyDescent="0.2"/>
  <cols>
    <col min="1" max="1" width="26.5" customWidth="1"/>
  </cols>
  <sheetData>
    <row r="1" spans="1:14" x14ac:dyDescent="0.2">
      <c r="A1" s="994" t="s">
        <v>1829</v>
      </c>
      <c r="B1" s="994"/>
    </row>
    <row r="2" spans="1:14" x14ac:dyDescent="0.2">
      <c r="A2" s="971" t="s">
        <v>1749</v>
      </c>
      <c r="B2" s="971"/>
      <c r="C2" s="971"/>
      <c r="D2" s="971"/>
      <c r="E2" s="971"/>
    </row>
    <row r="3" spans="1:14" x14ac:dyDescent="0.2">
      <c r="A3" s="971"/>
      <c r="B3" s="971"/>
      <c r="C3" s="971"/>
      <c r="D3" s="971"/>
      <c r="E3" s="971"/>
    </row>
    <row r="4" spans="1:14" ht="16" thickBot="1" x14ac:dyDescent="0.25">
      <c r="A4" s="285"/>
      <c r="B4" s="696"/>
      <c r="C4" s="697"/>
      <c r="D4" s="697"/>
      <c r="E4" s="697"/>
    </row>
    <row r="5" spans="1:14" ht="17" thickBot="1" x14ac:dyDescent="0.25">
      <c r="B5" s="995" t="s">
        <v>1750</v>
      </c>
      <c r="C5" s="996"/>
      <c r="D5" s="996"/>
      <c r="E5" s="996"/>
      <c r="F5" s="996"/>
      <c r="G5" s="996"/>
      <c r="H5" s="996"/>
      <c r="I5" s="996"/>
      <c r="J5" s="996"/>
      <c r="K5" s="997"/>
      <c r="M5" s="698" t="s">
        <v>1751</v>
      </c>
      <c r="N5" s="699"/>
    </row>
    <row r="6" spans="1:14" ht="31" thickBot="1" x14ac:dyDescent="0.25">
      <c r="A6" s="700" t="s">
        <v>1752</v>
      </c>
      <c r="B6" s="998" t="s">
        <v>18</v>
      </c>
      <c r="C6" s="999"/>
      <c r="D6" s="999"/>
      <c r="E6" s="999"/>
      <c r="F6" s="1000"/>
      <c r="G6" s="1001" t="s">
        <v>19</v>
      </c>
      <c r="H6" s="1002"/>
      <c r="I6" s="1002"/>
      <c r="J6" s="1002"/>
      <c r="K6" s="1003"/>
      <c r="M6" s="701" t="s">
        <v>18</v>
      </c>
      <c r="N6" s="701" t="s">
        <v>19</v>
      </c>
    </row>
    <row r="7" spans="1:14" x14ac:dyDescent="0.2">
      <c r="A7" s="4" t="s">
        <v>1753</v>
      </c>
      <c r="B7" s="517">
        <v>1.2167414050822123</v>
      </c>
      <c r="C7" s="162">
        <v>1.0144364242087731</v>
      </c>
      <c r="D7" s="162">
        <v>1.3119429590017824</v>
      </c>
      <c r="E7" s="162">
        <v>0.94582245430809397</v>
      </c>
      <c r="F7" s="483">
        <v>1.2464393612429867</v>
      </c>
      <c r="G7" s="517">
        <v>1.0872947277441656</v>
      </c>
      <c r="H7" s="162">
        <v>1.3941449482327746</v>
      </c>
      <c r="I7" s="162">
        <v>3.6983805668016214</v>
      </c>
      <c r="J7" s="162">
        <v>2.0788973384030411</v>
      </c>
      <c r="K7" s="483">
        <v>2.9206521739130427</v>
      </c>
      <c r="M7" s="656">
        <v>0.106</v>
      </c>
      <c r="N7" s="656">
        <v>6.2600000000000003E-2</v>
      </c>
    </row>
    <row r="8" spans="1:14" ht="16" thickBot="1" x14ac:dyDescent="0.25">
      <c r="A8" s="4" t="s">
        <v>1754</v>
      </c>
      <c r="B8" s="157">
        <v>1.8131539611360248</v>
      </c>
      <c r="C8" s="702">
        <v>1.5439121756487024</v>
      </c>
      <c r="D8" s="702">
        <v>0.62733188720173538</v>
      </c>
      <c r="E8" s="702">
        <v>1.5327174749807546</v>
      </c>
      <c r="F8" s="703">
        <v>1.4546118721461188</v>
      </c>
      <c r="G8" s="157">
        <v>1.5935727788279783</v>
      </c>
      <c r="H8" s="702">
        <v>2.3644301470588225</v>
      </c>
      <c r="I8" s="702">
        <v>2.2476821192052969</v>
      </c>
      <c r="J8" s="702">
        <v>1.7812301838934688</v>
      </c>
      <c r="K8" s="703">
        <v>6.869436201780406</v>
      </c>
      <c r="M8" s="656">
        <v>0.12139999999999999</v>
      </c>
      <c r="N8" s="656">
        <v>0.1159</v>
      </c>
    </row>
  </sheetData>
  <mergeCells count="5">
    <mergeCell ref="A1:B1"/>
    <mergeCell ref="A2:E3"/>
    <mergeCell ref="B5:K5"/>
    <mergeCell ref="B6:F6"/>
    <mergeCell ref="G6:K6"/>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R34"/>
  <sheetViews>
    <sheetView workbookViewId="0"/>
  </sheetViews>
  <sheetFormatPr baseColWidth="10" defaultColWidth="8.83203125" defaultRowHeight="15" x14ac:dyDescent="0.2"/>
  <cols>
    <col min="1" max="1" width="35.6640625" customWidth="1"/>
  </cols>
  <sheetData>
    <row r="1" spans="1:18" x14ac:dyDescent="0.2">
      <c r="A1" s="1" t="s">
        <v>1830</v>
      </c>
      <c r="B1" s="2"/>
      <c r="C1" s="2"/>
      <c r="D1" s="2"/>
      <c r="E1" s="2"/>
      <c r="F1" s="2"/>
      <c r="G1" s="2"/>
      <c r="H1" s="2"/>
      <c r="I1" s="2"/>
      <c r="J1" s="2"/>
      <c r="K1" s="2"/>
      <c r="L1" s="2"/>
      <c r="M1" s="2"/>
      <c r="N1" s="2"/>
      <c r="O1" s="2"/>
      <c r="P1" s="2"/>
      <c r="Q1" s="2"/>
      <c r="R1" s="2"/>
    </row>
    <row r="2" spans="1:18" x14ac:dyDescent="0.2">
      <c r="A2" s="971" t="s">
        <v>1755</v>
      </c>
      <c r="B2" s="971"/>
      <c r="C2" s="971"/>
      <c r="D2" s="971"/>
      <c r="E2" s="971"/>
      <c r="F2" s="2"/>
      <c r="G2" s="2"/>
      <c r="H2" s="2"/>
      <c r="I2" s="2"/>
      <c r="J2" s="2"/>
      <c r="K2" s="2"/>
      <c r="L2" s="2"/>
      <c r="M2" s="2"/>
      <c r="N2" s="2"/>
      <c r="O2" s="2"/>
      <c r="P2" s="2"/>
      <c r="Q2" s="2"/>
      <c r="R2" s="2"/>
    </row>
    <row r="3" spans="1:18" x14ac:dyDescent="0.2">
      <c r="A3" s="971"/>
      <c r="B3" s="971"/>
      <c r="C3" s="972"/>
      <c r="D3" s="972"/>
      <c r="E3" s="972"/>
      <c r="F3" s="2"/>
      <c r="G3" s="2"/>
      <c r="H3" s="2"/>
      <c r="I3" s="2"/>
      <c r="J3" s="2"/>
      <c r="K3" s="2"/>
      <c r="L3" s="2"/>
      <c r="M3" s="2"/>
      <c r="N3" s="2"/>
      <c r="O3" s="2"/>
      <c r="P3" s="2"/>
      <c r="Q3" s="2"/>
      <c r="R3" s="2"/>
    </row>
    <row r="5" spans="1:18" x14ac:dyDescent="0.2">
      <c r="C5" s="1008" t="s">
        <v>1750</v>
      </c>
      <c r="D5" s="1008"/>
      <c r="E5" s="1008"/>
      <c r="F5" s="1008"/>
      <c r="G5" s="1008"/>
      <c r="H5" s="1008"/>
      <c r="I5" s="1008"/>
      <c r="J5" s="1008"/>
      <c r="K5" s="1008"/>
      <c r="L5" s="1008"/>
      <c r="M5" s="1008" t="s">
        <v>1756</v>
      </c>
      <c r="N5" s="1008"/>
      <c r="O5" s="1008"/>
      <c r="P5" s="1008"/>
      <c r="Q5" s="1008"/>
      <c r="R5" s="1008"/>
    </row>
    <row r="6" spans="1:18" ht="16" thickBot="1" x14ac:dyDescent="0.25">
      <c r="A6" s="1009" t="s">
        <v>1757</v>
      </c>
      <c r="B6" s="1010"/>
      <c r="C6" s="1011" t="s">
        <v>18</v>
      </c>
      <c r="D6" s="1010"/>
      <c r="E6" s="1010"/>
      <c r="F6" s="1010"/>
      <c r="G6" s="1012"/>
      <c r="H6" s="1011" t="s">
        <v>19</v>
      </c>
      <c r="I6" s="1010"/>
      <c r="J6" s="1010"/>
      <c r="K6" s="1010"/>
      <c r="L6" s="1012"/>
      <c r="M6" s="1013" t="s">
        <v>18</v>
      </c>
      <c r="N6" s="1014"/>
      <c r="O6" s="1015"/>
      <c r="P6" s="1013" t="s">
        <v>19</v>
      </c>
      <c r="Q6" s="1014"/>
      <c r="R6" s="1015"/>
    </row>
    <row r="7" spans="1:18" x14ac:dyDescent="0.2">
      <c r="A7" s="1004" t="s">
        <v>1753</v>
      </c>
      <c r="B7" s="704" t="s">
        <v>938</v>
      </c>
      <c r="C7" s="705">
        <v>0.94989930917188425</v>
      </c>
      <c r="D7" s="706">
        <v>0.95416364685171406</v>
      </c>
      <c r="E7" s="706">
        <v>0.71571388698586691</v>
      </c>
      <c r="F7" s="706">
        <v>0.89344500222639289</v>
      </c>
      <c r="G7" s="706">
        <v>0.85538495814431781</v>
      </c>
      <c r="H7" s="706">
        <v>0.812929604590794</v>
      </c>
      <c r="I7" s="706">
        <v>0.69330686720375978</v>
      </c>
      <c r="J7" s="706">
        <v>0.57168617410387712</v>
      </c>
      <c r="K7" s="706">
        <v>0.85548830137364706</v>
      </c>
      <c r="L7" s="707">
        <v>0.93172793307450363</v>
      </c>
      <c r="M7" s="705">
        <v>0.86489033944549698</v>
      </c>
      <c r="N7" s="706">
        <v>0.96372864926258639</v>
      </c>
      <c r="O7" s="706">
        <v>0.98162130413841409</v>
      </c>
      <c r="P7" s="706">
        <v>0.7726976621433379</v>
      </c>
      <c r="Q7" s="706">
        <v>0.8331189948058304</v>
      </c>
      <c r="R7" s="707">
        <v>0.97644846608088354</v>
      </c>
    </row>
    <row r="8" spans="1:18" x14ac:dyDescent="0.2">
      <c r="A8" s="1005"/>
      <c r="B8" s="708" t="s">
        <v>929</v>
      </c>
      <c r="C8" s="709">
        <v>1.1336140806248014</v>
      </c>
      <c r="D8" s="710">
        <v>0.92425714700286954</v>
      </c>
      <c r="E8" s="710">
        <v>0.75553511568964116</v>
      </c>
      <c r="F8" s="710">
        <v>0.52435804512509365</v>
      </c>
      <c r="G8" s="710">
        <v>0.87863846202254714</v>
      </c>
      <c r="H8" s="710">
        <v>1.0122465631595789</v>
      </c>
      <c r="I8" s="710">
        <v>0.55065332728951155</v>
      </c>
      <c r="J8" s="710">
        <v>0.37828696384044802</v>
      </c>
      <c r="K8" s="710">
        <v>0.66869899607574113</v>
      </c>
      <c r="L8" s="711">
        <v>0.99276687121451201</v>
      </c>
      <c r="M8" s="709"/>
      <c r="N8" s="710"/>
      <c r="O8" s="710"/>
      <c r="P8" s="710"/>
      <c r="Q8" s="710"/>
      <c r="R8" s="711"/>
    </row>
    <row r="9" spans="1:18" ht="16" thickBot="1" x14ac:dyDescent="0.25">
      <c r="A9" s="1006"/>
      <c r="B9" s="712" t="s">
        <v>944</v>
      </c>
      <c r="C9" s="391"/>
      <c r="D9" s="713"/>
      <c r="E9" s="713"/>
      <c r="F9" s="713"/>
      <c r="G9" s="713"/>
      <c r="H9" s="713"/>
      <c r="I9" s="713"/>
      <c r="J9" s="713"/>
      <c r="K9" s="713"/>
      <c r="L9" s="714"/>
      <c r="M9" s="391">
        <v>0.85778904157217306</v>
      </c>
      <c r="N9" s="713">
        <v>0.77704823813612334</v>
      </c>
      <c r="O9" s="713">
        <v>0.95085414781703037</v>
      </c>
      <c r="P9" s="713">
        <v>0.74417155821752357</v>
      </c>
      <c r="Q9" s="713">
        <v>0.81253523240427095</v>
      </c>
      <c r="R9" s="714">
        <v>0.90328664161539463</v>
      </c>
    </row>
    <row r="10" spans="1:18" x14ac:dyDescent="0.2">
      <c r="A10" s="1004" t="s">
        <v>1758</v>
      </c>
      <c r="B10" s="715" t="s">
        <v>938</v>
      </c>
      <c r="C10" s="716">
        <v>0.94714453343996097</v>
      </c>
      <c r="D10" s="717">
        <v>0.97176940443938986</v>
      </c>
      <c r="E10" s="717">
        <v>1.1843306314392346</v>
      </c>
      <c r="F10" s="717">
        <v>0.83695138899401367</v>
      </c>
      <c r="G10" s="717">
        <v>1.0091938143539132</v>
      </c>
      <c r="H10" s="717">
        <v>0.8192504702708604</v>
      </c>
      <c r="I10" s="717">
        <v>0.90750502106840925</v>
      </c>
      <c r="J10" s="717">
        <v>0.65108108108108076</v>
      </c>
      <c r="K10" s="717">
        <v>0.79387643779283734</v>
      </c>
      <c r="L10" s="718">
        <v>0.76769505523486514</v>
      </c>
      <c r="M10" s="716">
        <v>1.056770466406705</v>
      </c>
      <c r="N10" s="717">
        <v>1.0819833721079959</v>
      </c>
      <c r="O10" s="717">
        <v>0.98599599514691405</v>
      </c>
      <c r="P10" s="717">
        <v>1.056770466406705</v>
      </c>
      <c r="Q10" s="717">
        <v>1.0819833721079959</v>
      </c>
      <c r="R10" s="718">
        <v>0.98599599514691405</v>
      </c>
    </row>
    <row r="11" spans="1:18" x14ac:dyDescent="0.2">
      <c r="A11" s="1005"/>
      <c r="B11" s="708" t="s">
        <v>929</v>
      </c>
      <c r="C11" s="709">
        <v>0.79382704147278982</v>
      </c>
      <c r="D11" s="710">
        <v>0.88880314211004074</v>
      </c>
      <c r="E11" s="710">
        <v>1.1568827478538843</v>
      </c>
      <c r="F11" s="710">
        <v>0.60256798260660194</v>
      </c>
      <c r="G11" s="710">
        <v>0.85607174679611497</v>
      </c>
      <c r="H11" s="710">
        <v>0.55588197921041027</v>
      </c>
      <c r="I11" s="710">
        <v>0.83708895213205814</v>
      </c>
      <c r="J11" s="710">
        <v>0.322072072072072</v>
      </c>
      <c r="K11" s="710">
        <v>0.5750832944192571</v>
      </c>
      <c r="L11" s="711">
        <v>0.78979952947589471</v>
      </c>
      <c r="M11" s="709"/>
      <c r="N11" s="710"/>
      <c r="O11" s="710"/>
      <c r="P11" s="710"/>
      <c r="Q11" s="710"/>
      <c r="R11" s="711"/>
    </row>
    <row r="12" spans="1:18" ht="16" thickBot="1" x14ac:dyDescent="0.25">
      <c r="A12" s="1006"/>
      <c r="B12" s="712" t="s">
        <v>944</v>
      </c>
      <c r="C12" s="391"/>
      <c r="D12" s="713"/>
      <c r="E12" s="713"/>
      <c r="F12" s="713"/>
      <c r="G12" s="713"/>
      <c r="H12" s="713"/>
      <c r="I12" s="713"/>
      <c r="J12" s="713"/>
      <c r="K12" s="713"/>
      <c r="L12" s="714"/>
      <c r="M12" s="391">
        <v>0.96688733715946296</v>
      </c>
      <c r="N12" s="713">
        <v>0.86623411504052228</v>
      </c>
      <c r="O12" s="713">
        <v>0.98940697160202629</v>
      </c>
      <c r="P12" s="713">
        <v>1.0911438910747244</v>
      </c>
      <c r="Q12" s="713">
        <v>1.054819666697784</v>
      </c>
      <c r="R12" s="714">
        <v>0.96142831910246851</v>
      </c>
    </row>
    <row r="16" spans="1:18" x14ac:dyDescent="0.2">
      <c r="A16" s="1007" t="s">
        <v>1759</v>
      </c>
      <c r="B16" s="1007"/>
    </row>
    <row r="17" spans="1:2" ht="16" thickBot="1" x14ac:dyDescent="0.25"/>
    <row r="18" spans="1:2" ht="16" thickBot="1" x14ac:dyDescent="0.25">
      <c r="A18" s="719" t="s">
        <v>1760</v>
      </c>
      <c r="B18" s="383" t="s">
        <v>317</v>
      </c>
    </row>
    <row r="19" spans="1:2" x14ac:dyDescent="0.2">
      <c r="A19" s="537" t="s">
        <v>1761</v>
      </c>
      <c r="B19" s="720">
        <v>4.4200000000000003E-2</v>
      </c>
    </row>
    <row r="20" spans="1:2" x14ac:dyDescent="0.2">
      <c r="A20" s="721" t="s">
        <v>1762</v>
      </c>
      <c r="B20" s="722">
        <v>2.3199999999999998E-2</v>
      </c>
    </row>
    <row r="21" spans="1:2" x14ac:dyDescent="0.2">
      <c r="A21" s="721" t="s">
        <v>1763</v>
      </c>
      <c r="B21" s="722">
        <v>0.19350000000000001</v>
      </c>
    </row>
    <row r="22" spans="1:2" ht="16" thickBot="1" x14ac:dyDescent="0.25">
      <c r="A22" s="723" t="s">
        <v>1764</v>
      </c>
      <c r="B22" s="724">
        <v>8.7400000000000005E-2</v>
      </c>
    </row>
    <row r="23" spans="1:2" x14ac:dyDescent="0.2">
      <c r="A23" s="537" t="s">
        <v>1765</v>
      </c>
      <c r="B23" s="720">
        <v>0.86639999999999995</v>
      </c>
    </row>
    <row r="24" spans="1:2" x14ac:dyDescent="0.2">
      <c r="A24" s="721" t="s">
        <v>1766</v>
      </c>
      <c r="B24" s="722">
        <v>6.8999999999999999E-3</v>
      </c>
    </row>
    <row r="25" spans="1:2" x14ac:dyDescent="0.2">
      <c r="A25" s="721" t="s">
        <v>1767</v>
      </c>
      <c r="B25" s="722">
        <v>0.19120000000000001</v>
      </c>
    </row>
    <row r="26" spans="1:2" ht="16" thickBot="1" x14ac:dyDescent="0.25">
      <c r="A26" s="723" t="s">
        <v>1768</v>
      </c>
      <c r="B26" s="724">
        <v>1.4200000000000001E-2</v>
      </c>
    </row>
    <row r="27" spans="1:2" x14ac:dyDescent="0.2">
      <c r="A27" s="537" t="s">
        <v>1769</v>
      </c>
      <c r="B27" s="720">
        <v>0.2235</v>
      </c>
    </row>
    <row r="28" spans="1:2" x14ac:dyDescent="0.2">
      <c r="A28" s="721" t="s">
        <v>1770</v>
      </c>
      <c r="B28" s="722">
        <v>0.1477</v>
      </c>
    </row>
    <row r="29" spans="1:2" x14ac:dyDescent="0.2">
      <c r="A29" s="721" t="s">
        <v>1771</v>
      </c>
      <c r="B29" s="722">
        <v>0.11070000000000001</v>
      </c>
    </row>
    <row r="30" spans="1:2" ht="16" thickBot="1" x14ac:dyDescent="0.25">
      <c r="A30" s="723" t="s">
        <v>1772</v>
      </c>
      <c r="B30" s="724">
        <v>5.9700000000000003E-2</v>
      </c>
    </row>
    <row r="31" spans="1:2" x14ac:dyDescent="0.2">
      <c r="A31" s="537" t="s">
        <v>1773</v>
      </c>
      <c r="B31" s="720">
        <v>0.2848</v>
      </c>
    </row>
    <row r="32" spans="1:2" x14ac:dyDescent="0.2">
      <c r="A32" s="721" t="s">
        <v>1774</v>
      </c>
      <c r="B32" s="722">
        <v>0.45200000000000001</v>
      </c>
    </row>
    <row r="33" spans="1:2" x14ac:dyDescent="0.2">
      <c r="A33" s="721" t="s">
        <v>1775</v>
      </c>
      <c r="B33" s="722">
        <v>0.2586</v>
      </c>
    </row>
    <row r="34" spans="1:2" ht="16" thickBot="1" x14ac:dyDescent="0.25">
      <c r="A34" s="723" t="s">
        <v>1776</v>
      </c>
      <c r="B34" s="724">
        <v>0.64700000000000002</v>
      </c>
    </row>
  </sheetData>
  <mergeCells count="11">
    <mergeCell ref="M5:R5"/>
    <mergeCell ref="A6:B6"/>
    <mergeCell ref="C6:G6"/>
    <mergeCell ref="H6:L6"/>
    <mergeCell ref="M6:O6"/>
    <mergeCell ref="P6:R6"/>
    <mergeCell ref="A7:A9"/>
    <mergeCell ref="A10:A12"/>
    <mergeCell ref="A16:B16"/>
    <mergeCell ref="A2:E3"/>
    <mergeCell ref="C5:L5"/>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S9"/>
  <sheetViews>
    <sheetView workbookViewId="0">
      <selection sqref="A1:B1"/>
    </sheetView>
  </sheetViews>
  <sheetFormatPr baseColWidth="10" defaultColWidth="8.83203125" defaultRowHeight="15" x14ac:dyDescent="0.2"/>
  <cols>
    <col min="1" max="1" width="21" customWidth="1"/>
  </cols>
  <sheetData>
    <row r="1" spans="1:19" x14ac:dyDescent="0.2">
      <c r="A1" s="994" t="s">
        <v>1831</v>
      </c>
      <c r="B1" s="994"/>
    </row>
    <row r="2" spans="1:19" x14ac:dyDescent="0.2">
      <c r="A2" s="971" t="s">
        <v>1777</v>
      </c>
      <c r="B2" s="971"/>
      <c r="C2" s="971"/>
      <c r="D2" s="971"/>
      <c r="E2" s="971"/>
    </row>
    <row r="3" spans="1:19" x14ac:dyDescent="0.2">
      <c r="A3" s="971"/>
      <c r="B3" s="971"/>
      <c r="C3" s="971"/>
      <c r="D3" s="971"/>
      <c r="E3" s="971"/>
    </row>
    <row r="4" spans="1:19" ht="16" thickBot="1" x14ac:dyDescent="0.25">
      <c r="A4" s="285"/>
      <c r="B4" s="696"/>
      <c r="C4" s="697"/>
      <c r="D4" s="697"/>
      <c r="E4" s="697"/>
    </row>
    <row r="5" spans="1:19" ht="17" thickBot="1" x14ac:dyDescent="0.25">
      <c r="B5" s="995" t="s">
        <v>1750</v>
      </c>
      <c r="C5" s="996"/>
      <c r="D5" s="996"/>
      <c r="E5" s="996"/>
      <c r="F5" s="996"/>
      <c r="G5" s="996"/>
      <c r="H5" s="996"/>
      <c r="I5" s="996"/>
      <c r="J5" s="996"/>
      <c r="K5" s="997"/>
      <c r="L5" s="1016" t="s">
        <v>1756</v>
      </c>
      <c r="M5" s="1017"/>
      <c r="N5" s="1017"/>
      <c r="O5" s="1017"/>
      <c r="P5" s="1017"/>
      <c r="Q5" s="1017"/>
      <c r="R5" s="1017"/>
      <c r="S5" s="1018"/>
    </row>
    <row r="6" spans="1:19" ht="16" thickBot="1" x14ac:dyDescent="0.25">
      <c r="A6" s="3" t="s">
        <v>17</v>
      </c>
      <c r="B6" s="998" t="s">
        <v>214</v>
      </c>
      <c r="C6" s="999"/>
      <c r="D6" s="999"/>
      <c r="E6" s="999"/>
      <c r="F6" s="1000"/>
      <c r="G6" s="1001" t="s">
        <v>215</v>
      </c>
      <c r="H6" s="1002"/>
      <c r="I6" s="1002"/>
      <c r="J6" s="1002"/>
      <c r="K6" s="1003"/>
      <c r="L6" s="956" t="s">
        <v>214</v>
      </c>
      <c r="M6" s="957"/>
      <c r="N6" s="957"/>
      <c r="O6" s="1019"/>
      <c r="P6" s="1020" t="s">
        <v>215</v>
      </c>
      <c r="Q6" s="960"/>
      <c r="R6" s="960"/>
      <c r="S6" s="1021"/>
    </row>
    <row r="7" spans="1:19" x14ac:dyDescent="0.2">
      <c r="A7" s="4" t="s">
        <v>221</v>
      </c>
      <c r="B7" s="514">
        <v>1.500750375187594E-3</v>
      </c>
      <c r="C7" s="223">
        <v>0</v>
      </c>
      <c r="D7" s="223">
        <v>4.395976946547632E-2</v>
      </c>
      <c r="E7" s="223">
        <v>3.2806561312262457E-2</v>
      </c>
      <c r="F7" s="515">
        <v>1.6365748073065133E-3</v>
      </c>
      <c r="G7" s="514">
        <v>8.5042521260630319E-3</v>
      </c>
      <c r="H7" s="223">
        <v>3.7530897122757846E-2</v>
      </c>
      <c r="I7" s="223">
        <v>4.5018162128615424E-2</v>
      </c>
      <c r="J7" s="223">
        <v>0.20652173913043478</v>
      </c>
      <c r="K7" s="515">
        <v>0.186</v>
      </c>
      <c r="L7" s="514">
        <v>0</v>
      </c>
      <c r="M7" s="223">
        <v>0</v>
      </c>
      <c r="N7" s="223">
        <v>1.0745206428162011E-3</v>
      </c>
      <c r="O7" s="223">
        <v>0</v>
      </c>
      <c r="P7" s="514">
        <v>1.4534883720930232E-3</v>
      </c>
      <c r="Q7" s="223">
        <v>0</v>
      </c>
      <c r="R7" s="223">
        <v>5.6333917458169245E-3</v>
      </c>
      <c r="S7" s="515">
        <v>1.5554666606366503E-3</v>
      </c>
    </row>
    <row r="8" spans="1:19" ht="16" thickBot="1" x14ac:dyDescent="0.25">
      <c r="A8" s="4" t="s">
        <v>223</v>
      </c>
      <c r="B8" s="229">
        <v>1.0900282599919257E-2</v>
      </c>
      <c r="C8" s="629">
        <v>4.1246613254385667E-3</v>
      </c>
      <c r="D8" s="629">
        <v>0.19743589743589743</v>
      </c>
      <c r="E8" s="629">
        <v>0.16868932038834952</v>
      </c>
      <c r="F8" s="631">
        <v>0.10769597551789656</v>
      </c>
      <c r="G8" s="229">
        <v>1.9528483254072651E-2</v>
      </c>
      <c r="H8" s="629">
        <v>8.0529769865112608E-2</v>
      </c>
      <c r="I8" s="629">
        <v>1.2100522789641913E-2</v>
      </c>
      <c r="J8" s="629">
        <v>0.10592181653980134</v>
      </c>
      <c r="K8" s="631">
        <v>0.21014492753623185</v>
      </c>
      <c r="L8" s="229">
        <v>4.2553191489361703E-3</v>
      </c>
      <c r="M8" s="629">
        <v>0</v>
      </c>
      <c r="N8" s="629">
        <v>6.3877093286725639E-2</v>
      </c>
      <c r="O8" s="629">
        <v>3.1267899994526613E-3</v>
      </c>
      <c r="P8" s="229">
        <v>1.4260249554367201E-2</v>
      </c>
      <c r="Q8" s="629">
        <v>0</v>
      </c>
      <c r="R8" s="629">
        <v>0</v>
      </c>
      <c r="S8" s="631">
        <v>4.1065271838440541E-3</v>
      </c>
    </row>
    <row r="9" spans="1:19" x14ac:dyDescent="0.2">
      <c r="A9" s="614" t="s">
        <v>1778</v>
      </c>
      <c r="B9" s="725">
        <v>1</v>
      </c>
      <c r="C9" s="725">
        <v>2</v>
      </c>
      <c r="D9" s="725">
        <v>3</v>
      </c>
      <c r="E9" s="725">
        <v>4</v>
      </c>
      <c r="F9" s="725">
        <v>5</v>
      </c>
      <c r="G9" s="725">
        <v>1</v>
      </c>
      <c r="H9" s="725">
        <v>2</v>
      </c>
      <c r="I9" s="725">
        <v>3</v>
      </c>
      <c r="J9" s="725">
        <v>4</v>
      </c>
      <c r="K9" s="725">
        <v>5</v>
      </c>
      <c r="L9" s="725">
        <v>1</v>
      </c>
      <c r="M9" s="725">
        <v>2</v>
      </c>
      <c r="N9" s="725">
        <v>3</v>
      </c>
      <c r="O9" s="725">
        <v>4</v>
      </c>
      <c r="P9" s="725">
        <v>1</v>
      </c>
      <c r="Q9" s="725">
        <v>2</v>
      </c>
      <c r="R9" s="725">
        <v>3</v>
      </c>
      <c r="S9" s="725">
        <v>4</v>
      </c>
    </row>
  </sheetData>
  <mergeCells count="8">
    <mergeCell ref="A1:B1"/>
    <mergeCell ref="A2:E3"/>
    <mergeCell ref="B5:K5"/>
    <mergeCell ref="L5:S5"/>
    <mergeCell ref="B6:F6"/>
    <mergeCell ref="G6:K6"/>
    <mergeCell ref="L6:O6"/>
    <mergeCell ref="P6:S6"/>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G9"/>
  <sheetViews>
    <sheetView workbookViewId="0">
      <selection sqref="A1:B1"/>
    </sheetView>
  </sheetViews>
  <sheetFormatPr baseColWidth="10" defaultColWidth="8.83203125" defaultRowHeight="15" x14ac:dyDescent="0.2"/>
  <sheetData>
    <row r="1" spans="1:7" x14ac:dyDescent="0.2">
      <c r="A1" s="994" t="s">
        <v>1832</v>
      </c>
      <c r="B1" s="994"/>
    </row>
    <row r="2" spans="1:7" ht="35" customHeight="1" x14ac:dyDescent="0.2">
      <c r="A2" s="971" t="s">
        <v>1779</v>
      </c>
      <c r="B2" s="971"/>
      <c r="C2" s="971"/>
      <c r="D2" s="971"/>
      <c r="E2" s="971"/>
    </row>
    <row r="3" spans="1:7" x14ac:dyDescent="0.2">
      <c r="A3" s="971"/>
      <c r="B3" s="971"/>
      <c r="C3" s="971"/>
      <c r="D3" s="971"/>
      <c r="E3" s="971"/>
    </row>
    <row r="4" spans="1:7" ht="16" thickBot="1" x14ac:dyDescent="0.25"/>
    <row r="5" spans="1:7" ht="16" thickBot="1" x14ac:dyDescent="0.25">
      <c r="A5" s="3" t="s">
        <v>17</v>
      </c>
      <c r="B5" s="72" t="s">
        <v>1780</v>
      </c>
      <c r="C5" s="72" t="s">
        <v>1781</v>
      </c>
      <c r="E5" s="3" t="s">
        <v>871</v>
      </c>
      <c r="F5" s="72" t="s">
        <v>1780</v>
      </c>
      <c r="G5" s="72" t="s">
        <v>1781</v>
      </c>
    </row>
    <row r="6" spans="1:7" x14ac:dyDescent="0.2">
      <c r="B6" s="689">
        <v>2E-3</v>
      </c>
      <c r="C6" s="689">
        <v>0.14099999999999999</v>
      </c>
      <c r="F6" s="619">
        <v>4.5999999999999996</v>
      </c>
      <c r="G6" s="619">
        <v>64.8</v>
      </c>
    </row>
    <row r="7" spans="1:7" x14ac:dyDescent="0.2">
      <c r="B7" s="626">
        <v>3.0000000000000001E-3</v>
      </c>
      <c r="C7" s="626">
        <v>3.2000000000000001E-2</v>
      </c>
      <c r="F7" s="619">
        <v>4.0999999999999996</v>
      </c>
      <c r="G7" s="619">
        <v>262.7</v>
      </c>
    </row>
    <row r="8" spans="1:7" x14ac:dyDescent="0.2">
      <c r="B8" s="626">
        <v>1E-3</v>
      </c>
      <c r="C8" s="626">
        <v>1.7000000000000001E-2</v>
      </c>
      <c r="F8" s="619">
        <v>9.3999999999999986</v>
      </c>
      <c r="G8" s="619">
        <v>174.6</v>
      </c>
    </row>
    <row r="9" spans="1:7" x14ac:dyDescent="0.2">
      <c r="B9" s="626">
        <v>0</v>
      </c>
      <c r="C9" s="626">
        <v>0.12100000000000001</v>
      </c>
      <c r="F9" s="619">
        <v>0</v>
      </c>
      <c r="G9" s="619">
        <v>16.399999999999999</v>
      </c>
    </row>
  </sheetData>
  <mergeCells count="2">
    <mergeCell ref="A1:B1"/>
    <mergeCell ref="A2:E3"/>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AG32"/>
  <sheetViews>
    <sheetView workbookViewId="0">
      <selection activeCell="K17" sqref="K17:N17"/>
    </sheetView>
  </sheetViews>
  <sheetFormatPr baseColWidth="10" defaultColWidth="8.83203125" defaultRowHeight="15" x14ac:dyDescent="0.2"/>
  <cols>
    <col min="1" max="1" width="34" customWidth="1"/>
  </cols>
  <sheetData>
    <row r="1" spans="1:33" x14ac:dyDescent="0.2">
      <c r="A1" s="1" t="s">
        <v>1792</v>
      </c>
      <c r="B1" s="1"/>
      <c r="C1" s="1"/>
      <c r="D1" s="1"/>
      <c r="E1" s="2"/>
      <c r="F1" s="2"/>
      <c r="G1" s="2"/>
      <c r="H1" s="2"/>
      <c r="I1" s="2"/>
      <c r="J1" s="2"/>
      <c r="K1" s="2"/>
      <c r="L1" s="2"/>
    </row>
    <row r="2" spans="1:33" x14ac:dyDescent="0.2">
      <c r="A2" s="971" t="s">
        <v>894</v>
      </c>
      <c r="B2" s="971"/>
      <c r="C2" s="971"/>
      <c r="D2" s="971"/>
      <c r="E2" s="971"/>
      <c r="F2" s="2"/>
      <c r="G2" s="2"/>
      <c r="H2" s="2"/>
      <c r="I2" s="2"/>
      <c r="J2" s="2"/>
      <c r="K2" s="2"/>
      <c r="L2" s="2"/>
    </row>
    <row r="3" spans="1:33" x14ac:dyDescent="0.2">
      <c r="A3" s="971"/>
      <c r="B3" s="971"/>
      <c r="C3" s="971"/>
      <c r="D3" s="971"/>
      <c r="E3" s="971"/>
      <c r="F3" s="2"/>
      <c r="G3" s="2"/>
      <c r="H3" s="2"/>
      <c r="I3" s="2"/>
      <c r="J3" s="2"/>
      <c r="K3" s="2"/>
      <c r="L3" s="2"/>
    </row>
    <row r="4" spans="1:33" ht="16" thickBot="1" x14ac:dyDescent="0.25"/>
    <row r="5" spans="1:33" ht="16" thickBot="1" x14ac:dyDescent="0.25">
      <c r="A5" s="361" t="s">
        <v>895</v>
      </c>
      <c r="B5" s="880" t="s">
        <v>896</v>
      </c>
      <c r="C5" s="775"/>
      <c r="D5" s="775"/>
      <c r="E5" s="775"/>
      <c r="F5" s="775"/>
      <c r="G5" s="775"/>
      <c r="H5" s="775"/>
      <c r="I5" s="776"/>
      <c r="J5" s="775" t="s">
        <v>927</v>
      </c>
      <c r="K5" s="775"/>
      <c r="L5" s="775"/>
      <c r="M5" s="775"/>
      <c r="N5" s="775"/>
      <c r="O5" s="775"/>
      <c r="P5" s="775"/>
      <c r="Q5" s="776"/>
      <c r="R5" s="774" t="s">
        <v>897</v>
      </c>
      <c r="S5" s="775"/>
      <c r="T5" s="775"/>
      <c r="U5" s="775"/>
      <c r="V5" s="775"/>
      <c r="W5" s="775"/>
      <c r="X5" s="775"/>
      <c r="Y5" s="776"/>
      <c r="Z5" s="774" t="s">
        <v>928</v>
      </c>
      <c r="AA5" s="775"/>
      <c r="AB5" s="775"/>
      <c r="AC5" s="775"/>
      <c r="AD5" s="775"/>
      <c r="AE5" s="775"/>
      <c r="AF5" s="775"/>
      <c r="AG5" s="776"/>
    </row>
    <row r="6" spans="1:33" x14ac:dyDescent="0.2">
      <c r="A6" s="726" t="s">
        <v>898</v>
      </c>
      <c r="B6" s="514">
        <v>1</v>
      </c>
      <c r="C6" s="223">
        <v>1</v>
      </c>
      <c r="D6" s="223">
        <v>1</v>
      </c>
      <c r="E6" s="223">
        <v>1</v>
      </c>
      <c r="F6" s="223">
        <v>1</v>
      </c>
      <c r="G6" s="223">
        <v>1</v>
      </c>
      <c r="H6" s="223">
        <v>1</v>
      </c>
      <c r="I6" s="515">
        <v>1</v>
      </c>
      <c r="J6" s="514">
        <v>1</v>
      </c>
      <c r="K6" s="223">
        <v>1</v>
      </c>
      <c r="L6" s="223">
        <v>1</v>
      </c>
      <c r="M6" s="223">
        <v>1</v>
      </c>
      <c r="N6" s="223">
        <v>1</v>
      </c>
      <c r="O6" s="223">
        <v>1</v>
      </c>
      <c r="P6" s="223">
        <v>1</v>
      </c>
      <c r="Q6" s="515">
        <v>1</v>
      </c>
      <c r="R6" s="514">
        <v>1</v>
      </c>
      <c r="S6" s="223">
        <v>1</v>
      </c>
      <c r="T6" s="223">
        <v>1</v>
      </c>
      <c r="U6" s="223">
        <v>1</v>
      </c>
      <c r="V6" s="223">
        <v>1</v>
      </c>
      <c r="W6" s="223">
        <v>1</v>
      </c>
      <c r="X6" s="223">
        <v>1</v>
      </c>
      <c r="Y6" s="515">
        <v>1</v>
      </c>
      <c r="Z6" s="514">
        <v>1</v>
      </c>
      <c r="AA6" s="223">
        <v>1</v>
      </c>
      <c r="AB6" s="223">
        <v>1</v>
      </c>
      <c r="AC6" s="223">
        <v>1</v>
      </c>
      <c r="AD6" s="223">
        <v>1</v>
      </c>
      <c r="AE6" s="223">
        <v>1</v>
      </c>
      <c r="AF6" s="223">
        <v>1</v>
      </c>
      <c r="AG6" s="515">
        <v>1</v>
      </c>
    </row>
    <row r="7" spans="1:33" x14ac:dyDescent="0.2">
      <c r="A7" s="726" t="s">
        <v>1782</v>
      </c>
      <c r="B7" s="625">
        <v>1.0086146978224986</v>
      </c>
      <c r="C7" s="626">
        <v>0.98902947865059221</v>
      </c>
      <c r="D7" s="626">
        <v>1.0186081263910425</v>
      </c>
      <c r="E7" s="626">
        <v>0.99667914553196046</v>
      </c>
      <c r="F7" s="626">
        <v>1.1059581208061446</v>
      </c>
      <c r="G7" s="626">
        <v>0.9861167539658825</v>
      </c>
      <c r="H7" s="626">
        <v>1.0370637142525743</v>
      </c>
      <c r="I7" s="628">
        <v>0.99666191374534019</v>
      </c>
      <c r="J7" s="625">
        <v>1.0696684140325268</v>
      </c>
      <c r="K7" s="626">
        <v>1.0323273868480767</v>
      </c>
      <c r="L7" s="626">
        <v>1.0317982786008941</v>
      </c>
      <c r="M7" s="626">
        <v>1.0907338985073611</v>
      </c>
      <c r="N7" s="626">
        <v>1.0362635764201684</v>
      </c>
      <c r="O7" s="626">
        <v>1.0156912671825364</v>
      </c>
      <c r="P7" s="626">
        <v>1.098383086199398</v>
      </c>
      <c r="Q7" s="628">
        <v>1.0787332872010633</v>
      </c>
      <c r="R7" s="625">
        <v>0.98904076855395384</v>
      </c>
      <c r="S7" s="626">
        <v>1.0929702674570694</v>
      </c>
      <c r="T7" s="626">
        <v>1.1591852896335533</v>
      </c>
      <c r="U7" s="626">
        <v>0.92156625910714551</v>
      </c>
      <c r="V7" s="626">
        <v>1.0363903694554704</v>
      </c>
      <c r="W7" s="626">
        <v>1.0809233986244084</v>
      </c>
      <c r="X7" s="626">
        <v>0.98252075682512174</v>
      </c>
      <c r="Y7" s="628">
        <v>0.91286800296467407</v>
      </c>
      <c r="Z7" s="625">
        <v>0.99028883697178138</v>
      </c>
      <c r="AA7" s="626">
        <v>1.0265936178740529</v>
      </c>
      <c r="AB7" s="626">
        <v>1.0427328074207052</v>
      </c>
      <c r="AC7" s="626">
        <v>0.93078240492915776</v>
      </c>
      <c r="AD7" s="626">
        <v>1.1976850084965371</v>
      </c>
      <c r="AE7" s="626">
        <v>1.031529314507589</v>
      </c>
      <c r="AF7" s="626">
        <v>0.96934249420971297</v>
      </c>
      <c r="AG7" s="628">
        <v>1.0080131486982371</v>
      </c>
    </row>
    <row r="8" spans="1:33" x14ac:dyDescent="0.2">
      <c r="A8" s="726" t="s">
        <v>899</v>
      </c>
      <c r="B8" s="625">
        <v>1.0050798515406014</v>
      </c>
      <c r="C8" s="626">
        <v>0.95109752409668447</v>
      </c>
      <c r="D8" s="626">
        <v>1.0234436605625159</v>
      </c>
      <c r="E8" s="626">
        <v>0.92026661622289385</v>
      </c>
      <c r="F8" s="626">
        <v>1.1369258856765401</v>
      </c>
      <c r="G8" s="626">
        <v>0.9623626898334241</v>
      </c>
      <c r="H8" s="626">
        <v>1.0416778526764781</v>
      </c>
      <c r="I8" s="628">
        <v>1.1735220053769804</v>
      </c>
      <c r="J8" s="625">
        <v>1.0634933899727959</v>
      </c>
      <c r="K8" s="626">
        <v>0.99804639384773086</v>
      </c>
      <c r="L8" s="626">
        <v>1.0943331108545176</v>
      </c>
      <c r="M8" s="626">
        <v>0.89003513345825802</v>
      </c>
      <c r="N8" s="626">
        <v>1.1828736888244307</v>
      </c>
      <c r="O8" s="626">
        <v>0.98495500457046292</v>
      </c>
      <c r="P8" s="626">
        <v>0.92599450641629844</v>
      </c>
      <c r="Q8" s="628">
        <v>1.1406689889787207</v>
      </c>
      <c r="R8" s="625">
        <v>0.93167863962298303</v>
      </c>
      <c r="S8" s="626">
        <v>1.017258305905288</v>
      </c>
      <c r="T8" s="626">
        <v>0.93527062670704364</v>
      </c>
      <c r="U8" s="626">
        <v>0.85430838235751727</v>
      </c>
      <c r="V8" s="626">
        <v>0.98438177269298099</v>
      </c>
      <c r="W8" s="626">
        <v>0.99916987319568085</v>
      </c>
      <c r="X8" s="626">
        <v>0.78615215598729149</v>
      </c>
      <c r="Y8" s="628">
        <v>0.96947448406094117</v>
      </c>
      <c r="Z8" s="625">
        <v>0.9431800587407938</v>
      </c>
      <c r="AA8" s="626">
        <v>0.93112595586788849</v>
      </c>
      <c r="AB8" s="626">
        <v>1.1238804633123585</v>
      </c>
      <c r="AC8" s="626">
        <v>0.9452073031221363</v>
      </c>
      <c r="AD8" s="626">
        <v>1.0826525536037885</v>
      </c>
      <c r="AE8" s="626">
        <v>0.97898523817551542</v>
      </c>
      <c r="AF8" s="626">
        <v>0.97639850322863486</v>
      </c>
      <c r="AG8" s="628">
        <v>0.97884135084738622</v>
      </c>
    </row>
    <row r="9" spans="1:33" x14ac:dyDescent="0.2">
      <c r="A9" s="726" t="s">
        <v>1783</v>
      </c>
      <c r="B9" s="625">
        <v>1.0329933173064192</v>
      </c>
      <c r="C9" s="626">
        <v>0.98375259692703476</v>
      </c>
      <c r="D9" s="626">
        <v>1.1288224995342722</v>
      </c>
      <c r="E9" s="626">
        <v>0.93648259050819416</v>
      </c>
      <c r="F9" s="626">
        <v>1.1729511590462467</v>
      </c>
      <c r="G9" s="626">
        <v>1.0197758384313933</v>
      </c>
      <c r="H9" s="626">
        <v>1.0694899616039446</v>
      </c>
      <c r="I9" s="628">
        <v>1.1996436216160251</v>
      </c>
      <c r="J9" s="625">
        <v>1.0399215070165082</v>
      </c>
      <c r="K9" s="626">
        <v>0.97341538042944642</v>
      </c>
      <c r="L9" s="626">
        <v>1.1440743950358803</v>
      </c>
      <c r="M9" s="626">
        <v>1.0381219446886734</v>
      </c>
      <c r="N9" s="626">
        <v>1.2488798015802982</v>
      </c>
      <c r="O9" s="626">
        <v>1.0462231878294281</v>
      </c>
      <c r="P9" s="626">
        <v>1.0178200089923726</v>
      </c>
      <c r="Q9" s="628">
        <v>1.1898799350950597</v>
      </c>
      <c r="R9" s="625">
        <v>0.86883745258780454</v>
      </c>
      <c r="S9" s="626">
        <v>1.0022102862871098</v>
      </c>
      <c r="T9" s="626">
        <v>0.93348016761229224</v>
      </c>
      <c r="U9" s="626">
        <v>0.99660981466629284</v>
      </c>
      <c r="V9" s="626">
        <v>1.0346844470680077</v>
      </c>
      <c r="W9" s="626">
        <v>1.0297184383260065</v>
      </c>
      <c r="X9" s="626">
        <v>0.85071317172278316</v>
      </c>
      <c r="Y9" s="628">
        <v>0.979161511019498</v>
      </c>
      <c r="Z9" s="625">
        <v>0.90067038530476429</v>
      </c>
      <c r="AA9" s="626">
        <v>0.94265844131163101</v>
      </c>
      <c r="AB9" s="626">
        <v>1.0265686818483706</v>
      </c>
      <c r="AC9" s="626">
        <v>1.0199709961620316</v>
      </c>
      <c r="AD9" s="626">
        <v>1.1035138582137616</v>
      </c>
      <c r="AE9" s="626">
        <v>0.96371163951935412</v>
      </c>
      <c r="AF9" s="626">
        <v>1.0114789031583618</v>
      </c>
      <c r="AG9" s="628">
        <v>0.99890279749487765</v>
      </c>
    </row>
    <row r="10" spans="1:33" x14ac:dyDescent="0.2">
      <c r="A10" s="726" t="s">
        <v>900</v>
      </c>
      <c r="B10" s="625">
        <v>1.0601811397482019</v>
      </c>
      <c r="C10" s="626">
        <v>0.93940077597698479</v>
      </c>
      <c r="D10" s="626">
        <v>1.1315376913305786</v>
      </c>
      <c r="E10" s="626">
        <v>0.88806159475867263</v>
      </c>
      <c r="F10" s="626">
        <v>0.51829599016655992</v>
      </c>
      <c r="G10" s="626">
        <v>0.87906500195150805</v>
      </c>
      <c r="H10" s="626">
        <v>1.0701311694760216</v>
      </c>
      <c r="I10" s="628">
        <v>1.064480415288193</v>
      </c>
      <c r="J10" s="625">
        <v>1.0724944488686983</v>
      </c>
      <c r="K10" s="626">
        <v>0.97753215560222939</v>
      </c>
      <c r="L10" s="626">
        <v>1.0675902927106287</v>
      </c>
      <c r="M10" s="626">
        <v>1.1161985688895464</v>
      </c>
      <c r="N10" s="626">
        <v>1.0189712164063112</v>
      </c>
      <c r="O10" s="626">
        <v>0.91843789546791677</v>
      </c>
      <c r="P10" s="626">
        <v>0.99796699747050588</v>
      </c>
      <c r="Q10" s="628">
        <v>1.1071238417474465</v>
      </c>
      <c r="R10" s="625">
        <v>0.85626003947380913</v>
      </c>
      <c r="S10" s="626">
        <v>0.73004930009173863</v>
      </c>
      <c r="T10" s="626">
        <v>0.68520188644823032</v>
      </c>
      <c r="U10" s="727" t="s">
        <v>208</v>
      </c>
      <c r="V10" s="626">
        <v>0.24384008383169825</v>
      </c>
      <c r="W10" s="626">
        <v>0.63883326726174761</v>
      </c>
      <c r="X10" s="626">
        <v>0.80188752224572757</v>
      </c>
      <c r="Y10" s="628">
        <v>0.88519108871177765</v>
      </c>
      <c r="Z10" s="625">
        <v>0.86153128896727282</v>
      </c>
      <c r="AA10" s="626">
        <v>0.86075566505228973</v>
      </c>
      <c r="AB10" s="626">
        <v>0.69621010896577407</v>
      </c>
      <c r="AC10" s="727" t="s">
        <v>208</v>
      </c>
      <c r="AD10" s="626">
        <v>0.61968623912199094</v>
      </c>
      <c r="AE10" s="626">
        <v>0.86353257173903564</v>
      </c>
      <c r="AF10" s="626">
        <v>1.044052060847545</v>
      </c>
      <c r="AG10" s="628">
        <v>0.81302604253250088</v>
      </c>
    </row>
    <row r="11" spans="1:33" x14ac:dyDescent="0.2">
      <c r="A11" s="726" t="s">
        <v>1784</v>
      </c>
      <c r="B11" s="625">
        <v>1.0542628140947159</v>
      </c>
      <c r="C11" s="626">
        <v>0.94347824819232096</v>
      </c>
      <c r="D11" s="626">
        <v>1.0681952772239891</v>
      </c>
      <c r="E11" s="626">
        <v>0.96872603132957946</v>
      </c>
      <c r="F11" s="626">
        <v>0.59085349067931714</v>
      </c>
      <c r="G11" s="626">
        <v>0.93770339035949679</v>
      </c>
      <c r="H11" s="626">
        <v>1.1159027257144836</v>
      </c>
      <c r="I11" s="628">
        <v>1.2315657410415102</v>
      </c>
      <c r="J11" s="625">
        <v>0.98749564028622328</v>
      </c>
      <c r="K11" s="626">
        <v>0.93575033795539242</v>
      </c>
      <c r="L11" s="626">
        <v>1.2186124132518554</v>
      </c>
      <c r="M11" s="626">
        <v>1.046873950369144</v>
      </c>
      <c r="N11" s="626">
        <v>1.0126963466030119</v>
      </c>
      <c r="O11" s="626">
        <v>0.96852591642960606</v>
      </c>
      <c r="P11" s="626">
        <v>0.98765936446787361</v>
      </c>
      <c r="Q11" s="628">
        <v>1.1868593443758986</v>
      </c>
      <c r="R11" s="625">
        <v>0.81281745948213158</v>
      </c>
      <c r="S11" s="626">
        <v>0.65902264268298583</v>
      </c>
      <c r="T11" s="626">
        <v>0.58964164900665739</v>
      </c>
      <c r="U11" s="727" t="s">
        <v>208</v>
      </c>
      <c r="V11" s="626">
        <v>0.28425273033988885</v>
      </c>
      <c r="W11" s="626">
        <v>0.74273203610322547</v>
      </c>
      <c r="X11" s="626">
        <v>0.69065616642905392</v>
      </c>
      <c r="Y11" s="628">
        <v>0.83672629883041216</v>
      </c>
      <c r="Z11" s="625">
        <v>0.85050587289167234</v>
      </c>
      <c r="AA11" s="626">
        <v>0.89551043170006794</v>
      </c>
      <c r="AB11" s="626">
        <v>0.65595468661510969</v>
      </c>
      <c r="AC11" s="727" t="s">
        <v>208</v>
      </c>
      <c r="AD11" s="626">
        <v>0.68365275854053831</v>
      </c>
      <c r="AE11" s="626">
        <v>0.814507467285427</v>
      </c>
      <c r="AF11" s="626">
        <v>0.91706412325914055</v>
      </c>
      <c r="AG11" s="628">
        <v>0.79823591606082134</v>
      </c>
    </row>
    <row r="12" spans="1:33" x14ac:dyDescent="0.2">
      <c r="A12" s="726" t="s">
        <v>901</v>
      </c>
      <c r="B12" s="625">
        <v>1.0216280311411043</v>
      </c>
      <c r="C12" s="626">
        <v>0.82930213710596223</v>
      </c>
      <c r="D12" s="626">
        <v>0.94990379519743395</v>
      </c>
      <c r="E12" s="626">
        <v>0.82478397666618586</v>
      </c>
      <c r="F12" s="626">
        <v>0.57299193788194958</v>
      </c>
      <c r="G12" s="626">
        <v>0.86655795499339816</v>
      </c>
      <c r="H12" s="626">
        <v>0.93924717751010711</v>
      </c>
      <c r="I12" s="628">
        <v>1.0315255811620696</v>
      </c>
      <c r="J12" s="625">
        <v>0.99297289030414382</v>
      </c>
      <c r="K12" s="626">
        <v>0.78760760169050414</v>
      </c>
      <c r="L12" s="626">
        <v>0.89804571523800547</v>
      </c>
      <c r="M12" s="626">
        <v>0.90489231937616987</v>
      </c>
      <c r="N12" s="626">
        <v>0.88358322203744699</v>
      </c>
      <c r="O12" s="626">
        <v>0.96104093399255386</v>
      </c>
      <c r="P12" s="626">
        <v>0.92143756048991277</v>
      </c>
      <c r="Q12" s="628">
        <v>1.1111424663566194</v>
      </c>
      <c r="R12" s="625">
        <v>0.74597970501166921</v>
      </c>
      <c r="S12" s="626">
        <v>0.61323516629799479</v>
      </c>
      <c r="T12" s="626">
        <v>0.44679331091781443</v>
      </c>
      <c r="U12" s="626">
        <v>0.5315717964478901</v>
      </c>
      <c r="V12" s="626">
        <v>0.29544975665013573</v>
      </c>
      <c r="W12" s="626">
        <v>0.6913104728740932</v>
      </c>
      <c r="X12" s="626">
        <v>0.35978710418880777</v>
      </c>
      <c r="Y12" s="628">
        <v>0.60833092130396538</v>
      </c>
      <c r="Z12" s="625">
        <v>0.85020097836764308</v>
      </c>
      <c r="AA12" s="626">
        <v>0.81944492780849409</v>
      </c>
      <c r="AB12" s="626">
        <v>0.59682618190287817</v>
      </c>
      <c r="AC12" s="626">
        <v>0.72391740651827241</v>
      </c>
      <c r="AD12" s="626">
        <v>0.47541764658851954</v>
      </c>
      <c r="AE12" s="626">
        <v>0.91620974544083866</v>
      </c>
      <c r="AF12" s="626">
        <v>0.63394048242654155</v>
      </c>
      <c r="AG12" s="628">
        <v>0.58488716749976954</v>
      </c>
    </row>
    <row r="13" spans="1:33" ht="16" thickBot="1" x14ac:dyDescent="0.25">
      <c r="A13" s="726" t="s">
        <v>1785</v>
      </c>
      <c r="B13" s="229">
        <v>0.97482668501407077</v>
      </c>
      <c r="C13" s="629">
        <v>0.83853528529716392</v>
      </c>
      <c r="D13" s="629">
        <v>0.94795589138742287</v>
      </c>
      <c r="E13" s="629">
        <v>0.90019563643885825</v>
      </c>
      <c r="F13" s="629">
        <v>0.61457778948298358</v>
      </c>
      <c r="G13" s="629">
        <v>0.87515118637104272</v>
      </c>
      <c r="H13" s="629">
        <v>0.91887690334532268</v>
      </c>
      <c r="I13" s="631">
        <v>1.1700759899454527</v>
      </c>
      <c r="J13" s="229">
        <v>0.95697546551135415</v>
      </c>
      <c r="K13" s="629">
        <v>0.80675400445997048</v>
      </c>
      <c r="L13" s="629">
        <v>0.93669979663381231</v>
      </c>
      <c r="M13" s="629">
        <v>0.87929702303099921</v>
      </c>
      <c r="N13" s="629">
        <v>0.87242347626152317</v>
      </c>
      <c r="O13" s="629">
        <v>0.96298563830698702</v>
      </c>
      <c r="P13" s="629">
        <v>0.69049649385204293</v>
      </c>
      <c r="Q13" s="631">
        <v>1.1557951999674956</v>
      </c>
      <c r="R13" s="229">
        <v>0.72761455543162179</v>
      </c>
      <c r="S13" s="629">
        <v>0.5648752807127142</v>
      </c>
      <c r="T13" s="629">
        <v>0.39296258518407112</v>
      </c>
      <c r="U13" s="629">
        <v>0.45459426617515403</v>
      </c>
      <c r="V13" s="629">
        <v>0.26575623724767028</v>
      </c>
      <c r="W13" s="629">
        <v>0.66695505270354294</v>
      </c>
      <c r="X13" s="629">
        <v>0.22641573363815495</v>
      </c>
      <c r="Y13" s="631">
        <v>0.5562517928970192</v>
      </c>
      <c r="Z13" s="229">
        <v>0.85117411175967039</v>
      </c>
      <c r="AA13" s="629">
        <v>0.78580721887954841</v>
      </c>
      <c r="AB13" s="629">
        <v>0.62470762055431239</v>
      </c>
      <c r="AC13" s="629">
        <v>0.64159756066076346</v>
      </c>
      <c r="AD13" s="629">
        <v>0.50739844497074582</v>
      </c>
      <c r="AE13" s="629">
        <v>0.88423356675891684</v>
      </c>
      <c r="AF13" s="629">
        <v>0.60693863220219224</v>
      </c>
      <c r="AG13" s="631">
        <v>0.59889789254849046</v>
      </c>
    </row>
    <row r="14" spans="1:33" ht="16" x14ac:dyDescent="0.2">
      <c r="H14" s="292"/>
    </row>
    <row r="15" spans="1:33" x14ac:dyDescent="0.2">
      <c r="A15" s="1023" t="s">
        <v>872</v>
      </c>
      <c r="B15" s="1023"/>
    </row>
    <row r="16" spans="1:33" ht="16" thickBot="1" x14ac:dyDescent="0.25"/>
    <row r="17" spans="1:14" ht="16" thickBot="1" x14ac:dyDescent="0.25">
      <c r="A17" s="72" t="s">
        <v>903</v>
      </c>
      <c r="B17" s="72" t="s">
        <v>317</v>
      </c>
      <c r="D17" s="72" t="s">
        <v>1786</v>
      </c>
      <c r="E17" s="72" t="s">
        <v>317</v>
      </c>
      <c r="G17" s="892" t="s">
        <v>930</v>
      </c>
      <c r="H17" s="893"/>
      <c r="I17" s="72" t="s">
        <v>317</v>
      </c>
      <c r="K17" s="592" t="s">
        <v>128</v>
      </c>
      <c r="L17" s="879" t="s">
        <v>1795</v>
      </c>
      <c r="M17" s="879"/>
      <c r="N17" s="879"/>
    </row>
    <row r="18" spans="1:14" x14ac:dyDescent="0.2">
      <c r="A18" s="666" t="s">
        <v>899</v>
      </c>
      <c r="B18" s="667">
        <v>5.0799999999999998E-2</v>
      </c>
      <c r="D18" s="666" t="s">
        <v>899</v>
      </c>
      <c r="E18" s="667">
        <v>0.21759999999999999</v>
      </c>
      <c r="G18" s="1022" t="s">
        <v>929</v>
      </c>
      <c r="H18" s="1022"/>
      <c r="I18" s="646">
        <v>1.4E-3</v>
      </c>
    </row>
    <row r="19" spans="1:14" x14ac:dyDescent="0.2">
      <c r="A19" s="668" t="s">
        <v>900</v>
      </c>
      <c r="B19" s="592">
        <v>2.9999999999999997E-4</v>
      </c>
      <c r="D19" s="668" t="s">
        <v>900</v>
      </c>
      <c r="E19" s="592">
        <v>1.9099999999999999E-2</v>
      </c>
      <c r="G19" s="1022" t="s">
        <v>1787</v>
      </c>
      <c r="H19" s="1022"/>
      <c r="I19" s="592">
        <v>5.9999999999999995E-4</v>
      </c>
    </row>
    <row r="20" spans="1:14" x14ac:dyDescent="0.2">
      <c r="A20" s="668" t="s">
        <v>901</v>
      </c>
      <c r="B20" s="646">
        <v>2.9999999999999997E-4</v>
      </c>
      <c r="D20" s="668" t="s">
        <v>901</v>
      </c>
      <c r="E20" s="592">
        <v>9.4000000000000004E-3</v>
      </c>
      <c r="G20" s="1022" t="s">
        <v>1788</v>
      </c>
      <c r="H20" s="1022"/>
      <c r="I20" s="592">
        <v>0.12759999999999999</v>
      </c>
    </row>
    <row r="21" spans="1:14" ht="16" thickBot="1" x14ac:dyDescent="0.25">
      <c r="G21" s="1022" t="s">
        <v>1789</v>
      </c>
      <c r="H21" s="1022"/>
      <c r="I21" s="592">
        <v>7.2099999999999997E-2</v>
      </c>
    </row>
    <row r="22" spans="1:14" ht="16" thickBot="1" x14ac:dyDescent="0.25">
      <c r="A22" s="365" t="s">
        <v>897</v>
      </c>
      <c r="B22" s="72" t="s">
        <v>317</v>
      </c>
      <c r="D22" s="365" t="s">
        <v>928</v>
      </c>
      <c r="E22" s="72" t="s">
        <v>317</v>
      </c>
    </row>
    <row r="23" spans="1:14" ht="16" thickBot="1" x14ac:dyDescent="0.25">
      <c r="A23" s="667" t="s">
        <v>904</v>
      </c>
      <c r="B23" s="667">
        <v>1E-4</v>
      </c>
      <c r="C23" s="2"/>
      <c r="D23" s="667" t="s">
        <v>904</v>
      </c>
      <c r="E23" s="667">
        <v>4.8999999999999998E-3</v>
      </c>
      <c r="G23" s="892" t="s">
        <v>1790</v>
      </c>
      <c r="H23" s="893"/>
      <c r="I23" s="72" t="s">
        <v>317</v>
      </c>
    </row>
    <row r="24" spans="1:14" x14ac:dyDescent="0.2">
      <c r="A24" s="592" t="s">
        <v>905</v>
      </c>
      <c r="B24" s="592">
        <v>6.2899999999999998E-2</v>
      </c>
      <c r="C24" s="2"/>
      <c r="D24" s="592" t="s">
        <v>905</v>
      </c>
      <c r="E24" s="592">
        <v>7.5300000000000006E-2</v>
      </c>
      <c r="G24" s="1022" t="s">
        <v>897</v>
      </c>
      <c r="H24" s="1022"/>
      <c r="I24" s="728">
        <v>4.4000000000000003E-3</v>
      </c>
    </row>
    <row r="25" spans="1:14" x14ac:dyDescent="0.2">
      <c r="A25" s="592" t="s">
        <v>906</v>
      </c>
      <c r="B25" s="592">
        <v>3.7100000000000001E-2</v>
      </c>
      <c r="C25" s="2"/>
      <c r="D25" s="592" t="s">
        <v>906</v>
      </c>
      <c r="E25" s="592">
        <v>5.11E-2</v>
      </c>
      <c r="G25" s="1022" t="s">
        <v>928</v>
      </c>
      <c r="H25" s="1022"/>
      <c r="I25" s="646">
        <v>0.39290000000000003</v>
      </c>
    </row>
    <row r="26" spans="1:14" ht="16" thickBot="1" x14ac:dyDescent="0.25">
      <c r="C26" s="2"/>
      <c r="G26" s="1022" t="s">
        <v>896</v>
      </c>
      <c r="H26" s="1022"/>
      <c r="I26" s="667">
        <v>0.25879999999999997</v>
      </c>
    </row>
    <row r="27" spans="1:14" ht="16" thickBot="1" x14ac:dyDescent="0.25">
      <c r="A27" s="72" t="s">
        <v>896</v>
      </c>
      <c r="B27" s="72" t="s">
        <v>317</v>
      </c>
      <c r="C27" s="2"/>
      <c r="D27" s="72" t="s">
        <v>927</v>
      </c>
      <c r="E27" s="72" t="s">
        <v>317</v>
      </c>
      <c r="G27" s="1022" t="s">
        <v>927</v>
      </c>
      <c r="H27" s="1022"/>
      <c r="I27" s="729">
        <v>0.45</v>
      </c>
    </row>
    <row r="28" spans="1:14" ht="16" thickBot="1" x14ac:dyDescent="0.25">
      <c r="A28" s="667" t="s">
        <v>904</v>
      </c>
      <c r="B28" s="730">
        <v>4.9000000000000002E-2</v>
      </c>
      <c r="C28" s="2"/>
      <c r="D28" s="667" t="s">
        <v>904</v>
      </c>
      <c r="E28" s="667">
        <v>4.1799999999999997E-2</v>
      </c>
    </row>
    <row r="29" spans="1:14" ht="16" thickBot="1" x14ac:dyDescent="0.25">
      <c r="A29" s="592" t="s">
        <v>905</v>
      </c>
      <c r="B29" s="592">
        <v>4.5600000000000002E-2</v>
      </c>
      <c r="C29" s="2"/>
      <c r="D29" s="592" t="s">
        <v>905</v>
      </c>
      <c r="E29" s="667">
        <v>1.6199999999999999E-2</v>
      </c>
      <c r="G29" s="892" t="s">
        <v>1791</v>
      </c>
      <c r="H29" s="893"/>
      <c r="I29" s="72" t="s">
        <v>317</v>
      </c>
    </row>
    <row r="30" spans="1:14" x14ac:dyDescent="0.2">
      <c r="A30" s="592" t="s">
        <v>906</v>
      </c>
      <c r="B30" s="592">
        <v>0.33739999999999998</v>
      </c>
      <c r="C30" s="2"/>
      <c r="D30" s="592" t="s">
        <v>906</v>
      </c>
      <c r="E30" s="667">
        <v>0.99019999999999997</v>
      </c>
      <c r="G30" s="1022" t="s">
        <v>897</v>
      </c>
      <c r="H30" s="1022"/>
      <c r="I30" s="731">
        <v>2.52E-2</v>
      </c>
    </row>
    <row r="31" spans="1:14" x14ac:dyDescent="0.2">
      <c r="G31" s="1022" t="s">
        <v>928</v>
      </c>
      <c r="H31" s="1022"/>
      <c r="I31" s="592">
        <v>7.1999999999999995E-2</v>
      </c>
    </row>
    <row r="32" spans="1:14" x14ac:dyDescent="0.2">
      <c r="G32" s="283"/>
      <c r="H32" s="283"/>
      <c r="I32" s="2"/>
    </row>
  </sheetData>
  <mergeCells count="20">
    <mergeCell ref="Z5:AG5"/>
    <mergeCell ref="A15:B15"/>
    <mergeCell ref="G21:H21"/>
    <mergeCell ref="A2:E3"/>
    <mergeCell ref="B5:I5"/>
    <mergeCell ref="J5:Q5"/>
    <mergeCell ref="R5:Y5"/>
    <mergeCell ref="G17:H17"/>
    <mergeCell ref="L17:N17"/>
    <mergeCell ref="G18:H18"/>
    <mergeCell ref="G19:H19"/>
    <mergeCell ref="G20:H20"/>
    <mergeCell ref="G30:H30"/>
    <mergeCell ref="G31:H31"/>
    <mergeCell ref="G23:H23"/>
    <mergeCell ref="G24:H24"/>
    <mergeCell ref="G25:H25"/>
    <mergeCell ref="G26:H26"/>
    <mergeCell ref="G27:H27"/>
    <mergeCell ref="G29:H29"/>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AG29"/>
  <sheetViews>
    <sheetView workbookViewId="0"/>
  </sheetViews>
  <sheetFormatPr baseColWidth="10" defaultColWidth="8.83203125" defaultRowHeight="15" x14ac:dyDescent="0.2"/>
  <cols>
    <col min="1" max="1" width="25.1640625" customWidth="1"/>
  </cols>
  <sheetData>
    <row r="1" spans="1:33" x14ac:dyDescent="0.2">
      <c r="A1" s="1" t="s">
        <v>1794</v>
      </c>
      <c r="B1" s="1"/>
      <c r="C1" s="1"/>
      <c r="D1" s="1"/>
      <c r="E1" s="2"/>
    </row>
    <row r="2" spans="1:33" x14ac:dyDescent="0.2">
      <c r="A2" s="971" t="s">
        <v>908</v>
      </c>
      <c r="B2" s="971"/>
      <c r="C2" s="971"/>
      <c r="D2" s="971"/>
      <c r="E2" s="971"/>
    </row>
    <row r="3" spans="1:33" x14ac:dyDescent="0.2">
      <c r="A3" s="971"/>
      <c r="B3" s="971"/>
      <c r="C3" s="971"/>
      <c r="D3" s="971"/>
      <c r="E3" s="971"/>
    </row>
    <row r="4" spans="1:33" ht="16" thickBot="1" x14ac:dyDescent="0.25"/>
    <row r="5" spans="1:33" ht="16" thickBot="1" x14ac:dyDescent="0.25">
      <c r="A5" s="12" t="s">
        <v>909</v>
      </c>
      <c r="B5" s="880" t="s">
        <v>896</v>
      </c>
      <c r="C5" s="775"/>
      <c r="D5" s="775"/>
      <c r="E5" s="775"/>
      <c r="F5" s="775"/>
      <c r="G5" s="775"/>
      <c r="H5" s="775"/>
      <c r="I5" s="776"/>
      <c r="J5" s="775" t="s">
        <v>927</v>
      </c>
      <c r="K5" s="775"/>
      <c r="L5" s="775"/>
      <c r="M5" s="775"/>
      <c r="N5" s="775"/>
      <c r="O5" s="775"/>
      <c r="P5" s="775"/>
      <c r="Q5" s="776"/>
      <c r="R5" s="774" t="s">
        <v>897</v>
      </c>
      <c r="S5" s="775"/>
      <c r="T5" s="775"/>
      <c r="U5" s="775"/>
      <c r="V5" s="775"/>
      <c r="W5" s="775"/>
      <c r="X5" s="775"/>
      <c r="Y5" s="776"/>
      <c r="Z5" s="774" t="s">
        <v>928</v>
      </c>
      <c r="AA5" s="775"/>
      <c r="AB5" s="775"/>
      <c r="AC5" s="775"/>
      <c r="AD5" s="775"/>
      <c r="AE5" s="775"/>
      <c r="AF5" s="775"/>
      <c r="AG5" s="776"/>
    </row>
    <row r="6" spans="1:33" x14ac:dyDescent="0.2">
      <c r="A6" s="726" t="s">
        <v>899</v>
      </c>
      <c r="B6" s="625">
        <v>9.0000000000000011E-3</v>
      </c>
      <c r="C6" s="626">
        <v>5.0000000000000001E-3</v>
      </c>
      <c r="D6" s="626">
        <v>1.6E-2</v>
      </c>
      <c r="E6" s="626">
        <v>4.0000000000000001E-3</v>
      </c>
      <c r="F6" s="626">
        <v>8.0000000000000002E-3</v>
      </c>
      <c r="G6" s="626">
        <v>7.0000000000000001E-3</v>
      </c>
      <c r="H6" s="626">
        <v>2.7000000000000003E-2</v>
      </c>
      <c r="I6" s="628">
        <v>4.1500000000000002E-2</v>
      </c>
      <c r="J6" s="625">
        <v>1.0999999999999999E-2</v>
      </c>
      <c r="K6" s="626">
        <v>4.0000000000000001E-3</v>
      </c>
      <c r="L6" s="626">
        <v>0.02</v>
      </c>
      <c r="M6" s="626">
        <v>3.0000000000000001E-3</v>
      </c>
      <c r="N6" s="626">
        <v>0.01</v>
      </c>
      <c r="O6" s="626">
        <v>8.9999999999999993E-3</v>
      </c>
      <c r="P6" s="626">
        <v>8.3999999999999991E-2</v>
      </c>
      <c r="Q6" s="628">
        <v>3.9099999999999996E-2</v>
      </c>
      <c r="R6" s="625">
        <v>1.7000000000000001E-2</v>
      </c>
      <c r="S6" s="626">
        <v>1.9E-2</v>
      </c>
      <c r="T6" s="626">
        <v>6.7000000000000004E-2</v>
      </c>
      <c r="U6" s="626">
        <v>4.4999999999999998E-2</v>
      </c>
      <c r="V6" s="626">
        <v>1.4E-2</v>
      </c>
      <c r="W6" s="626">
        <v>4.0000000000000001E-3</v>
      </c>
      <c r="X6" s="626">
        <v>7.4999999999999997E-2</v>
      </c>
      <c r="Y6" s="628">
        <v>9.8599999999999993E-2</v>
      </c>
      <c r="Z6" s="625">
        <v>1.4999999999999999E-2</v>
      </c>
      <c r="AA6" s="626">
        <v>2E-3</v>
      </c>
      <c r="AB6" s="626">
        <v>5.5000000000000007E-2</v>
      </c>
      <c r="AC6" s="626">
        <v>2.3E-2</v>
      </c>
      <c r="AD6" s="626">
        <v>7.0000000000000001E-3</v>
      </c>
      <c r="AE6" s="626">
        <v>6.0000000000000001E-3</v>
      </c>
      <c r="AF6" s="626">
        <v>7.8E-2</v>
      </c>
      <c r="AG6" s="628">
        <v>0.10650000000000001</v>
      </c>
    </row>
    <row r="7" spans="1:33" x14ac:dyDescent="0.2">
      <c r="A7" s="726" t="s">
        <v>1783</v>
      </c>
      <c r="B7" s="625">
        <v>4.0000000000000001E-3</v>
      </c>
      <c r="C7" s="626">
        <v>5.0000000000000001E-3</v>
      </c>
      <c r="D7" s="626">
        <v>1.4999999999999999E-2</v>
      </c>
      <c r="E7" s="626">
        <v>5.0000000000000001E-3</v>
      </c>
      <c r="F7" s="626">
        <v>9.0000000000000011E-3</v>
      </c>
      <c r="G7" s="626">
        <v>6.0000000000000001E-3</v>
      </c>
      <c r="H7" s="626">
        <v>3.6999999999999998E-2</v>
      </c>
      <c r="I7" s="628">
        <v>5.1099999999999993E-2</v>
      </c>
      <c r="J7" s="625">
        <v>5.0000000000000001E-3</v>
      </c>
      <c r="K7" s="626">
        <v>6.0000000000000001E-3</v>
      </c>
      <c r="L7" s="626">
        <v>1.2E-2</v>
      </c>
      <c r="M7" s="626">
        <v>8.0000000000000002E-3</v>
      </c>
      <c r="N7" s="626">
        <v>0.01</v>
      </c>
      <c r="O7" s="626">
        <v>6.0000000000000001E-3</v>
      </c>
      <c r="P7" s="626">
        <v>0.10300000000000001</v>
      </c>
      <c r="Q7" s="628">
        <v>3.8099999999999995E-2</v>
      </c>
      <c r="R7" s="625">
        <v>0.01</v>
      </c>
      <c r="S7" s="626">
        <v>1.0999999999999999E-2</v>
      </c>
      <c r="T7" s="626">
        <v>5.3999999999999999E-2</v>
      </c>
      <c r="U7" s="626">
        <v>5.6000000000000001E-2</v>
      </c>
      <c r="V7" s="626">
        <v>1.7000000000000001E-2</v>
      </c>
      <c r="W7" s="626">
        <v>3.0000000000000001E-3</v>
      </c>
      <c r="X7" s="626">
        <v>0.06</v>
      </c>
      <c r="Y7" s="628">
        <v>6.7299999999999999E-2</v>
      </c>
      <c r="Z7" s="625">
        <v>1.4E-2</v>
      </c>
      <c r="AA7" s="626">
        <v>4.0000000000000001E-3</v>
      </c>
      <c r="AB7" s="626">
        <v>0.06</v>
      </c>
      <c r="AC7" s="626">
        <v>3.7000000000000005E-2</v>
      </c>
      <c r="AD7" s="626">
        <v>1.6E-2</v>
      </c>
      <c r="AE7" s="626">
        <v>8.9999999999999993E-3</v>
      </c>
      <c r="AF7" s="626">
        <v>0.04</v>
      </c>
      <c r="AG7" s="628">
        <v>7.5800000000000006E-2</v>
      </c>
    </row>
    <row r="8" spans="1:33" x14ac:dyDescent="0.2">
      <c r="A8" s="726" t="s">
        <v>900</v>
      </c>
      <c r="B8" s="625">
        <v>8.0000000000000002E-3</v>
      </c>
      <c r="C8" s="626">
        <v>1.2999999999999999E-2</v>
      </c>
      <c r="D8" s="626">
        <v>7.0000000000000001E-3</v>
      </c>
      <c r="E8" s="626">
        <v>2.1999999999999999E-2</v>
      </c>
      <c r="F8" s="626">
        <v>2.8999999999999998E-2</v>
      </c>
      <c r="G8" s="626">
        <v>4.0000000000000001E-3</v>
      </c>
      <c r="H8" s="626">
        <v>2.6000000000000002E-2</v>
      </c>
      <c r="I8" s="628">
        <v>6.0299999999999999E-2</v>
      </c>
      <c r="J8" s="625">
        <v>9.0000000000000011E-3</v>
      </c>
      <c r="K8" s="626">
        <v>2E-3</v>
      </c>
      <c r="L8" s="626">
        <v>5.0000000000000001E-3</v>
      </c>
      <c r="M8" s="626">
        <v>1.7999999999999999E-2</v>
      </c>
      <c r="N8" s="626">
        <v>1.7000000000000001E-2</v>
      </c>
      <c r="O8" s="626">
        <v>3.0000000000000001E-3</v>
      </c>
      <c r="P8" s="626">
        <v>3.5999999999999997E-2</v>
      </c>
      <c r="Q8" s="628">
        <v>6.0300000000000006E-2</v>
      </c>
      <c r="R8" s="625">
        <v>2.3E-2</v>
      </c>
      <c r="S8" s="626">
        <v>3.5000000000000003E-2</v>
      </c>
      <c r="T8" s="626">
        <v>1.4E-2</v>
      </c>
      <c r="U8" s="727" t="s">
        <v>208</v>
      </c>
      <c r="V8" s="626">
        <v>2.7E-2</v>
      </c>
      <c r="W8" s="626">
        <v>6.0000000000000001E-3</v>
      </c>
      <c r="X8" s="626">
        <v>9.2999999999999999E-2</v>
      </c>
      <c r="Y8" s="628">
        <v>0.16020000000000001</v>
      </c>
      <c r="Z8" s="625">
        <v>1.7000000000000001E-2</v>
      </c>
      <c r="AA8" s="626">
        <v>7.0000000000000001E-3</v>
      </c>
      <c r="AB8" s="626">
        <v>9.0000000000000011E-3</v>
      </c>
      <c r="AC8" s="727" t="s">
        <v>208</v>
      </c>
      <c r="AD8" s="626">
        <v>1.7000000000000001E-2</v>
      </c>
      <c r="AE8" s="626">
        <v>4.0000000000000001E-3</v>
      </c>
      <c r="AF8" s="626">
        <v>8.299999999999999E-2</v>
      </c>
      <c r="AG8" s="628">
        <v>0.1507</v>
      </c>
    </row>
    <row r="9" spans="1:33" x14ac:dyDescent="0.2">
      <c r="A9" s="726" t="s">
        <v>1784</v>
      </c>
      <c r="B9" s="625">
        <v>1.0999999999999999E-2</v>
      </c>
      <c r="C9" s="626">
        <v>1.9E-2</v>
      </c>
      <c r="D9" s="626">
        <v>6.0000000000000001E-3</v>
      </c>
      <c r="E9" s="626">
        <v>1.8000000000000002E-2</v>
      </c>
      <c r="F9" s="626">
        <v>3.9000000000000007E-2</v>
      </c>
      <c r="G9" s="626">
        <v>2E-3</v>
      </c>
      <c r="H9" s="626">
        <v>3.5999999999999997E-2</v>
      </c>
      <c r="I9" s="628">
        <v>7.6800000000000007E-2</v>
      </c>
      <c r="J9" s="625">
        <v>1.0999999999999999E-2</v>
      </c>
      <c r="K9" s="626">
        <v>5.0000000000000001E-3</v>
      </c>
      <c r="L9" s="626">
        <v>3.0000000000000001E-3</v>
      </c>
      <c r="M9" s="626">
        <v>1.8000000000000002E-2</v>
      </c>
      <c r="N9" s="626">
        <v>2.6000000000000002E-2</v>
      </c>
      <c r="O9" s="626">
        <v>3.0000000000000001E-3</v>
      </c>
      <c r="P9" s="626">
        <v>2.8000000000000001E-2</v>
      </c>
      <c r="Q9" s="628">
        <v>7.9699999999999993E-2</v>
      </c>
      <c r="R9" s="625">
        <v>3.4999999999999996E-2</v>
      </c>
      <c r="S9" s="626">
        <v>5.7999999999999996E-2</v>
      </c>
      <c r="T9" s="626">
        <v>1.6E-2</v>
      </c>
      <c r="U9" s="727" t="s">
        <v>208</v>
      </c>
      <c r="V9" s="626">
        <v>0.04</v>
      </c>
      <c r="W9" s="626">
        <v>1.0999999999999999E-2</v>
      </c>
      <c r="X9" s="626">
        <v>0.113</v>
      </c>
      <c r="Y9" s="628">
        <v>0.152</v>
      </c>
      <c r="Z9" s="625">
        <v>2.6000000000000002E-2</v>
      </c>
      <c r="AA9" s="626">
        <v>8.0000000000000002E-3</v>
      </c>
      <c r="AB9" s="626">
        <v>9.9999999999999985E-3</v>
      </c>
      <c r="AC9" s="727" t="s">
        <v>208</v>
      </c>
      <c r="AD9" s="626">
        <v>2.0999999999999998E-2</v>
      </c>
      <c r="AE9" s="626">
        <v>1.4999999999999999E-2</v>
      </c>
      <c r="AF9" s="626">
        <v>0.10100000000000001</v>
      </c>
      <c r="AG9" s="628">
        <v>0.1663</v>
      </c>
    </row>
    <row r="10" spans="1:33" x14ac:dyDescent="0.2">
      <c r="A10" s="726" t="s">
        <v>901</v>
      </c>
      <c r="B10" s="625">
        <v>1.0999999999999999E-2</v>
      </c>
      <c r="C10" s="626">
        <v>2.3E-2</v>
      </c>
      <c r="D10" s="626">
        <v>0.03</v>
      </c>
      <c r="E10" s="626">
        <v>5.0000000000000001E-3</v>
      </c>
      <c r="F10" s="626">
        <v>4.7E-2</v>
      </c>
      <c r="G10" s="626">
        <v>0.01</v>
      </c>
      <c r="H10" s="626">
        <v>6.4082822085889557E-2</v>
      </c>
      <c r="I10" s="628">
        <v>0.10250000000000001</v>
      </c>
      <c r="J10" s="625">
        <v>1.0999999999999999E-2</v>
      </c>
      <c r="K10" s="626">
        <v>1.9E-2</v>
      </c>
      <c r="L10" s="626">
        <v>0.03</v>
      </c>
      <c r="M10" s="626">
        <v>4.0000000000000001E-3</v>
      </c>
      <c r="N10" s="626">
        <v>2.3E-2</v>
      </c>
      <c r="O10" s="626">
        <v>1E-3</v>
      </c>
      <c r="P10" s="626">
        <v>5.7426470588235287E-2</v>
      </c>
      <c r="Q10" s="628">
        <v>7.0099999999999996E-2</v>
      </c>
      <c r="R10" s="625">
        <v>3.2000000000000001E-2</v>
      </c>
      <c r="S10" s="626">
        <v>6.2E-2</v>
      </c>
      <c r="T10" s="626">
        <v>0.109</v>
      </c>
      <c r="U10" s="626">
        <v>7.400000000000001E-2</v>
      </c>
      <c r="V10" s="626">
        <v>0.04</v>
      </c>
      <c r="W10" s="626">
        <v>1.3999999999999999E-2</v>
      </c>
      <c r="X10" s="626">
        <v>0.14159934587080947</v>
      </c>
      <c r="Y10" s="628">
        <v>0.22209999999999999</v>
      </c>
      <c r="Z10" s="625">
        <v>1.7000000000000001E-2</v>
      </c>
      <c r="AA10" s="626">
        <v>1.7999999999999999E-2</v>
      </c>
      <c r="AB10" s="626">
        <v>0.10299999999999999</v>
      </c>
      <c r="AC10" s="626">
        <v>5.2999999999999999E-2</v>
      </c>
      <c r="AD10" s="626">
        <v>3.1E-2</v>
      </c>
      <c r="AE10" s="626">
        <v>6.0000000000000001E-3</v>
      </c>
      <c r="AF10" s="626">
        <v>8.8507631055076308E-2</v>
      </c>
      <c r="AG10" s="628">
        <v>0.21909999999999999</v>
      </c>
    </row>
    <row r="11" spans="1:33" ht="16" thickBot="1" x14ac:dyDescent="0.25">
      <c r="A11" s="726" t="s">
        <v>1785</v>
      </c>
      <c r="B11" s="229">
        <v>1.4999999999999999E-2</v>
      </c>
      <c r="C11" s="629">
        <v>3.9E-2</v>
      </c>
      <c r="D11" s="629">
        <v>0.04</v>
      </c>
      <c r="E11" s="629">
        <v>1.4E-2</v>
      </c>
      <c r="F11" s="629">
        <v>5.1999999999999998E-2</v>
      </c>
      <c r="G11" s="629">
        <v>1.6E-2</v>
      </c>
      <c r="H11" s="629">
        <v>0.10426052631578947</v>
      </c>
      <c r="I11" s="631">
        <v>7.5999999999999998E-2</v>
      </c>
      <c r="J11" s="229">
        <v>2.1000000000000001E-2</v>
      </c>
      <c r="K11" s="629">
        <v>2.2000000000000002E-2</v>
      </c>
      <c r="L11" s="629">
        <v>3.3000000000000002E-2</v>
      </c>
      <c r="M11" s="629">
        <v>5.0000000000000001E-3</v>
      </c>
      <c r="N11" s="629">
        <v>5.2000000000000005E-2</v>
      </c>
      <c r="O11" s="629">
        <v>6.0000000000000001E-3</v>
      </c>
      <c r="P11" s="629">
        <v>7.1000000000000008E-2</v>
      </c>
      <c r="Q11" s="631">
        <v>8.3900000000000002E-2</v>
      </c>
      <c r="R11" s="229">
        <v>3.9E-2</v>
      </c>
      <c r="S11" s="629">
        <v>8.2000000000000003E-2</v>
      </c>
      <c r="T11" s="629">
        <v>0.14699999999999999</v>
      </c>
      <c r="U11" s="629">
        <v>0.10500000000000001</v>
      </c>
      <c r="V11" s="629">
        <v>5.7999999999999996E-2</v>
      </c>
      <c r="W11" s="629">
        <v>1.0999999999999999E-2</v>
      </c>
      <c r="X11" s="629">
        <v>0.17197764070932925</v>
      </c>
      <c r="Y11" s="631">
        <v>0.26859999999999995</v>
      </c>
      <c r="Z11" s="229">
        <v>2.7E-2</v>
      </c>
      <c r="AA11" s="629">
        <v>2.4E-2</v>
      </c>
      <c r="AB11" s="629">
        <v>0.11899999999999999</v>
      </c>
      <c r="AC11" s="629">
        <v>5.3999999999999999E-2</v>
      </c>
      <c r="AD11" s="629">
        <v>0.04</v>
      </c>
      <c r="AE11" s="629">
        <v>1.7999999999999999E-2</v>
      </c>
      <c r="AF11" s="629">
        <v>9.0974550898203596E-2</v>
      </c>
      <c r="AG11" s="631">
        <v>0.25740000000000002</v>
      </c>
    </row>
    <row r="13" spans="1:33" x14ac:dyDescent="0.2">
      <c r="A13" s="1023" t="s">
        <v>872</v>
      </c>
      <c r="B13" s="1023"/>
    </row>
    <row r="14" spans="1:33" ht="16" thickBot="1" x14ac:dyDescent="0.25"/>
    <row r="15" spans="1:33" ht="16" thickBot="1" x14ac:dyDescent="0.25">
      <c r="A15" s="72" t="s">
        <v>903</v>
      </c>
      <c r="B15" s="72" t="s">
        <v>317</v>
      </c>
      <c r="D15" s="72" t="s">
        <v>1786</v>
      </c>
      <c r="E15" s="72" t="s">
        <v>317</v>
      </c>
      <c r="G15" s="892" t="s">
        <v>930</v>
      </c>
      <c r="H15" s="893"/>
      <c r="I15" s="72" t="s">
        <v>317</v>
      </c>
      <c r="K15" s="592" t="s">
        <v>128</v>
      </c>
      <c r="L15" s="879" t="s">
        <v>1795</v>
      </c>
      <c r="M15" s="879"/>
      <c r="N15" s="879"/>
    </row>
    <row r="16" spans="1:33" x14ac:dyDescent="0.2">
      <c r="A16" s="666" t="s">
        <v>899</v>
      </c>
      <c r="B16" s="667">
        <v>1.3299999999999999E-2</v>
      </c>
      <c r="D16" s="666" t="s">
        <v>899</v>
      </c>
      <c r="E16" s="667">
        <v>0.16750000000000001</v>
      </c>
      <c r="G16" s="1022" t="s">
        <v>929</v>
      </c>
      <c r="H16" s="1022"/>
      <c r="I16" s="646">
        <v>1.9699999999999999E-2</v>
      </c>
    </row>
    <row r="17" spans="1:9" x14ac:dyDescent="0.2">
      <c r="A17" s="668" t="s">
        <v>900</v>
      </c>
      <c r="B17" s="617">
        <v>8.5000000000000006E-2</v>
      </c>
      <c r="D17" s="668" t="s">
        <v>900</v>
      </c>
      <c r="E17" s="592">
        <v>0.13719999999999999</v>
      </c>
      <c r="G17" s="1022" t="s">
        <v>1787</v>
      </c>
      <c r="H17" s="1022"/>
      <c r="I17" s="592">
        <v>1.8200000000000001E-2</v>
      </c>
    </row>
    <row r="18" spans="1:9" x14ac:dyDescent="0.2">
      <c r="A18" s="668" t="s">
        <v>901</v>
      </c>
      <c r="B18" s="646">
        <v>1.3299999999999999E-2</v>
      </c>
      <c r="D18" s="668" t="s">
        <v>901</v>
      </c>
      <c r="E18" s="617">
        <v>6.2E-2</v>
      </c>
      <c r="G18" s="1022" t="s">
        <v>1793</v>
      </c>
      <c r="H18" s="1022"/>
      <c r="I18" s="592">
        <v>0.1573</v>
      </c>
    </row>
    <row r="19" spans="1:9" ht="16" thickBot="1" x14ac:dyDescent="0.25">
      <c r="G19" s="1022" t="s">
        <v>1789</v>
      </c>
      <c r="H19" s="1022"/>
      <c r="I19" s="592">
        <v>1.9800000000000002E-2</v>
      </c>
    </row>
    <row r="20" spans="1:9" ht="16" thickBot="1" x14ac:dyDescent="0.25">
      <c r="A20" s="365" t="s">
        <v>897</v>
      </c>
      <c r="B20" s="72" t="s">
        <v>317</v>
      </c>
      <c r="D20" s="365" t="s">
        <v>928</v>
      </c>
      <c r="E20" s="72" t="s">
        <v>317</v>
      </c>
    </row>
    <row r="21" spans="1:9" ht="16" thickBot="1" x14ac:dyDescent="0.25">
      <c r="A21" s="667" t="s">
        <v>904</v>
      </c>
      <c r="B21" s="667">
        <v>1.0800000000000001E-2</v>
      </c>
      <c r="C21" s="2"/>
      <c r="D21" s="667" t="s">
        <v>904</v>
      </c>
      <c r="E21" s="667">
        <v>5.1799999999999999E-2</v>
      </c>
      <c r="G21" s="892" t="s">
        <v>1790</v>
      </c>
      <c r="H21" s="893"/>
      <c r="I21" s="72" t="s">
        <v>317</v>
      </c>
    </row>
    <row r="22" spans="1:9" x14ac:dyDescent="0.2">
      <c r="A22" s="592" t="s">
        <v>905</v>
      </c>
      <c r="B22" s="646">
        <v>8.5000000000000006E-3</v>
      </c>
      <c r="C22" s="2"/>
      <c r="D22" s="592" t="s">
        <v>905</v>
      </c>
      <c r="E22" s="617">
        <v>9.7100000000000006E-2</v>
      </c>
      <c r="G22" s="1022" t="s">
        <v>897</v>
      </c>
      <c r="H22" s="1022"/>
      <c r="I22" s="728">
        <v>4.7999999999999996E-3</v>
      </c>
    </row>
    <row r="23" spans="1:9" x14ac:dyDescent="0.2">
      <c r="A23" s="592" t="s">
        <v>906</v>
      </c>
      <c r="B23" s="592">
        <v>0.50249999999999995</v>
      </c>
      <c r="C23" s="2"/>
      <c r="D23" s="592" t="s">
        <v>906</v>
      </c>
      <c r="E23" s="617">
        <v>0.80310000000000004</v>
      </c>
      <c r="G23" s="1022" t="s">
        <v>928</v>
      </c>
      <c r="H23" s="1022"/>
      <c r="I23" s="646">
        <v>2.52E-2</v>
      </c>
    </row>
    <row r="24" spans="1:9" ht="16" thickBot="1" x14ac:dyDescent="0.25">
      <c r="C24" s="2"/>
      <c r="G24" s="1022" t="s">
        <v>896</v>
      </c>
      <c r="H24" s="1022"/>
      <c r="I24" s="592">
        <v>0.25640000000000002</v>
      </c>
    </row>
    <row r="25" spans="1:9" ht="16" thickBot="1" x14ac:dyDescent="0.25">
      <c r="A25" s="72" t="s">
        <v>896</v>
      </c>
      <c r="B25" s="72" t="s">
        <v>317</v>
      </c>
      <c r="C25" s="2"/>
      <c r="D25" s="72" t="s">
        <v>927</v>
      </c>
      <c r="E25" s="72" t="s">
        <v>317</v>
      </c>
      <c r="G25" s="1022" t="s">
        <v>927</v>
      </c>
      <c r="H25" s="1022"/>
      <c r="I25" s="592">
        <v>1.9599999999999999E-2</v>
      </c>
    </row>
    <row r="26" spans="1:9" ht="16" thickBot="1" x14ac:dyDescent="0.25">
      <c r="A26" s="667" t="s">
        <v>904</v>
      </c>
      <c r="B26" s="730">
        <v>2.5000000000000001E-2</v>
      </c>
      <c r="C26" s="2"/>
      <c r="D26" s="667" t="s">
        <v>904</v>
      </c>
      <c r="E26" s="729">
        <v>0.49</v>
      </c>
    </row>
    <row r="27" spans="1:9" ht="16" thickBot="1" x14ac:dyDescent="0.25">
      <c r="A27" s="592" t="s">
        <v>905</v>
      </c>
      <c r="B27" s="592">
        <v>5.8900000000000001E-2</v>
      </c>
      <c r="C27" s="2"/>
      <c r="D27" s="592" t="s">
        <v>905</v>
      </c>
      <c r="E27" s="729">
        <v>0.1186</v>
      </c>
      <c r="G27" s="892" t="s">
        <v>1791</v>
      </c>
      <c r="H27" s="893"/>
      <c r="I27" s="72" t="s">
        <v>317</v>
      </c>
    </row>
    <row r="28" spans="1:9" x14ac:dyDescent="0.2">
      <c r="A28" s="592" t="s">
        <v>906</v>
      </c>
      <c r="B28" s="592">
        <v>0.68159999999999998</v>
      </c>
      <c r="C28" s="2"/>
      <c r="D28" s="592" t="s">
        <v>906</v>
      </c>
      <c r="E28" s="729">
        <v>0.63649999999999995</v>
      </c>
      <c r="G28" s="1022" t="s">
        <v>897</v>
      </c>
      <c r="H28" s="1022"/>
      <c r="I28" s="732">
        <v>4.8099999999999997E-2</v>
      </c>
    </row>
    <row r="29" spans="1:9" x14ac:dyDescent="0.2">
      <c r="A29" s="2"/>
      <c r="B29" s="2"/>
      <c r="C29" s="2"/>
      <c r="D29" s="2"/>
      <c r="E29" s="2"/>
      <c r="G29" s="1022" t="s">
        <v>928</v>
      </c>
      <c r="H29" s="1022"/>
      <c r="I29" s="732">
        <v>0.1168</v>
      </c>
    </row>
  </sheetData>
  <mergeCells count="20">
    <mergeCell ref="Z5:AG5"/>
    <mergeCell ref="A13:B13"/>
    <mergeCell ref="G19:H19"/>
    <mergeCell ref="A2:E3"/>
    <mergeCell ref="B5:I5"/>
    <mergeCell ref="J5:Q5"/>
    <mergeCell ref="R5:Y5"/>
    <mergeCell ref="G15:H15"/>
    <mergeCell ref="L15:N15"/>
    <mergeCell ref="G16:H16"/>
    <mergeCell ref="G17:H17"/>
    <mergeCell ref="G18:H18"/>
    <mergeCell ref="G28:H28"/>
    <mergeCell ref="G29:H29"/>
    <mergeCell ref="G21:H21"/>
    <mergeCell ref="G22:H22"/>
    <mergeCell ref="G23:H23"/>
    <mergeCell ref="G24:H24"/>
    <mergeCell ref="G25:H25"/>
    <mergeCell ref="G27:H2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91</vt:i4>
      </vt:variant>
    </vt:vector>
  </HeadingPairs>
  <TitlesOfParts>
    <vt:vector size="91" baseType="lpstr">
      <vt:lpstr>Fig. 1b</vt:lpstr>
      <vt:lpstr>Fig. 1c</vt:lpstr>
      <vt:lpstr>Fig. 1d</vt:lpstr>
      <vt:lpstr>Fig. 1f</vt:lpstr>
      <vt:lpstr>Fig. 1g</vt:lpstr>
      <vt:lpstr>Fig. 2a</vt:lpstr>
      <vt:lpstr>Fig. 2b</vt:lpstr>
      <vt:lpstr>Fig. 2c</vt:lpstr>
      <vt:lpstr>Fig. 3a</vt:lpstr>
      <vt:lpstr>Fig. 3b</vt:lpstr>
      <vt:lpstr>Fig. 3c</vt:lpstr>
      <vt:lpstr>Fig. 3e</vt:lpstr>
      <vt:lpstr>Fig. 4a</vt:lpstr>
      <vt:lpstr>Fig. 4b</vt:lpstr>
      <vt:lpstr>Fig. 4c</vt:lpstr>
      <vt:lpstr>Fig. 4d</vt:lpstr>
      <vt:lpstr>Fig. 4e</vt:lpstr>
      <vt:lpstr>Fig. 4f</vt:lpstr>
      <vt:lpstr>Fig. 4g</vt:lpstr>
      <vt:lpstr>Fig. 5a</vt:lpstr>
      <vt:lpstr>Fig. 5f</vt:lpstr>
      <vt:lpstr>Fig. 5g</vt:lpstr>
      <vt:lpstr>Fig. 6a</vt:lpstr>
      <vt:lpstr>Fig. 6b</vt:lpstr>
      <vt:lpstr>Fig. 6c</vt:lpstr>
      <vt:lpstr>Fig. 6d</vt:lpstr>
      <vt:lpstr>Fig. 6e</vt:lpstr>
      <vt:lpstr>Fig. 7b</vt:lpstr>
      <vt:lpstr>Fig. 7c</vt:lpstr>
      <vt:lpstr>Fig. 7d</vt:lpstr>
      <vt:lpstr>Fig. 7e</vt:lpstr>
      <vt:lpstr>Fig. 8b</vt:lpstr>
      <vt:lpstr>Fig. 8c</vt:lpstr>
      <vt:lpstr>Fig. 8d</vt:lpstr>
      <vt:lpstr>Fig. 8e</vt:lpstr>
      <vt:lpstr>Fig. 8f</vt:lpstr>
      <vt:lpstr>Fig. 8g</vt:lpstr>
      <vt:lpstr>Fig. 8h</vt:lpstr>
      <vt:lpstr>Fig. 8i</vt:lpstr>
      <vt:lpstr>Fig. 8j</vt:lpstr>
      <vt:lpstr>Fig. S1a</vt:lpstr>
      <vt:lpstr>Fig. S1b</vt:lpstr>
      <vt:lpstr>Fig. S1c</vt:lpstr>
      <vt:lpstr>Fig. S1d</vt:lpstr>
      <vt:lpstr>Fig. S2a</vt:lpstr>
      <vt:lpstr>Fig. S2b</vt:lpstr>
      <vt:lpstr>Fig. S2c</vt:lpstr>
      <vt:lpstr>Fig. S2d</vt:lpstr>
      <vt:lpstr>Fig. S2e</vt:lpstr>
      <vt:lpstr>Fig. S2f</vt:lpstr>
      <vt:lpstr>Fig. S2g</vt:lpstr>
      <vt:lpstr>Fig. S3a</vt:lpstr>
      <vt:lpstr>Fig. S3b</vt:lpstr>
      <vt:lpstr>Fig. S3c</vt:lpstr>
      <vt:lpstr>Fig. S3d</vt:lpstr>
      <vt:lpstr>Fig. S4a</vt:lpstr>
      <vt:lpstr>Fig. S4b</vt:lpstr>
      <vt:lpstr>Fig. S4c</vt:lpstr>
      <vt:lpstr>Fig. S4d</vt:lpstr>
      <vt:lpstr>Fig. S4f</vt:lpstr>
      <vt:lpstr>Fig. S4g</vt:lpstr>
      <vt:lpstr>Fig. S4h</vt:lpstr>
      <vt:lpstr>Fig. S5a</vt:lpstr>
      <vt:lpstr>Fig. S5c</vt:lpstr>
      <vt:lpstr>Fig. S5d</vt:lpstr>
      <vt:lpstr>Fig. S5e</vt:lpstr>
      <vt:lpstr>Fig. S5f</vt:lpstr>
      <vt:lpstr>Fig. S6a</vt:lpstr>
      <vt:lpstr>Fig. S6b</vt:lpstr>
      <vt:lpstr>Fig. S6c</vt:lpstr>
      <vt:lpstr>Fig. S6d</vt:lpstr>
      <vt:lpstr>Fig. S7d</vt:lpstr>
      <vt:lpstr>Fig. S7e</vt:lpstr>
      <vt:lpstr>Fig. S7f</vt:lpstr>
      <vt:lpstr>Fig. S7g</vt:lpstr>
      <vt:lpstr>Fig. S8a</vt:lpstr>
      <vt:lpstr>Fig. S8b</vt:lpstr>
      <vt:lpstr>Fig. S8c</vt:lpstr>
      <vt:lpstr>Fig. S8d</vt:lpstr>
      <vt:lpstr>Fig. S8e</vt:lpstr>
      <vt:lpstr>Fig. S9a</vt:lpstr>
      <vt:lpstr>Fig. S9b</vt:lpstr>
      <vt:lpstr>Fig. S9c</vt:lpstr>
      <vt:lpstr>Fig. S10a</vt:lpstr>
      <vt:lpstr>Fig. S10b</vt:lpstr>
      <vt:lpstr>Fig. S10c</vt:lpstr>
      <vt:lpstr>Fig. S10d</vt:lpstr>
      <vt:lpstr>Fig. S10e</vt:lpstr>
      <vt:lpstr>Fig. S10f</vt:lpstr>
      <vt:lpstr>Fig. S11a</vt:lpstr>
      <vt:lpstr>Fig. S11b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Dimitri Belenki</cp:lastModifiedBy>
  <dcterms:created xsi:type="dcterms:W3CDTF">2024-11-24T13:42:41Z</dcterms:created>
  <dcterms:modified xsi:type="dcterms:W3CDTF">2024-12-10T06:09:31Z</dcterms:modified>
</cp:coreProperties>
</file>